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updateLinks="never" codeName="ThisWorkbook" defaultThemeVersion="124226"/>
  <mc:AlternateContent xmlns:mc="http://schemas.openxmlformats.org/markup-compatibility/2006">
    <mc:Choice Requires="x15">
      <x15ac:absPath xmlns:x15ac="http://schemas.microsoft.com/office/spreadsheetml/2010/11/ac" url="C:\Users\chandra.kumar\Desktop\C K Kamat\TBCB\15-STATCOM-ST-01T\Re-Tender\05-Amendment\Amendment-III\"/>
    </mc:Choice>
  </mc:AlternateContent>
  <xr:revisionPtr revIDLastSave="0" documentId="13_ncr:1_{B3231511-40D4-480E-B4E9-8CA8598C2BCA}" xr6:coauthVersionLast="47" xr6:coauthVersionMax="47" xr10:uidLastSave="{00000000-0000-0000-0000-000000000000}"/>
  <workbookProtection workbookAlgorithmName="SHA-512" workbookHashValue="NPJNu8QObj+iDhNJQF3OtwrnMhF3C0m6XD/oYk7jXvfoYrS/oOCZpdUiPGD5jPl1ZtjD+wc/521AbGiOB15EDQ==" workbookSaltValue="Slspzm8XyUM+pUsTEA3UqQ==" workbookSpinCount="100000" lockStructure="1"/>
  <bookViews>
    <workbookView xWindow="-120" yWindow="-120" windowWidth="29040" windowHeight="15720" tabRatio="871" firstSheet="14" activeTab="29"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Attach 23" sheetId="34" r:id="rId26"/>
    <sheet name="Attach 25" sheetId="31" r:id="rId27"/>
    <sheet name="Attach 26" sheetId="29" r:id="rId28"/>
    <sheet name="Attach 28" sheetId="33" r:id="rId29"/>
    <sheet name="Bid Form 1st Envelope " sheetId="26" r:id="rId30"/>
    <sheet name="N to W" sheetId="27" state="hidden" r:id="rId31"/>
    <sheet name="Sheet1" sheetId="28"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12'!$A$1:$F$119</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23'!$A$1:$E$23</definedName>
    <definedName name="_xlnm.Print_Area" localSheetId="26">'Attach 25'!$A$1:$E$18</definedName>
    <definedName name="_xlnm.Print_Area" localSheetId="27">'Attach 26'!$A$1:$E$20</definedName>
    <definedName name="_xlnm.Print_Area" localSheetId="28">'Attach 28'!$A$1:$E$20</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9'!$A$1:$E$52</definedName>
    <definedName name="_xlnm.Print_Area" localSheetId="29">'Bid Form 1st Envelope '!$A$1:$F$120</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9"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9'!$A$1:$E$52</definedName>
    <definedName name="Z_05855B4F_D61E_4C97_B759_B2F96767F6F8_.wvu.PrintArea" localSheetId="29" hidden="1">'Bid Form 1st Envelope '!$A$1:$F$120</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9" hidden="1">'Bid Form 1st Envelope '!$26:$27,'Bid Form 1st Envelope '!$103:$103,'Bid Form 1st Envelope '!$106:$107</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12'!$A$1:$F$31</definedName>
    <definedName name="Z_10C5F276_B641_4058_B015_CD9DBF21498B_.wvu.Rows" localSheetId="15" hidden="1">'Attach 12'!#REF!,'Attach 12'!#REF!,'Attach 12'!#REF!,'Attach 12'!#REF!,'Attach 12'!#REF!,'Attach 12'!#REF!,'Attach 12'!#REF!,'Attach 12'!#REF!,'Attach 12'!#REF!,'Attach 12'!#REF!,'Attach 12'!$116:$203</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9'!$A$1:$E$53</definedName>
    <definedName name="Z_15A19D23_A9FD_4FC1_B7B0_F2D16BDFC729_.wvu.PrintArea" localSheetId="29" hidden="1">'Bid Form 1st Envelope '!$A$1:$F$120</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12'!$B$1:$G$31</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12'!$B$1:$G$31</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9'!$A$1:$E$53</definedName>
    <definedName name="Z_240327DD_375F_45D4_BA52_89AFD79FE6A1_.wvu.PrintArea" localSheetId="29" hidden="1">'Bid Form 1st Envelope '!$A$1:$F$120</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12'!$A$1:$F$119</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12'!$A$1:$F$119</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12'!$A$1:$F$31</definedName>
    <definedName name="Z_308F00E9_5A71_4486_BCFD_DF8513C1906D_.wvu.Rows" localSheetId="15" hidden="1">'Attach 12'!$19:$21,'Attach 12'!#REF!,'Attach 12'!#REF!,'Attach 12'!#REF!,'Attach 12'!#REF!,'Attach 12'!#REF!,'Attach 12'!#REF!,'Attach 12'!#REF!,'Attach 12'!#REF!,'Attach 12'!$116:$203</definedName>
    <definedName name="Z_30E57F47_2338_458C_930A_44F048960490_.wvu.Cols" localSheetId="15" hidden="1">'Attach 12'!$G:$G,'Attach 12'!$I:$I</definedName>
    <definedName name="Z_30E57F47_2338_458C_930A_44F048960490_.wvu.PrintArea" localSheetId="15" hidden="1">'Attach 12'!$A$1:$F$31</definedName>
    <definedName name="Z_30E57F47_2338_458C_930A_44F048960490_.wvu.Rows" localSheetId="15" hidden="1">'Attach 12'!#REF!,'Attach 12'!#REF!,'Attach 12'!#REF!,'Attach 12'!#REF!,'Attach 12'!#REF!,'Attach 12'!#REF!,'Attach 12'!#REF!,'Attach 12'!#REF!,'Attach 12'!#REF!,'Attach 12'!#REF!,'Attach 12'!#REF!,'Attach 12'!#REF!,'Attach 12'!#REF!,'Attach 12'!$116:$203</definedName>
    <definedName name="Z_310C668A_8F32_46E5_8798_717B86834286_.wvu.Cols" localSheetId="15" hidden="1">'Attach 12'!$I:$I</definedName>
    <definedName name="Z_310C668A_8F32_46E5_8798_717B86834286_.wvu.PrintArea" localSheetId="15" hidden="1">'Attach 12'!$A$1:$F$31</definedName>
    <definedName name="Z_310C668A_8F32_46E5_8798_717B86834286_.wvu.Rows" localSheetId="15" hidden="1">'Attach 12'!#REF!,'Attach 12'!#REF!,'Attach 12'!#REF!,'Attach 12'!#REF!,'Attach 12'!$116:$203</definedName>
    <definedName name="Z_3365131F_6BE7_432A_859B_F41B794BB9E6_.wvu.Cols" localSheetId="15" hidden="1">'Attach 12'!$I:$I</definedName>
    <definedName name="Z_3365131F_6BE7_432A_859B_F41B794BB9E6_.wvu.PrintArea" localSheetId="15" hidden="1">'Attach 12'!$A$1:$F$31</definedName>
    <definedName name="Z_3365131F_6BE7_432A_859B_F41B794BB9E6_.wvu.Rows" localSheetId="15" hidden="1">'Attach 12'!#REF!,'Attach 12'!#REF!,'Attach 12'!#REF!,'Attach 12'!#REF!,'Attach 12'!#REF!,'Attach 12'!#REF!,'Attach 12'!#REF!,'Attach 12'!$116:$203</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9'!$A$1:$E$53</definedName>
    <definedName name="Z_340562B9_6CEE_4962_8D7D_CA1C6778F52C_.wvu.PrintArea" localSheetId="29" hidden="1">'Bid Form 1st Envelope '!$A$1:$F$120</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9"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9'!$A$1:$E$52</definedName>
    <definedName name="Z_347D9A5E_5167_4CD7_A121_BEAF211F64E4_.wvu.PrintArea" localSheetId="29" hidden="1">'Bid Form 1st Envelope '!$A$1:$J$120</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9" hidden="1">'Bid Form 1st Envelope '!$26:$27,'Bid Form 1st Envelope '!$103:$103,'Bid Form 1st Envelope '!$106:$107</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9'!$A$1:$E$53</definedName>
    <definedName name="Z_38BECF6E_1A53_4F98_87B9_44F2C5F77E08_.wvu.PrintArea" localSheetId="29" hidden="1">'Bid Form 1st Envelope '!$A$1:$F$120</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12'!$A$1:$F$31</definedName>
    <definedName name="Z_42E95D05_5FE4_4BDE_99D8_8A5175191762_.wvu.Rows" localSheetId="15" hidden="1">'Attach 12'!$19:$31,'Attach 12'!#REF!,'Attach 12'!#REF!,'Attach 12'!$116:$203</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9'!$A$1:$E$59</definedName>
    <definedName name="Z_43BCBF1E_CDCF_4541_8D79_87EDCECBC1FD_.wvu.PrintArea" localSheetId="29" hidden="1">'Bid Form 1st Envelope '!$A$1:$F$120</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9'!$A$1:$E$53</definedName>
    <definedName name="Z_477F7E43_D393_45BA_B99B_D838E4629B5D_.wvu.PrintArea" localSheetId="29" hidden="1">'Bid Form 1st Envelope '!$A$1:$F$120</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9"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9'!$A$1:$E$52</definedName>
    <definedName name="Z_47D52ECC_373D_4A7A_838F_7112A4A0A94F_.wvu.PrintArea" localSheetId="29" hidden="1">'Bid Form 1st Envelope '!$A$1:$J$120</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9" hidden="1">'Bid Form 1st Envelope '!$26:$27,'Bid Form 1st Envelope '!$103:$103,'Bid Form 1st Envelope '!$106:$107</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9'!$A$1:$E$59</definedName>
    <definedName name="Z_494F6778_23FE_4AAC_B37D_6C7543FC13B9_.wvu.PrintArea" localSheetId="29" hidden="1">'Bid Form 1st Envelope '!$A$1:$F$120</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12'!$A$1:$F$31</definedName>
    <definedName name="Z_564AA8DD_E850_4E6F_BA1D_8F79D1361145_.wvu.Rows" localSheetId="15" hidden="1">'Attach 12'!$20:$21,'Attach 12'!#REF!,'Attach 12'!#REF!,'Attach 12'!#REF!,'Attach 12'!#REF!,'Attach 12'!#REF!,'Attach 12'!#REF!,'Attach 12'!$116:$203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12'!$A$1:$G$31</definedName>
    <definedName name="Z_57EC2AB3_459C_475C_AFE6_EBB6882FA67E_.wvu.Rows" localSheetId="15" hidden="1">'Attach 12'!$4:$4,'Attach 12'!#REF!,'Attach 12'!$116:$203</definedName>
    <definedName name="Z_582CF44B_0703_4CA2_AB84_00685031CD39_.wvu.Cols" localSheetId="15" hidden="1">'Attach 12'!$I:$I</definedName>
    <definedName name="Z_582CF44B_0703_4CA2_AB84_00685031CD39_.wvu.PrintArea" localSheetId="15" hidden="1">'Attach 12'!$A$1:$F$31</definedName>
    <definedName name="Z_582CF44B_0703_4CA2_AB84_00685031CD39_.wvu.Rows" localSheetId="15" hidden="1">'Attach 12'!$19:$21,'Attach 12'!#REF!,'Attach 12'!#REF!,'Attach 12'!#REF!,'Attach 12'!#REF!,'Attach 12'!#REF!,'Attach 12'!#REF!,'Attach 12'!#REF!,'Attach 12'!#REF!,'Attach 12'!#REF!,'Attach 12'!$116:$203</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12'!$A$1:$F$31</definedName>
    <definedName name="Z_6B2C1320_5106_401D_86E8_03FFC7419150_.wvu.PrintArea" localSheetId="23" hidden="1">'Attach 18 SP'!$A$8:$I$157</definedName>
    <definedName name="Z_6B2C1320_5106_401D_86E8_03FFC7419150_.wvu.Rows" localSheetId="15" hidden="1">'Attach 12'!#REF!,'Attach 12'!#REF!,'Attach 12'!#REF!,'Attach 12'!#REF!,'Attach 12'!$116:$203</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12'!$A$1:$F$31</definedName>
    <definedName name="Z_6FD3A41D_DEEE_48F5_96DB_6021F0BEBAF6_.wvu.Rows" localSheetId="15" hidden="1">'Attach 12'!$20:$21,'Attach 12'!#REF!,'Attach 12'!#REF!,'Attach 12'!#REF!,'Attach 12'!#REF!,'Attach 12'!#REF!,'Attach 12'!#REF!,'Attach 12'!$116:$203</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12'!$A$1:$F$31</definedName>
    <definedName name="Z_728AEB16_F9CD_4198_B4E9_2E28A5E42262_.wvu.Rows" localSheetId="15" hidden="1">'Attach 12'!$20:$21,'Attach 12'!#REF!,'Attach 12'!#REF!,'Attach 12'!#REF!,'Attach 12'!#REF!,'Attach 12'!#REF!,'Attach 12'!#REF!,'Attach 12'!$116:$203</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9"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9'!$A$1:$E$52</definedName>
    <definedName name="Z_72B383D4_8341_48BE_BBCC_63C6785ABF81_.wvu.PrintArea" localSheetId="29" hidden="1">'Bid Form 1st Envelope '!$A$1:$J$120</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9" hidden="1">'Bid Form 1st Envelope '!$26:$27,'Bid Form 1st Envelope '!$103:$103,'Bid Form 1st Envelope '!$106:$107</definedName>
    <definedName name="Z_72E27F64_009C_4321_B742_209DBE340E6D_.wvu.Cols" localSheetId="15" hidden="1">'Attach 12'!$G:$I</definedName>
    <definedName name="Z_72E27F64_009C_4321_B742_209DBE340E6D_.wvu.PrintArea" localSheetId="15" hidden="1">'Attach 12'!$A$1:$F$119</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9"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12'!$A$1:$F$119</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9'!$A$1:$E$52</definedName>
    <definedName name="Z_7706378E_40E2_4583_90AF_E6E1DCB3696C_.wvu.PrintArea" localSheetId="29" hidden="1">'Bid Form 1st Envelope '!$A$1:$F$120</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12'!$40:$47,'Attach 12'!$98:$102</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9" hidden="1">'Bid Form 1st Envelope '!$26:$27,'Bid Form 1st Envelope '!$103:$103,'Bid Form 1st Envelope '!$106:$107</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9'!$A$1:$E$59</definedName>
    <definedName name="Z_7A9EA6D6_4DDF_43D9_92E6_C6AFAD14E266_.wvu.PrintArea" localSheetId="29" hidden="1">'Bid Form 1st Envelope '!$A$1:$F$120</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12'!$A$1:$F$31</definedName>
    <definedName name="Z_7DC13EB1_5F25_4667_BD87_340DAD4F0E72_.wvu.Rows" localSheetId="15" hidden="1">'Attach 12'!#REF!,'Attach 12'!#REF!,'Attach 12'!#REF!,'Attach 12'!#REF!,'Attach 12'!#REF!,'Attach 12'!#REF!,'Attach 12'!#REF!,'Attach 12'!#REF!,'Attach 12'!#REF!,'Attach 12'!#REF!,'Attach 12'!$116:$203</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9'!$A$1:$E$52</definedName>
    <definedName name="Z_82E8A0F5_0020_4355_95CF_28601763A783_.wvu.PrintArea" localSheetId="29" hidden="1">'Bid Form 1st Envelope '!$A$1:$F$120</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9'!$A$1:$E$53</definedName>
    <definedName name="Z_8E3ED18F_7B8F_4A1C_969D_A70DC3B696C3_.wvu.PrintArea" localSheetId="29" hidden="1">'Bid Form 1st Envelope '!$A$1:$F$120</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12'!$B$1:$G$31</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9'!$A$1:$E$59</definedName>
    <definedName name="Z_8E7B022F_1113_4BA2_B2BA_8EDBE02A2557_.wvu.PrintArea" localSheetId="29" hidden="1">'Bid Form 1st Envelope '!$A$1:$F$120</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12'!$A$1:$F$31</definedName>
    <definedName name="Z_906C1F80_87B7_4777_98E9_010D55358499_.wvu.Rows" localSheetId="15" hidden="1">'Attach 12'!$19:$31,'Attach 12'!#REF!,'Attach 12'!#REF!,'Attach 12'!$116:$203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9'!$A$1:$E$53</definedName>
    <definedName name="Z_97C0FC0E_800C_45C9_895E_E91A3F1ADBA4_.wvu.PrintArea" localSheetId="29" hidden="1">'Bid Form 1st Envelope '!$A$1:$F$120</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12'!$A$1:$F$119</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12'!$A$1:$F$31</definedName>
    <definedName name="Z_9EDBA9B2_46ED_415A_B10B_329571C4D4AF_.wvu.Rows" localSheetId="15" hidden="1">'Attach 12'!#REF!,'Attach 12'!#REF!,'Attach 12'!#REF!,'Attach 12'!#REF!,'Attach 12'!#REF!,'Attach 12'!#REF!,'Attach 12'!#REF!,'Attach 12'!#REF!,'Attach 12'!#REF!,'Attach 12'!#REF!,'Attach 12'!#REF!,'Attach 12'!#REF!,'Attach 12'!$116:$203</definedName>
    <definedName name="Z_9F8CD454_46B1_47B9_9F5F_73ED69AC40D4_.wvu.Cols" localSheetId="15" hidden="1">'Attach 12'!$I:$I</definedName>
    <definedName name="Z_9F8CD454_46B1_47B9_9F5F_73ED69AC40D4_.wvu.PrintArea" localSheetId="15" hidden="1">'Attach 12'!$A$1:$F$31</definedName>
    <definedName name="Z_9F8CD454_46B1_47B9_9F5F_73ED69AC40D4_.wvu.Rows" localSheetId="15" hidden="1">'Attach 12'!$19:$21,'Attach 12'!#REF!,'Attach 12'!#REF!,'Attach 12'!#REF!,'Attach 12'!#REF!,'Attach 12'!#REF!,'Attach 12'!#REF!,'Attach 12'!#REF!,'Attach 12'!#REF!,'Attach 12'!$116:$203</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12'!$B$1:$G$31</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9'!$A$1:$E$59</definedName>
    <definedName name="Z_A3F641DF_CF1D_48E3_AFDC_E52726A449CB_.wvu.PrintArea" localSheetId="29" hidden="1">'Bid Form 1st Envelope '!$A$1:$F$120</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12'!$A$1:$F$119</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9"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9'!$A$1:$E$52</definedName>
    <definedName name="Z_BA86FE7A_199D_4ABD_A444_AE6BFDF4BCC9_.wvu.PrintArea" localSheetId="29" hidden="1">'Bid Form 1st Envelope '!$A$1:$J$120</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9" hidden="1">'Bid Form 1st Envelope '!$26:$27,'Bid Form 1st Envelope '!$103:$103,'Bid Form 1st Envelope '!$106:$107</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9'!$A$1:$E$53</definedName>
    <definedName name="Z_C5EDD9E3_0801_4479_8600_A80B0FCFDF0B_.wvu.PrintArea" localSheetId="29" hidden="1">'Bid Form 1st Envelope '!$A$1:$F$120</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9'!$A$1:$E$52</definedName>
    <definedName name="Z_CB7992C9_ABA5_4C7D_8C49_1E1D8E8875C7_.wvu.PrintArea" localSheetId="29" hidden="1">'Bid Form 1st Envelope '!$A$1:$F$120</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12'!$B$1:$G$31</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9'!$A$1:$E$59</definedName>
    <definedName name="Z_DC28ED1E_3E35_4094_9C2B_5C0A1C1D459C_.wvu.PrintArea" localSheetId="29" hidden="1">'Bid Form 1st Envelope '!$A$1:$F$120</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9'!$A$1:$E$52</definedName>
    <definedName name="Z_E51D3662_FFCE_4FD6_A590_7DDC9E38C41F_.wvu.PrintArea" localSheetId="29" hidden="1">'Bid Form 1st Envelope '!$A$1:$F$120</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12'!$A$1:$F$31</definedName>
    <definedName name="Z_E8F77A2D_E40A_4668_A8F2_3CE31C4AC520_.wvu.Rows" localSheetId="15" hidden="1">'Attach 12'!#REF!,'Attach 12'!#REF!,'Attach 12'!#REF!,'Attach 12'!#REF!,'Attach 12'!#REF!,'Attach 12'!#REF!,'Attach 12'!#REF!,'Attach 12'!#REF!,'Attach 12'!#REF!,'Attach 12'!#REF!,'Attach 12'!$116:$203</definedName>
    <definedName name="Z_EBAEADC8_DFAF_4DD1_92A4_0349F1C8EBDD_.wvu.Cols" localSheetId="15" hidden="1">'Attach 12'!$H:$I</definedName>
    <definedName name="Z_EBAEADC8_DFAF_4DD1_92A4_0349F1C8EBDD_.wvu.PrintArea" localSheetId="15" hidden="1">'Attach 12'!$A$1:$G$31</definedName>
    <definedName name="Z_EBAEADC8_DFAF_4DD1_92A4_0349F1C8EBDD_.wvu.Rows" localSheetId="15" hidden="1">'Attach 12'!$4:$4,'Attach 12'!#REF!,'Attach 12'!$116:$203</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12'!$B$1:$G$31</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9'!$A$1:$E$59</definedName>
    <definedName name="Z_ECEBABD0_566A_41C4_AA9A_38EA30EFEDA8_.wvu.PrintArea" localSheetId="29" hidden="1">'Bid Form 1st Envelope '!$A$1:$F$120</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12'!$A$1:$F$119</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9'!$A$1:$E$53</definedName>
    <definedName name="Z_F9FE2C60_2849_4C32_B532_2B1A89FFA9CD_.wvu.PrintArea" localSheetId="29" hidden="1">'Bid Form 1st Envelope '!$A$1:$F$120</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9"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12'!$A$1:$F$119</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9'!$A$1:$E$52</definedName>
    <definedName name="Z_FB41F969_87BE_4AD1_A99C_A5F9EA1C8FCB_.wvu.PrintArea" localSheetId="29" hidden="1">'Bid Form 1st Envelope '!$A$1:$F$120</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9" hidden="1">'Bid Form 1st Envelope '!$26:$27,'Bid Form 1st Envelope '!$103:$103,'Bid Form 1st Envelope '!$106:$107</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9'!$A$1:$E$53</definedName>
    <definedName name="Z_FE4EC9C4_31B9_4D40_8323_5B16C3BC840F_.wvu.PrintArea" localSheetId="29" hidden="1">'Bid Form 1st Envelope '!$A$1:$F$120</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9"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12'!$A$1:$F$119</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9'!$A$1:$E$52</definedName>
    <definedName name="Z_FEBF4298_F424_4062_8777_832DAFDB7A61_.wvu.PrintArea" localSheetId="29" hidden="1">'Bid Form 1st Envelope '!$A$1:$F$120</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12'!$40:$47,'Attach 12'!$98:$102</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9" hidden="1">'Bid Form 1st Envelope '!$22:$23,'Bid Form 1st Envelope '!$26:$27,'Bid Form 1st Envelope '!$103:$103,'Bid Form 1st Envelope '!$106:$107</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3" l="1"/>
  <c r="E9" i="13"/>
  <c r="E10" i="13"/>
  <c r="E11" i="13"/>
  <c r="E1" i="5"/>
  <c r="D1" i="29"/>
  <c r="A48" i="24" l="1"/>
  <c r="B90" i="26"/>
  <c r="A50" i="19"/>
  <c r="F1" i="2" l="1"/>
  <c r="AD21" i="26" l="1"/>
  <c r="B21" i="26"/>
  <c r="D101" i="16"/>
  <c r="A28" i="16" l="1"/>
  <c r="E12" i="16" l="1"/>
  <c r="E11" i="16"/>
  <c r="E10" i="16"/>
  <c r="E9" i="16"/>
  <c r="E8" i="16"/>
  <c r="A8" i="16"/>
  <c r="E7" i="16"/>
  <c r="A42" i="24" l="1"/>
  <c r="A43" i="24"/>
  <c r="A40" i="19"/>
  <c r="A41" i="19"/>
  <c r="A46" i="13" l="1"/>
  <c r="A45" i="13"/>
  <c r="E1" i="11"/>
  <c r="E9" i="11" l="1"/>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20" i="26"/>
  <c r="E1" i="25"/>
  <c r="E7" i="25"/>
  <c r="E8" i="25"/>
  <c r="E9" i="25"/>
  <c r="E10" i="25"/>
  <c r="E11" i="25"/>
  <c r="A39" i="24"/>
  <c r="A40"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E1" i="4"/>
  <c r="Z1" i="4"/>
  <c r="Z2" i="4"/>
  <c r="Z2" i="21" s="1"/>
  <c r="A3" i="4"/>
  <c r="Z8" i="4"/>
  <c r="A8" i="4" s="1"/>
  <c r="B9" i="4"/>
  <c r="B10" i="4"/>
  <c r="B11" i="4"/>
  <c r="B12" i="4"/>
  <c r="A14" i="4"/>
  <c r="B17" i="4"/>
  <c r="B18" i="4"/>
  <c r="B19" i="4"/>
  <c r="B20" i="4"/>
  <c r="H22" i="4"/>
  <c r="B24" i="4"/>
  <c r="E24" i="4"/>
  <c r="E48" i="13" s="1"/>
  <c r="AA24" i="4"/>
  <c r="B25" i="4"/>
  <c r="E25" i="4"/>
  <c r="E49" i="13" s="1"/>
  <c r="AA25" i="4"/>
  <c r="B1" i="3"/>
  <c r="B2" i="3"/>
  <c r="I6" i="3"/>
  <c r="AA6" i="3"/>
  <c r="B7" i="3"/>
  <c r="J8" i="3"/>
  <c r="L8" i="3"/>
  <c r="B10" i="3"/>
  <c r="A7" i="4" s="1"/>
  <c r="B11" i="3"/>
  <c r="J13" i="3"/>
  <c r="B15" i="3"/>
  <c r="B16" i="3"/>
  <c r="H28" i="3"/>
  <c r="G28" i="3" s="1"/>
  <c r="B2" i="2"/>
  <c r="B3" i="2"/>
  <c r="A1" i="34" l="1"/>
  <c r="A1" i="33"/>
  <c r="A1" i="31"/>
  <c r="A1" i="29"/>
  <c r="A7" i="34"/>
  <c r="A7" i="33"/>
  <c r="B20" i="29"/>
  <c r="B18" i="31"/>
  <c r="B23" i="34"/>
  <c r="B18" i="33"/>
  <c r="B17" i="33"/>
  <c r="B17" i="31"/>
  <c r="B22" i="34"/>
  <c r="B19" i="29"/>
  <c r="E18" i="33"/>
  <c r="E20" i="29"/>
  <c r="E18" i="31"/>
  <c r="E23" i="34"/>
  <c r="E17" i="33"/>
  <c r="E19" i="29"/>
  <c r="E17" i="31"/>
  <c r="E22" i="34"/>
  <c r="B11" i="34"/>
  <c r="B11" i="31"/>
  <c r="B11" i="33"/>
  <c r="B11" i="29"/>
  <c r="B10" i="31"/>
  <c r="B10" i="34"/>
  <c r="B10" i="33"/>
  <c r="B10" i="29"/>
  <c r="A8" i="34"/>
  <c r="A8" i="33"/>
  <c r="B9" i="34"/>
  <c r="B9" i="31"/>
  <c r="B9" i="33"/>
  <c r="B9" i="29"/>
  <c r="A3" i="33"/>
  <c r="A3" i="31"/>
  <c r="A3" i="34"/>
  <c r="A14" i="34" s="1"/>
  <c r="A3" i="29"/>
  <c r="A7" i="31"/>
  <c r="A7" i="29"/>
  <c r="A8" i="31"/>
  <c r="A8" i="29"/>
  <c r="B6" i="26"/>
  <c r="AI7" i="26" s="1"/>
  <c r="AI8" i="26" s="1"/>
  <c r="A1" i="22"/>
  <c r="A32" i="22" s="1"/>
  <c r="A60" i="22" s="1"/>
  <c r="F97" i="26"/>
  <c r="A3" i="21"/>
  <c r="A16" i="13"/>
  <c r="D42" i="22"/>
  <c r="B30" i="22"/>
  <c r="B58" i="22" s="1"/>
  <c r="B86" i="22" s="1"/>
  <c r="D30" i="22"/>
  <c r="D58" i="22" s="1"/>
  <c r="D86" i="22" s="1"/>
  <c r="E22" i="5"/>
  <c r="A8" i="25"/>
  <c r="B12" i="23"/>
  <c r="B11" i="18"/>
  <c r="B10" i="23"/>
  <c r="B20" i="21"/>
  <c r="J6" i="3"/>
  <c r="L89"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6"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90" i="26"/>
  <c r="B12" i="5"/>
  <c r="B13" i="20"/>
  <c r="B12" i="21"/>
  <c r="B10" i="21"/>
  <c r="A3" i="22"/>
  <c r="A34" i="22" s="1"/>
  <c r="A62" i="22" s="1"/>
  <c r="B11" i="25"/>
  <c r="B9" i="25"/>
  <c r="B12" i="15"/>
  <c r="B12" i="16" s="1"/>
  <c r="E21" i="6"/>
  <c r="B27" i="11"/>
  <c r="B50" i="11" s="1"/>
  <c r="B49" i="13"/>
  <c r="B12" i="13"/>
  <c r="A3" i="13"/>
  <c r="Z2" i="15"/>
  <c r="B12" i="18"/>
  <c r="B10" i="18"/>
  <c r="B11" i="22"/>
  <c r="B9" i="22"/>
  <c r="B11" i="23"/>
  <c r="B9" i="23"/>
  <c r="A107"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26" i="11"/>
  <c r="B49" i="11" s="1"/>
  <c r="B16" i="12"/>
  <c r="B48" i="13"/>
  <c r="B27" i="15"/>
  <c r="B117" i="16" s="1"/>
  <c r="B24" i="8"/>
  <c r="B17" i="14"/>
  <c r="B92" i="20"/>
  <c r="C99" i="26"/>
  <c r="B25" i="7"/>
  <c r="B33" i="9"/>
  <c r="B70" i="9" s="1"/>
  <c r="B107" i="9" s="1"/>
  <c r="B29" i="22"/>
  <c r="B57" i="22" s="1"/>
  <c r="B85" i="22" s="1"/>
  <c r="B21" i="6"/>
  <c r="B24" i="17"/>
  <c r="B24" i="18"/>
  <c r="B89" i="21"/>
  <c r="B19" i="23"/>
  <c r="B30" i="25"/>
  <c r="B90" i="21"/>
  <c r="B20" i="23"/>
  <c r="C100" i="26"/>
  <c r="B34" i="10"/>
  <c r="B72" i="10" s="1"/>
  <c r="B18" i="14"/>
  <c r="B28" i="15"/>
  <c r="B118" i="16" s="1"/>
  <c r="B25" i="17"/>
  <c r="B93" i="20"/>
  <c r="B31" i="25"/>
  <c r="B26" i="7"/>
  <c r="B25" i="8"/>
  <c r="B34" i="9"/>
  <c r="B71" i="9" s="1"/>
  <c r="B108" i="9" s="1"/>
  <c r="B25" i="18"/>
  <c r="E18" i="14"/>
  <c r="E25" i="18"/>
  <c r="E93" i="20"/>
  <c r="H90" i="21"/>
  <c r="E20" i="23"/>
  <c r="E22" i="6"/>
  <c r="D26" i="7"/>
  <c r="E25" i="17"/>
  <c r="E31" i="25"/>
  <c r="F100" i="26"/>
  <c r="E25" i="8"/>
  <c r="E23" i="5"/>
  <c r="D34" i="10"/>
  <c r="D72" i="10" s="1"/>
  <c r="E17" i="12"/>
  <c r="E28" i="15"/>
  <c r="F118" i="16" s="1"/>
  <c r="E16" i="12"/>
  <c r="E17" i="14"/>
  <c r="E24" i="17"/>
  <c r="E92" i="20"/>
  <c r="E30" i="25"/>
  <c r="D25" i="7"/>
  <c r="H89" i="21"/>
  <c r="D29" i="22"/>
  <c r="D57" i="22" s="1"/>
  <c r="D85" i="22" s="1"/>
  <c r="E19" i="23"/>
  <c r="F99" i="26"/>
  <c r="E27" i="15"/>
  <c r="F117"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3" i="26" l="1"/>
</calcChain>
</file>

<file path=xl/sharedStrings.xml><?xml version="1.0" encoding="utf-8"?>
<sst xmlns="http://schemas.openxmlformats.org/spreadsheetml/2006/main" count="1491" uniqueCount="847">
  <si>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</si>
  <si>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</si>
  <si>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</si>
  <si>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</si>
  <si>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</si>
  <si>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</si>
  <si>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</si>
  <si>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</si>
  <si>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</si>
  <si>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</si>
  <si>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</si>
  <si>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</si>
  <si>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</si>
  <si>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</si>
  <si>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</si>
  <si>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</si>
  <si>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</si>
  <si>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</si>
  <si>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</si>
  <si>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</si>
  <si>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</si>
  <si>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</si>
  <si>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</si>
  <si>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</si>
  <si>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</si>
  <si>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</si>
  <si>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</si>
  <si>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</si>
  <si>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</si>
  <si>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</si>
  <si>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</si>
  <si>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</si>
  <si>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</si>
  <si>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</si>
  <si>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</si>
  <si>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</si>
  <si>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</si>
  <si>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</si>
  <si>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</si>
  <si>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</si>
  <si>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</si>
  <si>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</si>
  <si>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</si>
  <si>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</si>
  <si>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</si>
  <si>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</si>
  <si>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</si>
  <si>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</si>
  <si>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</si>
  <si>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</si>
  <si>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</si>
  <si>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</si>
  <si>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</si>
  <si>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</si>
  <si>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</si>
  <si>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</si>
  <si>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</si>
  <si>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</si>
  <si>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</si>
  <si>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</si>
  <si>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</si>
  <si>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</si>
  <si>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</si>
  <si>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</si>
  <si>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</si>
  <si>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</si>
  <si>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</si>
  <si>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</si>
  <si>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</si>
  <si>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</si>
  <si>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</si>
  <si>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</si>
  <si>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</si>
  <si>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</si>
  <si>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</si>
  <si>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</si>
  <si>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</si>
  <si>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</si>
  <si>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</si>
  <si>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</si>
  <si>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</si>
  <si>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</si>
  <si>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</si>
  <si>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</si>
  <si>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</si>
  <si>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</si>
  <si>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</si>
  <si>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</si>
  <si>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</si>
  <si>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</si>
  <si>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</si>
  <si>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</si>
  <si>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</si>
  <si>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</si>
  <si>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</si>
  <si>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</si>
  <si>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</si>
  <si>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</si>
  <si>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</si>
  <si>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</si>
  <si>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</si>
  <si>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</si>
  <si>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</si>
  <si>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</si>
  <si>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</si>
  <si>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</si>
  <si>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</si>
  <si>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</si>
  <si>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</si>
  <si>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</si>
  <si>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</si>
  <si>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</si>
  <si>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</si>
  <si>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</si>
  <si>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</si>
  <si>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</si>
  <si>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</si>
  <si>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</si>
  <si>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</si>
  <si>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</si>
  <si>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</si>
  <si>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</si>
  <si>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</si>
  <si>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</si>
  <si>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</si>
  <si>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</si>
  <si>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</si>
  <si>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</si>
  <si>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</si>
  <si>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</si>
  <si>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</si>
  <si>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</si>
  <si>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</si>
  <si>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</si>
  <si>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</si>
  <si>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</si>
  <si>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</si>
  <si>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</si>
  <si>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</si>
  <si>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</si>
  <si>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</si>
  <si>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</si>
  <si>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</si>
  <si>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</si>
  <si>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</si>
  <si>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</si>
  <si>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</si>
  <si>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</si>
  <si>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</si>
  <si>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</si>
  <si>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</si>
  <si>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</si>
  <si>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</si>
  <si>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</si>
  <si>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</si>
  <si>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</si>
  <si>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</si>
  <si>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</si>
  <si>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</si>
  <si>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</si>
  <si>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</si>
  <si>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</si>
  <si>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</si>
  <si>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</si>
  <si>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</si>
  <si>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</si>
  <si>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</si>
  <si>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</si>
  <si>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</si>
  <si>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</si>
  <si>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</si>
  <si>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</si>
  <si>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</si>
  <si>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</si>
  <si>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</si>
  <si>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</si>
  <si>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</si>
  <si>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</si>
  <si>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</si>
  <si>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</si>
  <si>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</si>
  <si>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</si>
  <si>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</si>
  <si>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</si>
  <si>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</si>
  <si>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</si>
  <si>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</si>
  <si>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</si>
  <si>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</si>
  <si>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</si>
  <si>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</si>
  <si>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</si>
  <si>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</si>
  <si>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</si>
  <si>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</si>
  <si>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</si>
  <si>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</si>
  <si>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</si>
  <si>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</si>
  <si>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</si>
  <si>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</si>
  <si>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</si>
  <si>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</si>
  <si>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</si>
  <si>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</si>
  <si>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</si>
  <si>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</si>
  <si>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</si>
  <si>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</si>
  <si>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</si>
  <si>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</si>
  <si>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</si>
  <si>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</si>
  <si>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</si>
  <si>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</si>
  <si>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</si>
  <si>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</si>
  <si>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</si>
  <si>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</si>
  <si>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</si>
  <si>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</si>
  <si>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</si>
  <si>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</si>
  <si>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</si>
  <si>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</si>
  <si>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</si>
  <si>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</si>
  <si>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</si>
  <si>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</si>
  <si>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</si>
  <si>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</si>
  <si>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</si>
  <si>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</si>
  <si>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</si>
  <si>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</si>
  <si>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</si>
  <si>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</si>
  <si>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</si>
  <si>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</si>
  <si>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</si>
  <si>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</si>
  <si>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</si>
  <si>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</si>
  <si>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</si>
  <si>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</si>
  <si>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</si>
  <si>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</si>
  <si>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</si>
  <si>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</si>
  <si>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</si>
  <si>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</si>
  <si>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</si>
  <si>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</si>
  <si>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</si>
  <si>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</si>
  <si>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</si>
  <si>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</si>
  <si>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</si>
  <si>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</si>
  <si>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</si>
  <si>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</si>
  <si>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</si>
  <si>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</si>
  <si>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</si>
  <si>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</si>
  <si>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</si>
  <si>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</si>
  <si>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</si>
  <si>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</si>
  <si>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</si>
  <si>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</si>
  <si>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</si>
  <si>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</si>
  <si>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</si>
  <si>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</si>
  <si>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</si>
  <si>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</si>
  <si>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</si>
  <si>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</si>
  <si>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</si>
  <si>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</si>
  <si>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</si>
  <si>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</si>
  <si>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</si>
  <si>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</si>
  <si>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</si>
  <si>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</si>
  <si>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</si>
  <si>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</si>
  <si>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</si>
  <si>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</si>
  <si>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</si>
  <si>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</si>
  <si>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</si>
  <si>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</si>
  <si>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</si>
  <si>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</si>
  <si>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</si>
  <si>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</si>
  <si>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</si>
  <si>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</si>
  <si>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</si>
  <si>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</si>
  <si>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</si>
  <si>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</si>
  <si>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</si>
  <si>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</si>
  <si>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</si>
  <si>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</si>
  <si>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</si>
  <si>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</si>
  <si>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</si>
  <si>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</si>
  <si>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</si>
  <si>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</si>
  <si>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</si>
  <si>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</si>
  <si>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</si>
  <si>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</si>
  <si>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</si>
  <si>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</si>
  <si>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</si>
  <si>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</si>
  <si>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</si>
  <si>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</si>
  <si>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</si>
  <si>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</si>
  <si>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</si>
  <si>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</si>
  <si>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</si>
  <si>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</si>
  <si>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</si>
  <si>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</si>
  <si>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</si>
  <si>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</si>
  <si>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</si>
  <si>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</si>
  <si>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</si>
  <si>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</si>
  <si>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</si>
  <si>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</si>
  <si>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</si>
  <si>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</si>
  <si>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</si>
  <si>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</si>
  <si>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</si>
  <si>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</si>
  <si>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</si>
  <si>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</si>
  <si>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</si>
  <si>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</si>
  <si>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</si>
  <si>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</si>
  <si>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</si>
  <si>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</si>
  <si>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</si>
  <si>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</si>
  <si>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</si>
  <si>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</si>
  <si>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</si>
  <si>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</si>
  <si>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</si>
  <si>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</si>
  <si>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</si>
  <si>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</si>
  <si>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</si>
  <si>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</si>
  <si>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</si>
  <si>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</si>
  <si>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</si>
  <si>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</si>
  <si>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</si>
  <si>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</si>
  <si>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</si>
  <si>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</si>
  <si>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</si>
  <si>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</si>
  <si>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</si>
  <si>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</si>
  <si>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</si>
  <si>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</si>
  <si>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</si>
  <si>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</si>
  <si>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</si>
  <si>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</si>
  <si>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</si>
  <si>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</si>
  <si>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</si>
  <si>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</si>
  <si>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</si>
  <si>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</si>
  <si>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</si>
  <si>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</si>
  <si>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</si>
  <si>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</si>
  <si>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</si>
  <si>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</si>
  <si>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</si>
  <si>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</si>
  <si>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</si>
  <si>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</si>
  <si>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</si>
  <si>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</si>
  <si>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</si>
  <si>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</si>
  <si>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</si>
  <si>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</si>
  <si>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</si>
  <si>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</si>
  <si>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</si>
  <si>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</si>
  <si>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</si>
  <si>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</si>
  <si>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</si>
  <si>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</si>
  <si>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</si>
  <si>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</si>
  <si>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</si>
  <si>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</si>
  <si>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</si>
  <si>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</si>
  <si>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</si>
  <si>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</si>
  <si>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</si>
  <si>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</si>
  <si>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</si>
  <si>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</si>
  <si>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</si>
  <si>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</si>
  <si>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</si>
  <si>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</si>
  <si>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</si>
  <si>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</si>
  <si>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</si>
  <si>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</si>
  <si>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</si>
  <si>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</si>
  <si>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</si>
  <si>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</si>
  <si>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</si>
  <si>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</si>
  <si>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</si>
  <si>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</si>
  <si>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</si>
  <si>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</si>
  <si>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</si>
  <si>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</si>
  <si>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</si>
  <si>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</si>
  <si>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</si>
  <si>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</si>
  <si>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</si>
  <si>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</si>
  <si>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</si>
  <si>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</si>
  <si>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</si>
  <si>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</si>
  <si>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</si>
  <si>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</si>
  <si>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</si>
  <si>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</si>
  <si>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</si>
  <si>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</si>
  <si>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</si>
  <si>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</si>
  <si>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</si>
  <si>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</si>
  <si>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</si>
  <si>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</si>
  <si>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</si>
  <si>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</si>
  <si>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</si>
  <si>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</si>
  <si>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</si>
  <si>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</si>
  <si>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</si>
  <si>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</si>
  <si>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</si>
  <si>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</si>
  <si>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</si>
  <si>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</si>
  <si>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</si>
  <si>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</si>
  <si>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</si>
  <si>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</si>
  <si>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</si>
  <si>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</si>
  <si>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</si>
  <si>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</si>
  <si>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</si>
  <si>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</si>
  <si>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</si>
  <si>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</si>
  <si>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</si>
  <si>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</si>
  <si>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</si>
  <si>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</si>
  <si>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</si>
  <si>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</si>
  <si>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</si>
  <si>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</si>
  <si>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</si>
  <si>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</si>
  <si>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</si>
  <si>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</si>
  <si>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</si>
  <si>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</si>
  <si>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</si>
  <si>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</si>
  <si>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</si>
  <si>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</si>
  <si>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</si>
  <si>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</si>
  <si>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</si>
  <si>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</si>
  <si>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</si>
  <si>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</si>
  <si>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</si>
  <si>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</si>
  <si>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</si>
  <si>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</si>
  <si>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</si>
  <si>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</si>
  <si>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</si>
  <si>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</si>
  <si>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</si>
  <si>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</si>
  <si>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</si>
  <si>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</si>
  <si>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</si>
  <si>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</si>
  <si>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</si>
  <si>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</si>
  <si>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</si>
  <si>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</si>
  <si>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</si>
  <si>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</si>
  <si>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</si>
  <si>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</si>
  <si>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</si>
  <si>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</si>
  <si>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</si>
  <si>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</si>
  <si>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</si>
  <si>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</si>
  <si>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</si>
  <si>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</si>
  <si>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</si>
  <si>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</si>
  <si>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</si>
  <si>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</si>
  <si>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</si>
  <si>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</si>
  <si>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</si>
  <si>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</si>
  <si>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</si>
  <si>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</si>
  <si>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</si>
  <si>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</si>
  <si>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</si>
  <si>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</si>
  <si>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</si>
  <si>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</si>
  <si>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</si>
  <si>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</si>
  <si>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</si>
  <si>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</si>
  <si>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</si>
  <si>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</si>
  <si>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</si>
  <si>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</si>
  <si>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</si>
  <si>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</si>
  <si>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</si>
  <si>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</si>
  <si>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</si>
  <si>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</si>
  <si>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</si>
  <si>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</si>
  <si>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</si>
  <si>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</si>
  <si>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</si>
  <si>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</si>
  <si>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</si>
  <si>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</si>
  <si>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</si>
  <si>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</si>
  <si>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</si>
  <si>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</si>
  <si>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</si>
  <si>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</si>
  <si>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</si>
  <si>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</si>
  <si>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</si>
  <si>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</si>
  <si>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</si>
  <si>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</si>
  <si>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</si>
  <si>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</si>
  <si>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</si>
  <si>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</si>
  <si>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</si>
  <si>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</si>
  <si>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</si>
  <si>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</si>
  <si>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</si>
  <si>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</si>
  <si>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</si>
  <si>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</si>
  <si>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</si>
  <si>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</si>
  <si>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</si>
  <si>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</si>
  <si>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</si>
  <si>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</si>
  <si>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</si>
  <si>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</si>
  <si>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</si>
  <si>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</si>
  <si>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</si>
  <si>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</si>
  <si>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</si>
  <si>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</si>
  <si>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</si>
  <si>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</si>
  <si>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</si>
  <si>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</si>
  <si>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</si>
  <si>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</si>
  <si>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</si>
  <si>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</si>
  <si>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</si>
  <si>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</si>
  <si>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</si>
  <si>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</si>
  <si>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</si>
  <si>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</si>
  <si>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</si>
  <si>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</si>
  <si>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</si>
  <si>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</si>
  <si>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</si>
  <si>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</si>
  <si>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</si>
  <si>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</si>
  <si>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</si>
  <si>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</si>
  <si>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</si>
  <si>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</si>
  <si>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</si>
  <si>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</si>
  <si>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</si>
  <si>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</si>
  <si>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</si>
  <si>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</si>
  <si>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</si>
  <si>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</si>
  <si>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</si>
  <si>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</si>
  <si>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</si>
  <si>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</si>
  <si>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</si>
  <si>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</si>
  <si>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</si>
  <si>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</si>
  <si>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</si>
  <si>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</si>
  <si>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</si>
  <si>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</si>
  <si>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</si>
  <si>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</si>
  <si>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</si>
  <si>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</si>
  <si>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</si>
  <si>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</si>
  <si>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</si>
  <si>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</si>
  <si>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</si>
  <si>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</si>
  <si>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</si>
  <si>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</si>
  <si>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</si>
  <si>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</si>
  <si>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</si>
  <si>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</si>
  <si>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</si>
  <si>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</si>
  <si>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</si>
  <si>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</si>
  <si>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</si>
  <si>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</si>
  <si>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</si>
  <si>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</si>
  <si>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</si>
  <si>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</si>
  <si>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</si>
  <si>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</si>
  <si>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</si>
  <si>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</si>
  <si>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</si>
  <si>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</si>
  <si>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</si>
  <si>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</si>
  <si>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</si>
  <si>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</si>
  <si>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</si>
  <si>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</si>
  <si>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</si>
  <si>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</si>
  <si>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</si>
  <si>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</si>
  <si>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</si>
  <si>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</si>
  <si>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</si>
  <si>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</si>
  <si>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</si>
  <si>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</si>
  <si>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</si>
  <si>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</si>
  <si>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</si>
  <si>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</si>
  <si>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</si>
  <si>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</si>
  <si>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</si>
  <si>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</si>
  <si>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</si>
  <si>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</si>
  <si>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</si>
  <si>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</si>
  <si>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</si>
  <si>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</si>
  <si>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</si>
  <si>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</si>
  <si>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</si>
  <si>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</si>
  <si>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</si>
  <si>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</si>
  <si>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</si>
  <si>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</si>
  <si>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</si>
  <si>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</si>
  <si>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</si>
  <si>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</si>
  <si>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</si>
  <si>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</si>
  <si>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</si>
  <si>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</si>
  <si>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</si>
  <si>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</si>
  <si>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</si>
  <si>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</si>
  <si>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</si>
  <si>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</si>
  <si>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</si>
  <si>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</si>
  <si>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</si>
  <si>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</si>
  <si>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</si>
  <si>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</si>
  <si>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</si>
  <si>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</si>
  <si>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</si>
  <si>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</si>
  <si>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</si>
  <si>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</si>
  <si>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</si>
  <si>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</si>
  <si>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</si>
  <si>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</si>
  <si>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</si>
  <si>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</si>
  <si>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</si>
  <si>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</si>
  <si>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</si>
  <si>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</si>
  <si>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</si>
  <si>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</si>
  <si>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</si>
  <si>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</si>
  <si>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</si>
  <si>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</si>
  <si>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</si>
  <si>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</si>
  <si>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</si>
  <si>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</si>
  <si>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</si>
  <si>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</si>
  <si>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</si>
  <si>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</si>
  <si>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</si>
  <si>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</si>
  <si>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</si>
  <si>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</si>
  <si>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</si>
  <si>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</si>
  <si>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</si>
  <si>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</si>
  <si>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</si>
  <si>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</si>
  <si>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</si>
  <si>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</si>
  <si>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</si>
  <si>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</si>
  <si>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</si>
  <si>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</si>
  <si>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</si>
  <si>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</si>
  <si>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</si>
  <si>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</si>
  <si>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</si>
  <si>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months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</si>
  <si>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</si>
  <si>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</si>
  <si>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 xml:space="preserve">(dd) Attachment 29: </t>
  </si>
  <si>
    <t>.</t>
  </si>
  <si>
    <t>ORIGINAL</t>
  </si>
  <si>
    <t>Certification by the Bidder per order no. F.No.6/18/2019-PPD dated 23/07/2020 issued by Public Procurement Division, Department of Expenditure, Ministry of Finance, Government of India (DoE Order) in line with ITB 2.1</t>
  </si>
  <si>
    <t>Particularly, we, the Bidder, have read the clause regarding restrictions on procurement from a ‘Bidder of a country which shares a land border with India’ and on sub-contracting to contractors from such countries.</t>
  </si>
  <si>
    <t xml:space="preserve">We further declare that any misrepresentation or submission of false/forged document/information in this regard shall be dealt with as per the provisions of Integrity Pact and/or Bidding Documents and/or POWERGRID’s policy and procedures. </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</si>
  <si>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t>
    </r>
    <r>
      <rPr>
        <b/>
        <sz val="11"/>
        <rFont val="Book Antiqua"/>
        <family val="1"/>
      </rPr>
      <t>DoE Order</t>
    </r>
    <r>
      <rPr>
        <sz val="11"/>
        <rFont val="Book Antiqua"/>
        <family val="1"/>
      </rPr>
      <t xml:space="preserve">’’] and any subsequent modifications/Amendments, if any. </t>
    </r>
  </si>
  <si>
    <r>
      <t xml:space="preserve">We certify that we, the bidder is/are not from such a country or, if from such a country, has been registered </t>
    </r>
    <r>
      <rPr>
        <b/>
        <sz val="11"/>
        <color rgb="FF000000"/>
        <rFont val="Book Antiqua"/>
        <family val="1"/>
      </rPr>
      <t>as per provisions of the Bidding Documents</t>
    </r>
    <r>
      <rPr>
        <sz val="11"/>
        <color rgb="FF000000"/>
        <rFont val="Book Antiqua"/>
        <family val="1"/>
      </rPr>
      <t xml:space="preserve"> </t>
    </r>
    <r>
      <rPr>
        <sz val="11"/>
        <rFont val="Book Antiqua"/>
        <family val="1"/>
      </rPr>
      <t>with the Competent Authority and will not subcontract any work to a subcontractor/sub vendor from such countries unless such subcontractor/sub vendor fulfils all requirement in this regard and is eligible to be considered. [</t>
    </r>
    <r>
      <rPr>
        <i/>
        <sz val="11"/>
        <rFont val="Book Antiqua"/>
        <family val="1"/>
      </rPr>
      <t>Where applicable, evidence of valid registration by the Competent Authority shall be attached</t>
    </r>
    <r>
      <rPr>
        <sz val="11"/>
        <rFont val="Book Antiqua"/>
        <family val="1"/>
      </rPr>
      <t>.]</t>
    </r>
  </si>
  <si>
    <t>Attachment-28</t>
  </si>
  <si>
    <t>(Undertaking regarding submission of original/Hard copy part of the bid)</t>
  </si>
  <si>
    <t>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t>
  </si>
  <si>
    <t>(Undertaking by the bidder regarding Compliance of DMI&amp;SP policy)</t>
  </si>
  <si>
    <t>Attachment-25</t>
  </si>
  <si>
    <t>Attachment-23</t>
  </si>
  <si>
    <t>(Compliance to the process related to the e-RA Terms &amp; Conditions and the Business Rules governing the e-RA)</t>
  </si>
  <si>
    <t>We confirm that:</t>
  </si>
  <si>
    <t>We have studied the e-Reverse Auction Terms &amp; Conditions and the Business Rules governing the e-Reverse Auction as mentioned in your letter and confirm our agreement to them.</t>
  </si>
  <si>
    <t xml:space="preserve">We hereby confirm that we will honor the Bids placed by us during the auction process. </t>
  </si>
  <si>
    <r>
      <t xml:space="preserve">The undersigned is authorized representative of the </t>
    </r>
    <r>
      <rPr>
        <b/>
        <sz val="11"/>
        <rFont val="Book Antiqua"/>
        <family val="1"/>
      </rPr>
      <t>Bidder</t>
    </r>
    <r>
      <rPr>
        <sz val="11"/>
        <rFont val="Book Antiqua"/>
        <family val="1"/>
      </rPr>
      <t>.</t>
    </r>
  </si>
  <si>
    <r>
      <t xml:space="preserve">We understand that </t>
    </r>
    <r>
      <rPr>
        <b/>
        <sz val="11"/>
        <rFont val="Book Antiqua"/>
        <family val="1"/>
      </rPr>
      <t>ASP</t>
    </r>
    <r>
      <rPr>
        <sz val="11"/>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t>
    </r>
    <r>
      <rPr>
        <b/>
        <sz val="11"/>
        <rFont val="Book Antiqua"/>
        <family val="1"/>
      </rPr>
      <t>ASP</t>
    </r>
    <r>
      <rPr>
        <sz val="11"/>
        <rFont val="Book Antiqua"/>
        <family val="1"/>
      </rPr>
      <t xml:space="preserve"> at any suitable time. All such additional trainings shall also be free of cost.</t>
    </r>
  </si>
  <si>
    <r>
      <t xml:space="preserve">We further re-confirm that within an hour of conclusion of e-Reverse Auction, we will submit confirmation of our final offered price in e-Reverse Auction including the break-up under individual head of the template </t>
    </r>
    <r>
      <rPr>
        <b/>
        <sz val="11"/>
        <rFont val="Book Antiqua"/>
        <family val="1"/>
      </rPr>
      <t xml:space="preserve">[i.e. CIF/Ex-works Price, Port handling &amp; Custom clearance, Local Transportation, In-transit Insurance, loading and unloading, Installation Charges, Type Test Charges, Training Charges, Customs Duty, GST for supply of Goods and Installation Services etc., as applicable] </t>
    </r>
    <r>
      <rPr>
        <sz val="11"/>
        <rFont val="Book Antiqua"/>
        <family val="1"/>
      </rPr>
      <t>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</si>
  <si>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t>
  </si>
  <si>
    <t>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</si>
  <si>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r>
      <t>[Note: The Bidder (Lead Partner in case of Joint Venture) shall submit the undertaking on the company’s letterhead]</t>
    </r>
    <r>
      <rPr>
        <sz val="11"/>
        <color rgb="FF000000"/>
        <rFont val="Book Antiqua"/>
        <family val="1"/>
      </rPr>
      <t>.</t>
    </r>
    <r>
      <rPr>
        <i/>
        <sz val="10"/>
        <color rgb="FF000000"/>
        <rFont val="Book Antiqua"/>
        <family val="1"/>
      </rPr>
      <t xml:space="preserve"> </t>
    </r>
  </si>
  <si>
    <t>We hereby furnish the relevant details pertaining to the price adjustment provisions for equipment as specified in your specifications and documents for the subject package. The necessary documentary evidence is enclosed.</t>
  </si>
  <si>
    <t>For Guarantee Declaration, please refer Attachment-10 of this Volume.</t>
  </si>
  <si>
    <t>WE HAVE QUOTED OUR BID PRICE ON FIRM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</si>
  <si>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</si>
  <si>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STATCOM Package - ST-01T</t>
  </si>
  <si>
    <t>CC/T/W-STAT/DOM/A06/24/14931</t>
  </si>
  <si>
    <t>STATCOM Package - ST-01T for (a) STATCOM Station at Khavda Pooling Station 1 (KPS1) and (b) STATCOM Station at Khavda Pooling Station 3 (KPS3) associated with “Provision of Dynamic Reactive Compensation at Khavda Pooling Station 1 (KPS1) and Khavda Pooling Station 3 (KPS3)"</t>
  </si>
  <si>
    <t>Attachment-3(QR), Attachment 20,  Attachment-21,  Attachment-22, Attachment-23, Attachment-24,  Attachment-25, Attachment-26, Attachment-27, Attachment-28, Attachment-29 &amp; Attachment-30: To be submitted as per the provisions of the Bidding Documents ( Formats Attached seperately in Volume-III of Bidding Documents)</t>
  </si>
  <si>
    <t xml:space="preserve">(ee) Attachment 30: </t>
  </si>
  <si>
    <t>Declaration by the bidder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</si>
</sst>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10"/>
      <name val="Book Antiqua"/>
      <family val="1"/>
    </font>
    <font>
      <b/>
      <sz val="11"/>
      <color rgb="FF000000"/>
      <name val="Book Antiqua"/>
      <family val="1"/>
    </font>
    <font>
      <sz val="11"/>
      <color rgb="FF000000"/>
      <name val="Book Antiqua"/>
      <family val="1"/>
    </font>
    <font>
      <i/>
      <sz val="11"/>
      <color rgb="FF000000"/>
      <name val="Book Antiqua"/>
      <family val="1"/>
    </font>
    <font>
      <i/>
      <sz val="10"/>
      <color rgb="FF000000"/>
      <name val="Book Antiqua"/>
      <family val="1"/>
    </font>
    <font>
      <b/>
      <sz val="24"/>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43" fontId="85" fillId="0" borderId="0" applyFont="0" applyFill="0" applyBorder="0" applyAlignment="0" applyProtection="0"/>
  </cellStyleXfs>
  <cellXfs count="86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10" xfId="0" applyFont="1" applyBorder="1" applyAlignment="1" applyProtection="1">
      <alignment vertical="center" wrapText="1"/>
      <protection hidden="1"/>
    </xf>
    <xf numFmtId="0" fontId="5" fillId="0" borderId="10" xfId="0" applyFont="1" applyBorder="1" applyAlignment="1" applyProtection="1">
      <alignment horizontal="center" vertical="center" wrapText="1"/>
      <protection hidden="1"/>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83"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72" fontId="9" fillId="0" borderId="0" xfId="0" applyNumberFormat="1" applyFont="1" applyAlignment="1" applyProtection="1">
      <alignment horizontal="left" vertical="top" indent="3"/>
      <protection hidden="1"/>
    </xf>
    <xf numFmtId="1" fontId="5" fillId="0" borderId="0" xfId="0" applyNumberFormat="1" applyFont="1" applyAlignment="1" applyProtection="1">
      <alignment horizontal="center" vertical="center"/>
      <protection hidden="1"/>
    </xf>
    <xf numFmtId="0" fontId="9" fillId="0" borderId="0" xfId="0" applyFont="1"/>
    <xf numFmtId="14" fontId="9" fillId="0" borderId="0" xfId="59" applyNumberFormat="1" applyFont="1"/>
    <xf numFmtId="0" fontId="9" fillId="0" borderId="0" xfId="59" applyNumberFormat="1" applyFont="1"/>
    <xf numFmtId="0" fontId="9" fillId="0" borderId="0" xfId="0" applyFont="1" applyAlignment="1">
      <alignment horizontal="center" vertical="top"/>
    </xf>
    <xf numFmtId="0" fontId="9" fillId="0" borderId="0" xfId="0" applyFont="1" applyAlignment="1">
      <alignment horizontal="center" vertical="top" wrapText="1"/>
    </xf>
    <xf numFmtId="0" fontId="10" fillId="0" borderId="0" xfId="0" applyFont="1" applyAlignment="1" applyProtection="1">
      <alignment horizontal="center" vertical="center" wrapText="1"/>
      <protection hidden="1"/>
    </xf>
    <xf numFmtId="0" fontId="8" fillId="0" borderId="33" xfId="0" applyFont="1" applyBorder="1" applyAlignment="1" applyProtection="1">
      <alignment vertical="center" wrapText="1"/>
      <protection hidden="1"/>
    </xf>
    <xf numFmtId="0" fontId="8" fillId="0" borderId="4" xfId="0" applyFont="1" applyBorder="1" applyAlignment="1" applyProtection="1">
      <alignment vertical="center"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82" fillId="0" borderId="7" xfId="52" applyFont="1" applyBorder="1" applyAlignment="1" applyProtection="1">
      <alignment horizontal="center" vertical="center" textRotation="90"/>
      <protection hidden="1"/>
    </xf>
    <xf numFmtId="0" fontId="82" fillId="0" borderId="14" xfId="52" applyFont="1" applyBorder="1" applyAlignment="1" applyProtection="1">
      <alignment horizontal="center" vertical="center" textRotation="90"/>
      <protection hidden="1"/>
    </xf>
    <xf numFmtId="0" fontId="82" fillId="0" borderId="13"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84"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0" fillId="0" borderId="0" xfId="39" applyFont="1" applyAlignment="1" applyProtection="1">
      <alignment horizontal="center" vertical="center"/>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79" fillId="0" borderId="26" xfId="39" applyFont="1" applyBorder="1" applyAlignment="1" applyProtection="1">
      <alignment horizontal="left" vertical="center" wrapText="1"/>
      <protection hidden="1"/>
    </xf>
    <xf numFmtId="0" fontId="79" fillId="0" borderId="3" xfId="39" applyFont="1" applyBorder="1" applyAlignment="1" applyProtection="1">
      <alignment horizontal="left" vertical="center" wrapText="1"/>
      <protection hidden="1"/>
    </xf>
    <xf numFmtId="0" fontId="79"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81" fillId="0" borderId="3" xfId="38" applyFont="1" applyBorder="1" applyAlignment="1">
      <alignment horizontal="left" vertical="top" wrapText="1"/>
    </xf>
    <xf numFmtId="0" fontId="81"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0" borderId="0" xfId="0" applyFont="1" applyAlignment="1">
      <alignment horizontal="justify" vertical="top" wrapText="1"/>
    </xf>
    <xf numFmtId="0" fontId="9" fillId="0" borderId="0" xfId="0" applyFont="1" applyAlignment="1">
      <alignment horizontal="justify" vertical="top"/>
    </xf>
    <xf numFmtId="0" fontId="9" fillId="0" borderId="0" xfId="0" applyFont="1" applyAlignment="1">
      <alignment horizontal="left" vertical="center"/>
    </xf>
    <xf numFmtId="0" fontId="9" fillId="0" borderId="0" xfId="0" applyFont="1" applyAlignment="1">
      <alignment horizontal="justify" vertical="center"/>
    </xf>
    <xf numFmtId="0" fontId="11" fillId="11" borderId="11" xfId="52" applyFont="1" applyFill="1" applyBorder="1" applyAlignment="1" applyProtection="1">
      <alignment horizontal="justify" vertical="center" wrapText="1"/>
      <protection hidden="1"/>
    </xf>
    <xf numFmtId="0" fontId="11" fillId="11" borderId="0" xfId="52" applyFont="1" applyFill="1" applyAlignment="1" applyProtection="1">
      <alignment horizontal="justify" vertical="center" wrapText="1"/>
      <protection hidden="1"/>
    </xf>
    <xf numFmtId="0" fontId="10" fillId="12" borderId="0" xfId="37" applyFont="1" applyFill="1" applyAlignment="1" applyProtection="1">
      <alignment horizontal="center" vertical="center" wrapText="1"/>
      <protection hidden="1"/>
    </xf>
    <xf numFmtId="0" fontId="11" fillId="11" borderId="11" xfId="52" applyFont="1" applyFill="1" applyBorder="1" applyAlignment="1" applyProtection="1">
      <alignment horizontal="left" vertical="center" wrapText="1"/>
      <protection hidden="1"/>
    </xf>
    <xf numFmtId="0" fontId="11" fillId="11" borderId="0" xfId="52" applyFont="1" applyFill="1" applyAlignment="1" applyProtection="1">
      <alignment horizontal="left" vertical="center" wrapText="1"/>
      <protection hidden="1"/>
    </xf>
    <xf numFmtId="0" fontId="9" fillId="0" borderId="0" xfId="0" applyFont="1" applyAlignment="1">
      <alignment horizontal="left" vertical="top"/>
    </xf>
    <xf numFmtId="0" fontId="9" fillId="0" borderId="0" xfId="0" applyFont="1" applyAlignment="1">
      <alignment horizontal="justify" vertical="center" wrapText="1"/>
    </xf>
    <xf numFmtId="0" fontId="88" fillId="0" borderId="0" xfId="0" applyFont="1" applyAlignment="1">
      <alignment horizontal="center" vertical="center"/>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172" fontId="9"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xf numFmtId="0" fontId="10" fillId="0" borderId="0" xfId="0" applyFont="1" applyAlignment="1" applyProtection="1">
      <alignment horizontal="left" vertical="top"/>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59" builtinId="3"/>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0">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rgb="FFFF000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0563" cy="1166813"/>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8321"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7205</xdr:colOff>
      <xdr:row>0</xdr:row>
      <xdr:rowOff>211230</xdr:rowOff>
    </xdr:from>
    <xdr:to>
      <xdr:col>13</xdr:col>
      <xdr:colOff>513229</xdr:colOff>
      <xdr:row>2</xdr:row>
      <xdr:rowOff>697005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8859852" y="211230"/>
          <a:ext cx="5346965" cy="1102099"/>
          <a:chOff x="7600930" y="56653"/>
          <a:chExt cx="2170458"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39065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D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D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D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D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D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D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owergrid1989-my.sharepoint.com/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drawing" Target="../drawings/drawing25.xml"/></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3" Type="http://schemas.openxmlformats.org/officeDocument/2006/relationships/printerSettings" Target="../printerSettings/printerSettings659.bin"/><Relationship Id="rId21" Type="http://schemas.openxmlformats.org/officeDocument/2006/relationships/printerSettings" Target="../printerSettings/printerSettings677.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2" sqref="B2:H2"/>
    </sheetView>
  </sheetViews>
  <sheetFormatPr defaultColWidth="9.140625" defaultRowHeight="15.75"/>
  <cols>
    <col min="1" max="1" width="27.5703125" style="68" customWidth="1"/>
    <col min="2" max="2" width="14.85546875" style="68" customWidth="1"/>
    <col min="3" max="7" width="9.140625" style="68"/>
    <col min="8" max="8" width="48" style="68" customWidth="1"/>
    <col min="9" max="16384" width="9.140625" style="25"/>
  </cols>
  <sheetData>
    <row r="1" spans="1:8" ht="74.25" customHeight="1">
      <c r="A1" s="129" t="s">
        <v>311</v>
      </c>
      <c r="B1" s="540" t="s">
        <v>843</v>
      </c>
      <c r="C1" s="541"/>
      <c r="D1" s="541"/>
      <c r="E1" s="541"/>
      <c r="F1" s="541"/>
      <c r="G1" s="541"/>
      <c r="H1" s="541"/>
    </row>
    <row r="2" spans="1:8" ht="30.75" customHeight="1">
      <c r="A2" s="129" t="s">
        <v>180</v>
      </c>
      <c r="B2" s="545" t="s">
        <v>841</v>
      </c>
      <c r="C2" s="545"/>
      <c r="D2" s="545"/>
      <c r="E2" s="545"/>
      <c r="F2" s="545"/>
      <c r="G2" s="545"/>
      <c r="H2" s="545"/>
    </row>
    <row r="3" spans="1:8" ht="51.75" customHeight="1">
      <c r="A3" s="129" t="s">
        <v>310</v>
      </c>
      <c r="B3" s="542" t="s">
        <v>842</v>
      </c>
      <c r="C3" s="543"/>
      <c r="D3" s="543"/>
      <c r="E3" s="543"/>
      <c r="F3" s="543"/>
      <c r="G3" s="543"/>
      <c r="H3" s="543"/>
    </row>
    <row r="4" spans="1:8">
      <c r="B4" s="544"/>
      <c r="C4" s="544"/>
    </row>
    <row r="5" spans="1:8" ht="16.5">
      <c r="A5" s="129" t="s">
        <v>123</v>
      </c>
      <c r="B5" s="175">
        <v>23</v>
      </c>
      <c r="C5" s="528" t="s">
        <v>810</v>
      </c>
      <c r="D5" s="34"/>
    </row>
    <row r="6" spans="1:8">
      <c r="B6" s="531" t="s">
        <v>814</v>
      </c>
      <c r="C6" s="134"/>
      <c r="D6" s="34"/>
    </row>
    <row r="7" spans="1:8" ht="16.5">
      <c r="A7" s="162"/>
      <c r="B7" s="175"/>
      <c r="C7" s="134"/>
    </row>
    <row r="8" spans="1:8">
      <c r="B8" s="175"/>
      <c r="C8" s="134"/>
    </row>
    <row r="9" spans="1:8">
      <c r="B9" s="175"/>
      <c r="C9" s="134"/>
    </row>
    <row r="10" spans="1:8" ht="16.5">
      <c r="B10" s="394"/>
    </row>
  </sheetData>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H11" sqref="H11"/>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46" t="s">
        <v>9</v>
      </c>
      <c r="B1" s="549" t="s">
        <v>129</v>
      </c>
      <c r="C1" s="549"/>
      <c r="D1" s="549"/>
      <c r="E1" s="549"/>
      <c r="F1" s="559" t="str">
        <f>Basic!B2</f>
        <v>STATCOM Package - ST-01T</v>
      </c>
      <c r="G1" s="527" t="s">
        <v>815</v>
      </c>
      <c r="H1" s="105"/>
      <c r="I1" s="105"/>
      <c r="J1" s="106"/>
      <c r="L1" s="107" t="s">
        <v>467</v>
      </c>
    </row>
    <row r="2" spans="1:12" ht="85.5" customHeight="1">
      <c r="A2" s="547"/>
      <c r="B2" s="550" t="str">
        <f>Basic!B1</f>
        <v>STATCOM Package - ST-01T for (a) STATCOM Station at Khavda Pooling Station 1 (KPS1) and (b) STATCOM Station at Khavda Pooling Station 3 (KPS3) associated with “Provision of Dynamic Reactive Compensation at Khavda Pooling Station 1 (KPS1) and Khavda Pooling Station 3 (KPS3)"</v>
      </c>
      <c r="C2" s="551"/>
      <c r="D2" s="551"/>
      <c r="E2" s="552"/>
      <c r="F2" s="560"/>
      <c r="G2" s="105"/>
      <c r="H2" s="105"/>
      <c r="I2" s="105"/>
      <c r="J2" s="106"/>
    </row>
    <row r="3" spans="1:12" ht="21" customHeight="1">
      <c r="A3" s="547"/>
      <c r="B3" s="566" t="str">
        <f>"Specification No.: " &amp; Basic!B3</f>
        <v>Specification No.: CC/T/W-STAT/DOM/A06/24/14931</v>
      </c>
      <c r="C3" s="566"/>
      <c r="D3" s="566"/>
      <c r="E3" s="566"/>
      <c r="F3" s="560"/>
      <c r="G3" s="105"/>
      <c r="H3" s="105"/>
      <c r="I3" s="105"/>
      <c r="J3" s="106"/>
    </row>
    <row r="4" spans="1:12" s="117" customFormat="1" ht="27.75" customHeight="1">
      <c r="A4" s="547"/>
      <c r="B4" s="259">
        <v>1</v>
      </c>
      <c r="C4" s="563" t="s">
        <v>130</v>
      </c>
      <c r="D4" s="563"/>
      <c r="E4" s="563"/>
      <c r="F4" s="560"/>
      <c r="G4" s="115"/>
      <c r="H4" s="115"/>
      <c r="I4" s="114"/>
      <c r="J4" s="116"/>
    </row>
    <row r="5" spans="1:12" s="117" customFormat="1" ht="30.75" customHeight="1">
      <c r="A5" s="547"/>
      <c r="B5" s="260">
        <v>2</v>
      </c>
      <c r="C5" s="563" t="s">
        <v>726</v>
      </c>
      <c r="D5" s="563"/>
      <c r="E5" s="563"/>
      <c r="F5" s="560"/>
      <c r="G5" s="114"/>
      <c r="H5" s="114"/>
      <c r="I5" s="114"/>
      <c r="J5" s="116"/>
    </row>
    <row r="6" spans="1:12" s="117" customFormat="1" ht="18" customHeight="1">
      <c r="A6" s="547"/>
      <c r="B6" s="260">
        <v>3</v>
      </c>
      <c r="C6" s="565" t="s">
        <v>165</v>
      </c>
      <c r="D6" s="565"/>
      <c r="E6" s="565"/>
      <c r="F6" s="560"/>
      <c r="G6" s="114"/>
      <c r="H6" s="114"/>
      <c r="I6" s="114"/>
      <c r="J6" s="116"/>
    </row>
    <row r="7" spans="1:12" s="117" customFormat="1" ht="30.75" customHeight="1">
      <c r="A7" s="547"/>
      <c r="B7" s="260">
        <v>4</v>
      </c>
      <c r="C7" s="563" t="s">
        <v>164</v>
      </c>
      <c r="D7" s="563"/>
      <c r="E7" s="563"/>
      <c r="F7" s="560"/>
      <c r="G7" s="114"/>
      <c r="H7" s="114"/>
      <c r="I7" s="114"/>
      <c r="J7" s="116"/>
    </row>
    <row r="8" spans="1:12" s="117" customFormat="1" ht="40.5" customHeight="1">
      <c r="A8" s="547"/>
      <c r="B8" s="260">
        <v>5</v>
      </c>
      <c r="C8" s="563" t="s">
        <v>476</v>
      </c>
      <c r="D8" s="563"/>
      <c r="E8" s="563"/>
      <c r="F8" s="560"/>
      <c r="G8" s="114"/>
      <c r="H8" s="114"/>
      <c r="I8" s="114"/>
      <c r="J8" s="116"/>
    </row>
    <row r="9" spans="1:12" s="117" customFormat="1" ht="25.5" customHeight="1">
      <c r="A9" s="547"/>
      <c r="B9" s="261">
        <v>6</v>
      </c>
      <c r="C9" s="564" t="s">
        <v>466</v>
      </c>
      <c r="D9" s="564"/>
      <c r="E9" s="564"/>
      <c r="F9" s="560"/>
      <c r="G9" s="114"/>
      <c r="H9" s="114"/>
      <c r="I9" s="114"/>
      <c r="J9" s="116"/>
    </row>
    <row r="10" spans="1:12" s="117" customFormat="1" ht="33" customHeight="1">
      <c r="A10" s="547"/>
      <c r="B10" s="261">
        <v>7</v>
      </c>
      <c r="C10" s="564" t="s">
        <v>796</v>
      </c>
      <c r="D10" s="564"/>
      <c r="E10" s="564"/>
      <c r="F10" s="560"/>
      <c r="G10" s="114"/>
      <c r="H10" s="114"/>
      <c r="I10" s="114"/>
      <c r="J10" s="258"/>
    </row>
    <row r="11" spans="1:12" s="117" customFormat="1" ht="54" customHeight="1">
      <c r="A11" s="547"/>
      <c r="B11" s="454">
        <v>8</v>
      </c>
      <c r="C11" s="563" t="s">
        <v>844</v>
      </c>
      <c r="D11" s="563"/>
      <c r="E11" s="563"/>
      <c r="F11" s="560"/>
      <c r="G11" s="114"/>
      <c r="H11" s="114"/>
      <c r="I11" s="114"/>
      <c r="J11" s="258"/>
    </row>
    <row r="12" spans="1:12" s="117" customFormat="1" ht="12" customHeight="1">
      <c r="A12" s="547"/>
      <c r="B12" s="454"/>
      <c r="C12" s="455"/>
      <c r="D12" s="455"/>
      <c r="E12" s="455"/>
      <c r="F12" s="560"/>
      <c r="G12" s="114"/>
      <c r="H12" s="114"/>
      <c r="I12" s="114"/>
      <c r="J12" s="258"/>
    </row>
    <row r="13" spans="1:12" s="117" customFormat="1" ht="33" customHeight="1">
      <c r="A13" s="547"/>
      <c r="B13" s="262" t="s">
        <v>388</v>
      </c>
      <c r="C13" s="567" t="s">
        <v>478</v>
      </c>
      <c r="D13" s="567"/>
      <c r="E13" s="568"/>
      <c r="F13" s="560"/>
      <c r="G13" s="114"/>
      <c r="H13" s="114"/>
      <c r="I13" s="114"/>
      <c r="J13" s="116"/>
    </row>
    <row r="14" spans="1:12" ht="5.25" customHeight="1">
      <c r="A14" s="547"/>
      <c r="B14" s="263"/>
      <c r="C14" s="263"/>
      <c r="D14" s="263"/>
      <c r="E14" s="263"/>
      <c r="F14" s="560"/>
      <c r="G14" s="105"/>
      <c r="H14" s="105"/>
      <c r="I14" s="105"/>
      <c r="J14" s="106"/>
    </row>
    <row r="15" spans="1:12" ht="18" customHeight="1">
      <c r="A15" s="547"/>
      <c r="B15" s="562"/>
      <c r="C15" s="562"/>
      <c r="D15" s="562"/>
      <c r="E15" s="562"/>
      <c r="F15" s="560"/>
      <c r="G15" s="105"/>
      <c r="H15" s="105"/>
      <c r="I15" s="105"/>
      <c r="J15" s="106"/>
    </row>
    <row r="16" spans="1:12" ht="8.1" customHeight="1">
      <c r="A16" s="547"/>
      <c r="B16" s="109"/>
      <c r="C16" s="109"/>
      <c r="D16" s="109"/>
      <c r="E16" s="109"/>
      <c r="F16" s="560"/>
      <c r="G16" s="105"/>
      <c r="H16" s="105"/>
      <c r="I16" s="105"/>
      <c r="J16" s="106"/>
    </row>
    <row r="17" spans="1:10" ht="27.75" customHeight="1">
      <c r="A17" s="547"/>
      <c r="B17" s="448"/>
      <c r="C17" s="449"/>
      <c r="D17" s="553"/>
      <c r="E17" s="554"/>
      <c r="F17" s="560"/>
    </row>
    <row r="18" spans="1:10" ht="19.5" customHeight="1">
      <c r="A18" s="547"/>
      <c r="B18" s="450"/>
      <c r="C18" s="451"/>
      <c r="D18" s="555"/>
      <c r="E18" s="556"/>
      <c r="F18" s="560"/>
      <c r="G18" s="105"/>
      <c r="H18" s="105"/>
      <c r="I18" s="105"/>
      <c r="J18" s="106"/>
    </row>
    <row r="19" spans="1:10" ht="24" customHeight="1">
      <c r="A19" s="547"/>
      <c r="B19" s="450"/>
      <c r="C19" s="451"/>
      <c r="D19" s="555"/>
      <c r="E19" s="556"/>
      <c r="F19" s="560"/>
      <c r="G19" s="111"/>
      <c r="H19" s="111"/>
      <c r="I19" s="111"/>
      <c r="J19" s="111"/>
    </row>
    <row r="20" spans="1:10" ht="23.25" customHeight="1">
      <c r="A20" s="548"/>
      <c r="B20" s="452"/>
      <c r="C20" s="453"/>
      <c r="D20" s="557"/>
      <c r="E20" s="558"/>
      <c r="F20" s="561"/>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O269CTZL3fbNLc+Ig/GhRc3ywiyeUdmUdjmNDRmLHbyZQgU24SWx49rHq41z25TkEVmz1wNMDomcrTloJv5J7A==" saltValue="PJUsaiOthu3oLkuHH+IhaQ==" spinCount="100000" sheet="1" objects="1" scenario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6" zoomScale="80" zoomScaleNormal="100" zoomScaleSheetLayoutView="80" workbookViewId="0">
      <selection activeCell="AH10" sqref="AH10"/>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76.5" customHeight="1">
      <c r="B1" s="572" t="str">
        <f>Basic!B1</f>
        <v>STATCOM Package - ST-01T for (a) STATCOM Station at Khavda Pooling Station 1 (KPS1) and (b) STATCOM Station at Khavda Pooling Station 3 (KPS3) associated with “Provision of Dynamic Reactive Compensation at Khavda Pooling Station 1 (KPS1) and Khavda Pooling Station 3 (KPS3)"</v>
      </c>
      <c r="C1" s="573"/>
      <c r="D1" s="573"/>
      <c r="E1" s="573"/>
      <c r="F1" s="573"/>
      <c r="G1" s="573"/>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74" t="str">
        <f>"Specification No.: " &amp; Basic!B3</f>
        <v>Specification No.: CC/T/W-STAT/DOM/A06/24/14931</v>
      </c>
      <c r="C2" s="574"/>
      <c r="D2" s="574"/>
      <c r="E2" s="574"/>
      <c r="F2" s="574"/>
      <c r="G2" s="574"/>
      <c r="H2" s="401"/>
      <c r="I2" s="401"/>
      <c r="J2" s="401"/>
      <c r="K2" s="401"/>
      <c r="L2" s="401"/>
      <c r="M2" s="401"/>
      <c r="N2" s="401"/>
      <c r="O2" s="401"/>
      <c r="P2" s="401"/>
      <c r="Q2" s="401"/>
      <c r="R2" s="401"/>
      <c r="S2" s="401"/>
      <c r="T2" s="401"/>
      <c r="U2" s="401"/>
      <c r="V2" s="401"/>
      <c r="W2" s="401"/>
      <c r="X2" s="401"/>
      <c r="Y2" s="401"/>
      <c r="AA2" s="400" t="s">
        <v>609</v>
      </c>
      <c r="AB2" s="402">
        <v>1</v>
      </c>
      <c r="AC2" s="403"/>
    </row>
    <row r="3" spans="2:29" ht="12" customHeight="1">
      <c r="B3" s="404"/>
      <c r="C3" s="404"/>
      <c r="D3" s="404"/>
      <c r="E3" s="404"/>
      <c r="F3" s="401"/>
      <c r="G3" s="401"/>
      <c r="H3" s="401"/>
      <c r="I3" s="401"/>
      <c r="J3" s="401"/>
      <c r="K3" s="401"/>
      <c r="L3" s="401"/>
      <c r="M3" s="405" t="s">
        <v>606</v>
      </c>
      <c r="N3" s="401"/>
      <c r="O3" s="401"/>
      <c r="P3" s="401"/>
      <c r="Q3" s="401"/>
      <c r="R3" s="401"/>
      <c r="S3" s="401"/>
      <c r="T3" s="401"/>
      <c r="U3" s="401"/>
      <c r="V3" s="401"/>
      <c r="W3" s="401"/>
      <c r="X3" s="401"/>
      <c r="Y3" s="401"/>
      <c r="AA3" s="400" t="s">
        <v>712</v>
      </c>
      <c r="AB3" s="402">
        <v>2</v>
      </c>
      <c r="AC3" s="403"/>
    </row>
    <row r="4" spans="2:29" ht="20.100000000000001" customHeight="1">
      <c r="B4" s="575" t="s">
        <v>170</v>
      </c>
      <c r="C4" s="575"/>
      <c r="D4" s="575"/>
      <c r="E4" s="575"/>
      <c r="F4" s="575"/>
      <c r="G4" s="575"/>
      <c r="H4" s="401"/>
      <c r="I4" s="401"/>
      <c r="J4" s="401"/>
      <c r="K4" s="401"/>
      <c r="L4" s="401"/>
      <c r="M4" s="405" t="s">
        <v>474</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576" t="s">
        <v>609</v>
      </c>
      <c r="E6" s="577"/>
      <c r="F6" s="577"/>
      <c r="G6" s="578"/>
      <c r="H6" s="409"/>
      <c r="I6" s="431" t="str">
        <f>D6</f>
        <v>Sole Bidder</v>
      </c>
      <c r="J6" s="432">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79">
        <v>2</v>
      </c>
      <c r="E7" s="580"/>
      <c r="F7" s="580"/>
      <c r="G7" s="581"/>
      <c r="I7" s="431"/>
      <c r="J7" s="431"/>
      <c r="AA7" s="403"/>
      <c r="AB7" s="403"/>
      <c r="AC7" s="403"/>
    </row>
    <row r="8" spans="2:29" ht="42.75" customHeight="1">
      <c r="B8" s="584" t="s">
        <v>610</v>
      </c>
      <c r="C8" s="584"/>
      <c r="D8" s="585"/>
      <c r="E8" s="585"/>
      <c r="F8" s="585"/>
      <c r="G8" s="585"/>
      <c r="I8" s="431" t="s">
        <v>711</v>
      </c>
      <c r="J8" s="432">
        <f>IF(I8="No",1,2)</f>
        <v>2</v>
      </c>
      <c r="K8" s="410">
        <f>IF(J8="No",1,2)</f>
        <v>2</v>
      </c>
      <c r="L8" s="413">
        <f>IF(AND(D6="JV (Joint Venture)",D7=1),1,0)</f>
        <v>0</v>
      </c>
    </row>
    <row r="9" spans="2:29" ht="42.75" customHeight="1">
      <c r="B9" s="427" t="s">
        <v>613</v>
      </c>
      <c r="C9" s="428"/>
      <c r="D9" s="569"/>
      <c r="E9" s="582"/>
      <c r="F9" s="582"/>
      <c r="G9" s="583"/>
      <c r="I9" s="431"/>
      <c r="J9" s="432"/>
      <c r="K9" s="410"/>
    </row>
    <row r="10" spans="2:29" ht="20.100000000000001" customHeight="1">
      <c r="B10" s="395" t="str">
        <f>IF(D6= "Sole Bidder", "Name of Sole Bidder", "Name of Lead Partner")</f>
        <v>Name of Sole Bidder</v>
      </c>
      <c r="C10" s="414"/>
      <c r="D10" s="569"/>
      <c r="E10" s="582"/>
      <c r="F10" s="582"/>
      <c r="G10" s="583"/>
      <c r="I10" s="431"/>
      <c r="J10" s="431"/>
    </row>
    <row r="11" spans="2:29" ht="20.100000000000001" customHeight="1">
      <c r="B11" s="396" t="str">
        <f>IF(D6= "Sole Bidder", "Address of Sole Bidder", "Address of Lead Partner")</f>
        <v>Address of Sole Bidder</v>
      </c>
      <c r="C11" s="415"/>
      <c r="D11" s="569"/>
      <c r="E11" s="582"/>
      <c r="F11" s="582"/>
      <c r="G11" s="583"/>
      <c r="I11" s="431"/>
      <c r="J11" s="431"/>
    </row>
    <row r="12" spans="2:29" ht="20.100000000000001" customHeight="1">
      <c r="B12" s="416"/>
      <c r="C12" s="417"/>
      <c r="D12" s="569"/>
      <c r="E12" s="582"/>
      <c r="F12" s="582"/>
      <c r="G12" s="583"/>
      <c r="I12" s="431"/>
      <c r="J12" s="431"/>
    </row>
    <row r="13" spans="2:29" ht="20.100000000000001" customHeight="1">
      <c r="B13" s="418"/>
      <c r="C13" s="419"/>
      <c r="D13" s="569"/>
      <c r="E13" s="582"/>
      <c r="F13" s="582"/>
      <c r="G13" s="583"/>
      <c r="I13" s="431" t="s">
        <v>615</v>
      </c>
      <c r="J13" s="431">
        <f>D8</f>
        <v>0</v>
      </c>
    </row>
    <row r="14" spans="2:29" ht="20.100000000000001" customHeight="1"/>
    <row r="15" spans="2:29" ht="20.100000000000001" customHeight="1">
      <c r="B15" s="395" t="str">
        <f>IF(D7=1, "Name of other Partner","Name of other Partner - 1")</f>
        <v>Name of other Partner - 1</v>
      </c>
      <c r="C15" s="414"/>
      <c r="D15" s="569"/>
      <c r="E15" s="582"/>
      <c r="F15" s="582"/>
      <c r="G15" s="583"/>
    </row>
    <row r="16" spans="2:29" ht="20.100000000000001" customHeight="1">
      <c r="B16" s="396" t="str">
        <f>IF(D7=1, "Address of other Partner","Address of other Partner - 1")</f>
        <v>Address of other Partner - 1</v>
      </c>
      <c r="C16" s="415"/>
      <c r="D16" s="569"/>
      <c r="E16" s="582"/>
      <c r="F16" s="582"/>
      <c r="G16" s="583"/>
    </row>
    <row r="17" spans="2:25" ht="20.100000000000001" customHeight="1">
      <c r="B17" s="416"/>
      <c r="C17" s="417"/>
      <c r="D17" s="569"/>
      <c r="E17" s="582"/>
      <c r="F17" s="582"/>
      <c r="G17" s="583"/>
    </row>
    <row r="18" spans="2:25" ht="20.100000000000001" customHeight="1">
      <c r="B18" s="418"/>
      <c r="C18" s="419"/>
      <c r="D18" s="569"/>
      <c r="E18" s="582"/>
      <c r="F18" s="582"/>
      <c r="G18" s="583"/>
      <c r="I18" s="413" t="s">
        <v>628</v>
      </c>
    </row>
    <row r="19" spans="2:25" ht="20.100000000000001" customHeight="1">
      <c r="I19" s="413" t="s">
        <v>629</v>
      </c>
    </row>
    <row r="20" spans="2:25" ht="20.100000000000001" customHeight="1">
      <c r="B20" s="395" t="s">
        <v>607</v>
      </c>
      <c r="C20" s="414"/>
      <c r="D20" s="569"/>
      <c r="E20" s="582"/>
      <c r="F20" s="582"/>
      <c r="G20" s="583"/>
      <c r="I20" s="413" t="s">
        <v>630</v>
      </c>
    </row>
    <row r="21" spans="2:25" ht="20.100000000000001" customHeight="1">
      <c r="B21" s="396" t="s">
        <v>608</v>
      </c>
      <c r="C21" s="415"/>
      <c r="D21" s="569"/>
      <c r="E21" s="582"/>
      <c r="F21" s="582"/>
      <c r="G21" s="583"/>
    </row>
    <row r="22" spans="2:25" ht="20.100000000000001" customHeight="1">
      <c r="B22" s="416"/>
      <c r="C22" s="417"/>
      <c r="D22" s="569"/>
      <c r="E22" s="582"/>
      <c r="F22" s="582"/>
      <c r="G22" s="583"/>
    </row>
    <row r="23" spans="2:25" ht="20.100000000000001" customHeight="1">
      <c r="B23" s="418"/>
      <c r="C23" s="419"/>
      <c r="D23" s="569"/>
      <c r="E23" s="582"/>
      <c r="F23" s="582"/>
      <c r="G23" s="583"/>
    </row>
    <row r="24" spans="2:25" ht="20.100000000000001" customHeight="1"/>
    <row r="25" spans="2:25" ht="21" customHeight="1">
      <c r="B25" s="420" t="s">
        <v>171</v>
      </c>
      <c r="C25" s="421"/>
      <c r="D25" s="569"/>
      <c r="E25" s="582"/>
      <c r="F25" s="582"/>
      <c r="G25" s="583"/>
    </row>
    <row r="26" spans="2:25" ht="21" customHeight="1">
      <c r="B26" s="420" t="s">
        <v>172</v>
      </c>
      <c r="C26" s="421"/>
      <c r="D26" s="569"/>
      <c r="E26" s="582"/>
      <c r="F26" s="582"/>
      <c r="G26" s="583"/>
    </row>
    <row r="27" spans="2:25" ht="21" customHeight="1">
      <c r="B27" s="422"/>
      <c r="C27" s="422"/>
      <c r="D27" s="422"/>
    </row>
    <row r="28" spans="2:25" s="397" customFormat="1" ht="21" customHeight="1">
      <c r="B28" s="420" t="s">
        <v>611</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612</v>
      </c>
      <c r="C29" s="421"/>
      <c r="D29" s="569"/>
      <c r="E29" s="570"/>
      <c r="F29" s="570"/>
      <c r="G29" s="571"/>
    </row>
    <row r="30" spans="2:25">
      <c r="E30" s="413"/>
    </row>
  </sheetData>
  <sheetProtection algorithmName="SHA-512" hashValue="CvnZuSZqNF/Xrh65d51Fn6JVHRupX5kD5ovj/gPCeFhILxfUKwGMeHv2v/iUfk9XP968JVdb4+nm6VOFRdczMw==" saltValue="HpsEpAu7rh2kdzBOfhOM3w==" spinCount="100000" sheet="1" objects="1" scenario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9" priority="4">
      <formula>$AA$6&lt;1</formula>
    </cfRule>
  </conditionalFormatting>
  <conditionalFormatting sqref="B20:C23">
    <cfRule type="expression" dxfId="28" priority="3">
      <formula>$AA$6&lt;2</formula>
    </cfRule>
  </conditionalFormatting>
  <conditionalFormatting sqref="B7:G7">
    <cfRule type="expression" dxfId="27" priority="5">
      <formula>$D$6="Sole Bidder"</formula>
    </cfRule>
  </conditionalFormatting>
  <conditionalFormatting sqref="D15:G23">
    <cfRule type="expression" dxfId="26" priority="2" stopIfTrue="1">
      <formula>$D$6="Sole Bidder"</formula>
    </cfRule>
  </conditionalFormatting>
  <conditionalFormatting sqref="D20:G23">
    <cfRule type="expression" dxfId="25" priority="1">
      <formula>$L$8=1</formula>
    </cfRule>
  </conditionalFormatting>
  <dataValidations count="7">
    <dataValidation type="list" allowBlank="1" showInputMessage="1" showErrorMessage="1" sqref="F28" xr:uid="{00000000-0002-0000-0200-000000000000}">
      <formula1>"2023,2024,2025"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30" zoomScaleSheetLayoutView="130" workbookViewId="0">
      <selection activeCell="K10" sqref="K10"/>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87" t="str">
        <f>Basic!A3&amp;Basic!B3</f>
        <v>Specification No. :CC/T/W-STAT/DOM/A06/24/14931</v>
      </c>
      <c r="B1" s="587"/>
      <c r="C1" s="587"/>
      <c r="D1" s="587"/>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70.5" customHeight="1">
      <c r="A3" s="572" t="str">
        <f>Basic!B1</f>
        <v>STATCOM Package - ST-01T for (a) STATCOM Station at Khavda Pooling Station 1 (KPS1) and (b) STATCOM Station at Khavda Pooling Station 3 (KPS3) associated with “Provision of Dynamic Reactive Compensation at Khavda Pooling Station 1 (KPS1) and Khavda Pooling Station 3 (KPS3)"</v>
      </c>
      <c r="B3" s="573"/>
      <c r="C3" s="573"/>
      <c r="D3" s="573"/>
      <c r="E3" s="573"/>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88" t="s">
        <v>343</v>
      </c>
      <c r="B5" s="588"/>
      <c r="C5" s="588"/>
      <c r="D5" s="588"/>
      <c r="E5" s="588"/>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348</v>
      </c>
      <c r="F7" s="15"/>
      <c r="G7" s="15"/>
      <c r="H7" s="15"/>
      <c r="I7" s="15"/>
      <c r="J7" s="15"/>
      <c r="K7" s="15"/>
      <c r="L7" s="15"/>
      <c r="M7" s="15"/>
      <c r="N7" s="15"/>
      <c r="O7" s="15"/>
      <c r="P7" s="15"/>
      <c r="Q7" s="15"/>
      <c r="R7" s="15"/>
      <c r="S7" s="15"/>
      <c r="T7" s="15"/>
      <c r="U7" s="15"/>
      <c r="V7" s="15"/>
      <c r="W7" s="15"/>
      <c r="X7" s="15"/>
      <c r="Y7" s="15"/>
      <c r="AB7" s="30"/>
      <c r="AC7" s="11"/>
    </row>
    <row r="8" spans="1:46" ht="36" customHeight="1">
      <c r="A8" s="586" t="str">
        <f>IF('Names of Bidder'!D6= "JV (Joint Venture)", "JV of " &amp; Z8, "")</f>
        <v/>
      </c>
      <c r="B8" s="586"/>
      <c r="C8" s="586"/>
      <c r="D8" s="586"/>
      <c r="E8" s="12" t="s">
        <v>350</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349</v>
      </c>
      <c r="B9" s="590" t="str">
        <f>IF('Names of Bidder'!D10=0, "", 'Names of Bidder'!D10)</f>
        <v/>
      </c>
      <c r="C9" s="590"/>
      <c r="D9" s="590"/>
      <c r="E9" s="12" t="s">
        <v>352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351</v>
      </c>
      <c r="B10" s="590" t="str">
        <f>IF('Names of Bidder'!D11=0, "", 'Names of Bidder'!D11)</f>
        <v/>
      </c>
      <c r="C10" s="590"/>
      <c r="D10" s="590"/>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90" t="str">
        <f>IF('Names of Bidder'!D12=0, "", 'Names of Bidder'!D12)</f>
        <v/>
      </c>
      <c r="C11" s="590"/>
      <c r="D11" s="590"/>
      <c r="E11" s="12" t="s">
        <v>353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90" t="str">
        <f>IF('Names of Bidder'!D13=0, "", 'Names of Bidder'!D13)</f>
        <v/>
      </c>
      <c r="C12" s="590"/>
      <c r="D12" s="590"/>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91" t="str">
        <f>IF('Names of Bidder'!D6="Sole Bidder", "This Attachment is Not Applicable", "")</f>
        <v>This Attachment is Not Applicable</v>
      </c>
      <c r="B14" s="591"/>
      <c r="C14" s="591"/>
      <c r="D14" s="591"/>
      <c r="E14" s="59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92" t="str">
        <f>IF(Z2=1,"Other Partner",IF(Z2="2 or More","Other Partner-1",""))</f>
        <v/>
      </c>
      <c r="C16" s="592"/>
      <c r="D16" s="592"/>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349</v>
      </c>
      <c r="B17" s="590" t="str">
        <f>IF('Names of Bidder'!D15=0, "", 'Names of Bidder'!D15)</f>
        <v/>
      </c>
      <c r="C17" s="590"/>
      <c r="D17" s="590"/>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351</v>
      </c>
      <c r="B18" s="590" t="str">
        <f>IF('Names of Bidder'!D16=0, "", 'Names of Bidder'!D16)</f>
        <v/>
      </c>
      <c r="C18" s="590"/>
      <c r="D18" s="590"/>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90" t="str">
        <f>IF('Names of Bidder'!D17=0, "", 'Names of Bidder'!D17)</f>
        <v/>
      </c>
      <c r="C19" s="590"/>
      <c r="D19" s="590"/>
      <c r="E19" s="241" t="str">
        <f>IF($Z$2="2 or More", IF(#REF!=0, "",#REF!), "")</f>
        <v/>
      </c>
      <c r="AA19" s="12"/>
    </row>
    <row r="20" spans="1:28" ht="20.100000000000001" customHeight="1">
      <c r="A20" s="32"/>
      <c r="B20" s="590" t="str">
        <f>IF('Names of Bidder'!D18=0, "", 'Names of Bidder'!D18)</f>
        <v/>
      </c>
      <c r="C20" s="590"/>
      <c r="D20" s="590"/>
      <c r="E20" s="241" t="str">
        <f>IF($Z$2="2 or More", IF(#REF!=0, "",#REF!), "")</f>
        <v/>
      </c>
      <c r="AA20" s="12"/>
    </row>
    <row r="21" spans="1:28" ht="20.100000000000001" customHeight="1">
      <c r="A21" s="29" t="s">
        <v>344</v>
      </c>
    </row>
    <row r="22" spans="1:28" ht="84" customHeight="1">
      <c r="A22" s="589" t="s">
        <v>614</v>
      </c>
      <c r="B22" s="589"/>
      <c r="C22" s="589"/>
      <c r="D22" s="589"/>
      <c r="E22" s="589"/>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23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WCh9yNEbcGPmCUJrhMEHoX2YbVAzOY8xgB/NkqjrZyG0ZD0eHqtNzO8BcBKUbc9nEhSfTDNF8ci8teMBB0Psg==" saltValue="NMAqQZTlKRlCluNLOFnQXg==" spinCount="100000" sheet="1" objects="1" scenario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4" priority="1" stopIfTrue="1">
      <formula>$Z$2=0</formula>
    </cfRule>
  </conditionalFormatting>
  <conditionalFormatting sqref="A22">
    <cfRule type="expression" dxfId="23"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A8" zoomScaleSheetLayoutView="100" workbookViewId="0">
      <selection activeCell="D30" sqref="D30"/>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94" t="str">
        <f>'Attach 3(JV)'!A1</f>
        <v>Specification No. :CC/T/W-STAT/DOM/A06/24/14931</v>
      </c>
      <c r="B1" s="594"/>
      <c r="C1" s="594"/>
      <c r="D1" s="594"/>
      <c r="E1" s="311" t="str">
        <f>"Attachment-3(QR) " &amp; 'Attach 3(JV)'!AT1</f>
        <v xml:space="preserve">Attachment-3(QR) </v>
      </c>
    </row>
    <row r="2" spans="1:9" ht="5.25" customHeight="1"/>
    <row r="3" spans="1:9" ht="81.75" customHeight="1">
      <c r="A3" s="57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3"/>
      <c r="C3" s="573"/>
      <c r="D3" s="573"/>
      <c r="E3" s="573"/>
      <c r="F3" s="26"/>
      <c r="G3" s="27"/>
      <c r="H3" s="26"/>
    </row>
    <row r="4" spans="1:9" ht="20.100000000000001" customHeight="1">
      <c r="A4" s="28"/>
      <c r="H4" s="30"/>
      <c r="I4" s="11"/>
    </row>
    <row r="5" spans="1:9" ht="20.100000000000001" customHeight="1">
      <c r="A5" s="588" t="s">
        <v>354</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8" t="str">
        <f>'Attach 3(JV)'!E8</f>
        <v>Contract Services</v>
      </c>
      <c r="H8" s="30"/>
      <c r="I8" s="11"/>
    </row>
    <row r="9" spans="1:9" ht="20.100000000000001" customHeight="1">
      <c r="A9" s="13" t="s">
        <v>349</v>
      </c>
      <c r="B9" s="590" t="str">
        <f>'Attach 3(JV)'!B9</f>
        <v/>
      </c>
      <c r="C9" s="590"/>
      <c r="D9" s="590"/>
      <c r="E9" s="128" t="str">
        <f>'Attach 3(JV)'!E9</f>
        <v>Power Grid Corporation of India Ltd.,</v>
      </c>
      <c r="H9" s="30"/>
      <c r="I9" s="11"/>
    </row>
    <row r="10" spans="1:9" ht="20.100000000000001" customHeight="1">
      <c r="A10" s="13" t="s">
        <v>351</v>
      </c>
      <c r="B10" s="595" t="str">
        <f>'Attach 3(JV)'!B10</f>
        <v/>
      </c>
      <c r="C10" s="595"/>
      <c r="D10" s="595"/>
      <c r="E10" s="128" t="str">
        <f>'Attach 3(JV)'!E10</f>
        <v>"Saudamini", Plot No. 2, Sector 29</v>
      </c>
      <c r="H10" s="30"/>
      <c r="I10" s="11"/>
    </row>
    <row r="11" spans="1:9" ht="20.100000000000001" customHeight="1">
      <c r="B11" s="595" t="str">
        <f>'Attach 3(JV)'!B11</f>
        <v/>
      </c>
      <c r="C11" s="595"/>
      <c r="D11" s="595"/>
      <c r="E11" s="128" t="str">
        <f>'Attach 3(JV)'!E11</f>
        <v>Gurgaon (Haryana) - 122001</v>
      </c>
    </row>
    <row r="12" spans="1:9" ht="20.100000000000001" customHeight="1">
      <c r="A12" s="32"/>
      <c r="B12" s="595" t="str">
        <f>'Attach 3(JV)'!B12</f>
        <v/>
      </c>
      <c r="C12" s="595"/>
      <c r="D12" s="595"/>
      <c r="E12" s="15"/>
    </row>
    <row r="13" spans="1:9" ht="20.100000000000001" customHeight="1">
      <c r="A13" s="29" t="s">
        <v>344</v>
      </c>
    </row>
    <row r="14" spans="1:9" ht="20.100000000000001" customHeight="1">
      <c r="A14" s="32"/>
    </row>
    <row r="15" spans="1:9" ht="27.75" customHeight="1">
      <c r="A15" s="593" t="s">
        <v>728</v>
      </c>
      <c r="B15" s="593"/>
      <c r="C15" s="593"/>
      <c r="D15" s="593"/>
      <c r="E15" s="59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CrM9zbLfD/yU60WGFjV0YAEAe3Upcx3cXgBq+odFWTHK/9ovleZhg2Q/wGBy0nOY83o49MxN71XWHwp0qtEr4Q==" saltValue="2TVogNjU46GmvquMUHWuqA==" spinCount="100000" sheet="1" objects="1" scenario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7"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96" t="str">
        <f>'Attach 3(JV)'!A1</f>
        <v>Specification No. :CC/T/W-STAT/DOM/A06/24/14931</v>
      </c>
      <c r="B1" s="596"/>
      <c r="C1" s="596"/>
      <c r="D1" s="596"/>
      <c r="E1" s="310"/>
      <c r="F1" s="320"/>
      <c r="G1" s="311" t="str">
        <f>"Attachment-4 " &amp; 'Attach 3(JV)'!AV1</f>
        <v xml:space="preserve">Attachment-4 </v>
      </c>
    </row>
    <row r="3" spans="1:8" ht="83.25" customHeight="1">
      <c r="A3" s="57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3"/>
      <c r="C3" s="573"/>
      <c r="D3" s="573"/>
      <c r="E3" s="573"/>
      <c r="F3" s="573"/>
      <c r="G3" s="573"/>
    </row>
    <row r="4" spans="1:8" ht="20.100000000000001" customHeight="1">
      <c r="A4" s="28"/>
      <c r="H4" s="146"/>
    </row>
    <row r="5" spans="1:8" ht="20.100000000000001" customHeight="1">
      <c r="A5" s="588" t="s">
        <v>355</v>
      </c>
      <c r="B5" s="588"/>
      <c r="C5" s="588"/>
      <c r="D5" s="588"/>
      <c r="E5" s="588"/>
      <c r="F5" s="588"/>
      <c r="G5" s="588"/>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86" t="str">
        <f>'Attach 3(JV)'!A8</f>
        <v/>
      </c>
      <c r="B8" s="586"/>
      <c r="C8" s="586"/>
      <c r="D8" s="586"/>
      <c r="F8" s="128" t="str">
        <f>'Attach 3(JV)'!E8</f>
        <v>Contract Services</v>
      </c>
      <c r="H8" s="146"/>
    </row>
    <row r="9" spans="1:8" ht="20.100000000000001" customHeight="1">
      <c r="A9" s="13" t="s">
        <v>349</v>
      </c>
      <c r="B9" s="590" t="str">
        <f>'Attach 3(JV)'!B9</f>
        <v/>
      </c>
      <c r="C9" s="590"/>
      <c r="D9" s="590"/>
      <c r="F9" s="128" t="str">
        <f>'Attach 3(JV)'!E9</f>
        <v>Power Grid Corporation of India Ltd.,</v>
      </c>
      <c r="H9" s="146"/>
    </row>
    <row r="10" spans="1:8" ht="20.100000000000001" customHeight="1">
      <c r="A10" s="13" t="s">
        <v>351</v>
      </c>
      <c r="B10" s="590" t="str">
        <f>'Attach 3(JV)'!B10</f>
        <v/>
      </c>
      <c r="C10" s="590"/>
      <c r="D10" s="590"/>
      <c r="F10" s="128" t="str">
        <f>'Attach 3(JV)'!E10</f>
        <v>"Saudamini", Plot No. 2, Sector 29</v>
      </c>
      <c r="H10" s="146"/>
    </row>
    <row r="11" spans="1:8" ht="20.100000000000001" customHeight="1">
      <c r="B11" s="590" t="str">
        <f>'Attach 3(JV)'!B11</f>
        <v/>
      </c>
      <c r="C11" s="590"/>
      <c r="D11" s="590"/>
      <c r="F11" s="128" t="str">
        <f>'Attach 3(JV)'!E11</f>
        <v>Gurgaon (Haryana) - 122001</v>
      </c>
    </row>
    <row r="12" spans="1:8" ht="20.100000000000001" customHeight="1">
      <c r="A12" s="32"/>
      <c r="B12" s="590" t="str">
        <f>'Attach 3(JV)'!B12</f>
        <v/>
      </c>
      <c r="C12" s="590"/>
      <c r="D12" s="590"/>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344</v>
      </c>
    </row>
    <row r="16" spans="1:8" ht="20.100000000000001" customHeight="1">
      <c r="A16" s="32"/>
    </row>
    <row r="17" spans="1:9" ht="50.1" customHeight="1">
      <c r="A17" s="598" t="str">
        <f>"We hereby certify that equipment and materials to be supplied are produced in " &amp;H26 &amp; " eligible source " &amp; F26</f>
        <v>We hereby certify that equipment and materials to be supplied are produced in [Name of Countries],  eligible source country.</v>
      </c>
      <c r="B17" s="598"/>
      <c r="C17" s="598"/>
      <c r="D17" s="598"/>
      <c r="E17" s="598"/>
      <c r="F17" s="145" t="s">
        <v>183</v>
      </c>
      <c r="G17" s="145" t="s">
        <v>184</v>
      </c>
    </row>
    <row r="18" spans="1:9" ht="45" customHeight="1">
      <c r="A18" s="597" t="str">
        <f>"We hereby certify that our company is incorporated and registered in " &amp;I26 &amp; " eligible source " &amp;G26</f>
        <v>We hereby certify that our company is incorporated and registered in [Name of Countries],  eligible source country.</v>
      </c>
      <c r="B18" s="597"/>
      <c r="C18" s="597"/>
      <c r="D18" s="597"/>
      <c r="E18" s="597"/>
      <c r="F18" s="150" t="s">
        <v>153</v>
      </c>
      <c r="G18" s="150" t="s">
        <v>153</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6bgv6g466939QPlr5FpVGSSphQxHku/yfn7ASSLFDh/TsJ4mgeqQKNXoIAKKCHqB0cidSLGoSrEwIzgSuv4K4w==" saltValue="MjUmVYvKUJXK+w4cxtn/qA==" spinCount="100000" sheet="1" objects="1" scenario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3"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96" t="str">
        <f>'Attach 3(JV)'!A1</f>
        <v>Specification No. :CC/T/W-STAT/DOM/A06/24/14931</v>
      </c>
      <c r="B1" s="596"/>
      <c r="C1" s="596"/>
      <c r="D1" s="22"/>
      <c r="E1" s="311" t="str">
        <f>"Attachment-4(A) "&amp; 'Attach 3(JV)'!AT1</f>
        <v xml:space="preserve">Attachment-4(A) </v>
      </c>
    </row>
    <row r="2" spans="1:38" ht="11.1" customHeight="1"/>
    <row r="3" spans="1:38" ht="86.25" customHeight="1">
      <c r="A3" s="550"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51"/>
      <c r="C3" s="551"/>
      <c r="D3" s="551"/>
      <c r="E3" s="551"/>
      <c r="F3" s="206"/>
      <c r="G3" s="207"/>
      <c r="H3" s="206"/>
    </row>
    <row r="4" spans="1:38" ht="11.1" customHeight="1">
      <c r="A4" s="28"/>
      <c r="H4" s="208"/>
      <c r="I4" s="209"/>
    </row>
    <row r="5" spans="1:38" ht="20.100000000000001" customHeight="1">
      <c r="A5" s="588" t="s">
        <v>356</v>
      </c>
      <c r="B5" s="588"/>
      <c r="C5" s="588"/>
      <c r="D5" s="588"/>
      <c r="E5" s="588"/>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86" t="str">
        <f>'Attach 3(JV)'!A8</f>
        <v/>
      </c>
      <c r="B8" s="586"/>
      <c r="C8" s="586"/>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349</v>
      </c>
      <c r="B9" s="590" t="str">
        <f>'Attach 3(JV)'!B9</f>
        <v/>
      </c>
      <c r="C9" s="590"/>
      <c r="D9" s="12" t="str">
        <f>'Attach 3(JV)'!E9</f>
        <v>Power Grid Corporation of India Ltd.,</v>
      </c>
      <c r="H9" s="208"/>
      <c r="I9" s="209"/>
    </row>
    <row r="10" spans="1:38" ht="20.100000000000001" customHeight="1">
      <c r="A10" s="13" t="s">
        <v>351</v>
      </c>
      <c r="B10" s="590" t="str">
        <f>'Attach 3(JV)'!B10</f>
        <v/>
      </c>
      <c r="C10" s="590"/>
      <c r="D10" s="12" t="str">
        <f>'Attach 3(JV)'!E10</f>
        <v>"Saudamini", Plot No. 2, Sector 29</v>
      </c>
      <c r="H10" s="208"/>
      <c r="I10" s="209"/>
    </row>
    <row r="11" spans="1:38" ht="20.100000000000001" customHeight="1">
      <c r="B11" s="590" t="str">
        <f>'Attach 3(JV)'!B11</f>
        <v/>
      </c>
      <c r="C11" s="590"/>
      <c r="D11" s="12" t="str">
        <f>'Attach 3(JV)'!E11</f>
        <v>Gurgaon (Haryana) - 122001</v>
      </c>
    </row>
    <row r="12" spans="1:38" ht="15" customHeight="1">
      <c r="A12" s="32"/>
      <c r="B12" s="590" t="str">
        <f>'Attach 3(JV)'!B12</f>
        <v/>
      </c>
      <c r="C12" s="590"/>
      <c r="D12" s="12"/>
    </row>
    <row r="13" spans="1:38" ht="20.100000000000001" customHeight="1">
      <c r="A13" s="29" t="s">
        <v>344</v>
      </c>
    </row>
    <row r="14" spans="1:38" ht="72" customHeight="1">
      <c r="A14" s="599" t="s">
        <v>357</v>
      </c>
      <c r="B14" s="599"/>
      <c r="C14" s="599"/>
      <c r="D14" s="599"/>
      <c r="E14" s="599"/>
    </row>
    <row r="15" spans="1:38" ht="20.100000000000001" customHeight="1">
      <c r="A15" s="130" t="s">
        <v>363</v>
      </c>
      <c r="B15" s="130" t="s">
        <v>364</v>
      </c>
      <c r="C15" s="130" t="s">
        <v>365</v>
      </c>
      <c r="D15" s="130" t="s">
        <v>345</v>
      </c>
      <c r="E15" s="130" t="s">
        <v>346</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99" t="s">
        <v>358</v>
      </c>
      <c r="B22" s="599"/>
      <c r="C22" s="599"/>
      <c r="D22" s="599"/>
      <c r="E22" s="599"/>
    </row>
    <row r="23" spans="1:5" ht="15.95" customHeight="1"/>
    <row r="24" spans="1:5" ht="23.1" customHeight="1">
      <c r="C24" s="37"/>
    </row>
    <row r="25" spans="1:5" ht="23.1" customHeight="1">
      <c r="A25" s="36" t="s">
        <v>6</v>
      </c>
      <c r="B25" s="69" t="str">
        <f>'Attach 3(JV)'!B24</f>
        <v>--</v>
      </c>
      <c r="C25" s="37" t="s">
        <v>4</v>
      </c>
      <c r="D25" s="600" t="str">
        <f>'Attach 3(JV)'!E24</f>
        <v/>
      </c>
      <c r="E25" s="600"/>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T/Avy/uWkK9GDA3GdqmSX3YqcUrkhnTp1wLRPLn4S787URGGGeMUGVpECyObo+8aJLeNAZTHhrlv5MMddrmezQ==" saltValue="erAcog7S0NHX3UZpF/3VGw==" spinCount="100000" sheet="1" objects="1" scenario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3"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96" t="str">
        <f>'Attach 3(JV)'!A1</f>
        <v>Specification No. :CC/T/W-STAT/DOM/A06/24/14931</v>
      </c>
      <c r="B1" s="596"/>
      <c r="C1" s="596"/>
      <c r="D1" s="596"/>
      <c r="E1" s="311" t="str">
        <f>"Attachment-4(B) "&amp; 'Attach 3(JV)'!AT1</f>
        <v xml:space="preserve">Attachment-4(B) </v>
      </c>
    </row>
    <row r="3" spans="1:9" ht="71.25" customHeight="1">
      <c r="A3" s="550"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51"/>
      <c r="C3" s="551"/>
      <c r="D3" s="551"/>
      <c r="E3" s="551"/>
      <c r="F3" s="26"/>
      <c r="G3" s="27"/>
      <c r="H3" s="26"/>
    </row>
    <row r="4" spans="1:9" ht="20.100000000000001" customHeight="1">
      <c r="A4" s="28"/>
      <c r="H4" s="30"/>
      <c r="I4" s="11"/>
    </row>
    <row r="5" spans="1:9" ht="20.100000000000001" customHeight="1">
      <c r="A5" s="588" t="s">
        <v>356</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 t="str">
        <f>'Attach 3(JV)'!E8</f>
        <v>Contract Services</v>
      </c>
      <c r="H8" s="30"/>
      <c r="I8" s="11"/>
    </row>
    <row r="9" spans="1:9" ht="20.100000000000001" customHeight="1">
      <c r="A9" s="13" t="s">
        <v>349</v>
      </c>
      <c r="B9" s="590" t="str">
        <f>'Attach 3(JV)'!B9</f>
        <v/>
      </c>
      <c r="C9" s="590"/>
      <c r="D9" s="590"/>
      <c r="E9" s="12" t="str">
        <f>'Attach 3(JV)'!E9</f>
        <v>Power Grid Corporation of India Ltd.,</v>
      </c>
      <c r="H9" s="30"/>
      <c r="I9" s="11"/>
    </row>
    <row r="10" spans="1:9" ht="20.100000000000001" customHeight="1">
      <c r="A10" s="13" t="s">
        <v>351</v>
      </c>
      <c r="B10" s="590" t="str">
        <f>'Attach 3(JV)'!B10</f>
        <v/>
      </c>
      <c r="C10" s="590"/>
      <c r="D10" s="590"/>
      <c r="E10" s="12" t="str">
        <f>'Attach 3(JV)'!E10</f>
        <v>"Saudamini", Plot No. 2, Sector 29</v>
      </c>
      <c r="H10" s="30"/>
      <c r="I10" s="11"/>
    </row>
    <row r="11" spans="1:9" ht="20.100000000000001" customHeight="1">
      <c r="B11" s="590" t="str">
        <f>'Attach 3(JV)'!B11</f>
        <v/>
      </c>
      <c r="C11" s="590"/>
      <c r="D11" s="590"/>
      <c r="E11" s="12" t="str">
        <f>'Attach 3(JV)'!E11</f>
        <v>Gurgaon (Haryana) - 122001</v>
      </c>
    </row>
    <row r="12" spans="1:9" ht="20.100000000000001" customHeight="1">
      <c r="A12" s="32"/>
      <c r="B12" s="590" t="str">
        <f>'Attach 3(JV)'!B12</f>
        <v/>
      </c>
      <c r="C12" s="590"/>
      <c r="D12" s="590"/>
      <c r="E12" s="12"/>
    </row>
    <row r="13" spans="1:9" ht="20.100000000000001" customHeight="1">
      <c r="A13" s="29" t="s">
        <v>344</v>
      </c>
    </row>
    <row r="14" spans="1:9" ht="20.100000000000001" customHeight="1">
      <c r="A14" s="32"/>
    </row>
    <row r="15" spans="1:9" ht="87.75" customHeight="1">
      <c r="A15" s="599" t="s">
        <v>366</v>
      </c>
      <c r="B15" s="599"/>
      <c r="C15" s="599"/>
      <c r="D15" s="599"/>
      <c r="E15" s="599"/>
    </row>
    <row r="16" spans="1:9" ht="30" customHeight="1">
      <c r="A16" s="86" t="s">
        <v>359</v>
      </c>
      <c r="B16" s="601"/>
      <c r="C16" s="601"/>
      <c r="D16" s="601"/>
      <c r="E16" s="601"/>
    </row>
    <row r="17" spans="1:5" ht="30" customHeight="1">
      <c r="A17" s="86" t="s">
        <v>360</v>
      </c>
      <c r="B17" s="601"/>
      <c r="C17" s="601"/>
      <c r="D17" s="601"/>
      <c r="E17" s="601"/>
    </row>
    <row r="18" spans="1:5" ht="30" customHeight="1">
      <c r="A18" s="86" t="s">
        <v>361</v>
      </c>
      <c r="B18" s="601"/>
      <c r="C18" s="601"/>
      <c r="D18" s="601"/>
      <c r="E18" s="601"/>
    </row>
    <row r="19" spans="1:5" ht="30" customHeight="1">
      <c r="A19" s="42" t="s">
        <v>362</v>
      </c>
      <c r="B19" s="601"/>
      <c r="C19" s="601"/>
      <c r="D19" s="601"/>
      <c r="E19" s="601"/>
    </row>
    <row r="20" spans="1:5" ht="30" customHeight="1">
      <c r="A20" s="42" t="s">
        <v>75</v>
      </c>
      <c r="B20" s="601"/>
      <c r="C20" s="601"/>
      <c r="D20" s="601"/>
      <c r="E20" s="601"/>
    </row>
    <row r="21" spans="1:5" ht="30" customHeight="1">
      <c r="A21" s="42" t="s">
        <v>78</v>
      </c>
      <c r="B21" s="601"/>
      <c r="C21" s="601"/>
      <c r="D21" s="601"/>
      <c r="E21" s="601"/>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2/w3puXY/61pY8d5Czyn04xvNnTLRBD6y2VyCpUIaz33Q5xgyeSpux6II00ZDbymwWz+xhbX9/d746wmmLhRzA==" saltValue="9F7q9qAhejMkbO4RMvSjLQ==" spinCount="100000" sheet="1" objects="1" scenario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96" t="str">
        <f>'Attach 3(JV)'!A1</f>
        <v>Specification No. :CC/T/W-STAT/DOM/A06/24/14931</v>
      </c>
      <c r="B1" s="596"/>
      <c r="C1" s="596"/>
      <c r="D1" s="608" t="str">
        <f>"Attachment-5 " &amp; 'Attach 3(JV)'!AT1</f>
        <v xml:space="preserve">Attachment-5 </v>
      </c>
      <c r="E1" s="608"/>
    </row>
    <row r="2" spans="1:9" ht="8.1" customHeight="1"/>
    <row r="3" spans="1:9" ht="96" customHeight="1">
      <c r="A3" s="57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3"/>
      <c r="C3" s="573"/>
      <c r="D3" s="573"/>
      <c r="E3" s="573"/>
      <c r="F3" s="26"/>
      <c r="G3" s="27"/>
      <c r="H3" s="26"/>
    </row>
    <row r="4" spans="1:9" ht="3.75" hidden="1" customHeight="1">
      <c r="A4" s="28"/>
      <c r="H4" s="30"/>
      <c r="I4" s="11"/>
    </row>
    <row r="5" spans="1:9" ht="20.100000000000001" customHeight="1">
      <c r="A5" s="588" t="s">
        <v>367</v>
      </c>
      <c r="B5" s="588"/>
      <c r="C5" s="588"/>
      <c r="D5" s="588"/>
      <c r="E5" s="588"/>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86" t="str">
        <f>'Attach 3(JV)'!A8</f>
        <v/>
      </c>
      <c r="B8" s="586"/>
      <c r="C8" s="586"/>
      <c r="D8" s="12" t="str">
        <f>'Attach 3(JV)'!E8</f>
        <v>Contract Services</v>
      </c>
      <c r="H8" s="30"/>
      <c r="I8" s="11"/>
    </row>
    <row r="9" spans="1:9" ht="20.100000000000001" customHeight="1">
      <c r="A9" s="13" t="s">
        <v>349</v>
      </c>
      <c r="B9" s="590" t="str">
        <f>'Attach 3(JV)'!B9</f>
        <v/>
      </c>
      <c r="C9" s="590"/>
      <c r="D9" s="12" t="str">
        <f>'Attach 3(JV)'!E9</f>
        <v>Power Grid Corporation of India Ltd.,</v>
      </c>
      <c r="H9" s="30"/>
      <c r="I9" s="11"/>
    </row>
    <row r="10" spans="1:9" ht="20.100000000000001" customHeight="1">
      <c r="A10" s="13" t="s">
        <v>351</v>
      </c>
      <c r="B10" s="590" t="str">
        <f>'Attach 3(JV)'!B10</f>
        <v/>
      </c>
      <c r="C10" s="590"/>
      <c r="D10" s="12" t="str">
        <f>'Attach 3(JV)'!E10</f>
        <v>"Saudamini", Plot No. 2, Sector 29</v>
      </c>
      <c r="H10" s="30"/>
      <c r="I10" s="11"/>
    </row>
    <row r="11" spans="1:9" ht="20.100000000000001" customHeight="1">
      <c r="B11" s="590" t="str">
        <f>'Attach 3(JV)'!B11</f>
        <v/>
      </c>
      <c r="C11" s="590"/>
      <c r="D11" s="12" t="str">
        <f>'Attach 3(JV)'!E11</f>
        <v>Gurgaon (Haryana) - 122001</v>
      </c>
    </row>
    <row r="12" spans="1:9" ht="17.25" customHeight="1">
      <c r="A12" s="32"/>
      <c r="B12" s="590" t="str">
        <f>'Attach 3(JV)'!B12</f>
        <v/>
      </c>
      <c r="C12" s="590"/>
      <c r="D12" s="12"/>
    </row>
    <row r="13" spans="1:9" ht="20.100000000000001" customHeight="1">
      <c r="A13" s="29" t="s">
        <v>344</v>
      </c>
    </row>
    <row r="14" spans="1:9" ht="45.75" customHeight="1">
      <c r="A14" s="541" t="s">
        <v>368</v>
      </c>
      <c r="B14" s="541"/>
      <c r="C14" s="541"/>
      <c r="D14" s="541"/>
      <c r="E14" s="541"/>
      <c r="F14" s="34"/>
      <c r="G14" s="34"/>
      <c r="H14" s="34"/>
    </row>
    <row r="15" spans="1:9" ht="32.1" customHeight="1">
      <c r="A15" s="603" t="s">
        <v>347</v>
      </c>
      <c r="B15" s="603" t="s">
        <v>365</v>
      </c>
      <c r="C15" s="603" t="s">
        <v>369</v>
      </c>
      <c r="D15" s="605" t="s">
        <v>370</v>
      </c>
      <c r="E15" s="606"/>
      <c r="F15" s="34"/>
      <c r="G15" s="34"/>
      <c r="H15" s="34"/>
    </row>
    <row r="16" spans="1:9" ht="19.5" customHeight="1">
      <c r="A16" s="604"/>
      <c r="B16" s="604"/>
      <c r="C16" s="604"/>
      <c r="D16" s="46" t="s">
        <v>371</v>
      </c>
      <c r="E16" s="46" t="s">
        <v>372</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609" t="s">
        <v>501</v>
      </c>
      <c r="B24" s="610"/>
      <c r="C24" s="610"/>
      <c r="D24" s="610"/>
      <c r="E24" s="610"/>
      <c r="F24" s="177"/>
      <c r="G24" s="177"/>
      <c r="H24" s="178"/>
    </row>
    <row r="25" spans="1:8" ht="54.75" customHeight="1">
      <c r="A25" s="607" t="s">
        <v>80</v>
      </c>
      <c r="B25" s="607"/>
      <c r="C25" s="607"/>
      <c r="D25" s="607"/>
      <c r="E25" s="607"/>
      <c r="F25" s="177"/>
      <c r="G25" s="177"/>
      <c r="H25" s="178"/>
    </row>
    <row r="26" spans="1:8" ht="32.1" customHeight="1">
      <c r="A26" s="603" t="s">
        <v>347</v>
      </c>
      <c r="B26" s="603" t="s">
        <v>365</v>
      </c>
      <c r="C26" s="603" t="s">
        <v>102</v>
      </c>
      <c r="D26" s="605" t="s">
        <v>103</v>
      </c>
      <c r="E26" s="606"/>
      <c r="F26" s="34"/>
      <c r="G26" s="34"/>
      <c r="H26" s="34"/>
    </row>
    <row r="27" spans="1:8" ht="22.5" customHeight="1">
      <c r="A27" s="604"/>
      <c r="B27" s="604"/>
      <c r="C27" s="604"/>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:CC/T/W-STAT/DOM/A06/24/14931</v>
      </c>
      <c r="B36" s="22"/>
      <c r="C36" s="22"/>
      <c r="D36" s="22"/>
      <c r="E36" s="41" t="str">
        <f>"Annexure I to " &amp;D1</f>
        <v xml:space="preserve">Annexure I to Attachment-5 </v>
      </c>
    </row>
    <row r="37" spans="1:5" ht="18" customHeight="1">
      <c r="A37" s="38"/>
    </row>
    <row r="38" spans="1:5" ht="18" customHeight="1">
      <c r="A38" s="602" t="s">
        <v>367</v>
      </c>
      <c r="B38" s="602"/>
      <c r="C38" s="602"/>
      <c r="D38" s="602"/>
      <c r="E38" s="602"/>
    </row>
    <row r="39" spans="1:5" ht="18" customHeight="1"/>
    <row r="40" spans="1:5" ht="42" customHeight="1">
      <c r="A40" s="613" t="s">
        <v>347</v>
      </c>
      <c r="B40" s="615" t="s">
        <v>365</v>
      </c>
      <c r="C40" s="615" t="s">
        <v>369</v>
      </c>
      <c r="D40" s="605" t="s">
        <v>370</v>
      </c>
      <c r="E40" s="606"/>
    </row>
    <row r="41" spans="1:5" ht="23.25" customHeight="1">
      <c r="A41" s="614"/>
      <c r="B41" s="616"/>
      <c r="C41" s="616"/>
      <c r="D41" s="46" t="s">
        <v>371</v>
      </c>
      <c r="E41" s="46" t="s">
        <v>372</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:CC/T/W-STAT/DOM/A06/24/14931</v>
      </c>
      <c r="B73" s="22"/>
      <c r="C73" s="22"/>
      <c r="D73" s="22"/>
      <c r="E73" s="41" t="str">
        <f>E36</f>
        <v xml:space="preserve">Annexure I to Attachment-5 </v>
      </c>
    </row>
    <row r="74" spans="1:5" ht="18" customHeight="1">
      <c r="A74" s="38"/>
    </row>
    <row r="75" spans="1:5" ht="18" customHeight="1">
      <c r="A75" s="602" t="s">
        <v>367</v>
      </c>
      <c r="B75" s="602"/>
      <c r="C75" s="602"/>
      <c r="D75" s="602"/>
      <c r="E75" s="602"/>
    </row>
    <row r="76" spans="1:5" ht="18" customHeight="1"/>
    <row r="77" spans="1:5" ht="37.5" customHeight="1">
      <c r="A77" s="613" t="s">
        <v>347</v>
      </c>
      <c r="B77" s="615" t="s">
        <v>365</v>
      </c>
      <c r="C77" s="615" t="s">
        <v>370</v>
      </c>
      <c r="D77" s="611" t="s">
        <v>370</v>
      </c>
      <c r="E77" s="612"/>
    </row>
    <row r="78" spans="1:5" ht="24" customHeight="1">
      <c r="A78" s="614"/>
      <c r="B78" s="617"/>
      <c r="C78" s="617"/>
      <c r="D78" s="48" t="s">
        <v>371</v>
      </c>
      <c r="E78" s="48" t="s">
        <v>372</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5pTQ5wKu2BNvqowULuSOWewQt0gn9ck1R2I+KMk8dRcQnP/TMlPirhydVXa5BE64xNri1zxUeZ9nzYfEyf3ViQ==" saltValue="QcxxXZBGQxVQMWsVra2dXA==" spinCount="100000" sheet="1" objects="1" scenario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2" priority="2" stopIfTrue="1">
      <formula>$H$20="No"</formula>
    </cfRule>
  </conditionalFormatting>
  <conditionalFormatting sqref="D36:E39 A36:C40 A42:C77 D42:E109 C67:E67 C79:E104 A79:C109">
    <cfRule type="expression" dxfId="21" priority="3" stopIfTrue="1">
      <formula>$H$20=FALSE</formula>
    </cfRule>
  </conditionalFormatting>
  <conditionalFormatting sqref="D40:E41">
    <cfRule type="expression" dxfId="20"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:CC/T/W-STAT/DOM/A06/24/14931</v>
      </c>
      <c r="B1" s="322"/>
      <c r="C1" s="322"/>
      <c r="D1" s="322"/>
      <c r="E1" s="323" t="s">
        <v>524</v>
      </c>
    </row>
    <row r="2" spans="1:9" ht="8.1" customHeight="1"/>
    <row r="3" spans="1:9" ht="126" customHeight="1">
      <c r="A3" s="57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3"/>
      <c r="C3" s="573"/>
      <c r="D3" s="573"/>
      <c r="E3" s="573"/>
      <c r="F3" s="326"/>
      <c r="G3" s="326"/>
      <c r="H3" s="326"/>
    </row>
    <row r="4" spans="1:9" ht="8.1" customHeight="1">
      <c r="A4" s="327"/>
      <c r="H4" s="328"/>
      <c r="I4" s="329"/>
    </row>
    <row r="5" spans="1:9" ht="44.25" customHeight="1">
      <c r="A5" s="618" t="s">
        <v>525</v>
      </c>
      <c r="B5" s="618"/>
      <c r="C5" s="618"/>
      <c r="D5" s="618"/>
      <c r="E5" s="618"/>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19" t="str">
        <f>'[12]Attach 3(QR)'!A8:D8</f>
        <v>Bidder's Name and Address:</v>
      </c>
      <c r="B8" s="619"/>
      <c r="C8" s="619"/>
      <c r="D8" s="333" t="str">
        <f>'[12]Attach 3(JV)'!E8</f>
        <v>Contract Services</v>
      </c>
      <c r="H8" s="328"/>
      <c r="I8" s="329"/>
    </row>
    <row r="9" spans="1:9" ht="26.25" customHeight="1">
      <c r="A9" s="622" t="str">
        <f>'Attach 3(JV)'!A8</f>
        <v/>
      </c>
      <c r="B9" s="622"/>
      <c r="C9" s="435"/>
      <c r="D9" s="333"/>
      <c r="H9" s="328"/>
      <c r="I9" s="329"/>
    </row>
    <row r="10" spans="1:9" ht="33" customHeight="1">
      <c r="A10" s="334" t="s">
        <v>349</v>
      </c>
      <c r="B10" s="620" t="str">
        <f>'Attach 3(JV)'!B9</f>
        <v/>
      </c>
      <c r="C10" s="620"/>
      <c r="D10" s="333" t="str">
        <f>'[12]Attach 3(JV)'!E9</f>
        <v>Power Grid Corporation of India Ltd.,</v>
      </c>
      <c r="F10" s="335"/>
      <c r="H10" s="328"/>
      <c r="I10" s="329"/>
    </row>
    <row r="11" spans="1:9" ht="16.5">
      <c r="A11" s="334" t="s">
        <v>351</v>
      </c>
      <c r="B11" s="621" t="str">
        <f>'Attach 3(JV)'!B10</f>
        <v/>
      </c>
      <c r="C11" s="621"/>
      <c r="D11" s="333" t="str">
        <f>'[12]Attach 3(JV)'!E10</f>
        <v>"Saudamini", Plot No. 2, Sector 29</v>
      </c>
      <c r="H11" s="328"/>
      <c r="I11" s="329"/>
    </row>
    <row r="12" spans="1:9">
      <c r="B12" s="621" t="str">
        <f>'Attach 3(JV)'!B11</f>
        <v/>
      </c>
      <c r="C12" s="621"/>
      <c r="D12" s="333" t="str">
        <f>'[12]Attach 3(JV)'!E11</f>
        <v>Gurgaon (Haryana) - 122001</v>
      </c>
    </row>
    <row r="13" spans="1:9" ht="21" customHeight="1">
      <c r="A13" s="331"/>
      <c r="B13" s="621" t="str">
        <f>'Attach 3(JV)'!B12</f>
        <v/>
      </c>
      <c r="C13" s="621"/>
      <c r="D13" s="333"/>
    </row>
    <row r="14" spans="1:9" ht="20.100000000000001" customHeight="1">
      <c r="A14" s="324" t="s">
        <v>344</v>
      </c>
    </row>
    <row r="15" spans="1:9" ht="63" customHeight="1">
      <c r="A15" s="336">
        <v>1</v>
      </c>
      <c r="B15" s="623" t="s">
        <v>526</v>
      </c>
      <c r="C15" s="623"/>
      <c r="D15" s="623"/>
      <c r="E15" s="623"/>
    </row>
    <row r="16" spans="1:9" ht="32.1" customHeight="1">
      <c r="A16" s="624" t="s">
        <v>347</v>
      </c>
      <c r="B16" s="624" t="s">
        <v>365</v>
      </c>
      <c r="C16" s="624" t="s">
        <v>369</v>
      </c>
      <c r="D16" s="626" t="s">
        <v>527</v>
      </c>
      <c r="E16" s="627"/>
    </row>
    <row r="17" spans="1:8" ht="41.25" customHeight="1">
      <c r="A17" s="625"/>
      <c r="B17" s="625"/>
      <c r="C17" s="625"/>
      <c r="D17" s="337" t="s">
        <v>371</v>
      </c>
      <c r="E17" s="337" t="s">
        <v>528</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7" t="b">
        <v>0</v>
      </c>
    </row>
    <row r="22" spans="1:8" ht="24.75" customHeight="1">
      <c r="A22" s="343">
        <v>5</v>
      </c>
      <c r="B22" s="344"/>
      <c r="C22" s="344"/>
      <c r="D22" s="344"/>
      <c r="E22" s="344"/>
      <c r="F22" s="342"/>
      <c r="G22" s="342"/>
      <c r="H22" s="342"/>
    </row>
    <row r="23" spans="1:8" ht="90.75" customHeight="1">
      <c r="A23" s="345">
        <v>2</v>
      </c>
      <c r="B23" s="628" t="s">
        <v>696</v>
      </c>
      <c r="C23" s="628"/>
      <c r="D23" s="628"/>
      <c r="E23" s="628"/>
      <c r="F23" s="342"/>
      <c r="G23" s="342"/>
      <c r="H23" s="342"/>
    </row>
    <row r="24" spans="1:8" ht="18" customHeight="1">
      <c r="A24" s="346"/>
      <c r="B24" s="347"/>
      <c r="C24" s="347"/>
      <c r="D24" s="347"/>
      <c r="E24" s="347"/>
      <c r="F24" s="348"/>
      <c r="G24" s="348"/>
      <c r="H24" s="349"/>
    </row>
    <row r="25" spans="1:8" ht="54.75" hidden="1" customHeight="1">
      <c r="A25" s="629" t="s">
        <v>80</v>
      </c>
      <c r="B25" s="629"/>
      <c r="C25" s="629"/>
      <c r="D25" s="629"/>
      <c r="E25" s="629"/>
      <c r="F25" s="348"/>
      <c r="G25" s="348"/>
      <c r="H25" s="349"/>
    </row>
    <row r="26" spans="1:8" ht="32.1" hidden="1" customHeight="1">
      <c r="A26" s="630" t="s">
        <v>347</v>
      </c>
      <c r="B26" s="630" t="s">
        <v>365</v>
      </c>
      <c r="C26" s="630" t="s">
        <v>102</v>
      </c>
      <c r="D26" s="632" t="s">
        <v>103</v>
      </c>
      <c r="E26" s="633"/>
    </row>
    <row r="27" spans="1:8" ht="22.5" hidden="1" customHeight="1">
      <c r="A27" s="631"/>
      <c r="B27" s="631"/>
      <c r="C27" s="631"/>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34" t="str">
        <f>'Attach 3(JV)'!E24</f>
        <v/>
      </c>
      <c r="E33" s="634"/>
    </row>
    <row r="34" spans="1:9" ht="15.95" customHeight="1">
      <c r="A34" s="354" t="s">
        <v>7</v>
      </c>
      <c r="B34" s="368" t="str">
        <f>'Attach 3(JV)'!B25</f>
        <v/>
      </c>
      <c r="C34" s="353" t="s">
        <v>5</v>
      </c>
      <c r="D34" s="634" t="str">
        <f>'Attach 3(JV)'!E25</f>
        <v/>
      </c>
      <c r="E34" s="634"/>
    </row>
    <row r="35" spans="1:9" s="324" customFormat="1" ht="15.75" customHeight="1">
      <c r="A35" s="325"/>
      <c r="B35" s="325"/>
      <c r="C35" s="353"/>
      <c r="D35" s="325"/>
      <c r="E35" s="325"/>
      <c r="I35" s="325"/>
    </row>
    <row r="36" spans="1:9" s="324" customFormat="1" ht="19.5" customHeight="1">
      <c r="A36" s="358" t="str">
        <f>A1</f>
        <v>Specification No. :CC/T/W-STAT/DOM/A06/24/14931</v>
      </c>
      <c r="B36" s="359"/>
      <c r="C36" s="359"/>
      <c r="D36" s="359"/>
      <c r="E36" s="360" t="str">
        <f>E1</f>
        <v>Attachment-5A</v>
      </c>
      <c r="I36" s="325"/>
    </row>
    <row r="37" spans="1:9" s="324" customFormat="1" ht="18" customHeight="1">
      <c r="A37" s="356"/>
      <c r="I37" s="325"/>
    </row>
    <row r="38" spans="1:9" s="324" customFormat="1" ht="30" customHeight="1">
      <c r="A38" s="635" t="s">
        <v>367</v>
      </c>
      <c r="B38" s="635"/>
      <c r="C38" s="635"/>
      <c r="D38" s="635"/>
      <c r="E38" s="635"/>
      <c r="I38" s="325"/>
    </row>
    <row r="39" spans="1:9" s="324" customFormat="1" ht="18" customHeight="1">
      <c r="I39" s="325"/>
    </row>
    <row r="40" spans="1:9" s="324" customFormat="1" ht="36" customHeight="1">
      <c r="A40" s="636" t="s">
        <v>347</v>
      </c>
      <c r="B40" s="638" t="s">
        <v>365</v>
      </c>
      <c r="C40" s="630" t="s">
        <v>369</v>
      </c>
      <c r="D40" s="639" t="s">
        <v>527</v>
      </c>
      <c r="E40" s="640"/>
      <c r="I40" s="325"/>
    </row>
    <row r="41" spans="1:9" s="324" customFormat="1" ht="36" customHeight="1">
      <c r="A41" s="637"/>
      <c r="B41" s="631"/>
      <c r="C41" s="631"/>
      <c r="D41" s="350" t="s">
        <v>371</v>
      </c>
      <c r="E41" s="350" t="s">
        <v>529</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5IEYFO7FzaE4NN1nCt3TfixXYvYOHD0VBhf9xOTzgP0tqfX/7kEqojVGEj9DT4NhPB67xS0mjJA+tPoeet8Apg==" saltValue="V1OedytGje1QENPZqcXnvQ==" spinCount="100000" sheet="1" objects="1" scenario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9" priority="3" stopIfTrue="1">
      <formula>$H$21=FALSE</formula>
    </cfRule>
  </conditionalFormatting>
  <conditionalFormatting sqref="A40:E41">
    <cfRule type="expression" dxfId="18" priority="4" stopIfTrue="1">
      <formula>$H$21=FALSE</formula>
    </cfRule>
  </conditionalFormatting>
  <conditionalFormatting sqref="A74:E74">
    <cfRule type="expression" dxfId="17" priority="2" stopIfTrue="1">
      <formula>$H$21="No"</formula>
    </cfRule>
  </conditionalFormatting>
  <conditionalFormatting sqref="F40:IV41">
    <cfRule type="expression" dxfId="16"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96" t="str">
        <f>'Attach 3(JV)'!A1</f>
        <v>Specification No. :CC/T/W-STAT/DOM/A06/24/14931</v>
      </c>
      <c r="B1" s="596"/>
      <c r="C1" s="596"/>
      <c r="D1" s="596"/>
      <c r="E1" s="311" t="str">
        <f>"Attachment-6 " &amp; 'Attach 3(JV)'!AT1</f>
        <v xml:space="preserve">Attachment-6 </v>
      </c>
      <c r="Z1" s="136"/>
    </row>
    <row r="2" spans="1:26" ht="3.75" customHeight="1">
      <c r="Z2" s="136"/>
    </row>
    <row r="3" spans="1:26" ht="66.75" customHeight="1">
      <c r="A3" s="57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3"/>
      <c r="C3" s="573"/>
      <c r="D3" s="573"/>
      <c r="E3" s="573"/>
      <c r="F3" s="26"/>
      <c r="G3" s="27"/>
      <c r="H3" s="26"/>
    </row>
    <row r="4" spans="1:26" ht="6.75" customHeight="1">
      <c r="A4" s="28"/>
      <c r="H4" s="30"/>
      <c r="I4" s="11"/>
    </row>
    <row r="5" spans="1:26" ht="20.100000000000001" customHeight="1">
      <c r="A5" s="588" t="s">
        <v>46</v>
      </c>
      <c r="B5" s="588"/>
      <c r="C5" s="588"/>
      <c r="D5" s="588"/>
      <c r="E5" s="588"/>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86" t="str">
        <f>'Attach 3(JV)'!A8</f>
        <v/>
      </c>
      <c r="B8" s="586"/>
      <c r="C8" s="586"/>
      <c r="D8" s="586"/>
      <c r="E8" s="12" t="str">
        <f>'Attach 3(JV)'!E8</f>
        <v>Contract Services</v>
      </c>
      <c r="H8" s="30"/>
      <c r="I8" s="11"/>
    </row>
    <row r="9" spans="1:26" ht="20.100000000000001" customHeight="1">
      <c r="A9" s="13" t="s">
        <v>349</v>
      </c>
      <c r="B9" s="590" t="str">
        <f>'Attach 3(JV)'!B9</f>
        <v/>
      </c>
      <c r="C9" s="590"/>
      <c r="D9" s="590"/>
      <c r="E9" s="12" t="str">
        <f>'Attach 3(JV)'!E9</f>
        <v>Power Grid Corporation of India Ltd.,</v>
      </c>
      <c r="H9" s="30"/>
      <c r="I9" s="11"/>
    </row>
    <row r="10" spans="1:26" ht="20.100000000000001" customHeight="1">
      <c r="A10" s="13" t="s">
        <v>351</v>
      </c>
      <c r="B10" s="590" t="str">
        <f>'Attach 3(JV)'!B10</f>
        <v/>
      </c>
      <c r="C10" s="590"/>
      <c r="D10" s="590"/>
      <c r="E10" s="12" t="str">
        <f>'Attach 3(JV)'!E10</f>
        <v>"Saudamini", Plot No. 2, Sector 29</v>
      </c>
      <c r="H10" s="30"/>
      <c r="I10" s="11"/>
    </row>
    <row r="11" spans="1:26" ht="20.100000000000001" customHeight="1">
      <c r="B11" s="590" t="str">
        <f>'Attach 3(JV)'!B11</f>
        <v/>
      </c>
      <c r="C11" s="590"/>
      <c r="D11" s="590"/>
      <c r="E11" s="12" t="str">
        <f>'Attach 3(JV)'!E11</f>
        <v>Gurgaon (Haryana) - 122001</v>
      </c>
    </row>
    <row r="12" spans="1:26" ht="17.25" customHeight="1">
      <c r="A12" s="32"/>
      <c r="B12" s="590" t="str">
        <f>'Attach 3(JV)'!B12</f>
        <v/>
      </c>
      <c r="C12" s="590"/>
      <c r="D12" s="590"/>
      <c r="E12" s="12"/>
    </row>
    <row r="13" spans="1:26" ht="21" customHeight="1">
      <c r="A13" s="29" t="s">
        <v>344</v>
      </c>
      <c r="B13" s="99"/>
      <c r="C13" s="99"/>
      <c r="D13" s="99"/>
    </row>
    <row r="14" spans="1:26" ht="45" customHeight="1">
      <c r="A14" s="541" t="s">
        <v>47</v>
      </c>
      <c r="B14" s="541"/>
      <c r="C14" s="541"/>
      <c r="D14" s="541"/>
      <c r="E14" s="541"/>
      <c r="F14" s="34"/>
      <c r="G14" s="34"/>
      <c r="H14" s="34"/>
    </row>
    <row r="15" spans="1:26" ht="12" customHeight="1">
      <c r="A15" s="32"/>
      <c r="B15" s="32"/>
      <c r="C15" s="32"/>
      <c r="D15" s="32"/>
      <c r="E15" s="32"/>
      <c r="F15" s="34"/>
      <c r="G15" s="34"/>
      <c r="H15" s="34"/>
    </row>
    <row r="16" spans="1:26" ht="42" customHeight="1">
      <c r="A16" s="46" t="s">
        <v>347</v>
      </c>
      <c r="B16" s="46" t="s">
        <v>48</v>
      </c>
      <c r="C16" s="643" t="s">
        <v>49</v>
      </c>
      <c r="D16" s="643"/>
      <c r="E16" s="46" t="s">
        <v>50</v>
      </c>
      <c r="F16" s="34"/>
      <c r="G16" s="34"/>
      <c r="H16" s="34"/>
    </row>
    <row r="17" spans="1:8" ht="21" customHeight="1">
      <c r="A17" s="251"/>
      <c r="B17" s="251"/>
      <c r="C17" s="641"/>
      <c r="D17" s="642"/>
      <c r="E17" s="251"/>
      <c r="F17" s="34"/>
      <c r="G17" s="34"/>
      <c r="H17" s="34"/>
    </row>
    <row r="18" spans="1:8" ht="21" customHeight="1">
      <c r="A18" s="251"/>
      <c r="B18" s="251"/>
      <c r="C18" s="641"/>
      <c r="D18" s="642"/>
      <c r="E18" s="251"/>
      <c r="F18" s="34"/>
      <c r="G18" s="34"/>
      <c r="H18" s="34"/>
    </row>
    <row r="19" spans="1:8" ht="21" customHeight="1">
      <c r="A19" s="251"/>
      <c r="B19" s="251"/>
      <c r="C19" s="644"/>
      <c r="D19" s="644"/>
      <c r="E19" s="251"/>
      <c r="F19" s="34"/>
      <c r="G19" s="34"/>
      <c r="H19" s="34"/>
    </row>
    <row r="20" spans="1:8" ht="21" customHeight="1">
      <c r="A20" s="251"/>
      <c r="B20" s="251"/>
      <c r="C20" s="644"/>
      <c r="D20" s="644"/>
      <c r="E20" s="251"/>
      <c r="F20" s="186"/>
      <c r="G20" s="186"/>
      <c r="H20" s="184" t="b">
        <v>0</v>
      </c>
    </row>
    <row r="21" spans="1:8" ht="21" customHeight="1">
      <c r="A21" s="251"/>
      <c r="B21" s="251"/>
      <c r="C21" s="644"/>
      <c r="D21" s="644"/>
      <c r="E21" s="251"/>
      <c r="F21" s="186"/>
      <c r="G21" s="186"/>
      <c r="H21" s="183"/>
    </row>
    <row r="22" spans="1:8" ht="16.5" customHeight="1">
      <c r="D22" s="32"/>
      <c r="E22" s="32"/>
      <c r="F22" s="34"/>
      <c r="G22" s="34"/>
      <c r="H22" s="34"/>
    </row>
    <row r="23" spans="1:8" s="24" customFormat="1" ht="51.75" customHeight="1">
      <c r="A23" s="599" t="s">
        <v>51</v>
      </c>
      <c r="B23" s="599"/>
      <c r="C23" s="599"/>
      <c r="D23" s="599"/>
      <c r="E23" s="599"/>
      <c r="F23" s="34"/>
      <c r="G23" s="34"/>
      <c r="H23" s="34"/>
    </row>
    <row r="24" spans="1:8" s="24" customFormat="1" ht="96.75" customHeight="1">
      <c r="A24" s="599" t="s">
        <v>52</v>
      </c>
      <c r="B24" s="599"/>
      <c r="C24" s="599"/>
      <c r="D24" s="599"/>
      <c r="E24" s="599"/>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:CC/T/W-STAT/DOM/A06/24/14931</v>
      </c>
      <c r="B30" s="33"/>
      <c r="C30" s="33"/>
      <c r="D30" s="33"/>
      <c r="E30" s="58" t="str">
        <f>"Annexure I to" &amp; E1</f>
        <v xml:space="preserve">Annexure I toAttachment-6 </v>
      </c>
      <c r="F30" s="50"/>
      <c r="G30" s="50"/>
      <c r="H30" s="50"/>
    </row>
    <row r="31" spans="1:8" ht="15.75" customHeight="1">
      <c r="A31" s="645"/>
      <c r="B31" s="645"/>
      <c r="C31" s="645"/>
      <c r="D31" s="645"/>
      <c r="E31" s="645"/>
    </row>
    <row r="32" spans="1:8" ht="20.100000000000001" customHeight="1">
      <c r="A32" s="591" t="str">
        <f>A5</f>
        <v>(Alternative, Deviations and Exceptions to the Provisions)</v>
      </c>
      <c r="B32" s="591"/>
      <c r="C32" s="591"/>
      <c r="D32" s="591"/>
      <c r="E32" s="591"/>
    </row>
    <row r="33" spans="1:5" ht="20.100000000000001" customHeight="1">
      <c r="A33" s="591" t="s">
        <v>182</v>
      </c>
      <c r="B33" s="591"/>
      <c r="C33" s="591"/>
      <c r="D33" s="591"/>
      <c r="E33" s="591"/>
    </row>
    <row r="34" spans="1:5" ht="20.100000000000001" customHeight="1"/>
    <row r="35" spans="1:5" ht="42" customHeight="1">
      <c r="A35" s="46" t="s">
        <v>347</v>
      </c>
      <c r="B35" s="46" t="s">
        <v>48</v>
      </c>
      <c r="C35" s="643" t="s">
        <v>49</v>
      </c>
      <c r="D35" s="643"/>
      <c r="E35" s="46" t="s">
        <v>50</v>
      </c>
    </row>
    <row r="36" spans="1:5" ht="39.950000000000003" customHeight="1">
      <c r="A36" s="251"/>
      <c r="B36" s="251"/>
      <c r="C36" s="641"/>
      <c r="D36" s="642"/>
      <c r="E36" s="251"/>
    </row>
    <row r="37" spans="1:5" ht="39.950000000000003" customHeight="1">
      <c r="A37" s="251"/>
      <c r="B37" s="251"/>
      <c r="C37" s="641"/>
      <c r="D37" s="642"/>
      <c r="E37" s="251"/>
    </row>
    <row r="38" spans="1:5" ht="39.950000000000003" customHeight="1">
      <c r="A38" s="251"/>
      <c r="B38" s="251"/>
      <c r="C38" s="641"/>
      <c r="D38" s="642"/>
      <c r="E38" s="251"/>
    </row>
    <row r="39" spans="1:5" ht="39.950000000000003" customHeight="1">
      <c r="A39" s="251"/>
      <c r="B39" s="251"/>
      <c r="C39" s="641"/>
      <c r="D39" s="642"/>
      <c r="E39" s="251"/>
    </row>
    <row r="40" spans="1:5" ht="39.950000000000003" customHeight="1">
      <c r="A40" s="251"/>
      <c r="B40" s="251"/>
      <c r="C40" s="641"/>
      <c r="D40" s="642"/>
      <c r="E40" s="251"/>
    </row>
    <row r="41" spans="1:5" ht="39.950000000000003" customHeight="1">
      <c r="A41" s="251"/>
      <c r="B41" s="251"/>
      <c r="C41" s="641"/>
      <c r="D41" s="642"/>
      <c r="E41" s="251"/>
    </row>
    <row r="42" spans="1:5" ht="39.950000000000003" customHeight="1">
      <c r="A42" s="251"/>
      <c r="B42" s="251"/>
      <c r="C42" s="641"/>
      <c r="D42" s="642"/>
      <c r="E42" s="251"/>
    </row>
    <row r="43" spans="1:5" ht="39.950000000000003" customHeight="1">
      <c r="A43" s="251"/>
      <c r="B43" s="251"/>
      <c r="C43" s="641"/>
      <c r="D43" s="642"/>
      <c r="E43" s="251"/>
    </row>
    <row r="44" spans="1:5" ht="39.950000000000003" customHeight="1">
      <c r="A44" s="251"/>
      <c r="B44" s="251"/>
      <c r="C44" s="641"/>
      <c r="D44" s="642"/>
      <c r="E44" s="251"/>
    </row>
    <row r="45" spans="1:5" ht="39.950000000000003" customHeight="1">
      <c r="A45" s="251"/>
      <c r="B45" s="251"/>
      <c r="C45" s="641"/>
      <c r="D45" s="642"/>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30qNX3GULfjjEAnxht/chUNJdkTAjRYY6EMrHTShiMxF5QjwIiNkonqHNq7ZaFIhCLzMSz68yS6oB63hqPKEPA==" saltValue="9D5ZhlNX65OkEwLJVWJZZw==" spinCount="100000" sheet="1" objects="1" scenario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5" priority="1" stopIfTrue="1">
      <formula>$H$20=FALSE</formula>
    </cfRule>
  </conditionalFormatting>
  <conditionalFormatting sqref="A31:E51">
    <cfRule type="expression" dxfId="14" priority="3" stopIfTrue="1">
      <formula>$H$20=FALSE</formula>
    </cfRule>
  </conditionalFormatting>
  <conditionalFormatting sqref="A52:E52">
    <cfRule type="expression" dxfId="13"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96" t="str">
        <f>'Attach 3(JV)'!A1</f>
        <v>Specification No. :CC/T/W-STAT/DOM/A06/24/14931</v>
      </c>
      <c r="B1" s="596"/>
      <c r="C1" s="596"/>
      <c r="D1" s="596"/>
      <c r="E1" s="312" t="str">
        <f>"Attachment-7 " &amp; 'Attach 3(JV)'!AT1</f>
        <v xml:space="preserve">Attachment-7 </v>
      </c>
    </row>
    <row r="2" spans="1:9">
      <c r="E2" s="224"/>
    </row>
    <row r="3" spans="1:9" ht="67.5" customHeight="1">
      <c r="A3" s="57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3"/>
      <c r="C3" s="573"/>
      <c r="D3" s="573"/>
      <c r="E3" s="573"/>
      <c r="F3" s="26"/>
      <c r="G3" s="27"/>
      <c r="H3" s="26"/>
    </row>
    <row r="4" spans="1:9" ht="20.100000000000001" customHeight="1">
      <c r="A4" s="28"/>
      <c r="H4" s="30"/>
      <c r="I4" s="11"/>
    </row>
    <row r="5" spans="1:9" ht="20.100000000000001" customHeight="1">
      <c r="A5" s="588" t="s">
        <v>185</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8" t="str">
        <f>'Attach 3(JV)'!E8</f>
        <v>Contract Services</v>
      </c>
      <c r="H8" s="30"/>
      <c r="I8" s="11"/>
    </row>
    <row r="9" spans="1:9" ht="20.100000000000001" customHeight="1">
      <c r="A9" s="13" t="s">
        <v>349</v>
      </c>
      <c r="B9" s="590" t="str">
        <f>'Attach 3(JV)'!B9</f>
        <v/>
      </c>
      <c r="C9" s="590"/>
      <c r="D9" s="590"/>
      <c r="E9" s="128" t="str">
        <f>'Attach 3(JV)'!E9</f>
        <v>Power Grid Corporation of India Ltd.,</v>
      </c>
      <c r="H9" s="30"/>
      <c r="I9" s="11"/>
    </row>
    <row r="10" spans="1:9" ht="20.100000000000001" customHeight="1">
      <c r="A10" s="13" t="s">
        <v>351</v>
      </c>
      <c r="B10" s="590" t="str">
        <f>'Attach 3(JV)'!B10</f>
        <v/>
      </c>
      <c r="C10" s="590"/>
      <c r="D10" s="590"/>
      <c r="E10" s="128" t="str">
        <f>'Attach 3(JV)'!E10</f>
        <v>"Saudamini", Plot No. 2, Sector 29</v>
      </c>
      <c r="H10" s="30"/>
      <c r="I10" s="11"/>
    </row>
    <row r="11" spans="1:9" ht="20.100000000000001" customHeight="1">
      <c r="B11" s="590" t="str">
        <f>'Attach 3(JV)'!B11</f>
        <v/>
      </c>
      <c r="C11" s="590"/>
      <c r="D11" s="590"/>
      <c r="E11" s="128" t="str">
        <f>'Attach 3(JV)'!E11</f>
        <v>Gurgaon (Haryana) - 122001</v>
      </c>
    </row>
    <row r="12" spans="1:9" ht="20.100000000000001" customHeight="1"/>
    <row r="13" spans="1:9" ht="20.100000000000001" customHeight="1">
      <c r="A13" s="32"/>
    </row>
    <row r="14" spans="1:9" ht="27.75" customHeight="1">
      <c r="A14" s="646" t="s">
        <v>186</v>
      </c>
      <c r="B14" s="646"/>
      <c r="C14" s="646"/>
      <c r="D14" s="646"/>
      <c r="E14" s="646"/>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SrksZSVGHl1U35bVCuoHphrMXXiSEPJQLryNq8uB5ZIx8LVydVg7l3mthcqjXfZjqwW3IEqmarITOAhkw2E7Zg==" saltValue="BO/i9B3L6oyUYMfBjthGdA==" spinCount="100000" sheet="1" objects="1" scenario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2"/>
  <sheetViews>
    <sheetView showGridLines="0" view="pageBreakPreview" zoomScale="85" zoomScaleSheetLayoutView="85" workbookViewId="0">
      <selection activeCell="E44" sqref="E44"/>
    </sheetView>
  </sheetViews>
  <sheetFormatPr defaultColWidth="9.140625" defaultRowHeight="16.5"/>
  <cols>
    <col min="1" max="1" width="12.140625" style="29" customWidth="1"/>
    <col min="2" max="2" width="20.5703125" style="29" customWidth="1"/>
    <col min="3" max="3" width="11.42578125" style="29" customWidth="1"/>
    <col min="4" max="4" width="24.140625" style="29" customWidth="1"/>
    <col min="5" max="5" width="64.5703125" style="29" customWidth="1"/>
    <col min="6" max="16384" width="9.140625" style="25"/>
  </cols>
  <sheetData>
    <row r="1" spans="1:5" ht="33.75" customHeight="1">
      <c r="A1" s="596" t="str">
        <f>'Attach 3(JV)'!A1</f>
        <v>Specification No. :CC/T/W-STAT/DOM/A06/24/14931</v>
      </c>
      <c r="B1" s="596"/>
      <c r="C1" s="596"/>
      <c r="D1" s="596"/>
      <c r="E1" s="313"/>
    </row>
    <row r="2" spans="1:5" ht="15" customHeight="1"/>
    <row r="3" spans="1:5" ht="57" customHeight="1">
      <c r="A3" s="66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63"/>
      <c r="C3" s="663"/>
      <c r="D3" s="663"/>
      <c r="E3" s="663"/>
    </row>
    <row r="4" spans="1:5" ht="15" customHeight="1">
      <c r="A4" s="28"/>
    </row>
    <row r="5" spans="1:5" ht="20.100000000000001" customHeight="1">
      <c r="A5" s="588" t="s">
        <v>373</v>
      </c>
      <c r="B5" s="588"/>
      <c r="C5" s="588"/>
      <c r="D5" s="588"/>
      <c r="E5" s="588"/>
    </row>
    <row r="6" spans="1:5" ht="12.75" customHeight="1">
      <c r="A6" s="32"/>
    </row>
    <row r="7" spans="1:5" ht="20.100000000000001" customHeight="1">
      <c r="A7" s="33" t="str">
        <f>'Attach 3(JV)'!A7</f>
        <v>Bidder’s Name and Address (Sole Bidder) :</v>
      </c>
      <c r="E7" s="16" t="s">
        <v>348</v>
      </c>
    </row>
    <row r="8" spans="1:5" ht="36" customHeight="1">
      <c r="A8" s="586" t="str">
        <f>'Attach 3(JV)'!A8</f>
        <v/>
      </c>
      <c r="B8" s="586"/>
      <c r="C8" s="586"/>
      <c r="D8" s="586"/>
      <c r="E8" s="16" t="str">
        <f>'Attach 3(JV)'!E8</f>
        <v>Contract Services</v>
      </c>
    </row>
    <row r="9" spans="1:5" ht="20.100000000000001" customHeight="1">
      <c r="A9" s="13" t="s">
        <v>349</v>
      </c>
      <c r="B9" s="590" t="str">
        <f>'Attach 3(JV)'!B9</f>
        <v/>
      </c>
      <c r="C9" s="590"/>
      <c r="D9" s="590"/>
      <c r="E9" s="16" t="str">
        <f>'Attach 3(JV)'!E9</f>
        <v>Power Grid Corporation of India Ltd.,</v>
      </c>
    </row>
    <row r="10" spans="1:5" ht="20.100000000000001" customHeight="1">
      <c r="A10" s="13" t="s">
        <v>351</v>
      </c>
      <c r="B10" s="590" t="str">
        <f>'Attach 3(JV)'!B10</f>
        <v/>
      </c>
      <c r="C10" s="590"/>
      <c r="D10" s="590"/>
      <c r="E10" s="16" t="str">
        <f>'Attach 3(JV)'!E10</f>
        <v>"Saudamini", Plot No. 2, Sector 29</v>
      </c>
    </row>
    <row r="11" spans="1:5" ht="20.100000000000001" customHeight="1">
      <c r="B11" s="590" t="str">
        <f>'Attach 3(JV)'!B11</f>
        <v/>
      </c>
      <c r="C11" s="590"/>
      <c r="D11" s="590"/>
      <c r="E11" s="16" t="str">
        <f>'Attach 3(JV)'!E11</f>
        <v>Gurgaon (Haryana) - 122001</v>
      </c>
    </row>
    <row r="12" spans="1:5" ht="20.100000000000001" customHeight="1">
      <c r="A12" s="32"/>
      <c r="B12" s="590" t="str">
        <f>'Attach 3(JV)'!B12</f>
        <v/>
      </c>
      <c r="C12" s="590"/>
      <c r="D12" s="590"/>
      <c r="E12" s="12"/>
    </row>
    <row r="13" spans="1:5" ht="13.5" customHeight="1">
      <c r="A13" s="32"/>
      <c r="B13" s="123"/>
      <c r="C13" s="123"/>
      <c r="D13" s="123"/>
    </row>
    <row r="14" spans="1:5" ht="20.100000000000001" customHeight="1">
      <c r="A14" s="29" t="s">
        <v>344</v>
      </c>
    </row>
    <row r="15" spans="1:5" ht="15" customHeight="1">
      <c r="A15" s="32"/>
    </row>
    <row r="16" spans="1:5" ht="86.25" customHeight="1">
      <c r="A16" s="64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STATCOM Package - ST-01T for (a) STATCOM Station at Khavda Pooling Station 1 (KPS1) and (b) STATCOM Station at Khavda Pooling Station 3 (KPS3) associated with “Provision of Dynamic Reactive Compensation at Khavda Pooling Station 1 (KPS1) and Khavda Pooling Station 3 (KPS3)" for the period commencing from the effective date of Contract to us :</v>
      </c>
      <c r="B16" s="647"/>
      <c r="C16" s="647"/>
      <c r="D16" s="647"/>
      <c r="E16" s="647"/>
    </row>
    <row r="17" spans="1:5" ht="27" customHeight="1">
      <c r="A17" s="659" t="s">
        <v>347</v>
      </c>
      <c r="B17" s="648" t="s">
        <v>385</v>
      </c>
      <c r="C17" s="649"/>
      <c r="D17" s="650"/>
      <c r="E17" s="538" t="s">
        <v>502</v>
      </c>
    </row>
    <row r="18" spans="1:5" ht="27" customHeight="1">
      <c r="A18" s="660"/>
      <c r="B18" s="651"/>
      <c r="C18" s="652"/>
      <c r="D18" s="653"/>
      <c r="E18" s="539"/>
    </row>
    <row r="19" spans="1:5" ht="15.75" customHeight="1">
      <c r="A19" s="513"/>
      <c r="B19" s="514"/>
      <c r="C19" s="515"/>
      <c r="D19" s="516"/>
      <c r="E19" s="517"/>
    </row>
    <row r="20" spans="1:5" ht="20.100000000000001" customHeight="1">
      <c r="A20" s="655">
        <v>1</v>
      </c>
      <c r="B20" s="656" t="s">
        <v>374</v>
      </c>
      <c r="C20" s="656"/>
      <c r="D20" s="656"/>
      <c r="E20" s="518"/>
    </row>
    <row r="21" spans="1:5" ht="20.100000000000001" customHeight="1">
      <c r="A21" s="655"/>
      <c r="B21" s="654" t="s">
        <v>375</v>
      </c>
      <c r="C21" s="654"/>
      <c r="D21" s="654"/>
      <c r="E21" s="519"/>
    </row>
    <row r="22" spans="1:5" ht="20.100000000000001" customHeight="1">
      <c r="A22" s="655"/>
      <c r="B22" s="657" t="s">
        <v>376</v>
      </c>
      <c r="C22" s="657"/>
      <c r="D22" s="657"/>
      <c r="E22" s="519"/>
    </row>
    <row r="23" spans="1:5" ht="20.100000000000001" customHeight="1">
      <c r="A23" s="655">
        <v>2</v>
      </c>
      <c r="B23" s="656" t="s">
        <v>377</v>
      </c>
      <c r="C23" s="656"/>
      <c r="D23" s="656"/>
      <c r="E23" s="518"/>
    </row>
    <row r="24" spans="1:5" ht="20.100000000000001" customHeight="1">
      <c r="A24" s="655"/>
      <c r="B24" s="654" t="s">
        <v>375</v>
      </c>
      <c r="C24" s="654"/>
      <c r="D24" s="654"/>
      <c r="E24" s="519"/>
    </row>
    <row r="25" spans="1:5" ht="20.100000000000001" customHeight="1">
      <c r="A25" s="655"/>
      <c r="B25" s="657" t="s">
        <v>376</v>
      </c>
      <c r="C25" s="657"/>
      <c r="D25" s="657"/>
      <c r="E25" s="519"/>
    </row>
    <row r="26" spans="1:5" ht="20.100000000000001" customHeight="1">
      <c r="A26" s="655">
        <v>3</v>
      </c>
      <c r="B26" s="656" t="s">
        <v>378</v>
      </c>
      <c r="C26" s="656"/>
      <c r="D26" s="656"/>
      <c r="E26" s="518"/>
    </row>
    <row r="27" spans="1:5" ht="20.100000000000001" customHeight="1">
      <c r="A27" s="655"/>
      <c r="B27" s="654" t="s">
        <v>375</v>
      </c>
      <c r="C27" s="654"/>
      <c r="D27" s="654"/>
      <c r="E27" s="519"/>
    </row>
    <row r="28" spans="1:5" ht="20.100000000000001" customHeight="1">
      <c r="A28" s="655"/>
      <c r="B28" s="657" t="s">
        <v>376</v>
      </c>
      <c r="C28" s="657"/>
      <c r="D28" s="657"/>
      <c r="E28" s="519"/>
    </row>
    <row r="29" spans="1:5" ht="20.100000000000001" customHeight="1">
      <c r="A29" s="655">
        <v>4</v>
      </c>
      <c r="B29" s="656" t="s">
        <v>379</v>
      </c>
      <c r="C29" s="656"/>
      <c r="D29" s="656"/>
      <c r="E29" s="518"/>
    </row>
    <row r="30" spans="1:5" ht="20.100000000000001" customHeight="1">
      <c r="A30" s="655"/>
      <c r="B30" s="654" t="s">
        <v>375</v>
      </c>
      <c r="C30" s="654"/>
      <c r="D30" s="654"/>
      <c r="E30" s="519"/>
    </row>
    <row r="31" spans="1:5" ht="20.100000000000001" customHeight="1">
      <c r="A31" s="655"/>
      <c r="B31" s="657" t="s">
        <v>376</v>
      </c>
      <c r="C31" s="657"/>
      <c r="D31" s="657"/>
      <c r="E31" s="519"/>
    </row>
    <row r="32" spans="1:5" ht="20.100000000000001" customHeight="1">
      <c r="A32" s="655">
        <v>5</v>
      </c>
      <c r="B32" s="656" t="s">
        <v>380</v>
      </c>
      <c r="C32" s="656"/>
      <c r="D32" s="656"/>
      <c r="E32" s="518"/>
    </row>
    <row r="33" spans="1:5" ht="20.100000000000001" customHeight="1">
      <c r="A33" s="655"/>
      <c r="B33" s="654" t="s">
        <v>375</v>
      </c>
      <c r="C33" s="654"/>
      <c r="D33" s="654"/>
      <c r="E33" s="519"/>
    </row>
    <row r="34" spans="1:5" ht="20.100000000000001" customHeight="1">
      <c r="A34" s="655"/>
      <c r="B34" s="657" t="s">
        <v>376</v>
      </c>
      <c r="C34" s="657"/>
      <c r="D34" s="657"/>
      <c r="E34" s="519"/>
    </row>
    <row r="35" spans="1:5" ht="20.100000000000001" customHeight="1">
      <c r="A35" s="43">
        <v>6</v>
      </c>
      <c r="B35" s="661" t="s">
        <v>381</v>
      </c>
      <c r="C35" s="661"/>
      <c r="D35" s="661"/>
      <c r="E35" s="519"/>
    </row>
    <row r="36" spans="1:5" ht="20.100000000000001" customHeight="1">
      <c r="A36" s="655">
        <v>7</v>
      </c>
      <c r="B36" s="656" t="s">
        <v>382</v>
      </c>
      <c r="C36" s="656"/>
      <c r="D36" s="656"/>
      <c r="E36" s="518"/>
    </row>
    <row r="37" spans="1:5" ht="20.100000000000001" customHeight="1">
      <c r="A37" s="655"/>
      <c r="B37" s="654" t="s">
        <v>375</v>
      </c>
      <c r="C37" s="654"/>
      <c r="D37" s="654"/>
      <c r="E37" s="519"/>
    </row>
    <row r="38" spans="1:5" ht="20.100000000000001" customHeight="1">
      <c r="A38" s="655"/>
      <c r="B38" s="657" t="s">
        <v>376</v>
      </c>
      <c r="C38" s="657"/>
      <c r="D38" s="657"/>
      <c r="E38" s="519"/>
    </row>
    <row r="39" spans="1:5" ht="20.100000000000001" customHeight="1">
      <c r="A39" s="655">
        <v>8</v>
      </c>
      <c r="B39" s="656" t="s">
        <v>383</v>
      </c>
      <c r="C39" s="656"/>
      <c r="D39" s="656"/>
      <c r="E39" s="518"/>
    </row>
    <row r="40" spans="1:5" ht="20.100000000000001" customHeight="1">
      <c r="A40" s="655"/>
      <c r="B40" s="654" t="s">
        <v>375</v>
      </c>
      <c r="C40" s="654"/>
      <c r="D40" s="654"/>
      <c r="E40" s="519"/>
    </row>
    <row r="41" spans="1:5" ht="20.100000000000001" customHeight="1">
      <c r="A41" s="655"/>
      <c r="B41" s="657" t="s">
        <v>376</v>
      </c>
      <c r="C41" s="657"/>
      <c r="D41" s="657"/>
      <c r="E41" s="519"/>
    </row>
    <row r="42" spans="1:5" ht="20.100000000000001" customHeight="1">
      <c r="A42" s="655">
        <v>9</v>
      </c>
      <c r="B42" s="656" t="s">
        <v>384</v>
      </c>
      <c r="C42" s="656"/>
      <c r="D42" s="656"/>
      <c r="E42" s="518"/>
    </row>
    <row r="43" spans="1:5" ht="20.100000000000001" customHeight="1">
      <c r="A43" s="655"/>
      <c r="B43" s="654" t="s">
        <v>375</v>
      </c>
      <c r="C43" s="654"/>
      <c r="D43" s="654"/>
      <c r="E43" s="519"/>
    </row>
    <row r="44" spans="1:5" ht="20.100000000000001" customHeight="1">
      <c r="A44" s="655"/>
      <c r="B44" s="657" t="s">
        <v>376</v>
      </c>
      <c r="C44" s="657"/>
      <c r="D44" s="657"/>
      <c r="E44" s="519"/>
    </row>
    <row r="45" spans="1:5" s="444" customFormat="1" ht="18" hidden="1" customHeight="1">
      <c r="A45" s="456" t="str">
        <f>IF(E44&gt;10,"You are exceeding the completion schedule of 10 months as specified in the bidding documents.","")</f>
        <v/>
      </c>
      <c r="B45" s="457"/>
      <c r="C45" s="457"/>
      <c r="D45" s="457"/>
      <c r="E45" s="457"/>
    </row>
    <row r="46" spans="1:5" s="444" customFormat="1" ht="18" hidden="1" customHeight="1">
      <c r="A46" s="456" t="e">
        <f>IF(#REF!&gt;10,"You are exceeding the completion schedule of 10 months as specified in the bidding documents.","")</f>
        <v>#REF!</v>
      </c>
      <c r="B46" s="457"/>
      <c r="C46" s="457"/>
      <c r="D46" s="457"/>
      <c r="E46" s="457"/>
    </row>
    <row r="47" spans="1:5" ht="18" customHeight="1">
      <c r="A47" s="438"/>
      <c r="B47" s="438"/>
      <c r="C47" s="438"/>
      <c r="D47" s="438"/>
      <c r="E47" s="438"/>
    </row>
    <row r="48" spans="1:5" ht="21" customHeight="1">
      <c r="A48" s="36" t="s">
        <v>6</v>
      </c>
      <c r="B48" s="69" t="str">
        <f>'Attach 3(JV)'!B24</f>
        <v>--</v>
      </c>
      <c r="D48" s="37"/>
      <c r="E48" s="537" t="str">
        <f>'Attach 3(JV)'!E24</f>
        <v/>
      </c>
    </row>
    <row r="49" spans="1:5" ht="22.5" customHeight="1">
      <c r="A49" s="36" t="s">
        <v>7</v>
      </c>
      <c r="B49" s="240" t="str">
        <f>'Attach 3(JV)'!B25</f>
        <v/>
      </c>
      <c r="D49" s="37"/>
      <c r="E49" s="537" t="str">
        <f>'Attach 3(JV)'!E25</f>
        <v/>
      </c>
    </row>
    <row r="50" spans="1:5" ht="8.25" customHeight="1">
      <c r="D50" s="37"/>
      <c r="E50" s="40"/>
    </row>
    <row r="51" spans="1:5" ht="12" customHeight="1">
      <c r="A51" s="38"/>
    </row>
    <row r="52" spans="1:5" ht="51" customHeight="1">
      <c r="A52" s="45" t="s">
        <v>388</v>
      </c>
      <c r="B52" s="658" t="s">
        <v>387</v>
      </c>
      <c r="C52" s="658"/>
      <c r="D52" s="658"/>
      <c r="E52" s="658"/>
    </row>
    <row r="53" spans="1:5" ht="20.100000000000001" customHeight="1"/>
    <row r="54" spans="1:5" ht="20.100000000000001" customHeight="1">
      <c r="A54" s="38"/>
    </row>
    <row r="55" spans="1:5" ht="20.100000000000001" customHeight="1"/>
    <row r="56" spans="1:5" ht="20.100000000000001" customHeight="1">
      <c r="A56" s="38"/>
    </row>
    <row r="57" spans="1:5" ht="20.100000000000001" customHeight="1"/>
    <row r="58" spans="1:5" ht="20.100000000000001" customHeight="1">
      <c r="A58" s="38"/>
    </row>
    <row r="59" spans="1:5" ht="20.100000000000001" customHeight="1"/>
    <row r="60" spans="1:5" ht="20.100000000000001" customHeight="1"/>
    <row r="61" spans="1:5" ht="20.100000000000001" customHeight="1"/>
    <row r="62" spans="1:5" ht="20.100000000000001" customHeight="1"/>
  </sheetData>
  <sheetProtection algorithmName="SHA-512" hashValue="FtCmS7SwnBILz5Z3sFJkGxSkRSU2J/qY/1rUDUQKXQDQzPFBIgy/YbvqIQ7Yd54GrQHxRBrMMqlvbwFAl0cYaw==" saltValue="akYQQCe7GHBMxQFnqNoL/w==" spinCount="100000" sheet="1" objects="1" scenario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45">
    <mergeCell ref="A1:D1"/>
    <mergeCell ref="B9:D9"/>
    <mergeCell ref="B12:D12"/>
    <mergeCell ref="B11:D11"/>
    <mergeCell ref="A8:D8"/>
    <mergeCell ref="B10:D10"/>
    <mergeCell ref="A3:E3"/>
    <mergeCell ref="A5:E5"/>
    <mergeCell ref="B52:E52"/>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A42:A44"/>
    <mergeCell ref="B43:D43"/>
    <mergeCell ref="B29:D29"/>
    <mergeCell ref="B26:D26"/>
    <mergeCell ref="B38:D38"/>
    <mergeCell ref="A29:A31"/>
    <mergeCell ref="B39:D39"/>
    <mergeCell ref="B42:D42"/>
    <mergeCell ref="B37:D37"/>
    <mergeCell ref="A16:E16"/>
    <mergeCell ref="B17:D18"/>
    <mergeCell ref="B40:D40"/>
    <mergeCell ref="A20:A22"/>
    <mergeCell ref="A26:A28"/>
    <mergeCell ref="B24:D24"/>
    <mergeCell ref="B20:D20"/>
    <mergeCell ref="B27:D27"/>
    <mergeCell ref="B30:D30"/>
    <mergeCell ref="B25:D25"/>
    <mergeCell ref="B22:D22"/>
    <mergeCell ref="B28:D28"/>
    <mergeCell ref="B23:D23"/>
  </mergeCells>
  <phoneticPr fontId="7" type="noConversion"/>
  <conditionalFormatting sqref="E44">
    <cfRule type="expression" dxfId="12" priority="2">
      <formula>$E$44&gt;23</formula>
    </cfRule>
  </conditionalFormatting>
  <dataValidations count="1">
    <dataValidation type="whole" operator="lessThanOrEqual" allowBlank="1" errorTitle="Warning!" error="You are exceeeding the time limit specified in the bidding documents" sqref="E44" xr:uid="{4B7B0748-59E4-450F-8F04-26021AD9EFAF}">
      <formula1>23</formula1>
    </dataValidation>
  </dataValidations>
  <pageMargins left="0.45" right="0.38" top="0.57999999999999996" bottom="0.6" header="0.34" footer="0.35"/>
  <pageSetup scale="82"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1">
        <x14:dataValidation type="decimal" allowBlank="1" showInputMessage="1" showErrorMessage="1" xr:uid="{FA58520B-07EE-42CD-89AF-74DD878F0030}">
          <x14:formula1>
            <xm:f>0</xm:f>
          </x14:formula1>
          <x14:formula2>
            <xm:f>Basic!C5</xm:f>
          </x14:formula2>
          <xm:sqref>E20:E43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5" sqref="A15:F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96" t="str">
        <f>'Attach 3(JV)'!A1</f>
        <v>Specification No. :CC/T/W-STAT/DOM/A06/24/14931</v>
      </c>
      <c r="B1" s="596"/>
      <c r="C1" s="596"/>
      <c r="D1" s="596"/>
      <c r="E1" s="437"/>
      <c r="F1" s="312" t="str">
        <f>"Attachment-10 " &amp; 'Attach 3(JV)'!AT1</f>
        <v xml:space="preserve">Attachment-10 </v>
      </c>
    </row>
    <row r="3" spans="1:9" ht="75.75" customHeight="1">
      <c r="A3" s="66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63"/>
      <c r="C3" s="663"/>
      <c r="D3" s="663"/>
      <c r="E3" s="663"/>
      <c r="F3" s="663"/>
      <c r="G3" s="9"/>
      <c r="H3" s="3"/>
    </row>
    <row r="4" spans="1:9" ht="20.100000000000001" customHeight="1">
      <c r="A4" s="5"/>
      <c r="H4" s="10"/>
      <c r="I4" s="11"/>
    </row>
    <row r="5" spans="1:9" ht="20.100000000000001" customHeight="1">
      <c r="A5" s="667" t="s">
        <v>386</v>
      </c>
      <c r="B5" s="667"/>
      <c r="C5" s="667"/>
      <c r="D5" s="667"/>
      <c r="E5" s="667"/>
      <c r="F5" s="667"/>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64" t="str">
        <f>'Attach 3(JV)'!A8</f>
        <v/>
      </c>
      <c r="B8" s="664"/>
      <c r="C8" s="664"/>
      <c r="D8" s="664"/>
      <c r="E8" s="12" t="str">
        <f>'Attach 3(JV)'!E8</f>
        <v>Contract Services</v>
      </c>
      <c r="H8" s="10"/>
      <c r="I8" s="11"/>
    </row>
    <row r="9" spans="1:9" ht="20.100000000000001" customHeight="1">
      <c r="A9" s="13" t="s">
        <v>349</v>
      </c>
      <c r="B9" s="590" t="str">
        <f>'Attach 3(JV)'!B9</f>
        <v/>
      </c>
      <c r="C9" s="590"/>
      <c r="D9" s="590"/>
      <c r="E9" s="12" t="str">
        <f>'Attach 3(JV)'!E9</f>
        <v>Power Grid Corporation of India Ltd.,</v>
      </c>
      <c r="H9" s="10"/>
      <c r="I9" s="11"/>
    </row>
    <row r="10" spans="1:9" ht="20.100000000000001" customHeight="1">
      <c r="A10" s="13" t="s">
        <v>351</v>
      </c>
      <c r="B10" s="590" t="str">
        <f>'Attach 3(JV)'!B10</f>
        <v/>
      </c>
      <c r="C10" s="590"/>
      <c r="D10" s="590"/>
      <c r="E10" s="12" t="str">
        <f>'Attach 3(JV)'!E10</f>
        <v>"Saudamini", Plot No. 2, Sector 29</v>
      </c>
      <c r="H10" s="10"/>
      <c r="I10" s="11"/>
    </row>
    <row r="11" spans="1:9" ht="20.100000000000001" customHeight="1">
      <c r="B11" s="590" t="str">
        <f>'Attach 3(JV)'!B11</f>
        <v/>
      </c>
      <c r="C11" s="590"/>
      <c r="D11" s="590"/>
      <c r="E11" s="12" t="str">
        <f>'Attach 3(JV)'!E11</f>
        <v>Gurgaon (Haryana) - 122001</v>
      </c>
    </row>
    <row r="12" spans="1:9" ht="20.100000000000001" customHeight="1">
      <c r="A12" s="6"/>
      <c r="B12" s="590" t="str">
        <f>'Attach 3(JV)'!B12</f>
        <v/>
      </c>
      <c r="C12" s="590"/>
      <c r="D12" s="590"/>
      <c r="E12" s="12"/>
    </row>
    <row r="13" spans="1:9" ht="20.100000000000001" customHeight="1">
      <c r="A13" s="6"/>
      <c r="B13" s="154"/>
      <c r="C13" s="154"/>
      <c r="D13" s="154"/>
      <c r="G13" s="12"/>
    </row>
    <row r="14" spans="1:9" ht="6.75" customHeight="1">
      <c r="A14" s="6"/>
    </row>
    <row r="15" spans="1:9" ht="184.5" customHeight="1">
      <c r="A15" s="665" t="s">
        <v>838</v>
      </c>
      <c r="B15" s="666"/>
      <c r="C15" s="666"/>
      <c r="D15" s="666"/>
      <c r="E15" s="666"/>
      <c r="F15" s="666"/>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PXv9CTh8+q606hymMoWie5+YpMZsiDW6pIiPLwSxr8lGPOCb/I78PXA5QsnAr6is7MgbFY7SpBZnLGTTqjHVbA==" saltValue="zgrNe7JFr/tPGyQbY6y31w==" spinCount="100000" sheet="1" objects="1" scenario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4"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96" t="str">
        <f>'Attach 3(JV)'!A1</f>
        <v>Specification No. :CC/T/W-STAT/DOM/A06/24/14931</v>
      </c>
      <c r="B1" s="596"/>
      <c r="C1" s="596"/>
      <c r="D1" s="608" t="str">
        <f>"Attachment-11 " &amp; 'Attach 3(JV)'!AT1</f>
        <v xml:space="preserve">Attachment-11 </v>
      </c>
      <c r="E1" s="608"/>
    </row>
    <row r="2" spans="1:26" ht="13.5" customHeight="1">
      <c r="Z2" s="136">
        <f>'Attach 3(JV)'!Z2</f>
        <v>0</v>
      </c>
    </row>
    <row r="3" spans="1:26" ht="90.75" customHeight="1">
      <c r="A3" s="662" t="str">
        <f>'Attach 3(QR)'!A3</f>
        <v>STATCOM Package - ST-01T for (a) STATCOM Station at Khavda Pooling Station 1 (KPS1) and (b) STATCOM Station at Khavda Pooling Station 3 (KPS3) associated with “Provision of Dynamic Reactive Compensation at Khavda Pooling Station 1 (KPS1) and Khavda Pooling Station 3 (KPS3)"</v>
      </c>
      <c r="B3" s="663"/>
      <c r="C3" s="663"/>
      <c r="D3" s="663"/>
      <c r="E3" s="663"/>
      <c r="F3" s="26"/>
      <c r="G3" s="27"/>
      <c r="H3" s="26"/>
    </row>
    <row r="4" spans="1:26" ht="19.5" customHeight="1">
      <c r="A4" s="28"/>
      <c r="H4" s="30"/>
      <c r="I4" s="11"/>
    </row>
    <row r="5" spans="1:26" ht="21.75" customHeight="1">
      <c r="A5" s="588" t="s">
        <v>389</v>
      </c>
      <c r="B5" s="588"/>
      <c r="C5" s="588"/>
      <c r="D5" s="588"/>
      <c r="E5" s="588"/>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86" t="str">
        <f>'Attach 3(JV)'!A8</f>
        <v/>
      </c>
      <c r="B8" s="586"/>
      <c r="C8" s="586"/>
      <c r="D8" s="12" t="str">
        <f>'Attach 3(JV)'!E8</f>
        <v>Contract Services</v>
      </c>
      <c r="H8" s="30"/>
      <c r="I8" s="11"/>
    </row>
    <row r="9" spans="1:26" ht="19.5" customHeight="1">
      <c r="A9" s="13" t="s">
        <v>349</v>
      </c>
      <c r="B9" s="590" t="str">
        <f>'Attach 3(JV)'!B9</f>
        <v/>
      </c>
      <c r="C9" s="590"/>
      <c r="D9" s="12" t="str">
        <f>'Attach 3(JV)'!E9</f>
        <v>Power Grid Corporation of India Ltd.,</v>
      </c>
      <c r="H9" s="30"/>
      <c r="I9" s="11"/>
    </row>
    <row r="10" spans="1:26" ht="19.5" customHeight="1">
      <c r="A10" s="13" t="s">
        <v>351</v>
      </c>
      <c r="B10" s="590" t="str">
        <f>'Attach 3(JV)'!B10</f>
        <v/>
      </c>
      <c r="C10" s="590"/>
      <c r="D10" s="12" t="str">
        <f>'Attach 3(JV)'!E10</f>
        <v>"Saudamini", Plot No. 2, Sector 29</v>
      </c>
      <c r="H10" s="30"/>
      <c r="I10" s="11"/>
    </row>
    <row r="11" spans="1:26" ht="19.5" customHeight="1">
      <c r="B11" s="590" t="str">
        <f>'Attach 3(JV)'!B11</f>
        <v/>
      </c>
      <c r="C11" s="590"/>
      <c r="D11" s="12" t="str">
        <f>'Attach 3(JV)'!E11</f>
        <v>Gurgaon (Haryana) - 122001</v>
      </c>
    </row>
    <row r="12" spans="1:26" ht="19.5" customHeight="1">
      <c r="A12" s="32"/>
      <c r="B12" s="590" t="str">
        <f>'Attach 3(JV)'!B12</f>
        <v/>
      </c>
      <c r="C12" s="590"/>
      <c r="D12" s="12"/>
    </row>
    <row r="13" spans="1:26" ht="19.5" customHeight="1">
      <c r="A13" s="29" t="s">
        <v>344</v>
      </c>
    </row>
    <row r="14" spans="1:26" ht="9.9499999999999993" customHeight="1">
      <c r="A14" s="32"/>
    </row>
    <row r="15" spans="1:26" ht="184.5" customHeight="1">
      <c r="A15" s="540" t="s">
        <v>508</v>
      </c>
      <c r="B15" s="541"/>
      <c r="C15" s="541"/>
      <c r="D15" s="541"/>
      <c r="E15" s="541"/>
      <c r="F15" s="34"/>
      <c r="G15" s="34"/>
      <c r="H15" s="34"/>
    </row>
    <row r="16" spans="1:26" ht="19.5" customHeight="1">
      <c r="A16" s="32"/>
      <c r="B16" s="32"/>
      <c r="C16" s="32"/>
      <c r="D16" s="32"/>
      <c r="E16" s="32"/>
      <c r="F16" s="34"/>
      <c r="G16" s="34"/>
      <c r="H16" s="34"/>
    </row>
    <row r="17" spans="1:8" s="24" customFormat="1" ht="72" customHeight="1">
      <c r="A17" s="46" t="s">
        <v>347</v>
      </c>
      <c r="B17" s="643" t="s">
        <v>113</v>
      </c>
      <c r="C17" s="643"/>
      <c r="D17" s="46" t="s">
        <v>114</v>
      </c>
      <c r="E17" s="46" t="s">
        <v>509</v>
      </c>
      <c r="G17" s="34"/>
      <c r="H17" s="34"/>
    </row>
    <row r="18" spans="1:8" ht="26.1" customHeight="1">
      <c r="A18" s="92">
        <v>1</v>
      </c>
      <c r="B18" s="668"/>
      <c r="C18" s="668"/>
      <c r="D18" s="250"/>
      <c r="E18" s="250"/>
      <c r="F18" s="34"/>
      <c r="G18" s="34"/>
      <c r="H18" s="34"/>
    </row>
    <row r="19" spans="1:8" ht="26.1" customHeight="1">
      <c r="A19" s="92">
        <v>2</v>
      </c>
      <c r="B19" s="668"/>
      <c r="C19" s="668"/>
      <c r="D19" s="250"/>
      <c r="E19" s="250"/>
      <c r="F19" s="34"/>
      <c r="G19" s="34"/>
      <c r="H19" s="34"/>
    </row>
    <row r="20" spans="1:8" ht="26.1" customHeight="1">
      <c r="A20" s="92">
        <v>3</v>
      </c>
      <c r="B20" s="668"/>
      <c r="C20" s="668"/>
      <c r="D20" s="250"/>
      <c r="E20" s="250"/>
      <c r="F20" s="34"/>
      <c r="G20" s="34"/>
      <c r="H20" s="34"/>
    </row>
    <row r="21" spans="1:8" ht="26.1" customHeight="1">
      <c r="A21" s="92">
        <v>4</v>
      </c>
      <c r="B21" s="668"/>
      <c r="C21" s="668"/>
      <c r="D21" s="250"/>
      <c r="E21" s="250"/>
      <c r="F21" s="34"/>
      <c r="G21" s="34"/>
      <c r="H21" s="34"/>
    </row>
    <row r="22" spans="1:8" ht="26.1" customHeight="1">
      <c r="A22" s="92">
        <v>5</v>
      </c>
      <c r="B22" s="668"/>
      <c r="C22" s="668"/>
      <c r="D22" s="250"/>
      <c r="E22" s="250"/>
      <c r="F22" s="34"/>
      <c r="G22" s="34"/>
      <c r="H22" s="34"/>
    </row>
    <row r="23" spans="1:8" ht="26.1" customHeight="1">
      <c r="A23" s="92">
        <v>6</v>
      </c>
      <c r="B23" s="668"/>
      <c r="C23" s="668"/>
      <c r="D23" s="250"/>
      <c r="E23" s="250"/>
      <c r="F23" s="34"/>
      <c r="G23" s="34"/>
      <c r="H23" s="34"/>
    </row>
    <row r="24" spans="1:8" ht="26.1" customHeight="1">
      <c r="A24" s="32"/>
      <c r="B24" s="32"/>
      <c r="C24" s="32"/>
      <c r="D24" s="32"/>
      <c r="E24" s="32"/>
      <c r="F24" s="34"/>
      <c r="G24" s="34"/>
      <c r="H24" s="34"/>
    </row>
    <row r="25" spans="1:8" ht="84.75" customHeight="1">
      <c r="A25" s="540" t="s">
        <v>510</v>
      </c>
      <c r="B25" s="541"/>
      <c r="C25" s="541"/>
      <c r="D25" s="541"/>
      <c r="E25" s="541"/>
    </row>
    <row r="26" spans="1:8" ht="149.25" customHeight="1">
      <c r="A26" s="540" t="s">
        <v>511</v>
      </c>
      <c r="B26" s="541"/>
      <c r="C26" s="541"/>
      <c r="D26" s="541"/>
      <c r="E26" s="541"/>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89" t="s">
        <v>729</v>
      </c>
      <c r="B29" s="589"/>
      <c r="C29" s="589"/>
      <c r="D29" s="589"/>
      <c r="E29" s="589"/>
    </row>
  </sheetData>
  <sheetProtection algorithmName="SHA-512" hashValue="GG0TMb8qB8O8AUfsQMg7kyJYb1BbWyMTMKVLw+Gt8SJhk167qSYZOLD7bVovdkMC2OXXQAV7eB6pwgZFkcN0ng==" saltValue="LM7czAw3eGbfN3e2KJWMAA==" spinCount="100000" sheet="1" objects="1" scenario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9"/>
  <sheetViews>
    <sheetView showGridLines="0" showZeros="0" view="pageBreakPreview" zoomScale="80" zoomScaleNormal="80" zoomScaleSheetLayoutView="80" workbookViewId="0">
      <selection activeCell="O117" sqref="O117"/>
    </sheetView>
  </sheetViews>
  <sheetFormatPr defaultColWidth="9.140625" defaultRowHeight="16.5"/>
  <cols>
    <col min="1" max="1" width="34.7109375" style="520" customWidth="1"/>
    <col min="2" max="2" width="26.5703125" style="461" customWidth="1"/>
    <col min="3" max="3" width="11.5703125" style="461" customWidth="1"/>
    <col min="4" max="4" width="35.140625" style="461" customWidth="1"/>
    <col min="5" max="5" width="33.5703125" style="461" customWidth="1"/>
    <col min="6" max="6" width="20" style="461" customWidth="1"/>
    <col min="7" max="7" width="14.7109375" style="461" hidden="1" customWidth="1"/>
    <col min="8" max="9" width="0" style="462" hidden="1" customWidth="1"/>
    <col min="10" max="16384" width="9.140625" style="462"/>
  </cols>
  <sheetData>
    <row r="1" spans="1:8" ht="20.25" customHeight="1">
      <c r="A1" s="701" t="str">
        <f>'Attach 3(QR)'!A1</f>
        <v>Specification No. :CC/T/W-STAT/DOM/A06/24/14931</v>
      </c>
      <c r="B1" s="701"/>
      <c r="C1" s="701"/>
      <c r="D1" s="701"/>
      <c r="E1" s="477"/>
      <c r="F1" s="478" t="s">
        <v>724</v>
      </c>
    </row>
    <row r="3" spans="1:8" ht="74.25" customHeight="1">
      <c r="A3" s="662" t="str">
        <f>'Attach 11'!A3:E3</f>
        <v>STATCOM Package - ST-01T for (a) STATCOM Station at Khavda Pooling Station 1 (KPS1) and (b) STATCOM Station at Khavda Pooling Station 3 (KPS3) associated with “Provision of Dynamic Reactive Compensation at Khavda Pooling Station 1 (KPS1) and Khavda Pooling Station 3 (KPS3)"</v>
      </c>
      <c r="B3" s="663"/>
      <c r="C3" s="663"/>
      <c r="D3" s="663"/>
      <c r="E3" s="663"/>
      <c r="F3" s="663"/>
      <c r="G3" s="479"/>
    </row>
    <row r="4" spans="1:8" ht="1.5" customHeight="1">
      <c r="A4" s="480"/>
      <c r="G4" s="30"/>
      <c r="H4" s="11"/>
    </row>
    <row r="5" spans="1:8" ht="20.100000000000001" customHeight="1">
      <c r="A5" s="705" t="s">
        <v>391</v>
      </c>
      <c r="B5" s="705"/>
      <c r="C5" s="705"/>
      <c r="D5" s="705"/>
      <c r="E5" s="705"/>
      <c r="F5" s="705"/>
      <c r="G5" s="30"/>
      <c r="H5" s="11"/>
    </row>
    <row r="6" spans="1:8" ht="20.100000000000001" customHeight="1">
      <c r="G6" s="30"/>
      <c r="H6" s="11"/>
    </row>
    <row r="7" spans="1:8" ht="37.5" customHeight="1">
      <c r="A7" s="525" t="str">
        <f>'Attach 11'!A7</f>
        <v>Bidder’s Name and Address (Sole Bidder) :</v>
      </c>
      <c r="E7" s="430" t="str">
        <f>'[13]Attach 3 (JV)'!F5</f>
        <v>To:</v>
      </c>
      <c r="G7" s="30"/>
      <c r="H7" s="11"/>
    </row>
    <row r="8" spans="1:8" ht="36" customHeight="1">
      <c r="A8" s="706">
        <f>'[14]Attach 3(JV)'!A8:D8</f>
        <v>0</v>
      </c>
      <c r="B8" s="706"/>
      <c r="C8" s="706"/>
      <c r="D8" s="706"/>
      <c r="E8" s="446" t="str">
        <f>'[13]Attach 3 (JV)'!F6</f>
        <v>Contract Services</v>
      </c>
      <c r="G8" s="30"/>
      <c r="H8" s="11"/>
    </row>
    <row r="9" spans="1:8">
      <c r="A9" s="521" t="s">
        <v>349</v>
      </c>
      <c r="B9" s="707" t="str">
        <f>'Attach 11'!B9:C9</f>
        <v/>
      </c>
      <c r="C9" s="707"/>
      <c r="D9" s="707"/>
      <c r="E9" s="446" t="str">
        <f>'[13]Attach 3 (JV)'!F7</f>
        <v>Power Grid Corporation of India Ltd.,</v>
      </c>
      <c r="G9" s="30"/>
      <c r="H9" s="11"/>
    </row>
    <row r="10" spans="1:8">
      <c r="A10" s="521" t="s">
        <v>351</v>
      </c>
      <c r="B10" s="590" t="str">
        <f>'Attach 11'!B10:C10</f>
        <v/>
      </c>
      <c r="C10" s="590"/>
      <c r="D10" s="590"/>
      <c r="E10" s="446" t="str">
        <f>'[13]Attach 3 (JV)'!F8</f>
        <v>"Saudamini", Plot No.-2</v>
      </c>
      <c r="G10" s="30"/>
      <c r="H10" s="11"/>
    </row>
    <row r="11" spans="1:8">
      <c r="B11" s="590" t="str">
        <f>'Attach 11'!B11:C11</f>
        <v/>
      </c>
      <c r="C11" s="590"/>
      <c r="D11" s="590"/>
      <c r="E11" s="446" t="str">
        <f>'[13]Attach 3 (JV)'!F9</f>
        <v xml:space="preserve">Sector-29, </v>
      </c>
    </row>
    <row r="12" spans="1:8">
      <c r="B12" s="590" t="str">
        <f>'Attach 11'!B12:C12</f>
        <v/>
      </c>
      <c r="C12" s="590"/>
      <c r="D12" s="590"/>
      <c r="E12" s="482" t="str">
        <f>'[13]Attach 3 (JV)'!F10</f>
        <v>Gurgaon (Haryana) - 122001</v>
      </c>
    </row>
    <row r="13" spans="1:8" ht="9.9499999999999993" customHeight="1">
      <c r="B13" s="123"/>
      <c r="C13" s="123"/>
      <c r="D13" s="123"/>
    </row>
    <row r="14" spans="1:8" ht="20.100000000000001" customHeight="1">
      <c r="A14" s="520" t="s">
        <v>344</v>
      </c>
    </row>
    <row r="15" spans="1:8" ht="45" customHeight="1">
      <c r="A15" s="669" t="s">
        <v>839</v>
      </c>
      <c r="B15" s="669"/>
      <c r="C15" s="669"/>
      <c r="D15" s="669"/>
      <c r="E15" s="669"/>
      <c r="F15" s="669"/>
    </row>
    <row r="16" spans="1:8" ht="20.100000000000001" customHeight="1"/>
    <row r="17" spans="1:7" ht="45.75" hidden="1" customHeight="1">
      <c r="A17" s="708" t="s">
        <v>837</v>
      </c>
      <c r="B17" s="708"/>
      <c r="C17" s="708"/>
      <c r="D17" s="708"/>
      <c r="E17" s="708"/>
      <c r="F17" s="708"/>
    </row>
    <row r="18" spans="1:7" ht="75" hidden="1" customHeight="1">
      <c r="A18" s="483" t="s">
        <v>347</v>
      </c>
      <c r="B18" s="673" t="s">
        <v>622</v>
      </c>
      <c r="C18" s="674"/>
      <c r="D18" s="506" t="s">
        <v>623</v>
      </c>
      <c r="E18" s="483" t="s">
        <v>624</v>
      </c>
      <c r="F18" s="483" t="s">
        <v>725</v>
      </c>
    </row>
    <row r="19" spans="1:7" ht="13.5" hidden="1" customHeight="1">
      <c r="A19" s="484">
        <v>1</v>
      </c>
      <c r="B19" s="675">
        <v>2</v>
      </c>
      <c r="C19" s="675"/>
      <c r="D19" s="491">
        <v>3</v>
      </c>
      <c r="E19" s="484">
        <v>4</v>
      </c>
      <c r="F19" s="484">
        <v>5</v>
      </c>
    </row>
    <row r="20" spans="1:7" ht="32.25" hidden="1" customHeight="1">
      <c r="A20" s="526" t="s">
        <v>625</v>
      </c>
      <c r="B20" s="526"/>
      <c r="C20" s="526"/>
      <c r="D20" s="526"/>
      <c r="E20" s="526"/>
      <c r="F20" s="526"/>
    </row>
    <row r="21" spans="1:7" s="464" customFormat="1" ht="32.25" hidden="1" customHeight="1">
      <c r="A21" s="682" t="s">
        <v>713</v>
      </c>
      <c r="B21" s="683"/>
      <c r="C21" s="683"/>
      <c r="D21" s="683"/>
      <c r="E21" s="683"/>
      <c r="F21" s="684"/>
      <c r="G21" s="463"/>
    </row>
    <row r="22" spans="1:7" s="493" customFormat="1" ht="37.5" hidden="1" customHeight="1">
      <c r="A22" s="522" t="s">
        <v>392</v>
      </c>
      <c r="B22" s="694" t="s">
        <v>731</v>
      </c>
      <c r="C22" s="695"/>
      <c r="D22" s="695"/>
      <c r="E22" s="695"/>
      <c r="F22" s="696"/>
      <c r="G22" s="492"/>
    </row>
    <row r="23" spans="1:7" s="497" customFormat="1" ht="59.25" hidden="1" customHeight="1">
      <c r="A23" s="288" t="s">
        <v>626</v>
      </c>
      <c r="B23" s="697" t="s">
        <v>732</v>
      </c>
      <c r="C23" s="698"/>
      <c r="D23" s="494"/>
      <c r="E23" s="495" t="s">
        <v>789</v>
      </c>
      <c r="F23" s="496"/>
      <c r="G23" s="278"/>
    </row>
    <row r="24" spans="1:7" s="497" customFormat="1" ht="67.150000000000006" hidden="1" customHeight="1">
      <c r="A24" s="288" t="s">
        <v>633</v>
      </c>
      <c r="B24" s="697" t="s">
        <v>733</v>
      </c>
      <c r="C24" s="698"/>
      <c r="D24" s="494"/>
      <c r="E24" s="495" t="s">
        <v>734</v>
      </c>
      <c r="F24" s="496"/>
      <c r="G24" s="278"/>
    </row>
    <row r="25" spans="1:7" s="497" customFormat="1" ht="52.5" hidden="1" customHeight="1">
      <c r="A25" s="288" t="s">
        <v>634</v>
      </c>
      <c r="B25" s="697" t="s">
        <v>735</v>
      </c>
      <c r="C25" s="698"/>
      <c r="D25" s="494"/>
      <c r="E25" s="495" t="s">
        <v>736</v>
      </c>
      <c r="F25" s="496"/>
      <c r="G25" s="278"/>
    </row>
    <row r="26" spans="1:7" s="497" customFormat="1" ht="45.75" hidden="1" customHeight="1">
      <c r="A26" s="288" t="s">
        <v>635</v>
      </c>
      <c r="B26" s="697" t="s">
        <v>737</v>
      </c>
      <c r="C26" s="698"/>
      <c r="D26" s="494"/>
      <c r="E26" s="495" t="s">
        <v>738</v>
      </c>
      <c r="F26" s="496"/>
      <c r="G26" s="278"/>
    </row>
    <row r="27" spans="1:7" s="497" customFormat="1" ht="145.5" hidden="1" customHeight="1">
      <c r="A27" s="523" t="s">
        <v>642</v>
      </c>
      <c r="B27" s="697" t="s">
        <v>739</v>
      </c>
      <c r="C27" s="698"/>
      <c r="D27" s="494"/>
      <c r="E27" s="495" t="s">
        <v>740</v>
      </c>
      <c r="F27" s="496"/>
      <c r="G27" s="278"/>
    </row>
    <row r="28" spans="1:7" s="497" customFormat="1" ht="35.25" hidden="1" customHeight="1">
      <c r="A28" s="699" t="str">
        <f>IF(OR((SUM(D23:D27)&gt;0.85),SUM(D23:D27)&lt;0.85),"ERROR -Sum of all the coefficients including labour is not equal to 0.85","")</f>
        <v>ERROR -Sum of all the coefficients including labour is not equal to 0.85</v>
      </c>
      <c r="B28" s="699"/>
      <c r="C28" s="699"/>
      <c r="D28" s="699"/>
      <c r="E28" s="699"/>
      <c r="F28" s="700"/>
      <c r="G28" s="278"/>
    </row>
    <row r="29" spans="1:7" s="497" customFormat="1" ht="24.75" hidden="1" customHeight="1">
      <c r="A29" s="680" t="s">
        <v>741</v>
      </c>
      <c r="B29" s="680"/>
      <c r="C29" s="680"/>
      <c r="D29" s="680"/>
      <c r="E29" s="680"/>
      <c r="F29" s="681"/>
      <c r="G29" s="278"/>
    </row>
    <row r="30" spans="1:7" s="497" customFormat="1" ht="20.100000000000001" hidden="1" customHeight="1">
      <c r="A30" s="522" t="s">
        <v>396</v>
      </c>
      <c r="B30" s="694" t="s">
        <v>742</v>
      </c>
      <c r="C30" s="695"/>
      <c r="D30" s="695"/>
      <c r="E30" s="695"/>
      <c r="F30" s="696"/>
      <c r="G30" s="278"/>
    </row>
    <row r="31" spans="1:7" s="497" customFormat="1" ht="82.5" hidden="1">
      <c r="A31" s="288" t="s">
        <v>415</v>
      </c>
      <c r="B31" s="697" t="s">
        <v>743</v>
      </c>
      <c r="C31" s="698"/>
      <c r="D31" s="288">
        <v>0.85</v>
      </c>
      <c r="E31" s="289" t="s">
        <v>744</v>
      </c>
      <c r="F31" s="496"/>
      <c r="G31" s="278"/>
    </row>
    <row r="32" spans="1:7" s="466" customFormat="1" ht="20.100000000000001" hidden="1" customHeight="1">
      <c r="A32" s="524" t="s">
        <v>392</v>
      </c>
      <c r="B32" s="685" t="s">
        <v>746</v>
      </c>
      <c r="C32" s="686"/>
      <c r="D32" s="686"/>
      <c r="E32" s="686"/>
      <c r="F32" s="687"/>
      <c r="G32" s="465"/>
    </row>
    <row r="33" spans="1:7" ht="20.100000000000001" hidden="1" customHeight="1">
      <c r="A33" s="483" t="s">
        <v>415</v>
      </c>
      <c r="B33" s="467" t="s">
        <v>632</v>
      </c>
      <c r="C33" s="673"/>
      <c r="D33" s="674"/>
      <c r="E33" s="468"/>
      <c r="F33" s="468"/>
    </row>
    <row r="34" spans="1:7" ht="20.100000000000001" hidden="1" customHeight="1">
      <c r="A34" s="472" t="s">
        <v>626</v>
      </c>
      <c r="B34" s="470"/>
      <c r="C34" s="469" t="s">
        <v>747</v>
      </c>
      <c r="D34" s="470"/>
      <c r="E34" s="468" t="s">
        <v>717</v>
      </c>
      <c r="F34" s="471"/>
    </row>
    <row r="35" spans="1:7" ht="20.100000000000001" hidden="1" customHeight="1">
      <c r="A35" s="472" t="s">
        <v>633</v>
      </c>
      <c r="B35" s="470"/>
      <c r="C35" s="469" t="s">
        <v>748</v>
      </c>
      <c r="D35" s="470"/>
      <c r="E35" s="468" t="s">
        <v>717</v>
      </c>
      <c r="F35" s="471"/>
    </row>
    <row r="36" spans="1:7" ht="20.100000000000001" hidden="1" customHeight="1">
      <c r="A36" s="472" t="s">
        <v>634</v>
      </c>
      <c r="B36" s="470"/>
      <c r="C36" s="469" t="s">
        <v>749</v>
      </c>
      <c r="D36" s="470"/>
      <c r="E36" s="468" t="s">
        <v>717</v>
      </c>
      <c r="F36" s="471"/>
    </row>
    <row r="37" spans="1:7" ht="20.100000000000001" hidden="1" customHeight="1">
      <c r="A37" s="472" t="s">
        <v>635</v>
      </c>
      <c r="B37" s="470"/>
      <c r="C37" s="469" t="s">
        <v>750</v>
      </c>
      <c r="D37" s="470"/>
      <c r="E37" s="468" t="s">
        <v>717</v>
      </c>
      <c r="F37" s="471"/>
    </row>
    <row r="38" spans="1:7" ht="165" hidden="1">
      <c r="A38" s="472" t="s">
        <v>417</v>
      </c>
      <c r="B38" s="469" t="s">
        <v>751</v>
      </c>
      <c r="C38" s="469" t="s">
        <v>752</v>
      </c>
      <c r="D38" s="470"/>
      <c r="E38" s="469" t="s">
        <v>782</v>
      </c>
      <c r="F38" s="471"/>
    </row>
    <row r="39" spans="1:7" ht="46.5" hidden="1" customHeight="1">
      <c r="A39" s="688" t="s">
        <v>754</v>
      </c>
      <c r="B39" s="689"/>
      <c r="C39" s="689"/>
      <c r="D39" s="689"/>
      <c r="E39" s="689"/>
      <c r="F39" s="690"/>
    </row>
    <row r="40" spans="1:7" s="466" customFormat="1" ht="20.100000000000001" hidden="1" customHeight="1">
      <c r="A40" s="524" t="s">
        <v>396</v>
      </c>
      <c r="B40" s="685" t="s">
        <v>755</v>
      </c>
      <c r="C40" s="686"/>
      <c r="D40" s="686"/>
      <c r="E40" s="686"/>
      <c r="F40" s="687"/>
      <c r="G40" s="465"/>
    </row>
    <row r="41" spans="1:7" ht="20.100000000000001" hidden="1" customHeight="1">
      <c r="A41" s="483" t="s">
        <v>415</v>
      </c>
      <c r="B41" s="467" t="s">
        <v>632</v>
      </c>
      <c r="C41" s="467"/>
      <c r="D41" s="469"/>
      <c r="E41" s="468"/>
      <c r="F41" s="468"/>
    </row>
    <row r="42" spans="1:7" ht="20.100000000000001" hidden="1" customHeight="1">
      <c r="A42" s="472" t="s">
        <v>626</v>
      </c>
      <c r="B42" s="470"/>
      <c r="C42" s="469" t="s">
        <v>747</v>
      </c>
      <c r="D42" s="470"/>
      <c r="E42" s="468" t="s">
        <v>717</v>
      </c>
      <c r="F42" s="471"/>
    </row>
    <row r="43" spans="1:7" ht="20.100000000000001" hidden="1" customHeight="1">
      <c r="A43" s="472" t="s">
        <v>633</v>
      </c>
      <c r="B43" s="470"/>
      <c r="C43" s="469" t="s">
        <v>748</v>
      </c>
      <c r="D43" s="470"/>
      <c r="E43" s="468" t="s">
        <v>717</v>
      </c>
      <c r="F43" s="471"/>
    </row>
    <row r="44" spans="1:7" ht="20.100000000000001" hidden="1" customHeight="1">
      <c r="A44" s="472" t="s">
        <v>634</v>
      </c>
      <c r="B44" s="470"/>
      <c r="C44" s="469" t="s">
        <v>749</v>
      </c>
      <c r="D44" s="470"/>
      <c r="E44" s="468" t="s">
        <v>717</v>
      </c>
      <c r="F44" s="471"/>
    </row>
    <row r="45" spans="1:7" ht="20.100000000000001" hidden="1" customHeight="1">
      <c r="A45" s="472" t="s">
        <v>635</v>
      </c>
      <c r="B45" s="470"/>
      <c r="C45" s="469" t="s">
        <v>750</v>
      </c>
      <c r="D45" s="470"/>
      <c r="E45" s="468" t="s">
        <v>717</v>
      </c>
      <c r="F45" s="471"/>
    </row>
    <row r="46" spans="1:7" ht="165" hidden="1">
      <c r="A46" s="472" t="s">
        <v>417</v>
      </c>
      <c r="B46" s="469" t="s">
        <v>627</v>
      </c>
      <c r="C46" s="469" t="s">
        <v>752</v>
      </c>
      <c r="D46" s="470"/>
      <c r="E46" s="469" t="s">
        <v>753</v>
      </c>
      <c r="F46" s="471"/>
    </row>
    <row r="47" spans="1:7" ht="2.25" hidden="1" customHeight="1">
      <c r="A47" s="688" t="s">
        <v>754</v>
      </c>
      <c r="B47" s="689"/>
      <c r="C47" s="689"/>
      <c r="D47" s="689"/>
      <c r="E47" s="689"/>
      <c r="F47" s="690"/>
    </row>
    <row r="48" spans="1:7" s="466" customFormat="1" ht="20.100000000000001" hidden="1" customHeight="1">
      <c r="A48" s="524" t="s">
        <v>396</v>
      </c>
      <c r="B48" s="685" t="s">
        <v>757</v>
      </c>
      <c r="C48" s="686"/>
      <c r="D48" s="686"/>
      <c r="E48" s="686"/>
      <c r="F48" s="687"/>
      <c r="G48" s="465"/>
    </row>
    <row r="49" spans="1:7" ht="20.100000000000001" hidden="1" customHeight="1">
      <c r="A49" s="483" t="s">
        <v>415</v>
      </c>
      <c r="B49" s="467" t="s">
        <v>632</v>
      </c>
      <c r="C49" s="673"/>
      <c r="D49" s="674"/>
      <c r="E49" s="468"/>
      <c r="F49" s="468"/>
    </row>
    <row r="50" spans="1:7" ht="20.100000000000001" hidden="1" customHeight="1">
      <c r="A50" s="472" t="s">
        <v>626</v>
      </c>
      <c r="B50" s="470"/>
      <c r="C50" s="469" t="s">
        <v>747</v>
      </c>
      <c r="D50" s="470"/>
      <c r="E50" s="468" t="s">
        <v>717</v>
      </c>
      <c r="F50" s="471"/>
    </row>
    <row r="51" spans="1:7" ht="20.100000000000001" hidden="1" customHeight="1">
      <c r="A51" s="472" t="s">
        <v>633</v>
      </c>
      <c r="B51" s="470"/>
      <c r="C51" s="469" t="s">
        <v>748</v>
      </c>
      <c r="D51" s="470"/>
      <c r="E51" s="468" t="s">
        <v>717</v>
      </c>
      <c r="F51" s="471"/>
    </row>
    <row r="52" spans="1:7" ht="20.100000000000001" hidden="1" customHeight="1">
      <c r="A52" s="472" t="s">
        <v>634</v>
      </c>
      <c r="B52" s="470"/>
      <c r="C52" s="469" t="s">
        <v>749</v>
      </c>
      <c r="D52" s="470"/>
      <c r="E52" s="468" t="s">
        <v>717</v>
      </c>
      <c r="F52" s="471"/>
    </row>
    <row r="53" spans="1:7" ht="20.100000000000001" hidden="1" customHeight="1">
      <c r="A53" s="472" t="s">
        <v>635</v>
      </c>
      <c r="B53" s="470"/>
      <c r="C53" s="469" t="s">
        <v>750</v>
      </c>
      <c r="D53" s="470"/>
      <c r="E53" s="468" t="s">
        <v>717</v>
      </c>
      <c r="F53" s="471"/>
    </row>
    <row r="54" spans="1:7" ht="165" hidden="1">
      <c r="A54" s="472" t="s">
        <v>417</v>
      </c>
      <c r="B54" s="469" t="s">
        <v>751</v>
      </c>
      <c r="C54" s="469" t="s">
        <v>752</v>
      </c>
      <c r="D54" s="470"/>
      <c r="E54" s="469" t="s">
        <v>782</v>
      </c>
      <c r="F54" s="471"/>
    </row>
    <row r="55" spans="1:7" ht="36" hidden="1" customHeight="1">
      <c r="A55" s="688" t="s">
        <v>754</v>
      </c>
      <c r="B55" s="689"/>
      <c r="C55" s="689"/>
      <c r="D55" s="689"/>
      <c r="E55" s="689"/>
      <c r="F55" s="690"/>
    </row>
    <row r="56" spans="1:7" s="466" customFormat="1" ht="20.100000000000001" hidden="1" customHeight="1">
      <c r="A56" s="524" t="s">
        <v>745</v>
      </c>
      <c r="B56" s="685" t="s">
        <v>759</v>
      </c>
      <c r="C56" s="686"/>
      <c r="D56" s="686"/>
      <c r="E56" s="686"/>
      <c r="F56" s="687"/>
      <c r="G56" s="465"/>
    </row>
    <row r="57" spans="1:7" ht="20.100000000000001" hidden="1" customHeight="1">
      <c r="A57" s="483" t="s">
        <v>415</v>
      </c>
      <c r="B57" s="467" t="s">
        <v>632</v>
      </c>
      <c r="C57" s="673"/>
      <c r="D57" s="674"/>
      <c r="E57" s="468"/>
      <c r="F57" s="468"/>
    </row>
    <row r="58" spans="1:7" ht="20.100000000000001" hidden="1" customHeight="1">
      <c r="A58" s="472" t="s">
        <v>626</v>
      </c>
      <c r="B58" s="470"/>
      <c r="C58" s="469" t="s">
        <v>747</v>
      </c>
      <c r="D58" s="470"/>
      <c r="E58" s="468" t="s">
        <v>717</v>
      </c>
      <c r="F58" s="471"/>
    </row>
    <row r="59" spans="1:7" ht="20.100000000000001" hidden="1" customHeight="1">
      <c r="A59" s="472" t="s">
        <v>633</v>
      </c>
      <c r="B59" s="470"/>
      <c r="C59" s="469" t="s">
        <v>748</v>
      </c>
      <c r="D59" s="470"/>
      <c r="E59" s="468" t="s">
        <v>717</v>
      </c>
      <c r="F59" s="471"/>
    </row>
    <row r="60" spans="1:7" ht="20.100000000000001" hidden="1" customHeight="1">
      <c r="A60" s="472" t="s">
        <v>634</v>
      </c>
      <c r="B60" s="470"/>
      <c r="C60" s="469" t="s">
        <v>749</v>
      </c>
      <c r="D60" s="470"/>
      <c r="E60" s="468" t="s">
        <v>717</v>
      </c>
      <c r="F60" s="471"/>
    </row>
    <row r="61" spans="1:7" ht="20.100000000000001" hidden="1" customHeight="1">
      <c r="A61" s="472" t="s">
        <v>635</v>
      </c>
      <c r="B61" s="470"/>
      <c r="C61" s="469" t="s">
        <v>750</v>
      </c>
      <c r="D61" s="470"/>
      <c r="E61" s="468" t="s">
        <v>717</v>
      </c>
      <c r="F61" s="471"/>
    </row>
    <row r="62" spans="1:7" ht="165" hidden="1">
      <c r="A62" s="472" t="s">
        <v>417</v>
      </c>
      <c r="B62" s="469" t="s">
        <v>751</v>
      </c>
      <c r="C62" s="469" t="s">
        <v>752</v>
      </c>
      <c r="D62" s="470"/>
      <c r="E62" s="469" t="s">
        <v>782</v>
      </c>
      <c r="F62" s="471"/>
    </row>
    <row r="63" spans="1:7" ht="36" hidden="1" customHeight="1">
      <c r="A63" s="688" t="s">
        <v>754</v>
      </c>
      <c r="B63" s="689"/>
      <c r="C63" s="689"/>
      <c r="D63" s="689"/>
      <c r="E63" s="689"/>
      <c r="F63" s="690"/>
    </row>
    <row r="64" spans="1:7" s="466" customFormat="1" ht="20.100000000000001" hidden="1" customHeight="1">
      <c r="A64" s="524" t="s">
        <v>756</v>
      </c>
      <c r="B64" s="685" t="s">
        <v>755</v>
      </c>
      <c r="C64" s="686"/>
      <c r="D64" s="686"/>
      <c r="E64" s="686"/>
      <c r="F64" s="687"/>
      <c r="G64" s="465"/>
    </row>
    <row r="65" spans="1:7" ht="20.100000000000001" hidden="1" customHeight="1">
      <c r="A65" s="483" t="s">
        <v>415</v>
      </c>
      <c r="B65" s="467" t="s">
        <v>632</v>
      </c>
      <c r="C65" s="673"/>
      <c r="D65" s="674"/>
      <c r="E65" s="468"/>
      <c r="F65" s="468"/>
    </row>
    <row r="66" spans="1:7" ht="20.100000000000001" hidden="1" customHeight="1">
      <c r="A66" s="472" t="s">
        <v>626</v>
      </c>
      <c r="B66" s="470"/>
      <c r="C66" s="469" t="s">
        <v>747</v>
      </c>
      <c r="D66" s="470"/>
      <c r="E66" s="468" t="s">
        <v>717</v>
      </c>
      <c r="F66" s="471"/>
    </row>
    <row r="67" spans="1:7" ht="20.100000000000001" hidden="1" customHeight="1">
      <c r="A67" s="472" t="s">
        <v>633</v>
      </c>
      <c r="B67" s="470"/>
      <c r="C67" s="469" t="s">
        <v>748</v>
      </c>
      <c r="D67" s="470"/>
      <c r="E67" s="468" t="s">
        <v>717</v>
      </c>
      <c r="F67" s="471"/>
    </row>
    <row r="68" spans="1:7" ht="20.100000000000001" hidden="1" customHeight="1">
      <c r="A68" s="472" t="s">
        <v>634</v>
      </c>
      <c r="B68" s="470"/>
      <c r="C68" s="469" t="s">
        <v>749</v>
      </c>
      <c r="D68" s="470"/>
      <c r="E68" s="468" t="s">
        <v>717</v>
      </c>
      <c r="F68" s="471"/>
    </row>
    <row r="69" spans="1:7" ht="20.100000000000001" hidden="1" customHeight="1">
      <c r="A69" s="472" t="s">
        <v>635</v>
      </c>
      <c r="B69" s="470"/>
      <c r="C69" s="469" t="s">
        <v>750</v>
      </c>
      <c r="D69" s="470"/>
      <c r="E69" s="468" t="s">
        <v>717</v>
      </c>
      <c r="F69" s="471"/>
    </row>
    <row r="70" spans="1:7" ht="165" hidden="1">
      <c r="A70" s="472" t="s">
        <v>417</v>
      </c>
      <c r="B70" s="469" t="s">
        <v>751</v>
      </c>
      <c r="C70" s="469" t="s">
        <v>752</v>
      </c>
      <c r="D70" s="470"/>
      <c r="E70" s="469" t="s">
        <v>782</v>
      </c>
      <c r="F70" s="471"/>
    </row>
    <row r="71" spans="1:7" ht="36" hidden="1" customHeight="1">
      <c r="A71" s="688" t="s">
        <v>754</v>
      </c>
      <c r="B71" s="689"/>
      <c r="C71" s="689"/>
      <c r="D71" s="689"/>
      <c r="E71" s="689"/>
      <c r="F71" s="690"/>
    </row>
    <row r="72" spans="1:7" s="466" customFormat="1" ht="20.100000000000001" hidden="1" customHeight="1">
      <c r="A72" s="524" t="s">
        <v>758</v>
      </c>
      <c r="B72" s="685" t="s">
        <v>762</v>
      </c>
      <c r="C72" s="686"/>
      <c r="D72" s="686"/>
      <c r="E72" s="686"/>
      <c r="F72" s="687"/>
      <c r="G72" s="465"/>
    </row>
    <row r="73" spans="1:7" ht="20.100000000000001" hidden="1" customHeight="1">
      <c r="A73" s="483" t="s">
        <v>415</v>
      </c>
      <c r="B73" s="467" t="s">
        <v>632</v>
      </c>
      <c r="C73" s="467"/>
      <c r="D73" s="469"/>
      <c r="E73" s="468"/>
      <c r="F73" s="468"/>
    </row>
    <row r="74" spans="1:7" ht="20.100000000000001" hidden="1" customHeight="1">
      <c r="A74" s="472" t="s">
        <v>626</v>
      </c>
      <c r="B74" s="470"/>
      <c r="C74" s="469" t="s">
        <v>747</v>
      </c>
      <c r="D74" s="470"/>
      <c r="E74" s="468" t="s">
        <v>717</v>
      </c>
      <c r="F74" s="471"/>
    </row>
    <row r="75" spans="1:7" ht="20.100000000000001" hidden="1" customHeight="1">
      <c r="A75" s="472" t="s">
        <v>633</v>
      </c>
      <c r="B75" s="470"/>
      <c r="C75" s="469" t="s">
        <v>748</v>
      </c>
      <c r="D75" s="470"/>
      <c r="E75" s="468" t="s">
        <v>717</v>
      </c>
      <c r="F75" s="471"/>
    </row>
    <row r="76" spans="1:7" ht="20.100000000000001" hidden="1" customHeight="1">
      <c r="A76" s="472" t="s">
        <v>634</v>
      </c>
      <c r="B76" s="470"/>
      <c r="C76" s="469" t="s">
        <v>749</v>
      </c>
      <c r="D76" s="470"/>
      <c r="E76" s="468" t="s">
        <v>717</v>
      </c>
      <c r="F76" s="471"/>
    </row>
    <row r="77" spans="1:7" ht="20.100000000000001" hidden="1" customHeight="1">
      <c r="A77" s="472" t="s">
        <v>635</v>
      </c>
      <c r="B77" s="470"/>
      <c r="C77" s="469" t="s">
        <v>750</v>
      </c>
      <c r="D77" s="470"/>
      <c r="E77" s="468" t="s">
        <v>717</v>
      </c>
      <c r="F77" s="471"/>
    </row>
    <row r="78" spans="1:7" ht="181.5" hidden="1">
      <c r="A78" s="472" t="s">
        <v>417</v>
      </c>
      <c r="B78" s="469" t="s">
        <v>763</v>
      </c>
      <c r="C78" s="469" t="s">
        <v>764</v>
      </c>
      <c r="D78" s="470"/>
      <c r="E78" s="498" t="s">
        <v>783</v>
      </c>
      <c r="F78" s="471"/>
    </row>
    <row r="79" spans="1:7" ht="35.25" hidden="1" customHeight="1">
      <c r="A79" s="688" t="s">
        <v>754</v>
      </c>
      <c r="B79" s="689"/>
      <c r="C79" s="689"/>
      <c r="D79" s="689"/>
      <c r="E79" s="689"/>
      <c r="F79" s="690"/>
    </row>
    <row r="80" spans="1:7" s="466" customFormat="1" ht="20.100000000000001" hidden="1" customHeight="1">
      <c r="A80" s="524" t="s">
        <v>760</v>
      </c>
      <c r="B80" s="685" t="s">
        <v>636</v>
      </c>
      <c r="C80" s="686"/>
      <c r="D80" s="686"/>
      <c r="E80" s="686"/>
      <c r="F80" s="687"/>
      <c r="G80" s="465"/>
    </row>
    <row r="81" spans="1:7" ht="20.100000000000001" hidden="1" customHeight="1">
      <c r="A81" s="483" t="s">
        <v>415</v>
      </c>
      <c r="B81" s="467" t="s">
        <v>637</v>
      </c>
      <c r="C81" s="467"/>
      <c r="D81" s="472">
        <v>0.15</v>
      </c>
      <c r="E81" s="468"/>
      <c r="F81" s="468"/>
    </row>
    <row r="82" spans="1:7" ht="20.100000000000001" hidden="1" customHeight="1">
      <c r="A82" s="472" t="s">
        <v>417</v>
      </c>
      <c r="B82" s="469" t="s">
        <v>638</v>
      </c>
      <c r="C82" s="469"/>
      <c r="D82" s="470"/>
      <c r="E82" s="468" t="s">
        <v>717</v>
      </c>
      <c r="F82" s="471"/>
    </row>
    <row r="83" spans="1:7" ht="20.100000000000001" hidden="1" customHeight="1">
      <c r="A83" s="472"/>
      <c r="B83" s="469" t="s">
        <v>639</v>
      </c>
      <c r="C83" s="469"/>
      <c r="D83" s="470"/>
      <c r="E83" s="468" t="s">
        <v>717</v>
      </c>
      <c r="F83" s="471"/>
    </row>
    <row r="84" spans="1:7" ht="20.100000000000001" hidden="1" customHeight="1">
      <c r="A84" s="472"/>
      <c r="B84" s="469" t="s">
        <v>640</v>
      </c>
      <c r="C84" s="469"/>
      <c r="D84" s="470"/>
      <c r="E84" s="468" t="s">
        <v>717</v>
      </c>
      <c r="F84" s="471"/>
    </row>
    <row r="85" spans="1:7" hidden="1">
      <c r="A85" s="472" t="s">
        <v>418</v>
      </c>
      <c r="B85" s="691" t="s">
        <v>641</v>
      </c>
      <c r="C85" s="692"/>
      <c r="D85" s="692"/>
      <c r="E85" s="692"/>
      <c r="F85" s="693"/>
    </row>
    <row r="86" spans="1:7" ht="20.100000000000001" hidden="1" customHeight="1">
      <c r="A86" s="472"/>
      <c r="B86" s="470" t="s">
        <v>626</v>
      </c>
      <c r="C86" s="469"/>
      <c r="D86" s="470"/>
      <c r="E86" s="470"/>
      <c r="F86" s="470"/>
    </row>
    <row r="87" spans="1:7" ht="20.100000000000001" hidden="1" customHeight="1">
      <c r="A87" s="472"/>
      <c r="B87" s="470" t="s">
        <v>633</v>
      </c>
      <c r="C87" s="469"/>
      <c r="D87" s="470"/>
      <c r="E87" s="470"/>
      <c r="F87" s="470"/>
    </row>
    <row r="88" spans="1:7" ht="20.100000000000001" hidden="1" customHeight="1">
      <c r="A88" s="472"/>
      <c r="B88" s="470" t="s">
        <v>634</v>
      </c>
      <c r="C88" s="469"/>
      <c r="D88" s="470"/>
      <c r="E88" s="470"/>
      <c r="F88" s="470"/>
    </row>
    <row r="89" spans="1:7" ht="20.100000000000001" hidden="1" customHeight="1">
      <c r="A89" s="472"/>
      <c r="B89" s="470" t="s">
        <v>635</v>
      </c>
      <c r="C89" s="469"/>
      <c r="D89" s="470"/>
      <c r="E89" s="473"/>
      <c r="F89" s="470"/>
    </row>
    <row r="90" spans="1:7" ht="20.100000000000001" hidden="1" customHeight="1">
      <c r="A90" s="472"/>
      <c r="B90" s="470" t="s">
        <v>642</v>
      </c>
      <c r="C90" s="469"/>
      <c r="D90" s="470"/>
      <c r="E90" s="470"/>
      <c r="F90" s="470"/>
    </row>
    <row r="91" spans="1:7" s="466" customFormat="1" ht="20.100000000000001" hidden="1" customHeight="1">
      <c r="A91" s="524" t="s">
        <v>761</v>
      </c>
      <c r="B91" s="685" t="s">
        <v>765</v>
      </c>
      <c r="C91" s="686"/>
      <c r="D91" s="686"/>
      <c r="E91" s="686"/>
      <c r="F91" s="687"/>
      <c r="G91" s="465"/>
    </row>
    <row r="92" spans="1:7" ht="36.75" hidden="1" customHeight="1">
      <c r="A92" s="483" t="s">
        <v>626</v>
      </c>
      <c r="B92" s="676" t="s">
        <v>766</v>
      </c>
      <c r="C92" s="677"/>
      <c r="D92" s="677"/>
      <c r="E92" s="677"/>
      <c r="F92" s="678"/>
    </row>
    <row r="93" spans="1:7" ht="20.100000000000001" hidden="1" customHeight="1">
      <c r="A93" s="472" t="s">
        <v>415</v>
      </c>
      <c r="B93" s="469" t="s">
        <v>767</v>
      </c>
      <c r="C93" s="469"/>
      <c r="D93" s="469"/>
      <c r="E93" s="469"/>
      <c r="F93" s="468"/>
    </row>
    <row r="94" spans="1:7" ht="99.75" hidden="1" customHeight="1">
      <c r="A94" s="472" t="s">
        <v>626</v>
      </c>
      <c r="B94" s="469" t="s">
        <v>768</v>
      </c>
      <c r="C94" s="469"/>
      <c r="D94" s="499">
        <v>0.57999999999999996</v>
      </c>
      <c r="E94" s="469" t="s">
        <v>769</v>
      </c>
      <c r="F94" s="470"/>
    </row>
    <row r="95" spans="1:7" ht="57.75" hidden="1" customHeight="1">
      <c r="A95" s="472" t="s">
        <v>633</v>
      </c>
      <c r="B95" s="469" t="s">
        <v>770</v>
      </c>
      <c r="C95" s="469"/>
      <c r="D95" s="499">
        <v>0.16</v>
      </c>
      <c r="E95" s="468" t="s">
        <v>717</v>
      </c>
      <c r="F95" s="470"/>
    </row>
    <row r="96" spans="1:7" ht="181.5" hidden="1">
      <c r="A96" s="472" t="s">
        <v>417</v>
      </c>
      <c r="B96" s="469" t="s">
        <v>751</v>
      </c>
      <c r="C96" s="469"/>
      <c r="D96" s="499">
        <v>0.11</v>
      </c>
      <c r="E96" s="469" t="s">
        <v>783</v>
      </c>
      <c r="F96" s="470"/>
    </row>
    <row r="97" spans="1:11" ht="20.100000000000001" hidden="1" customHeight="1">
      <c r="A97" s="472"/>
      <c r="B97" s="469"/>
      <c r="C97" s="469"/>
      <c r="D97" s="469"/>
      <c r="E97" s="500"/>
      <c r="F97" s="468"/>
    </row>
    <row r="98" spans="1:11" s="466" customFormat="1" ht="33" hidden="1" customHeight="1">
      <c r="A98" s="524" t="s">
        <v>718</v>
      </c>
      <c r="B98" s="679" t="s">
        <v>719</v>
      </c>
      <c r="C98" s="679"/>
      <c r="D98" s="679"/>
      <c r="E98" s="679"/>
      <c r="F98" s="679"/>
      <c r="G98" s="465"/>
    </row>
    <row r="99" spans="1:11" s="466" customFormat="1" ht="21.75" hidden="1" customHeight="1">
      <c r="A99" s="483" t="s">
        <v>415</v>
      </c>
      <c r="B99" s="467" t="s">
        <v>632</v>
      </c>
      <c r="C99" s="467"/>
      <c r="D99" s="474"/>
      <c r="E99" s="474"/>
      <c r="F99" s="474"/>
      <c r="G99" s="465"/>
      <c r="K99" s="462" t="s">
        <v>720</v>
      </c>
    </row>
    <row r="100" spans="1:11" ht="47.25" hidden="1" customHeight="1">
      <c r="A100" s="472" t="s">
        <v>626</v>
      </c>
      <c r="B100" s="470" t="s">
        <v>721</v>
      </c>
      <c r="C100" s="470"/>
      <c r="D100" s="470"/>
      <c r="E100" s="470"/>
      <c r="F100" s="470"/>
      <c r="K100" s="462" t="s">
        <v>721</v>
      </c>
    </row>
    <row r="101" spans="1:11" ht="148.5" hidden="1">
      <c r="A101" s="483" t="s">
        <v>417</v>
      </c>
      <c r="B101" s="467" t="s">
        <v>627</v>
      </c>
      <c r="C101" s="467"/>
      <c r="D101" s="475">
        <f>0.85-D100</f>
        <v>0.85</v>
      </c>
      <c r="E101" s="476" t="s">
        <v>643</v>
      </c>
      <c r="F101" s="470"/>
    </row>
    <row r="102" spans="1:11" ht="37.5" hidden="1" customHeight="1">
      <c r="A102" s="680" t="s">
        <v>722</v>
      </c>
      <c r="B102" s="680"/>
      <c r="C102" s="680"/>
      <c r="D102" s="680"/>
      <c r="E102" s="680"/>
      <c r="F102" s="681"/>
    </row>
    <row r="103" spans="1:11" s="464" customFormat="1" ht="20.100000000000001" hidden="1" customHeight="1">
      <c r="A103" s="501" t="s">
        <v>697</v>
      </c>
      <c r="B103" s="682" t="s">
        <v>714</v>
      </c>
      <c r="C103" s="683"/>
      <c r="D103" s="683"/>
      <c r="E103" s="683"/>
      <c r="F103" s="684"/>
      <c r="G103" s="463"/>
    </row>
    <row r="104" spans="1:11" s="504" customFormat="1" ht="30" hidden="1" customHeight="1">
      <c r="A104" s="502" t="s">
        <v>392</v>
      </c>
      <c r="B104" s="670" t="s">
        <v>771</v>
      </c>
      <c r="C104" s="671"/>
      <c r="D104" s="671"/>
      <c r="E104" s="671"/>
      <c r="F104" s="672"/>
      <c r="G104" s="503"/>
    </row>
    <row r="105" spans="1:11" ht="148.5" hidden="1">
      <c r="A105" s="472" t="s">
        <v>626</v>
      </c>
      <c r="B105" s="469" t="s">
        <v>627</v>
      </c>
      <c r="C105" s="469"/>
      <c r="D105" s="505">
        <v>0.8</v>
      </c>
      <c r="E105" s="469" t="s">
        <v>784</v>
      </c>
      <c r="F105" s="470"/>
    </row>
    <row r="106" spans="1:11" s="504" customFormat="1" ht="20.100000000000001" hidden="1" customHeight="1">
      <c r="A106" s="502" t="s">
        <v>396</v>
      </c>
      <c r="B106" s="670" t="s">
        <v>772</v>
      </c>
      <c r="C106" s="671"/>
      <c r="D106" s="671"/>
      <c r="E106" s="671"/>
      <c r="F106" s="672"/>
      <c r="G106" s="503"/>
    </row>
    <row r="107" spans="1:11" ht="144" hidden="1" customHeight="1">
      <c r="A107" s="472" t="s">
        <v>626</v>
      </c>
      <c r="B107" s="469" t="s">
        <v>773</v>
      </c>
      <c r="C107" s="469"/>
      <c r="D107" s="505">
        <v>0.1</v>
      </c>
      <c r="E107" s="476" t="s">
        <v>774</v>
      </c>
      <c r="F107" s="470"/>
    </row>
    <row r="108" spans="1:11" ht="152.25" hidden="1" customHeight="1">
      <c r="A108" s="472" t="s">
        <v>633</v>
      </c>
      <c r="B108" s="469" t="s">
        <v>627</v>
      </c>
      <c r="C108" s="469"/>
      <c r="D108" s="505">
        <v>0.05</v>
      </c>
      <c r="E108" s="469" t="s">
        <v>784</v>
      </c>
      <c r="F108" s="470"/>
    </row>
    <row r="109" spans="1:11" ht="148.5" hidden="1">
      <c r="A109" s="472" t="s">
        <v>634</v>
      </c>
      <c r="B109" s="469" t="s">
        <v>775</v>
      </c>
      <c r="C109" s="469"/>
      <c r="D109" s="505">
        <v>0.65</v>
      </c>
      <c r="E109" s="476" t="s">
        <v>776</v>
      </c>
      <c r="F109" s="470"/>
    </row>
    <row r="110" spans="1:11" s="504" customFormat="1" ht="20.100000000000001" hidden="1" customHeight="1">
      <c r="A110" s="502" t="s">
        <v>745</v>
      </c>
      <c r="B110" s="670" t="s">
        <v>777</v>
      </c>
      <c r="C110" s="671"/>
      <c r="D110" s="671"/>
      <c r="E110" s="671"/>
      <c r="F110" s="672"/>
      <c r="G110" s="503"/>
    </row>
    <row r="111" spans="1:11" ht="176.25" hidden="1" customHeight="1">
      <c r="A111" s="472" t="s">
        <v>626</v>
      </c>
      <c r="B111" s="469" t="s">
        <v>773</v>
      </c>
      <c r="C111" s="469"/>
      <c r="D111" s="505">
        <v>0.2</v>
      </c>
      <c r="E111" s="476" t="s">
        <v>774</v>
      </c>
      <c r="F111" s="470"/>
    </row>
    <row r="112" spans="1:11" ht="153" hidden="1" customHeight="1">
      <c r="A112" s="472" t="s">
        <v>633</v>
      </c>
      <c r="B112" s="469" t="s">
        <v>627</v>
      </c>
      <c r="C112" s="469"/>
      <c r="D112" s="505">
        <v>0.1</v>
      </c>
      <c r="E112" s="476" t="s">
        <v>784</v>
      </c>
      <c r="F112" s="470"/>
    </row>
    <row r="113" spans="1:8" ht="147.75" hidden="1" customHeight="1">
      <c r="A113" s="472" t="s">
        <v>634</v>
      </c>
      <c r="B113" s="469" t="s">
        <v>778</v>
      </c>
      <c r="C113" s="469"/>
      <c r="D113" s="505">
        <v>0.3</v>
      </c>
      <c r="E113" s="476" t="s">
        <v>779</v>
      </c>
      <c r="F113" s="470"/>
    </row>
    <row r="114" spans="1:8" ht="155.25" hidden="1" customHeight="1">
      <c r="A114" s="472" t="s">
        <v>635</v>
      </c>
      <c r="B114" s="469" t="s">
        <v>780</v>
      </c>
      <c r="C114" s="469"/>
      <c r="D114" s="505">
        <v>0.2</v>
      </c>
      <c r="E114" s="476" t="s">
        <v>781</v>
      </c>
      <c r="F114" s="470"/>
    </row>
    <row r="115" spans="1:8" s="486" customFormat="1" ht="225" hidden="1" customHeight="1">
      <c r="A115" s="702" t="s">
        <v>723</v>
      </c>
      <c r="B115" s="703"/>
      <c r="C115" s="703"/>
      <c r="D115" s="703"/>
      <c r="E115" s="703"/>
      <c r="F115" s="704"/>
      <c r="G115" s="485"/>
    </row>
    <row r="116" spans="1:8" ht="20.100000000000001" customHeight="1">
      <c r="A116" s="525"/>
      <c r="B116" s="487"/>
      <c r="C116" s="487"/>
      <c r="D116" s="487"/>
    </row>
    <row r="117" spans="1:8" s="461" customFormat="1">
      <c r="A117" s="480" t="s">
        <v>6</v>
      </c>
      <c r="B117" s="488" t="str">
        <f>'Attach 11'!B27</f>
        <v>--</v>
      </c>
      <c r="C117" s="488"/>
      <c r="E117" s="481" t="s">
        <v>4</v>
      </c>
      <c r="F117" s="481" t="str">
        <f>'Attach 11'!E27</f>
        <v/>
      </c>
      <c r="H117" s="462"/>
    </row>
    <row r="118" spans="1:8" s="461" customFormat="1">
      <c r="A118" s="480" t="s">
        <v>7</v>
      </c>
      <c r="B118" s="481" t="str">
        <f>'Attach 11'!B28</f>
        <v/>
      </c>
      <c r="C118" s="481"/>
      <c r="E118" s="481" t="s">
        <v>154</v>
      </c>
      <c r="F118" s="489" t="str">
        <f>'Attach 11'!E28</f>
        <v/>
      </c>
      <c r="H118" s="462"/>
    </row>
    <row r="119" spans="1:8" s="461" customFormat="1">
      <c r="A119" s="480"/>
      <c r="B119" s="489"/>
      <c r="C119" s="489"/>
      <c r="D119" s="481"/>
      <c r="E119" s="490"/>
      <c r="F119" s="489"/>
      <c r="H119" s="462"/>
    </row>
  </sheetData>
  <sheetProtection algorithmName="SHA-512" hashValue="Ho65AKIuj4j5dJuB2J85LoHGb1tR4K1jGxMlLkX2LYW9b3JsoQIe5hMJ2Ji8YgBgXR0518lzCuiPEpDGGF6o4g==" saltValue="+INi0Q67HhUtL7IYFAGFBA==" spinCount="100000" sheet="1" objects="1" scenario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0">
    <mergeCell ref="A1:D1"/>
    <mergeCell ref="A115:F115"/>
    <mergeCell ref="A3:F3"/>
    <mergeCell ref="A5:F5"/>
    <mergeCell ref="A8:D8"/>
    <mergeCell ref="B9:D9"/>
    <mergeCell ref="B10:D10"/>
    <mergeCell ref="B11:D11"/>
    <mergeCell ref="B12:D12"/>
    <mergeCell ref="A17:F17"/>
    <mergeCell ref="A21:F21"/>
    <mergeCell ref="B23:C23"/>
    <mergeCell ref="B24:C24"/>
    <mergeCell ref="B22:F22"/>
    <mergeCell ref="B27:C27"/>
    <mergeCell ref="A29:F29"/>
    <mergeCell ref="B30:F30"/>
    <mergeCell ref="B25:C25"/>
    <mergeCell ref="B26:C26"/>
    <mergeCell ref="A28:F28"/>
    <mergeCell ref="B31:C31"/>
    <mergeCell ref="B32:F32"/>
    <mergeCell ref="C33:D33"/>
    <mergeCell ref="A39:F39"/>
    <mergeCell ref="B40:F40"/>
    <mergeCell ref="B64:F64"/>
    <mergeCell ref="A63:F63"/>
    <mergeCell ref="C65:D65"/>
    <mergeCell ref="A71:F71"/>
    <mergeCell ref="A47:F47"/>
    <mergeCell ref="B48:F48"/>
    <mergeCell ref="C49:D49"/>
    <mergeCell ref="A55:F55"/>
    <mergeCell ref="B56:F56"/>
    <mergeCell ref="A15:F15"/>
    <mergeCell ref="B106:F106"/>
    <mergeCell ref="B110:F110"/>
    <mergeCell ref="B18:C18"/>
    <mergeCell ref="B19:C19"/>
    <mergeCell ref="B92:F92"/>
    <mergeCell ref="B98:F98"/>
    <mergeCell ref="A102:F102"/>
    <mergeCell ref="B103:F103"/>
    <mergeCell ref="B104:F104"/>
    <mergeCell ref="B72:F72"/>
    <mergeCell ref="A79:F79"/>
    <mergeCell ref="B80:F80"/>
    <mergeCell ref="B85:F85"/>
    <mergeCell ref="B91:F91"/>
    <mergeCell ref="C57:D57"/>
  </mergeCells>
  <dataValidations disablePrompts="1" count="7">
    <dataValidation type="list" allowBlank="1" showInputMessage="1" showErrorMessage="1" sqref="D27" xr:uid="{CFADBEAA-9E1C-4FF2-BA87-22ECA23AA05E}">
      <formula1>"0.14,0.15,0.16,0.17"</formula1>
    </dataValidation>
    <dataValidation type="list" allowBlank="1" showInputMessage="1" showErrorMessage="1" sqref="D26" xr:uid="{A9ACA3EF-D404-4152-826D-3428986306B1}">
      <formula1>"0.05,0.06"</formula1>
    </dataValidation>
    <dataValidation type="list" allowBlank="1" showInputMessage="1" showErrorMessage="1" sqref="D25" xr:uid="{D81DB4CA-0C59-4A33-B618-214BD32D8E42}">
      <formula1>"0.06,0.07,0.08"</formula1>
    </dataValidation>
    <dataValidation type="list" allowBlank="1" showInputMessage="1" showErrorMessage="1" sqref="D24" xr:uid="{D9609E5D-6CC0-439C-8745-A2E5639C7186}">
      <formula1>"0.25,0.26,0.27,0.28,0.29,0.30,0.31"</formula1>
    </dataValidation>
    <dataValidation type="list" allowBlank="1" showInputMessage="1" showErrorMessage="1" sqref="D23" xr:uid="{6494324F-C178-430E-8BFA-D52F68889A93}">
      <formula1>"0.27,0.28,0.29,0.30,0.31,0.32,0.33"</formula1>
    </dataValidation>
    <dataValidation type="list" allowBlank="1" showInputMessage="1" showErrorMessage="1" sqref="D100" xr:uid="{6669A996-F0BF-4C57-8119-6CDA0C9E2587}">
      <formula1>"0.65,0.66,0.67,0.68,0.69,0.70,0.71,0.72,0.73"</formula1>
    </dataValidation>
    <dataValidation type="list" allowBlank="1" showInputMessage="1" showErrorMessage="1" prompt="Copper(a) /Aluminium(a)" sqref="B100:C100" xr:uid="{09076E34-666C-4E47-9544-A2349B7F3536}">
      <formula1>$K$99:$K$100</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L6" sqref="L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:CC/T/W-STAT/DOM/A06/24/14931</v>
      </c>
      <c r="B1" s="22"/>
      <c r="C1" s="22"/>
      <c r="D1" s="22"/>
      <c r="E1" s="23" t="str">
        <f>"Attachment-13 " &amp; 'Attach 3(JV)'!AT1</f>
        <v xml:space="preserve">Attachment-13 </v>
      </c>
    </row>
    <row r="2" spans="1:9" ht="18" customHeight="1"/>
    <row r="3" spans="1:9" ht="67.5" customHeight="1">
      <c r="A3" s="66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63"/>
      <c r="C3" s="663"/>
      <c r="D3" s="663"/>
      <c r="E3" s="663"/>
      <c r="F3" s="26"/>
      <c r="G3" s="27"/>
      <c r="H3" s="26"/>
    </row>
    <row r="4" spans="1:9" ht="20.100000000000001" customHeight="1">
      <c r="A4" s="28"/>
      <c r="H4" s="30"/>
      <c r="I4" s="11"/>
    </row>
    <row r="5" spans="1:9" ht="20.100000000000001" customHeight="1">
      <c r="A5" s="588" t="s">
        <v>0</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 t="str">
        <f>'Attach 3(JV)'!E8</f>
        <v>Contract Services</v>
      </c>
      <c r="H8" s="30"/>
      <c r="I8" s="11"/>
    </row>
    <row r="9" spans="1:9" ht="20.100000000000001" customHeight="1">
      <c r="A9" s="13" t="s">
        <v>349</v>
      </c>
      <c r="B9" s="590" t="str">
        <f>'Attach 3(JV)'!B9</f>
        <v/>
      </c>
      <c r="C9" s="590"/>
      <c r="D9" s="590"/>
      <c r="E9" s="12" t="str">
        <f>'Attach 3(JV)'!E9</f>
        <v>Power Grid Corporation of India Ltd.,</v>
      </c>
      <c r="H9" s="30"/>
      <c r="I9" s="11"/>
    </row>
    <row r="10" spans="1:9" ht="20.100000000000001" customHeight="1">
      <c r="A10" s="13" t="s">
        <v>351</v>
      </c>
      <c r="B10" s="590" t="str">
        <f>'Attach 3(JV)'!B10</f>
        <v/>
      </c>
      <c r="C10" s="590"/>
      <c r="D10" s="590"/>
      <c r="E10" s="12" t="str">
        <f>'Attach 3(JV)'!E10</f>
        <v>"Saudamini", Plot No. 2, Sector 29</v>
      </c>
      <c r="H10" s="30"/>
      <c r="I10" s="11"/>
    </row>
    <row r="11" spans="1:9" ht="20.100000000000001" customHeight="1">
      <c r="B11" s="590" t="str">
        <f>'Attach 3(JV)'!B11</f>
        <v/>
      </c>
      <c r="C11" s="590"/>
      <c r="D11" s="590"/>
      <c r="E11" s="12" t="str">
        <f>'Attach 3(JV)'!E11</f>
        <v>Gurgaon (Haryana) - 122001</v>
      </c>
      <c r="G11" s="59" t="s">
        <v>467</v>
      </c>
    </row>
    <row r="12" spans="1:9" ht="20.100000000000001" customHeight="1">
      <c r="A12" s="32"/>
      <c r="B12" s="590" t="str">
        <f>'Attach 3(JV)'!B12</f>
        <v/>
      </c>
      <c r="C12" s="590"/>
      <c r="D12" s="590"/>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541" t="s">
        <v>1</v>
      </c>
      <c r="B16" s="541"/>
      <c r="C16" s="541"/>
      <c r="D16" s="541"/>
      <c r="E16" s="54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qS7aXTskrDZfts4QJ1PSu+K3B7DAhKVwWBtwA/Iygyc3XWpMH8YMQwQoUsE1P+LArpS0oLEXOkJRuLLewGbNQ==" saltValue="OySdOw1ncToB5WUWoSA1ow==" spinCount="100000" sheet="1" objects="1" scenario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96" t="str">
        <f>'Attach 3(JV)'!A1</f>
        <v>Specification No. :CC/T/W-STAT/DOM/A06/24/14931</v>
      </c>
      <c r="B1" s="596"/>
      <c r="C1" s="596"/>
      <c r="D1" s="596"/>
      <c r="E1" s="311" t="str">
        <f>"Attachment-14 " &amp; 'Attach 3(JV)'!AT1</f>
        <v xml:space="preserve">Attachment-14 </v>
      </c>
    </row>
    <row r="3" spans="1:9" ht="81" customHeight="1">
      <c r="A3" s="66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63"/>
      <c r="C3" s="663"/>
      <c r="D3" s="663"/>
      <c r="E3" s="663"/>
      <c r="F3" s="26"/>
      <c r="G3" s="27"/>
      <c r="H3" s="26"/>
    </row>
    <row r="4" spans="1:9" ht="20.100000000000001" customHeight="1">
      <c r="A4" s="28"/>
      <c r="H4" s="30"/>
      <c r="I4" s="11"/>
    </row>
    <row r="5" spans="1:9" ht="20.100000000000001" customHeight="1">
      <c r="A5" s="588" t="s">
        <v>408</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 t="str">
        <f>'Attach 3(JV)'!E8</f>
        <v>Contract Services</v>
      </c>
      <c r="H8" s="30"/>
      <c r="I8" s="11"/>
    </row>
    <row r="9" spans="1:9" ht="20.100000000000001" customHeight="1">
      <c r="A9" s="13" t="s">
        <v>349</v>
      </c>
      <c r="B9" s="590" t="str">
        <f>'Attach 3(JV)'!B9</f>
        <v/>
      </c>
      <c r="C9" s="590"/>
      <c r="D9" s="590"/>
      <c r="E9" s="12" t="str">
        <f>'Attach 3(JV)'!E9</f>
        <v>Power Grid Corporation of India Ltd.,</v>
      </c>
      <c r="H9" s="30"/>
      <c r="I9" s="11"/>
    </row>
    <row r="10" spans="1:9" ht="20.100000000000001" customHeight="1">
      <c r="A10" s="13" t="s">
        <v>351</v>
      </c>
      <c r="B10" s="590" t="str">
        <f>'Attach 3(JV)'!B10</f>
        <v/>
      </c>
      <c r="C10" s="590"/>
      <c r="D10" s="590"/>
      <c r="E10" s="12" t="str">
        <f>'Attach 3(JV)'!E10</f>
        <v>"Saudamini", Plot No. 2, Sector 29</v>
      </c>
      <c r="H10" s="30"/>
      <c r="I10" s="11"/>
    </row>
    <row r="11" spans="1:9" ht="20.100000000000001" customHeight="1">
      <c r="B11" s="590" t="str">
        <f>'Attach 3(JV)'!B11</f>
        <v/>
      </c>
      <c r="C11" s="590"/>
      <c r="D11" s="590"/>
      <c r="E11" s="12" t="str">
        <f>'Attach 3(JV)'!E11</f>
        <v>Gurgaon (Haryana) - 122001</v>
      </c>
    </row>
    <row r="12" spans="1:9" ht="20.100000000000001" customHeight="1">
      <c r="A12" s="32"/>
      <c r="B12" s="590" t="str">
        <f>'Attach 3(JV)'!B12</f>
        <v/>
      </c>
      <c r="C12" s="590"/>
      <c r="D12" s="590"/>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709" t="s">
        <v>465</v>
      </c>
      <c r="B16" s="709"/>
      <c r="C16" s="709"/>
      <c r="D16" s="709"/>
      <c r="E16" s="70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o4sGx0a7G28LNVocQhFW/QTs8i6z+AkrxyP4V6Xi7DZnklPsRV8dWVwJLcDeLb7CHyL9fYGBmws1jW+cm9rlHg==" saltValue="6Qp5cTreD24JPVWUdwsuvA==" spinCount="100000" sheet="1" objects="1" scenario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3" zoomScaleNormal="100" zoomScaleSheetLayoutView="100" workbookViewId="0">
      <selection activeCell="K9" sqref="K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22" t="s">
        <v>479</v>
      </c>
      <c r="B1" s="723"/>
      <c r="C1" s="723"/>
      <c r="D1" s="723"/>
      <c r="E1" s="723"/>
      <c r="F1" s="723"/>
      <c r="G1" s="723"/>
      <c r="H1" s="723"/>
      <c r="I1" s="724"/>
    </row>
    <row r="2" spans="1:9" s="267" customFormat="1" ht="32.1" customHeight="1">
      <c r="A2" s="264" t="s">
        <v>480</v>
      </c>
      <c r="B2" s="725" t="s">
        <v>481</v>
      </c>
      <c r="C2" s="725"/>
      <c r="D2" s="725"/>
      <c r="E2" s="725"/>
      <c r="F2" s="725"/>
      <c r="G2" s="725"/>
      <c r="H2" s="725"/>
      <c r="I2" s="726"/>
    </row>
    <row r="3" spans="1:9" s="267" customFormat="1" ht="32.1" customHeight="1">
      <c r="A3" s="264" t="s">
        <v>482</v>
      </c>
      <c r="B3" s="725" t="s">
        <v>483</v>
      </c>
      <c r="C3" s="725"/>
      <c r="D3" s="725"/>
      <c r="E3" s="725"/>
      <c r="F3" s="725"/>
      <c r="G3" s="725"/>
      <c r="H3" s="725"/>
      <c r="I3" s="726"/>
    </row>
    <row r="4" spans="1:9" s="267" customFormat="1" ht="32.1" customHeight="1">
      <c r="A4" s="264" t="s">
        <v>484</v>
      </c>
      <c r="B4" s="725" t="s">
        <v>485</v>
      </c>
      <c r="C4" s="725"/>
      <c r="D4" s="725"/>
      <c r="E4" s="725"/>
      <c r="F4" s="725"/>
      <c r="G4" s="725"/>
      <c r="H4" s="725"/>
      <c r="I4" s="726"/>
    </row>
    <row r="5" spans="1:9" s="267" customFormat="1" ht="32.1" customHeight="1">
      <c r="A5" s="264" t="s">
        <v>486</v>
      </c>
      <c r="B5" s="725" t="s">
        <v>487</v>
      </c>
      <c r="C5" s="725"/>
      <c r="D5" s="725"/>
      <c r="E5" s="725"/>
      <c r="F5" s="725"/>
      <c r="G5" s="725"/>
      <c r="H5" s="725"/>
      <c r="I5" s="726"/>
    </row>
    <row r="6" spans="1:9" s="267" customFormat="1" ht="32.1" customHeight="1">
      <c r="A6" s="265" t="s">
        <v>488</v>
      </c>
      <c r="B6" s="727" t="s">
        <v>605</v>
      </c>
      <c r="C6" s="727"/>
      <c r="D6" s="727"/>
      <c r="E6" s="727"/>
      <c r="F6" s="727"/>
      <c r="G6" s="727"/>
      <c r="H6" s="727"/>
      <c r="I6" s="728"/>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30" t="s">
        <v>399</v>
      </c>
      <c r="B31" s="730"/>
      <c r="C31" s="730"/>
      <c r="D31" s="730"/>
      <c r="E31" s="730"/>
      <c r="F31" s="730"/>
      <c r="G31" s="730"/>
      <c r="H31" s="730"/>
      <c r="I31" s="730"/>
      <c r="J31" s="66"/>
    </row>
    <row r="32" spans="1:10" ht="15.75">
      <c r="A32" s="721" t="s">
        <v>400</v>
      </c>
      <c r="B32" s="721"/>
      <c r="C32" s="721"/>
      <c r="D32" s="721"/>
      <c r="E32" s="721"/>
      <c r="F32" s="721"/>
      <c r="G32" s="721"/>
      <c r="H32" s="721"/>
      <c r="I32" s="721"/>
      <c r="J32" s="66"/>
    </row>
    <row r="33" spans="1:10" ht="18.75">
      <c r="A33" s="731" t="s">
        <v>401</v>
      </c>
      <c r="B33" s="731"/>
      <c r="C33" s="731"/>
      <c r="D33" s="731"/>
      <c r="E33" s="731"/>
      <c r="F33" s="731"/>
      <c r="G33" s="731"/>
      <c r="H33" s="731"/>
      <c r="I33" s="731"/>
      <c r="J33" s="66"/>
    </row>
    <row r="34" spans="1:10" ht="36" customHeight="1">
      <c r="A34" s="732" t="s">
        <v>616</v>
      </c>
      <c r="B34" s="732"/>
      <c r="C34" s="732"/>
      <c r="D34" s="732"/>
      <c r="E34" s="732"/>
      <c r="F34" s="732"/>
      <c r="G34" s="732"/>
      <c r="H34" s="732"/>
      <c r="I34" s="732"/>
      <c r="J34" s="66"/>
    </row>
    <row r="35" spans="1:10" ht="16.5">
      <c r="A35" s="729" t="s">
        <v>533</v>
      </c>
      <c r="B35" s="729"/>
      <c r="C35" s="729"/>
      <c r="D35" s="729"/>
      <c r="E35" s="729"/>
      <c r="F35" s="729"/>
      <c r="G35" s="729"/>
      <c r="H35" s="729"/>
      <c r="I35" s="729"/>
      <c r="J35" s="66"/>
    </row>
    <row r="36" spans="1:10" ht="15.75">
      <c r="A36" s="721" t="s">
        <v>402</v>
      </c>
      <c r="B36" s="721"/>
      <c r="C36" s="721"/>
      <c r="D36" s="721"/>
      <c r="E36" s="721"/>
      <c r="F36" s="721"/>
      <c r="G36" s="721"/>
      <c r="H36" s="721"/>
      <c r="I36" s="721"/>
      <c r="J36" s="66"/>
    </row>
    <row r="37" spans="1:10" ht="15.75">
      <c r="A37" s="721">
        <f>'Names of Bidder'!D10</f>
        <v>0</v>
      </c>
      <c r="B37" s="721"/>
      <c r="C37" s="721"/>
      <c r="D37" s="721"/>
      <c r="E37" s="721"/>
      <c r="F37" s="721"/>
      <c r="G37" s="721"/>
      <c r="H37" s="721"/>
      <c r="I37" s="721"/>
      <c r="J37" s="66"/>
    </row>
    <row r="38" spans="1:10" ht="36.75" customHeight="1">
      <c r="A38" s="720" t="str">
        <f>" having its Registered Office at " &amp; 'Names of Bidder'!D11 &amp; " " &amp; 'Names of Bidder'!D12 &amp; " " &amp; 'Names of Bidder'!D13</f>
        <v xml:space="preserve"> having its Registered Office at   </v>
      </c>
      <c r="B38" s="720"/>
      <c r="C38" s="720"/>
      <c r="D38" s="720"/>
      <c r="E38" s="720"/>
      <c r="F38" s="720"/>
      <c r="G38" s="720"/>
      <c r="H38" s="720"/>
      <c r="I38" s="720"/>
      <c r="J38" s="66"/>
    </row>
    <row r="39" spans="1:10" ht="15.75">
      <c r="A39" s="721" t="str">
        <f>IF('Names of Bidder'!D6 = "Sole Bidder", " ", " and ")</f>
        <v xml:space="preserve"> </v>
      </c>
      <c r="B39" s="721"/>
      <c r="C39" s="721"/>
      <c r="D39" s="721"/>
      <c r="E39" s="721"/>
      <c r="F39" s="721"/>
      <c r="G39" s="721"/>
      <c r="H39" s="721"/>
      <c r="I39" s="721"/>
      <c r="J39" s="66"/>
    </row>
    <row r="40" spans="1:10" ht="17.25" customHeight="1">
      <c r="A40" s="720" t="str">
        <f>IF('Names of Bidder'!D6= "Sole Bidder", "", IF('Names of Bidder'!D7=1,'Names of Bidder'!D15,IF('Names of Bidder'!D7=2,'Names of Bidder'!D15&amp;" &amp; "&amp;'Names of Bidder'!D20,"")))</f>
        <v/>
      </c>
      <c r="B40" s="720"/>
      <c r="C40" s="720"/>
      <c r="D40" s="720"/>
      <c r="E40" s="720"/>
      <c r="F40" s="720"/>
      <c r="G40" s="720"/>
      <c r="H40" s="720"/>
      <c r="I40" s="720"/>
      <c r="J40" s="66"/>
    </row>
    <row r="41" spans="1:10" ht="39" customHeight="1">
      <c r="A41" s="72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20"/>
      <c r="C41" s="720"/>
      <c r="D41" s="720"/>
      <c r="E41" s="720"/>
      <c r="F41" s="720"/>
      <c r="G41" s="720"/>
      <c r="H41" s="720"/>
      <c r="I41" s="720"/>
      <c r="J41" s="66"/>
    </row>
    <row r="42" spans="1:10" ht="15.75">
      <c r="A42" s="721" t="s">
        <v>403</v>
      </c>
      <c r="B42" s="721"/>
      <c r="C42" s="721"/>
      <c r="D42" s="721"/>
      <c r="E42" s="721"/>
      <c r="F42" s="721"/>
      <c r="G42" s="721"/>
      <c r="H42" s="721"/>
      <c r="I42" s="721"/>
      <c r="J42" s="66"/>
    </row>
    <row r="43" spans="1:10" ht="16.5">
      <c r="A43" s="729" t="s">
        <v>404</v>
      </c>
      <c r="B43" s="729"/>
      <c r="C43" s="729"/>
      <c r="D43" s="729"/>
      <c r="E43" s="729"/>
      <c r="F43" s="729"/>
      <c r="G43" s="729"/>
      <c r="H43" s="729"/>
      <c r="I43" s="729"/>
      <c r="J43" s="66"/>
    </row>
    <row r="44" spans="1:10" ht="16.5">
      <c r="A44" s="729" t="s">
        <v>405</v>
      </c>
      <c r="B44" s="729"/>
      <c r="C44" s="729"/>
      <c r="D44" s="729"/>
      <c r="E44" s="729"/>
      <c r="F44" s="729"/>
      <c r="G44" s="729"/>
      <c r="H44" s="729"/>
      <c r="I44" s="729"/>
      <c r="J44" s="66"/>
    </row>
    <row r="45" spans="1:10" ht="136.5" customHeight="1">
      <c r="A45" s="710" t="str">
        <f>"POWERGRID intends to award, under laid-down organisational procedures, contract(s) for " &amp; Basic!B1</f>
        <v>POWERGRID intends to award, under laid-down organisational procedures, contract(s) for STATCOM Package - ST-01T for (a) STATCOM Station at Khavda Pooling Station 1 (KPS1) and (b) STATCOM Station at Khavda Pooling Station 3 (KPS3) associated with “Provision of Dynamic Reactive Compensation at Khavda Pooling Station 1 (KPS1) and Khavda Pooling Station 3 (KPS3)"</v>
      </c>
      <c r="B45" s="710"/>
      <c r="C45" s="710"/>
      <c r="D45" s="710"/>
      <c r="E45" s="710"/>
      <c r="F45" s="710"/>
      <c r="G45" s="710"/>
      <c r="H45" s="710"/>
      <c r="I45" s="710"/>
      <c r="J45" s="66"/>
    </row>
    <row r="46" spans="1:10" ht="16.5" customHeight="1">
      <c r="A46" s="225"/>
      <c r="B46" s="227"/>
      <c r="C46" s="227"/>
      <c r="D46" s="227"/>
      <c r="E46" s="227"/>
      <c r="F46" s="225"/>
      <c r="G46" s="227"/>
      <c r="H46" s="227"/>
      <c r="I46" s="227"/>
      <c r="J46" s="66"/>
    </row>
    <row r="47" spans="1:10" ht="21" customHeight="1">
      <c r="A47" s="598" t="s">
        <v>406</v>
      </c>
      <c r="B47" s="598"/>
      <c r="C47" s="598"/>
      <c r="D47" s="598"/>
      <c r="E47" s="714" t="s">
        <v>406</v>
      </c>
      <c r="F47" s="714"/>
      <c r="G47" s="714"/>
      <c r="H47" s="714"/>
      <c r="I47" s="714"/>
      <c r="J47" s="66"/>
    </row>
    <row r="48" spans="1:10" ht="32.25" customHeight="1">
      <c r="A48" s="715" t="s">
        <v>489</v>
      </c>
      <c r="B48" s="715"/>
      <c r="C48" s="715"/>
      <c r="D48" s="715"/>
      <c r="E48" s="716" t="s">
        <v>705</v>
      </c>
      <c r="F48" s="716"/>
      <c r="G48" s="716"/>
      <c r="H48" s="716"/>
      <c r="I48" s="716"/>
      <c r="J48" s="66"/>
    </row>
    <row r="49" spans="1:10" ht="18.75" customHeight="1">
      <c r="A49" s="228" t="s">
        <v>408</v>
      </c>
      <c r="B49" s="228"/>
      <c r="C49" s="228"/>
      <c r="D49" s="228"/>
      <c r="E49" s="228"/>
      <c r="F49" s="228"/>
      <c r="G49" s="228"/>
      <c r="H49" s="228"/>
      <c r="I49" s="229" t="s">
        <v>409</v>
      </c>
      <c r="J49" s="66"/>
    </row>
    <row r="50" spans="1:10" ht="159" customHeight="1">
      <c r="A50" s="710" t="str">
        <f>Basic!B1 &amp; " Package and Specification Number " &amp;  Basic!B3 &amp; " POWERGRID values full compliance with all relevant laws of the land, rules,  regulations, economic use of resources, and of fairness /  transparency in its relations with its Bidders/ Contractors."</f>
        <v>STATCOM Package - ST-01T for (a) STATCOM Station at Khavda Pooling Station 1 (KPS1) and (b) STATCOM Station at Khavda Pooling Station 3 (KPS3) associated with “Provision of Dynamic Reactive Compensation at Khavda Pooling Station 1 (KPS1) and Khavda Pooling Station 3 (KPS3)" Package and Specification Number CC/T/W-STAT/DOM/A06/24/14931 POWERGRID values full compliance with all relevant laws of the land, rules,  regulations, economic use of resources, and of fairness /  transparency in its relations with its Bidders/ Contractors.</v>
      </c>
      <c r="B50" s="710"/>
      <c r="C50" s="710"/>
      <c r="D50" s="710"/>
      <c r="E50" s="710"/>
      <c r="F50" s="710"/>
      <c r="G50" s="710"/>
      <c r="H50" s="710"/>
      <c r="I50" s="710"/>
    </row>
    <row r="51" spans="1:10" ht="33" customHeight="1">
      <c r="A51" s="230"/>
      <c r="B51" s="148"/>
      <c r="C51" s="148"/>
      <c r="D51" s="148"/>
      <c r="E51" s="148"/>
      <c r="F51" s="148"/>
      <c r="G51" s="148"/>
      <c r="H51" s="148"/>
      <c r="I51" s="148"/>
    </row>
    <row r="52" spans="1:10" ht="35.25" customHeight="1">
      <c r="A52" s="710" t="s">
        <v>410</v>
      </c>
      <c r="B52" s="710"/>
      <c r="C52" s="710"/>
      <c r="D52" s="710"/>
      <c r="E52" s="710"/>
      <c r="F52" s="710"/>
      <c r="G52" s="710"/>
      <c r="H52" s="710"/>
      <c r="I52" s="710"/>
    </row>
    <row r="53" spans="1:10" ht="8.1" customHeight="1">
      <c r="A53" s="231"/>
      <c r="B53" s="148"/>
      <c r="C53" s="148"/>
      <c r="D53" s="148"/>
      <c r="E53" s="148"/>
      <c r="F53" s="148"/>
      <c r="G53" s="148"/>
      <c r="H53" s="148"/>
      <c r="I53" s="148"/>
    </row>
    <row r="54" spans="1:10" ht="15.75">
      <c r="A54" s="719" t="s">
        <v>411</v>
      </c>
      <c r="B54" s="719"/>
      <c r="C54" s="719"/>
      <c r="D54" s="719"/>
      <c r="E54" s="719"/>
      <c r="F54" s="719"/>
      <c r="G54" s="719"/>
      <c r="H54" s="719"/>
      <c r="I54" s="719"/>
    </row>
    <row r="55" spans="1:10" ht="8.1" customHeight="1">
      <c r="A55" s="231"/>
      <c r="B55" s="148"/>
      <c r="C55" s="148"/>
      <c r="D55" s="148"/>
      <c r="E55" s="148"/>
      <c r="F55" s="148"/>
      <c r="G55" s="148"/>
      <c r="H55" s="148"/>
      <c r="I55" s="148"/>
    </row>
    <row r="56" spans="1:10" ht="16.5">
      <c r="A56" s="717" t="s">
        <v>412</v>
      </c>
      <c r="B56" s="717"/>
      <c r="C56" s="717"/>
      <c r="D56" s="717"/>
      <c r="E56" s="717"/>
      <c r="F56" s="717"/>
      <c r="G56" s="717"/>
      <c r="H56" s="717"/>
      <c r="I56" s="717"/>
    </row>
    <row r="57" spans="1:10" ht="8.1" customHeight="1">
      <c r="A57" s="232"/>
      <c r="B57" s="148"/>
      <c r="C57" s="148"/>
      <c r="D57" s="148"/>
      <c r="E57" s="148"/>
      <c r="F57" s="148"/>
      <c r="G57" s="148"/>
      <c r="H57" s="148"/>
      <c r="I57" s="148"/>
    </row>
    <row r="58" spans="1:10" ht="37.5" customHeight="1">
      <c r="A58" s="233" t="s">
        <v>413</v>
      </c>
      <c r="B58" s="598" t="s">
        <v>414</v>
      </c>
      <c r="C58" s="598"/>
      <c r="D58" s="598"/>
      <c r="E58" s="598"/>
      <c r="F58" s="598"/>
      <c r="G58" s="598"/>
      <c r="H58" s="598"/>
      <c r="I58" s="598"/>
    </row>
    <row r="59" spans="1:10" ht="8.1" customHeight="1">
      <c r="A59" s="231"/>
      <c r="B59" s="148"/>
      <c r="C59" s="148"/>
      <c r="D59" s="148"/>
      <c r="E59" s="148"/>
      <c r="F59" s="148"/>
      <c r="G59" s="148"/>
      <c r="H59" s="148"/>
      <c r="I59" s="148"/>
    </row>
    <row r="60" spans="1:10" ht="67.5" customHeight="1">
      <c r="A60" s="148"/>
      <c r="B60" s="233" t="s">
        <v>415</v>
      </c>
      <c r="C60" s="598" t="s">
        <v>416</v>
      </c>
      <c r="D60" s="598"/>
      <c r="E60" s="598"/>
      <c r="F60" s="598"/>
      <c r="G60" s="598"/>
      <c r="H60" s="598"/>
      <c r="I60" s="598"/>
    </row>
    <row r="61" spans="1:10" ht="8.1" customHeight="1">
      <c r="A61" s="148"/>
      <c r="B61" s="233"/>
      <c r="C61" s="225"/>
      <c r="D61" s="225"/>
      <c r="E61" s="225"/>
      <c r="F61" s="225"/>
      <c r="G61" s="225"/>
      <c r="H61" s="225"/>
      <c r="I61" s="225"/>
    </row>
    <row r="62" spans="1:10" ht="83.25" customHeight="1">
      <c r="A62" s="148"/>
      <c r="B62" s="233" t="s">
        <v>417</v>
      </c>
      <c r="C62" s="598" t="s">
        <v>656</v>
      </c>
      <c r="D62" s="598"/>
      <c r="E62" s="598"/>
      <c r="F62" s="598"/>
      <c r="G62" s="598"/>
      <c r="H62" s="598"/>
      <c r="I62" s="598"/>
    </row>
    <row r="63" spans="1:10" ht="8.1" customHeight="1">
      <c r="A63" s="148"/>
      <c r="B63" s="233"/>
      <c r="C63" s="225"/>
      <c r="D63" s="225"/>
      <c r="E63" s="225"/>
      <c r="F63" s="225"/>
      <c r="G63" s="225"/>
      <c r="H63" s="225"/>
      <c r="I63" s="225"/>
    </row>
    <row r="64" spans="1:10" ht="50.25" customHeight="1">
      <c r="A64" s="148"/>
      <c r="B64" s="233" t="s">
        <v>418</v>
      </c>
      <c r="C64" s="598" t="s">
        <v>657</v>
      </c>
      <c r="D64" s="598"/>
      <c r="E64" s="598"/>
      <c r="F64" s="598"/>
      <c r="G64" s="598"/>
      <c r="H64" s="598"/>
      <c r="I64" s="598"/>
    </row>
    <row r="65" spans="1:10" ht="8.1" customHeight="1">
      <c r="A65" s="148"/>
      <c r="B65" s="233"/>
      <c r="C65" s="225"/>
      <c r="D65" s="225"/>
      <c r="E65" s="225"/>
      <c r="F65" s="225"/>
      <c r="G65" s="225"/>
      <c r="H65" s="225"/>
      <c r="I65" s="225"/>
    </row>
    <row r="66" spans="1:10" ht="69" customHeight="1">
      <c r="A66" s="233" t="s">
        <v>419</v>
      </c>
      <c r="B66" s="598" t="s">
        <v>658</v>
      </c>
      <c r="C66" s="598"/>
      <c r="D66" s="598"/>
      <c r="E66" s="598"/>
      <c r="F66" s="598"/>
      <c r="G66" s="598"/>
      <c r="H66" s="598"/>
      <c r="I66" s="598"/>
    </row>
    <row r="67" spans="1:10" ht="8.1" customHeight="1">
      <c r="A67" s="148"/>
      <c r="B67" s="233"/>
      <c r="C67" s="225"/>
      <c r="D67" s="225"/>
      <c r="E67" s="225"/>
      <c r="F67" s="225"/>
      <c r="G67" s="225"/>
      <c r="H67" s="225"/>
      <c r="I67" s="225"/>
    </row>
    <row r="68" spans="1:10" ht="16.5">
      <c r="A68" s="717" t="s">
        <v>420</v>
      </c>
      <c r="B68" s="717"/>
      <c r="C68" s="717"/>
      <c r="D68" s="717"/>
      <c r="E68" s="717"/>
      <c r="F68" s="717"/>
      <c r="G68" s="717"/>
      <c r="H68" s="717"/>
      <c r="I68" s="717"/>
    </row>
    <row r="69" spans="1:10" ht="8.1" customHeight="1">
      <c r="A69" s="148"/>
      <c r="B69" s="233"/>
      <c r="C69" s="225"/>
      <c r="D69" s="225"/>
      <c r="E69" s="225"/>
      <c r="F69" s="225"/>
      <c r="G69" s="225"/>
      <c r="H69" s="225"/>
      <c r="I69" s="225"/>
    </row>
    <row r="70" spans="1:10" ht="49.5" customHeight="1">
      <c r="A70" s="233" t="s">
        <v>413</v>
      </c>
      <c r="B70" s="598" t="s">
        <v>659</v>
      </c>
      <c r="C70" s="598"/>
      <c r="D70" s="598"/>
      <c r="E70" s="598"/>
      <c r="F70" s="598"/>
      <c r="G70" s="598"/>
      <c r="H70" s="598"/>
      <c r="I70" s="598"/>
    </row>
    <row r="71" spans="1:10" ht="24" customHeight="1">
      <c r="A71" s="225"/>
      <c r="B71" s="228"/>
      <c r="C71" s="228"/>
      <c r="D71" s="228"/>
      <c r="E71" s="228"/>
      <c r="F71" s="225"/>
      <c r="G71" s="228"/>
      <c r="H71" s="228"/>
      <c r="I71" s="228"/>
      <c r="J71" s="66"/>
    </row>
    <row r="72" spans="1:10" ht="21" customHeight="1">
      <c r="A72" s="598" t="s">
        <v>406</v>
      </c>
      <c r="B72" s="598"/>
      <c r="C72" s="598"/>
      <c r="D72" s="598"/>
      <c r="E72" s="714" t="s">
        <v>406</v>
      </c>
      <c r="F72" s="714"/>
      <c r="G72" s="714"/>
      <c r="H72" s="714"/>
      <c r="I72" s="714"/>
      <c r="J72" s="66"/>
    </row>
    <row r="73" spans="1:10" ht="33" customHeight="1">
      <c r="A73" s="715" t="s">
        <v>407</v>
      </c>
      <c r="B73" s="715"/>
      <c r="C73" s="715"/>
      <c r="D73" s="715"/>
      <c r="E73" s="716" t="s">
        <v>705</v>
      </c>
      <c r="F73" s="716"/>
      <c r="G73" s="716"/>
      <c r="H73" s="716"/>
      <c r="I73" s="716"/>
      <c r="J73" s="66"/>
    </row>
    <row r="74" spans="1:10" ht="15.75">
      <c r="A74" s="228" t="s">
        <v>408</v>
      </c>
      <c r="B74" s="228"/>
      <c r="C74" s="228"/>
      <c r="D74" s="228"/>
      <c r="E74" s="228"/>
      <c r="F74" s="228"/>
      <c r="G74" s="228"/>
      <c r="H74" s="228"/>
      <c r="I74" s="229" t="s">
        <v>421</v>
      </c>
      <c r="J74" s="66"/>
    </row>
    <row r="75" spans="1:10" ht="99" customHeight="1">
      <c r="A75" s="148"/>
      <c r="B75" s="233" t="s">
        <v>422</v>
      </c>
      <c r="C75" s="598" t="s">
        <v>660</v>
      </c>
      <c r="D75" s="598"/>
      <c r="E75" s="598"/>
      <c r="F75" s="598"/>
      <c r="G75" s="598"/>
      <c r="H75" s="598"/>
      <c r="I75" s="598"/>
    </row>
    <row r="76" spans="1:10" ht="9.9499999999999993" customHeight="1">
      <c r="A76" s="148"/>
      <c r="B76" s="124"/>
      <c r="C76" s="231"/>
      <c r="D76" s="231"/>
      <c r="E76" s="231"/>
      <c r="F76" s="231"/>
      <c r="G76" s="231"/>
      <c r="H76" s="231"/>
      <c r="I76" s="231"/>
    </row>
    <row r="77" spans="1:10" ht="84.75" customHeight="1">
      <c r="A77" s="148"/>
      <c r="B77" s="233" t="s">
        <v>417</v>
      </c>
      <c r="C77" s="598" t="s">
        <v>661</v>
      </c>
      <c r="D77" s="598"/>
      <c r="E77" s="598"/>
      <c r="F77" s="598"/>
      <c r="G77" s="598"/>
      <c r="H77" s="598"/>
      <c r="I77" s="598"/>
    </row>
    <row r="78" spans="1:10" ht="9.9499999999999993" customHeight="1">
      <c r="A78" s="148"/>
      <c r="B78" s="233"/>
      <c r="C78" s="234"/>
      <c r="D78" s="234"/>
      <c r="E78" s="234"/>
      <c r="F78" s="234"/>
      <c r="G78" s="234"/>
      <c r="H78" s="234"/>
      <c r="I78" s="234"/>
    </row>
    <row r="79" spans="1:10" ht="63" customHeight="1">
      <c r="A79" s="148"/>
      <c r="B79" s="233" t="s">
        <v>418</v>
      </c>
      <c r="C79" s="598" t="s">
        <v>662</v>
      </c>
      <c r="D79" s="598"/>
      <c r="E79" s="598"/>
      <c r="F79" s="598"/>
      <c r="G79" s="598"/>
      <c r="H79" s="598"/>
      <c r="I79" s="598"/>
    </row>
    <row r="80" spans="1:10" ht="9.9499999999999993" customHeight="1">
      <c r="A80" s="148"/>
      <c r="B80" s="233"/>
      <c r="C80" s="234"/>
      <c r="D80" s="234"/>
      <c r="E80" s="234"/>
      <c r="F80" s="234"/>
      <c r="G80" s="234"/>
      <c r="H80" s="234"/>
      <c r="I80" s="234"/>
    </row>
    <row r="81" spans="1:10" ht="80.25" customHeight="1">
      <c r="A81" s="148"/>
      <c r="B81" s="233" t="s">
        <v>423</v>
      </c>
      <c r="C81" s="598" t="s">
        <v>424</v>
      </c>
      <c r="D81" s="598"/>
      <c r="E81" s="598"/>
      <c r="F81" s="598"/>
      <c r="G81" s="598"/>
      <c r="H81" s="598"/>
      <c r="I81" s="598"/>
    </row>
    <row r="82" spans="1:10" ht="9.9499999999999993" customHeight="1">
      <c r="A82" s="148"/>
      <c r="B82" s="233"/>
      <c r="C82" s="234"/>
      <c r="D82" s="234"/>
      <c r="E82" s="234"/>
      <c r="F82" s="234"/>
      <c r="G82" s="234"/>
      <c r="H82" s="234"/>
      <c r="I82" s="234"/>
    </row>
    <row r="83" spans="1:10" ht="66" customHeight="1">
      <c r="A83" s="148"/>
      <c r="B83" s="233" t="s">
        <v>425</v>
      </c>
      <c r="C83" s="598" t="s">
        <v>663</v>
      </c>
      <c r="D83" s="598"/>
      <c r="E83" s="598"/>
      <c r="F83" s="598"/>
      <c r="G83" s="598"/>
      <c r="H83" s="598"/>
      <c r="I83" s="598"/>
    </row>
    <row r="84" spans="1:10" ht="9.9499999999999993" customHeight="1">
      <c r="A84" s="148"/>
      <c r="B84" s="233"/>
      <c r="C84" s="234"/>
      <c r="D84" s="234"/>
      <c r="E84" s="234"/>
      <c r="F84" s="234"/>
      <c r="G84" s="234"/>
      <c r="H84" s="234"/>
      <c r="I84" s="234"/>
    </row>
    <row r="85" spans="1:10" ht="50.25" customHeight="1">
      <c r="A85" s="148"/>
      <c r="B85" s="233" t="s">
        <v>426</v>
      </c>
      <c r="C85" s="598" t="s">
        <v>664</v>
      </c>
      <c r="D85" s="598"/>
      <c r="E85" s="598"/>
      <c r="F85" s="598"/>
      <c r="G85" s="598"/>
      <c r="H85" s="598"/>
      <c r="I85" s="598"/>
    </row>
    <row r="86" spans="1:10" ht="36" customHeight="1">
      <c r="A86" s="148"/>
      <c r="B86" s="233" t="s">
        <v>665</v>
      </c>
      <c r="C86" s="598" t="s">
        <v>666</v>
      </c>
      <c r="D86" s="598"/>
      <c r="E86" s="598"/>
      <c r="F86" s="598"/>
      <c r="G86" s="598"/>
      <c r="H86" s="598"/>
      <c r="I86" s="598"/>
    </row>
    <row r="87" spans="1:10" ht="8.1" customHeight="1">
      <c r="A87" s="148"/>
      <c r="B87" s="234"/>
      <c r="C87" s="234"/>
      <c r="D87" s="234"/>
      <c r="E87" s="234"/>
      <c r="F87" s="234"/>
      <c r="G87" s="234"/>
      <c r="H87" s="234"/>
      <c r="I87" s="234"/>
    </row>
    <row r="88" spans="1:10" ht="37.5" customHeight="1">
      <c r="A88" s="233" t="s">
        <v>419</v>
      </c>
      <c r="B88" s="598" t="s">
        <v>427</v>
      </c>
      <c r="C88" s="598"/>
      <c r="D88" s="598"/>
      <c r="E88" s="598"/>
      <c r="F88" s="598"/>
      <c r="G88" s="598"/>
      <c r="H88" s="598"/>
      <c r="I88" s="598"/>
    </row>
    <row r="89" spans="1:10" ht="36" customHeight="1">
      <c r="A89" s="225"/>
      <c r="B89" s="228"/>
      <c r="C89" s="228"/>
      <c r="D89" s="228"/>
      <c r="E89" s="228"/>
      <c r="F89" s="225"/>
      <c r="G89" s="228"/>
      <c r="H89" s="228"/>
      <c r="I89" s="228"/>
      <c r="J89" s="66"/>
    </row>
    <row r="90" spans="1:10" ht="21" customHeight="1">
      <c r="A90" s="598" t="s">
        <v>406</v>
      </c>
      <c r="B90" s="598"/>
      <c r="C90" s="598"/>
      <c r="D90" s="598"/>
      <c r="E90" s="714" t="s">
        <v>406</v>
      </c>
      <c r="F90" s="714"/>
      <c r="G90" s="714"/>
      <c r="H90" s="714"/>
      <c r="I90" s="714"/>
      <c r="J90" s="66"/>
    </row>
    <row r="91" spans="1:10" ht="33" customHeight="1">
      <c r="A91" s="715" t="s">
        <v>407</v>
      </c>
      <c r="B91" s="715"/>
      <c r="C91" s="715"/>
      <c r="D91" s="715"/>
      <c r="E91" s="716" t="s">
        <v>705</v>
      </c>
      <c r="F91" s="716"/>
      <c r="G91" s="716"/>
      <c r="H91" s="716"/>
      <c r="I91" s="716"/>
      <c r="J91" s="66"/>
    </row>
    <row r="92" spans="1:10" ht="15.75">
      <c r="A92" s="228" t="s">
        <v>408</v>
      </c>
      <c r="B92" s="228"/>
      <c r="C92" s="228"/>
      <c r="D92" s="228"/>
      <c r="E92" s="228"/>
      <c r="F92" s="228"/>
      <c r="G92" s="228"/>
      <c r="H92" s="228"/>
      <c r="I92" s="229" t="s">
        <v>428</v>
      </c>
      <c r="J92" s="66"/>
    </row>
    <row r="93" spans="1:10" ht="15.75">
      <c r="A93" s="228"/>
      <c r="B93" s="228"/>
      <c r="C93" s="228"/>
      <c r="D93" s="228"/>
      <c r="E93" s="228"/>
      <c r="F93" s="228"/>
      <c r="G93" s="228"/>
      <c r="H93" s="228"/>
      <c r="I93" s="229"/>
      <c r="J93" s="66"/>
    </row>
    <row r="94" spans="1:10" ht="16.5">
      <c r="A94" s="717" t="s">
        <v>429</v>
      </c>
      <c r="B94" s="717"/>
      <c r="C94" s="717"/>
      <c r="D94" s="717"/>
      <c r="E94" s="717"/>
      <c r="F94" s="717"/>
      <c r="G94" s="717"/>
      <c r="H94" s="717"/>
      <c r="I94" s="717"/>
    </row>
    <row r="95" spans="1:10" ht="8.1" customHeight="1">
      <c r="A95" s="148"/>
      <c r="B95" s="234"/>
      <c r="C95" s="234"/>
      <c r="D95" s="234"/>
      <c r="E95" s="234"/>
      <c r="F95" s="234"/>
      <c r="G95" s="234"/>
      <c r="H95" s="234"/>
      <c r="I95" s="234"/>
    </row>
    <row r="96" spans="1:10" ht="80.25" customHeight="1">
      <c r="A96" s="233" t="s">
        <v>413</v>
      </c>
      <c r="B96" s="598" t="s">
        <v>667</v>
      </c>
      <c r="C96" s="598"/>
      <c r="D96" s="598"/>
      <c r="E96" s="598"/>
      <c r="F96" s="598"/>
      <c r="G96" s="598"/>
      <c r="H96" s="598"/>
      <c r="I96" s="598"/>
    </row>
    <row r="97" spans="1:10" ht="8.1" customHeight="1">
      <c r="A97" s="148"/>
      <c r="B97" s="234"/>
      <c r="C97" s="234"/>
      <c r="D97" s="234"/>
      <c r="E97" s="234"/>
      <c r="F97" s="234"/>
      <c r="G97" s="234"/>
      <c r="H97" s="234"/>
      <c r="I97" s="234"/>
    </row>
    <row r="98" spans="1:10" ht="160.5" customHeight="1">
      <c r="A98" s="233" t="s">
        <v>419</v>
      </c>
      <c r="B98" s="598" t="s">
        <v>668</v>
      </c>
      <c r="C98" s="598"/>
      <c r="D98" s="598"/>
      <c r="E98" s="598"/>
      <c r="F98" s="598"/>
      <c r="G98" s="598"/>
      <c r="H98" s="598"/>
      <c r="I98" s="598"/>
    </row>
    <row r="99" spans="1:10" ht="8.1" customHeight="1">
      <c r="A99" s="148"/>
      <c r="B99" s="234"/>
      <c r="C99" s="234"/>
      <c r="D99" s="234"/>
      <c r="E99" s="234"/>
      <c r="F99" s="234"/>
      <c r="G99" s="234"/>
      <c r="H99" s="234"/>
      <c r="I99" s="234"/>
    </row>
    <row r="100" spans="1:10" ht="51.75" customHeight="1">
      <c r="A100" s="233" t="s">
        <v>430</v>
      </c>
      <c r="B100" s="598" t="s">
        <v>669</v>
      </c>
      <c r="C100" s="598"/>
      <c r="D100" s="598"/>
      <c r="E100" s="598"/>
      <c r="F100" s="598"/>
      <c r="G100" s="598"/>
      <c r="H100" s="598"/>
      <c r="I100" s="598"/>
    </row>
    <row r="101" spans="1:10" ht="15" customHeight="1">
      <c r="A101" s="231"/>
      <c r="B101" s="148"/>
      <c r="C101" s="148"/>
      <c r="D101" s="148"/>
      <c r="E101" s="148"/>
      <c r="F101" s="148"/>
      <c r="G101" s="148"/>
      <c r="H101" s="148"/>
      <c r="I101" s="148"/>
    </row>
    <row r="102" spans="1:10" ht="16.5">
      <c r="A102" s="717" t="s">
        <v>431</v>
      </c>
      <c r="B102" s="717"/>
      <c r="C102" s="717"/>
      <c r="D102" s="717"/>
      <c r="E102" s="717"/>
      <c r="F102" s="717"/>
      <c r="G102" s="717"/>
      <c r="H102" s="717"/>
      <c r="I102" s="717"/>
    </row>
    <row r="103" spans="1:10" ht="8.1" customHeight="1">
      <c r="A103" s="148"/>
      <c r="B103" s="234"/>
      <c r="C103" s="234"/>
      <c r="D103" s="234"/>
      <c r="E103" s="234"/>
      <c r="F103" s="234"/>
      <c r="G103" s="234"/>
      <c r="H103" s="234"/>
      <c r="I103" s="234"/>
    </row>
    <row r="104" spans="1:10" ht="40.5" customHeight="1">
      <c r="A104" s="233" t="s">
        <v>413</v>
      </c>
      <c r="B104" s="710" t="s">
        <v>670</v>
      </c>
      <c r="C104" s="710"/>
      <c r="D104" s="710"/>
      <c r="E104" s="710"/>
      <c r="F104" s="710"/>
      <c r="G104" s="710"/>
      <c r="H104" s="710"/>
      <c r="I104" s="710"/>
    </row>
    <row r="105" spans="1:10" ht="8.1" customHeight="1">
      <c r="A105" s="148"/>
      <c r="B105" s="234"/>
      <c r="C105" s="234"/>
      <c r="D105" s="234"/>
      <c r="E105" s="234"/>
      <c r="F105" s="234"/>
      <c r="G105" s="234"/>
      <c r="H105" s="234"/>
      <c r="I105" s="234"/>
    </row>
    <row r="106" spans="1:10" ht="66" customHeight="1">
      <c r="A106" s="233" t="s">
        <v>419</v>
      </c>
      <c r="B106" s="710" t="s">
        <v>671</v>
      </c>
      <c r="C106" s="710"/>
      <c r="D106" s="710"/>
      <c r="E106" s="710"/>
      <c r="F106" s="710"/>
      <c r="G106" s="710"/>
      <c r="H106" s="710"/>
      <c r="I106" s="710"/>
    </row>
    <row r="107" spans="1:10" ht="8.1" customHeight="1">
      <c r="A107" s="148"/>
      <c r="B107" s="234"/>
      <c r="C107" s="234"/>
      <c r="D107" s="234"/>
      <c r="E107" s="234"/>
      <c r="F107" s="234"/>
      <c r="G107" s="234"/>
      <c r="H107" s="234"/>
      <c r="I107" s="234"/>
    </row>
    <row r="108" spans="1:10" ht="16.5">
      <c r="A108" s="717" t="s">
        <v>432</v>
      </c>
      <c r="B108" s="717"/>
      <c r="C108" s="717"/>
      <c r="D108" s="717"/>
      <c r="E108" s="717"/>
      <c r="F108" s="717"/>
      <c r="G108" s="717"/>
      <c r="H108" s="717"/>
      <c r="I108" s="717"/>
    </row>
    <row r="109" spans="1:10" ht="15" customHeight="1">
      <c r="A109" s="232"/>
      <c r="B109" s="148"/>
      <c r="C109" s="148"/>
      <c r="D109" s="148"/>
      <c r="E109" s="148"/>
      <c r="F109" s="148"/>
      <c r="G109" s="148"/>
      <c r="H109" s="148"/>
      <c r="I109" s="148"/>
    </row>
    <row r="110" spans="1:10" ht="51.75" customHeight="1">
      <c r="A110" s="233" t="s">
        <v>413</v>
      </c>
      <c r="B110" s="710" t="s">
        <v>672</v>
      </c>
      <c r="C110" s="710"/>
      <c r="D110" s="710"/>
      <c r="E110" s="710"/>
      <c r="F110" s="710"/>
      <c r="G110" s="710"/>
      <c r="H110" s="710"/>
      <c r="I110" s="710"/>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98" t="s">
        <v>406</v>
      </c>
      <c r="B113" s="598"/>
      <c r="C113" s="598"/>
      <c r="D113" s="598"/>
      <c r="E113" s="714" t="s">
        <v>406</v>
      </c>
      <c r="F113" s="714"/>
      <c r="G113" s="714"/>
      <c r="H113" s="714"/>
      <c r="I113" s="714"/>
      <c r="J113" s="66"/>
    </row>
    <row r="114" spans="1:10" ht="33" customHeight="1">
      <c r="A114" s="715" t="s">
        <v>407</v>
      </c>
      <c r="B114" s="715"/>
      <c r="C114" s="715"/>
      <c r="D114" s="715"/>
      <c r="E114" s="716" t="s">
        <v>705</v>
      </c>
      <c r="F114" s="716"/>
      <c r="G114" s="716"/>
      <c r="H114" s="716"/>
      <c r="I114" s="716"/>
      <c r="J114" s="66"/>
    </row>
    <row r="115" spans="1:10" ht="15.75">
      <c r="A115" s="228" t="s">
        <v>408</v>
      </c>
      <c r="B115" s="228"/>
      <c r="C115" s="228"/>
      <c r="D115" s="228"/>
      <c r="E115" s="228"/>
      <c r="F115" s="228"/>
      <c r="G115" s="228"/>
      <c r="H115" s="228"/>
      <c r="I115" s="229" t="s">
        <v>433</v>
      </c>
      <c r="J115" s="66"/>
    </row>
    <row r="116" spans="1:10" ht="15.95" customHeight="1">
      <c r="A116" s="231"/>
      <c r="B116" s="148"/>
      <c r="C116" s="148"/>
      <c r="D116" s="148"/>
      <c r="E116" s="148"/>
      <c r="F116" s="148"/>
      <c r="G116" s="148"/>
      <c r="H116" s="148"/>
      <c r="I116" s="148"/>
    </row>
    <row r="117" spans="1:10" ht="50.25" customHeight="1">
      <c r="A117" s="233" t="s">
        <v>419</v>
      </c>
      <c r="B117" s="710" t="s">
        <v>673</v>
      </c>
      <c r="C117" s="710"/>
      <c r="D117" s="710"/>
      <c r="E117" s="710"/>
      <c r="F117" s="710"/>
      <c r="G117" s="710"/>
      <c r="H117" s="710"/>
      <c r="I117" s="710"/>
    </row>
    <row r="118" spans="1:10" ht="12" customHeight="1">
      <c r="A118" s="231"/>
      <c r="B118" s="148"/>
      <c r="C118" s="148"/>
      <c r="D118" s="148"/>
      <c r="E118" s="148"/>
      <c r="F118" s="148"/>
      <c r="G118" s="148"/>
      <c r="H118" s="148"/>
      <c r="I118" s="148"/>
    </row>
    <row r="119" spans="1:10" ht="16.5">
      <c r="A119" s="717" t="s">
        <v>434</v>
      </c>
      <c r="B119" s="717"/>
      <c r="C119" s="717"/>
      <c r="D119" s="717"/>
      <c r="E119" s="717"/>
      <c r="F119" s="717"/>
      <c r="G119" s="717"/>
      <c r="H119" s="717"/>
      <c r="I119" s="717"/>
    </row>
    <row r="120" spans="1:10" ht="15.95" customHeight="1">
      <c r="A120" s="231"/>
      <c r="B120" s="148"/>
      <c r="C120" s="148"/>
      <c r="D120" s="148"/>
      <c r="E120" s="148"/>
      <c r="F120" s="148"/>
      <c r="G120" s="148"/>
      <c r="H120" s="148"/>
      <c r="I120" s="148"/>
    </row>
    <row r="121" spans="1:10" ht="38.25" customHeight="1">
      <c r="A121" s="233" t="s">
        <v>413</v>
      </c>
      <c r="B121" s="710" t="s">
        <v>435</v>
      </c>
      <c r="C121" s="710"/>
      <c r="D121" s="710"/>
      <c r="E121" s="710"/>
      <c r="F121" s="710"/>
      <c r="G121" s="710"/>
      <c r="H121" s="710"/>
      <c r="I121" s="710"/>
    </row>
    <row r="122" spans="1:10" ht="8.1" customHeight="1">
      <c r="A122" s="148"/>
      <c r="B122" s="234"/>
      <c r="C122" s="234"/>
      <c r="D122" s="234"/>
      <c r="E122" s="234"/>
      <c r="F122" s="234"/>
      <c r="G122" s="234"/>
      <c r="H122" s="234"/>
      <c r="I122" s="234"/>
    </row>
    <row r="123" spans="1:10" ht="34.5" customHeight="1">
      <c r="A123" s="233" t="s">
        <v>419</v>
      </c>
      <c r="B123" s="719" t="s">
        <v>436</v>
      </c>
      <c r="C123" s="719"/>
      <c r="D123" s="719"/>
      <c r="E123" s="719"/>
      <c r="F123" s="719"/>
      <c r="G123" s="719"/>
      <c r="H123" s="719"/>
      <c r="I123" s="719"/>
    </row>
    <row r="124" spans="1:10" ht="12" customHeight="1">
      <c r="A124" s="231"/>
      <c r="B124" s="148"/>
      <c r="C124" s="148"/>
      <c r="D124" s="148"/>
      <c r="E124" s="148"/>
      <c r="F124" s="148"/>
      <c r="G124" s="148"/>
      <c r="H124" s="148"/>
      <c r="I124" s="148"/>
    </row>
    <row r="125" spans="1:10" ht="16.5">
      <c r="A125" s="717" t="s">
        <v>437</v>
      </c>
      <c r="B125" s="717"/>
      <c r="C125" s="717"/>
      <c r="D125" s="717"/>
      <c r="E125" s="717"/>
      <c r="F125" s="717"/>
      <c r="G125" s="717"/>
      <c r="H125" s="717"/>
      <c r="I125" s="717"/>
    </row>
    <row r="126" spans="1:10" ht="15.95" customHeight="1">
      <c r="A126" s="231"/>
      <c r="B126" s="148"/>
      <c r="C126" s="148"/>
      <c r="D126" s="148"/>
      <c r="E126" s="148"/>
      <c r="F126" s="148"/>
      <c r="G126" s="148"/>
      <c r="H126" s="148"/>
      <c r="I126" s="148"/>
    </row>
    <row r="127" spans="1:10" ht="82.5" customHeight="1">
      <c r="A127" s="710" t="s">
        <v>674</v>
      </c>
      <c r="B127" s="710"/>
      <c r="C127" s="710"/>
      <c r="D127" s="710"/>
      <c r="E127" s="710"/>
      <c r="F127" s="710"/>
      <c r="G127" s="710"/>
      <c r="H127" s="710"/>
      <c r="I127" s="710"/>
    </row>
    <row r="128" spans="1:10" ht="12" customHeight="1">
      <c r="A128" s="231"/>
      <c r="B128" s="148"/>
      <c r="C128" s="148"/>
      <c r="D128" s="148"/>
      <c r="E128" s="148"/>
      <c r="F128" s="148"/>
      <c r="G128" s="148"/>
      <c r="H128" s="148"/>
      <c r="I128" s="148"/>
    </row>
    <row r="129" spans="1:10" ht="21.75" customHeight="1">
      <c r="A129" s="717" t="s">
        <v>438</v>
      </c>
      <c r="B129" s="717"/>
      <c r="C129" s="717"/>
      <c r="D129" s="717"/>
      <c r="E129" s="717"/>
      <c r="F129" s="717"/>
      <c r="G129" s="717"/>
      <c r="H129" s="717"/>
      <c r="I129" s="717"/>
    </row>
    <row r="130" spans="1:10" ht="15.95" customHeight="1">
      <c r="A130" s="232"/>
      <c r="B130" s="148"/>
      <c r="C130" s="148"/>
      <c r="D130" s="148"/>
      <c r="E130" s="148"/>
      <c r="F130" s="148"/>
      <c r="G130" s="148"/>
      <c r="H130" s="148"/>
      <c r="I130" s="148"/>
    </row>
    <row r="131" spans="1:10" ht="69" customHeight="1">
      <c r="A131" s="233" t="s">
        <v>413</v>
      </c>
      <c r="B131" s="710" t="s">
        <v>675</v>
      </c>
      <c r="C131" s="710"/>
      <c r="D131" s="710"/>
      <c r="E131" s="710"/>
      <c r="F131" s="710"/>
      <c r="G131" s="710"/>
      <c r="H131" s="710"/>
      <c r="I131" s="710"/>
    </row>
    <row r="132" spans="1:10" ht="8.1" customHeight="1">
      <c r="A132" s="148"/>
      <c r="B132" s="234"/>
      <c r="C132" s="234"/>
      <c r="D132" s="234"/>
      <c r="E132" s="234"/>
      <c r="F132" s="234"/>
      <c r="G132" s="234"/>
      <c r="H132" s="234"/>
      <c r="I132" s="234"/>
    </row>
    <row r="133" spans="1:10" ht="121.5" customHeight="1">
      <c r="A133" s="233" t="s">
        <v>419</v>
      </c>
      <c r="B133" s="710" t="s">
        <v>676</v>
      </c>
      <c r="C133" s="710"/>
      <c r="D133" s="710"/>
      <c r="E133" s="710"/>
      <c r="F133" s="710"/>
      <c r="G133" s="710"/>
      <c r="H133" s="710"/>
      <c r="I133" s="710"/>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98" t="s">
        <v>406</v>
      </c>
      <c r="B136" s="598"/>
      <c r="C136" s="598"/>
      <c r="D136" s="598"/>
      <c r="E136" s="714" t="s">
        <v>406</v>
      </c>
      <c r="F136" s="714"/>
      <c r="G136" s="714"/>
      <c r="H136" s="714"/>
      <c r="I136" s="714"/>
      <c r="J136" s="66"/>
    </row>
    <row r="137" spans="1:10" ht="33" customHeight="1">
      <c r="A137" s="715" t="s">
        <v>407</v>
      </c>
      <c r="B137" s="715"/>
      <c r="C137" s="715"/>
      <c r="D137" s="715"/>
      <c r="E137" s="716" t="s">
        <v>705</v>
      </c>
      <c r="F137" s="716"/>
      <c r="G137" s="716"/>
      <c r="H137" s="716"/>
      <c r="I137" s="716"/>
      <c r="J137" s="66"/>
    </row>
    <row r="138" spans="1:10" ht="15.75">
      <c r="A138" s="228" t="s">
        <v>408</v>
      </c>
      <c r="B138" s="228"/>
      <c r="C138" s="228"/>
      <c r="D138" s="228"/>
      <c r="E138" s="228"/>
      <c r="F138" s="228"/>
      <c r="G138" s="228"/>
      <c r="H138" s="228"/>
      <c r="I138" s="229" t="s">
        <v>439</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430</v>
      </c>
      <c r="B141" s="710" t="s">
        <v>677</v>
      </c>
      <c r="C141" s="710"/>
      <c r="D141" s="710"/>
      <c r="E141" s="710"/>
      <c r="F141" s="710"/>
      <c r="G141" s="710"/>
      <c r="H141" s="710"/>
      <c r="I141" s="710"/>
    </row>
    <row r="142" spans="1:10" ht="12" customHeight="1">
      <c r="A142" s="233"/>
      <c r="B142" s="710"/>
      <c r="C142" s="710"/>
      <c r="D142" s="710"/>
      <c r="E142" s="710"/>
      <c r="F142" s="710"/>
      <c r="G142" s="710"/>
      <c r="H142" s="710"/>
      <c r="I142" s="710"/>
    </row>
    <row r="143" spans="1:10" ht="124.5" customHeight="1">
      <c r="A143" s="233" t="s">
        <v>440</v>
      </c>
      <c r="B143" s="710" t="s">
        <v>678</v>
      </c>
      <c r="C143" s="710"/>
      <c r="D143" s="710"/>
      <c r="E143" s="710"/>
      <c r="F143" s="710"/>
      <c r="G143" s="710"/>
      <c r="H143" s="710"/>
      <c r="I143" s="710"/>
    </row>
    <row r="144" spans="1:10" ht="12" customHeight="1">
      <c r="A144" s="233"/>
      <c r="B144" s="710"/>
      <c r="C144" s="710"/>
      <c r="D144" s="710"/>
      <c r="E144" s="710"/>
      <c r="F144" s="710"/>
      <c r="G144" s="710"/>
      <c r="H144" s="710"/>
      <c r="I144" s="710"/>
    </row>
    <row r="145" spans="1:10" ht="99" customHeight="1">
      <c r="A145" s="233" t="s">
        <v>441</v>
      </c>
      <c r="B145" s="710" t="s">
        <v>679</v>
      </c>
      <c r="C145" s="710"/>
      <c r="D145" s="710"/>
      <c r="E145" s="710"/>
      <c r="F145" s="710"/>
      <c r="G145" s="710"/>
      <c r="H145" s="710"/>
      <c r="I145" s="710"/>
    </row>
    <row r="146" spans="1:10" ht="12" customHeight="1">
      <c r="A146" s="233"/>
      <c r="B146" s="710"/>
      <c r="C146" s="710"/>
      <c r="D146" s="710"/>
      <c r="E146" s="710"/>
      <c r="F146" s="710"/>
      <c r="G146" s="710"/>
      <c r="H146" s="710"/>
      <c r="I146" s="710"/>
    </row>
    <row r="147" spans="1:10" ht="145.5" customHeight="1">
      <c r="A147" s="233" t="s">
        <v>442</v>
      </c>
      <c r="B147" s="710" t="s">
        <v>680</v>
      </c>
      <c r="C147" s="710"/>
      <c r="D147" s="710"/>
      <c r="E147" s="710"/>
      <c r="F147" s="710"/>
      <c r="G147" s="710"/>
      <c r="H147" s="710"/>
      <c r="I147" s="710"/>
    </row>
    <row r="148" spans="1:10" ht="12" customHeight="1">
      <c r="A148" s="233"/>
      <c r="B148" s="710"/>
      <c r="C148" s="710"/>
      <c r="D148" s="710"/>
      <c r="E148" s="710"/>
      <c r="F148" s="710"/>
      <c r="G148" s="710"/>
      <c r="H148" s="710"/>
      <c r="I148" s="710"/>
    </row>
    <row r="149" spans="1:10" ht="70.5" customHeight="1">
      <c r="A149" s="233" t="s">
        <v>443</v>
      </c>
      <c r="B149" s="710" t="s">
        <v>444</v>
      </c>
      <c r="C149" s="710"/>
      <c r="D149" s="710"/>
      <c r="E149" s="710"/>
      <c r="F149" s="710"/>
      <c r="G149" s="710"/>
      <c r="H149" s="710"/>
      <c r="I149" s="710"/>
    </row>
    <row r="150" spans="1:10" ht="12" customHeight="1">
      <c r="A150" s="233"/>
      <c r="B150" s="710"/>
      <c r="C150" s="710"/>
      <c r="D150" s="710"/>
      <c r="E150" s="710"/>
      <c r="F150" s="710"/>
      <c r="G150" s="710"/>
      <c r="H150" s="710"/>
      <c r="I150" s="710"/>
    </row>
    <row r="151" spans="1:10" ht="102.75" customHeight="1">
      <c r="A151" s="233" t="s">
        <v>445</v>
      </c>
      <c r="B151" s="710" t="s">
        <v>681</v>
      </c>
      <c r="C151" s="710"/>
      <c r="D151" s="710"/>
      <c r="E151" s="710"/>
      <c r="F151" s="710"/>
      <c r="G151" s="710"/>
      <c r="H151" s="710"/>
      <c r="I151" s="710"/>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98" t="s">
        <v>406</v>
      </c>
      <c r="B154" s="598"/>
      <c r="C154" s="598"/>
      <c r="D154" s="598"/>
      <c r="E154" s="714" t="s">
        <v>406</v>
      </c>
      <c r="F154" s="714"/>
      <c r="G154" s="714"/>
      <c r="H154" s="714"/>
      <c r="I154" s="714"/>
      <c r="J154" s="66"/>
    </row>
    <row r="155" spans="1:10" ht="33" customHeight="1">
      <c r="A155" s="715" t="s">
        <v>407</v>
      </c>
      <c r="B155" s="715"/>
      <c r="C155" s="715"/>
      <c r="D155" s="715"/>
      <c r="E155" s="716" t="s">
        <v>705</v>
      </c>
      <c r="F155" s="716"/>
      <c r="G155" s="716"/>
      <c r="H155" s="716"/>
      <c r="I155" s="716"/>
      <c r="J155" s="66"/>
    </row>
    <row r="156" spans="1:10" ht="15.75">
      <c r="A156" s="228" t="s">
        <v>408</v>
      </c>
      <c r="B156" s="228"/>
      <c r="C156" s="228"/>
      <c r="D156" s="228"/>
      <c r="E156" s="228"/>
      <c r="F156" s="228"/>
      <c r="G156" s="228"/>
      <c r="H156" s="228"/>
      <c r="I156" s="229" t="s">
        <v>446</v>
      </c>
      <c r="J156" s="66"/>
    </row>
    <row r="157" spans="1:10" ht="15.75">
      <c r="A157" s="228"/>
      <c r="B157" s="228"/>
      <c r="C157" s="228"/>
      <c r="D157" s="228"/>
      <c r="E157" s="228"/>
      <c r="F157" s="228"/>
      <c r="G157" s="228"/>
      <c r="H157" s="228"/>
      <c r="I157" s="229"/>
      <c r="J157" s="66"/>
    </row>
    <row r="158" spans="1:10" ht="57.75" customHeight="1">
      <c r="A158" s="233" t="s">
        <v>447</v>
      </c>
      <c r="B158" s="710" t="s">
        <v>683</v>
      </c>
      <c r="C158" s="710"/>
      <c r="D158" s="710"/>
      <c r="E158" s="710"/>
      <c r="F158" s="710"/>
      <c r="G158" s="710"/>
      <c r="H158" s="710"/>
      <c r="I158" s="710"/>
      <c r="J158" s="66"/>
    </row>
    <row r="159" spans="1:10" ht="21" customHeight="1">
      <c r="A159" s="233" t="s">
        <v>682</v>
      </c>
      <c r="B159" s="710" t="s">
        <v>448</v>
      </c>
      <c r="C159" s="710"/>
      <c r="D159" s="710"/>
      <c r="E159" s="710"/>
      <c r="F159" s="710"/>
      <c r="G159" s="710"/>
      <c r="H159" s="710"/>
      <c r="I159" s="710"/>
    </row>
    <row r="160" spans="1:10" ht="8.1" customHeight="1">
      <c r="A160" s="233"/>
      <c r="B160" s="148"/>
      <c r="C160" s="148"/>
      <c r="D160" s="148"/>
      <c r="E160" s="148"/>
      <c r="F160" s="148"/>
      <c r="G160" s="148"/>
      <c r="H160" s="148"/>
      <c r="I160" s="148"/>
    </row>
    <row r="161" spans="1:9" ht="74.25" customHeight="1">
      <c r="A161" s="233" t="s">
        <v>449</v>
      </c>
      <c r="B161" s="710" t="s">
        <v>450</v>
      </c>
      <c r="C161" s="710"/>
      <c r="D161" s="710"/>
      <c r="E161" s="710"/>
      <c r="F161" s="710"/>
      <c r="G161" s="710"/>
      <c r="H161" s="710"/>
      <c r="I161" s="710"/>
    </row>
    <row r="162" spans="1:9" ht="8.1" customHeight="1">
      <c r="A162" s="231"/>
      <c r="B162" s="148"/>
      <c r="C162" s="148"/>
      <c r="D162" s="148"/>
      <c r="E162" s="148"/>
      <c r="F162" s="148"/>
      <c r="G162" s="148"/>
      <c r="H162" s="148"/>
      <c r="I162" s="148"/>
    </row>
    <row r="163" spans="1:9" ht="16.5">
      <c r="A163" s="717" t="s">
        <v>451</v>
      </c>
      <c r="B163" s="717"/>
      <c r="C163" s="717"/>
      <c r="D163" s="717"/>
      <c r="E163" s="717"/>
      <c r="F163" s="717"/>
      <c r="G163" s="717"/>
      <c r="H163" s="717"/>
      <c r="I163" s="717"/>
    </row>
    <row r="164" spans="1:9" ht="8.1" customHeight="1">
      <c r="A164" s="231"/>
      <c r="B164" s="148"/>
      <c r="C164" s="148"/>
      <c r="D164" s="148"/>
      <c r="E164" s="148"/>
      <c r="F164" s="148"/>
      <c r="G164" s="148"/>
      <c r="H164" s="148"/>
      <c r="I164" s="148"/>
    </row>
    <row r="165" spans="1:9" ht="54.75" customHeight="1">
      <c r="A165" s="710" t="s">
        <v>452</v>
      </c>
      <c r="B165" s="710"/>
      <c r="C165" s="710"/>
      <c r="D165" s="710"/>
      <c r="E165" s="710"/>
      <c r="F165" s="710"/>
      <c r="G165" s="710"/>
      <c r="H165" s="710"/>
      <c r="I165" s="710"/>
    </row>
    <row r="166" spans="1:9" ht="8.1" customHeight="1">
      <c r="A166" s="232"/>
      <c r="B166" s="148"/>
      <c r="C166" s="148"/>
      <c r="D166" s="148"/>
      <c r="E166" s="148"/>
      <c r="F166" s="148"/>
      <c r="G166" s="148"/>
      <c r="H166" s="148"/>
      <c r="I166" s="148"/>
    </row>
    <row r="167" spans="1:9" ht="16.5">
      <c r="A167" s="717" t="s">
        <v>453</v>
      </c>
      <c r="B167" s="717"/>
      <c r="C167" s="717"/>
      <c r="D167" s="717"/>
      <c r="E167" s="717"/>
      <c r="F167" s="717"/>
      <c r="G167" s="717"/>
      <c r="H167" s="717"/>
      <c r="I167" s="717"/>
    </row>
    <row r="168" spans="1:9" ht="8.1" customHeight="1">
      <c r="A168" s="231"/>
      <c r="B168" s="148"/>
      <c r="C168" s="148"/>
      <c r="D168" s="148"/>
      <c r="E168" s="148"/>
      <c r="F168" s="148"/>
      <c r="G168" s="148"/>
      <c r="H168" s="148"/>
      <c r="I168" s="148"/>
    </row>
    <row r="169" spans="1:9" ht="70.5" customHeight="1">
      <c r="A169" s="233" t="s">
        <v>413</v>
      </c>
      <c r="B169" s="710" t="s">
        <v>797</v>
      </c>
      <c r="C169" s="710"/>
      <c r="D169" s="710"/>
      <c r="E169" s="710"/>
      <c r="F169" s="710"/>
      <c r="G169" s="710"/>
      <c r="H169" s="710"/>
      <c r="I169" s="710"/>
    </row>
    <row r="170" spans="1:9" ht="8.1" customHeight="1">
      <c r="A170" s="124"/>
      <c r="B170" s="148"/>
      <c r="C170" s="148"/>
      <c r="D170" s="148"/>
      <c r="E170" s="148"/>
      <c r="F170" s="148"/>
      <c r="G170" s="148"/>
      <c r="H170" s="148"/>
      <c r="I170" s="148"/>
    </row>
    <row r="171" spans="1:9" ht="39.75" customHeight="1">
      <c r="A171" s="233" t="s">
        <v>419</v>
      </c>
      <c r="B171" s="710" t="s">
        <v>684</v>
      </c>
      <c r="C171" s="710"/>
      <c r="D171" s="710"/>
      <c r="E171" s="710"/>
      <c r="F171" s="710"/>
      <c r="G171" s="710"/>
      <c r="H171" s="710"/>
      <c r="I171" s="710"/>
    </row>
    <row r="172" spans="1:9" ht="8.1" customHeight="1">
      <c r="A172" s="124"/>
      <c r="B172" s="148"/>
      <c r="C172" s="148"/>
      <c r="D172" s="148"/>
      <c r="E172" s="148"/>
      <c r="F172" s="148"/>
      <c r="G172" s="148"/>
      <c r="H172" s="148"/>
      <c r="I172" s="148"/>
    </row>
    <row r="173" spans="1:9" ht="52.5" customHeight="1">
      <c r="A173" s="233" t="s">
        <v>430</v>
      </c>
      <c r="B173" s="710" t="s">
        <v>454</v>
      </c>
      <c r="C173" s="710"/>
      <c r="D173" s="710"/>
      <c r="E173" s="710"/>
      <c r="F173" s="710"/>
      <c r="G173" s="710"/>
      <c r="H173" s="710"/>
      <c r="I173" s="710"/>
    </row>
    <row r="174" spans="1:9" ht="8.1" customHeight="1">
      <c r="A174" s="233"/>
      <c r="B174" s="148"/>
      <c r="C174" s="148"/>
      <c r="D174" s="148"/>
      <c r="E174" s="148"/>
      <c r="F174" s="148"/>
      <c r="G174" s="148"/>
      <c r="H174" s="148"/>
      <c r="I174" s="148"/>
    </row>
    <row r="175" spans="1:9" ht="49.5" customHeight="1">
      <c r="A175" s="233" t="s">
        <v>440</v>
      </c>
      <c r="B175" s="710" t="s">
        <v>455</v>
      </c>
      <c r="C175" s="710"/>
      <c r="D175" s="710"/>
      <c r="E175" s="710"/>
      <c r="F175" s="710"/>
      <c r="G175" s="710"/>
      <c r="H175" s="710"/>
      <c r="I175" s="710"/>
    </row>
    <row r="176" spans="1:9" ht="8.1" customHeight="1">
      <c r="A176" s="233"/>
      <c r="B176" s="148"/>
      <c r="C176" s="148"/>
      <c r="D176" s="148"/>
      <c r="E176" s="148"/>
      <c r="F176" s="148"/>
      <c r="G176" s="148"/>
      <c r="H176" s="148"/>
      <c r="I176" s="148"/>
    </row>
    <row r="177" spans="1:10" ht="30" customHeight="1">
      <c r="A177" s="233" t="s">
        <v>441</v>
      </c>
      <c r="B177" s="718" t="s">
        <v>685</v>
      </c>
      <c r="C177" s="718"/>
      <c r="D177" s="718"/>
      <c r="E177" s="718"/>
      <c r="F177" s="718"/>
      <c r="G177" s="718"/>
      <c r="H177" s="718"/>
      <c r="I177" s="718"/>
    </row>
    <row r="178" spans="1:10" ht="88.5" customHeight="1">
      <c r="A178" s="233" t="s">
        <v>442</v>
      </c>
      <c r="B178" s="710" t="s">
        <v>798</v>
      </c>
      <c r="C178" s="710"/>
      <c r="D178" s="710"/>
      <c r="E178" s="710"/>
      <c r="F178" s="710"/>
      <c r="G178" s="710"/>
      <c r="H178" s="710"/>
      <c r="I178" s="710"/>
    </row>
    <row r="179" spans="1:10" ht="8.1" customHeight="1">
      <c r="A179" s="233"/>
      <c r="B179" s="148"/>
      <c r="C179" s="148"/>
      <c r="D179" s="148"/>
      <c r="E179" s="148"/>
      <c r="F179" s="148"/>
      <c r="G179" s="148"/>
      <c r="H179" s="148"/>
      <c r="I179" s="148"/>
    </row>
    <row r="180" spans="1:10" ht="72" customHeight="1">
      <c r="A180" s="233" t="s">
        <v>456</v>
      </c>
      <c r="B180" s="710" t="s">
        <v>457</v>
      </c>
      <c r="C180" s="710"/>
      <c r="D180" s="710"/>
      <c r="E180" s="710"/>
      <c r="F180" s="710"/>
      <c r="G180" s="710"/>
      <c r="H180" s="710"/>
      <c r="I180" s="710"/>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98" t="s">
        <v>406</v>
      </c>
      <c r="B183" s="598"/>
      <c r="C183" s="598"/>
      <c r="D183" s="598"/>
      <c r="E183" s="714" t="s">
        <v>406</v>
      </c>
      <c r="F183" s="714"/>
      <c r="G183" s="714"/>
      <c r="H183" s="714"/>
      <c r="I183" s="714"/>
      <c r="J183" s="66"/>
    </row>
    <row r="184" spans="1:10" ht="33" customHeight="1">
      <c r="A184" s="715" t="s">
        <v>407</v>
      </c>
      <c r="B184" s="715"/>
      <c r="C184" s="715"/>
      <c r="D184" s="715"/>
      <c r="E184" s="716" t="s">
        <v>705</v>
      </c>
      <c r="F184" s="716"/>
      <c r="G184" s="716"/>
      <c r="H184" s="716"/>
      <c r="I184" s="716"/>
      <c r="J184" s="66"/>
    </row>
    <row r="185" spans="1:10" ht="15.75">
      <c r="A185" s="228" t="s">
        <v>408</v>
      </c>
      <c r="B185" s="228"/>
      <c r="C185" s="228"/>
      <c r="D185" s="228"/>
      <c r="E185" s="228"/>
      <c r="F185" s="228"/>
      <c r="G185" s="228"/>
      <c r="H185" s="228"/>
      <c r="I185" s="229" t="s">
        <v>458</v>
      </c>
      <c r="J185" s="66"/>
    </row>
    <row r="186" spans="1:10" ht="15.75">
      <c r="A186" s="228"/>
      <c r="B186" s="228"/>
      <c r="C186" s="228"/>
      <c r="D186" s="228"/>
      <c r="E186" s="228"/>
      <c r="F186" s="228"/>
      <c r="G186" s="228"/>
      <c r="H186" s="228"/>
      <c r="I186" s="229"/>
      <c r="J186" s="66"/>
    </row>
    <row r="187" spans="1:10" ht="53.25" customHeight="1">
      <c r="A187" s="233" t="s">
        <v>443</v>
      </c>
      <c r="B187" s="710" t="s">
        <v>459</v>
      </c>
      <c r="C187" s="710"/>
      <c r="D187" s="710"/>
      <c r="E187" s="710"/>
      <c r="F187" s="710"/>
      <c r="G187" s="710"/>
      <c r="H187" s="710"/>
      <c r="I187" s="710"/>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460</v>
      </c>
      <c r="C190" s="235"/>
      <c r="D190" s="235"/>
      <c r="E190" s="235"/>
      <c r="F190" s="235" t="s">
        <v>460</v>
      </c>
      <c r="G190" s="235"/>
      <c r="H190" s="235"/>
      <c r="I190" s="235"/>
    </row>
    <row r="191" spans="1:10" ht="35.25" customHeight="1">
      <c r="A191" s="148"/>
      <c r="B191" s="711" t="s">
        <v>407</v>
      </c>
      <c r="C191" s="711"/>
      <c r="D191" s="711"/>
      <c r="E191" s="711"/>
      <c r="F191" s="711" t="s">
        <v>705</v>
      </c>
      <c r="G191" s="711"/>
      <c r="H191" s="711"/>
      <c r="I191" s="711"/>
    </row>
    <row r="192" spans="1:10" ht="21.95" customHeight="1">
      <c r="A192" s="148"/>
      <c r="B192" s="236"/>
      <c r="C192" s="231"/>
      <c r="D192" s="231"/>
      <c r="E192" s="231"/>
      <c r="F192" s="237"/>
      <c r="G192" s="237"/>
      <c r="H192" s="237"/>
      <c r="I192" s="237"/>
    </row>
    <row r="193" spans="1:9" ht="21.95" customHeight="1">
      <c r="A193" s="148"/>
      <c r="B193" s="598" t="s">
        <v>461</v>
      </c>
      <c r="C193" s="598"/>
      <c r="D193" s="598"/>
      <c r="E193" s="598"/>
      <c r="F193" s="598" t="s">
        <v>461</v>
      </c>
      <c r="G193" s="598"/>
      <c r="H193" s="598"/>
      <c r="I193" s="598"/>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462</v>
      </c>
      <c r="C196" s="238"/>
      <c r="D196" s="228"/>
      <c r="E196" s="228"/>
      <c r="F196" s="712" t="s">
        <v>462</v>
      </c>
      <c r="G196" s="713"/>
      <c r="H196" s="713"/>
      <c r="I196" s="713"/>
    </row>
    <row r="197" spans="1:9" ht="21.95" customHeight="1">
      <c r="A197" s="148"/>
      <c r="B197" s="228" t="s">
        <v>5</v>
      </c>
      <c r="C197" s="238"/>
      <c r="D197" s="228"/>
      <c r="E197" s="228"/>
      <c r="F197" s="712" t="s">
        <v>5</v>
      </c>
      <c r="G197" s="713"/>
      <c r="H197" s="713"/>
      <c r="I197" s="713"/>
    </row>
    <row r="198" spans="1:9" ht="21.95" customHeight="1">
      <c r="A198" s="148"/>
      <c r="B198" s="235"/>
      <c r="C198" s="231"/>
      <c r="D198" s="231"/>
      <c r="E198" s="231"/>
      <c r="F198" s="235"/>
      <c r="G198" s="231"/>
      <c r="H198" s="231"/>
      <c r="I198" s="231"/>
    </row>
    <row r="199" spans="1:9" ht="21.95" customHeight="1">
      <c r="A199" s="148"/>
      <c r="B199" s="598" t="s">
        <v>463</v>
      </c>
      <c r="C199" s="598"/>
      <c r="D199" s="598"/>
      <c r="E199" s="598"/>
      <c r="F199" s="598" t="s">
        <v>463</v>
      </c>
      <c r="G199" s="598"/>
      <c r="H199" s="598"/>
      <c r="I199" s="598"/>
    </row>
    <row r="200" spans="1:9" ht="21.95" customHeight="1">
      <c r="A200" s="148"/>
      <c r="B200" s="228" t="s">
        <v>462</v>
      </c>
      <c r="C200" s="228"/>
      <c r="D200" s="228"/>
      <c r="E200" s="228"/>
      <c r="F200" s="228" t="s">
        <v>462</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98" t="s">
        <v>604</v>
      </c>
      <c r="C203" s="598"/>
      <c r="D203" s="598"/>
      <c r="E203" s="598"/>
      <c r="F203" s="598" t="s">
        <v>604</v>
      </c>
      <c r="G203" s="598"/>
      <c r="H203" s="598"/>
      <c r="I203" s="598"/>
    </row>
    <row r="204" spans="1:9" ht="21.95" customHeight="1">
      <c r="A204" s="148"/>
      <c r="B204" s="228" t="s">
        <v>462</v>
      </c>
      <c r="C204" s="228"/>
      <c r="D204" s="228"/>
      <c r="E204" s="228"/>
      <c r="F204" s="228" t="s">
        <v>462</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408</v>
      </c>
      <c r="B220" s="228"/>
      <c r="C220" s="228"/>
      <c r="D220" s="228"/>
      <c r="E220" s="228"/>
      <c r="F220" s="228"/>
      <c r="G220" s="228"/>
      <c r="H220" s="228"/>
      <c r="I220" s="229" t="s">
        <v>464</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FaMjerORDE1ex1BHVAU32tvbyaExNuehtwLpSLkZErnXILtLjcgLfBYPb7tyN37/8lLkGFs50JharL8EuaN+7g==" saltValue="SO2dNcCFTsigwvF/9rla9Q==" spinCount="100000" sheet="1" objects="1" scenario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zoomScaleNormal="100" zoomScaleSheetLayoutView="100" workbookViewId="0">
      <selection activeCell="A23" sqref="A23:XFD2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96" t="str">
        <f>'Attach 3(JV)'!A1</f>
        <v>Specification No. :CC/T/W-STAT/DOM/A06/24/14931</v>
      </c>
      <c r="B1" s="596"/>
      <c r="C1" s="596"/>
      <c r="D1" s="596"/>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30" customHeight="1"/>
    <row r="3" spans="1:31" ht="78.75" customHeight="1">
      <c r="A3" s="662" t="str">
        <f>Basic!B1</f>
        <v>STATCOM Package - ST-01T for (a) STATCOM Station at Khavda Pooling Station 1 (KPS1) and (b) STATCOM Station at Khavda Pooling Station 3 (KPS3) associated with “Provision of Dynamic Reactive Compensation at Khavda Pooling Station 1 (KPS1) and Khavda Pooling Station 3 (KPS3)"</v>
      </c>
      <c r="B3" s="663"/>
      <c r="C3" s="663"/>
      <c r="D3" s="663"/>
      <c r="E3" s="663"/>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37" t="s">
        <v>788</v>
      </c>
      <c r="B5" s="737"/>
      <c r="C5" s="737"/>
      <c r="D5" s="737"/>
      <c r="E5" s="737"/>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86" t="str">
        <f>'Attach 3(JV)'!A7</f>
        <v>Bidder’s Name and Address (Sole Bidder) :</v>
      </c>
      <c r="B8" s="586"/>
      <c r="C8" s="586"/>
      <c r="D8" s="586"/>
      <c r="E8" s="12" t="str">
        <f>'Attach 3(JV)'!E8</f>
        <v>Contract Services</v>
      </c>
      <c r="F8" s="189"/>
      <c r="G8" s="189"/>
      <c r="H8" s="189"/>
      <c r="I8" s="189"/>
      <c r="J8" s="189"/>
      <c r="K8" s="512"/>
      <c r="L8" s="189"/>
      <c r="M8" s="189"/>
      <c r="N8" s="189"/>
      <c r="O8" s="189"/>
      <c r="P8" s="189"/>
      <c r="Q8" s="189"/>
      <c r="R8" s="189"/>
      <c r="S8" s="189"/>
      <c r="T8" s="189"/>
      <c r="U8" s="189"/>
      <c r="V8" s="189"/>
      <c r="W8" s="189"/>
      <c r="X8" s="189"/>
      <c r="Y8" s="189"/>
      <c r="Z8" s="189"/>
      <c r="AA8" s="189"/>
      <c r="AB8" s="189"/>
      <c r="AC8" s="189"/>
      <c r="AD8" s="189"/>
      <c r="AE8" s="189"/>
    </row>
    <row r="9" spans="1:31" ht="36" customHeight="1">
      <c r="A9" s="600" t="str">
        <f>'Attach 3(JV)'!A8</f>
        <v/>
      </c>
      <c r="B9" s="600"/>
      <c r="C9" s="434"/>
      <c r="D9" s="434"/>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349</v>
      </c>
      <c r="B10" s="738" t="str">
        <f>'Attach 3(JV)'!B9:D9</f>
        <v/>
      </c>
      <c r="C10" s="738"/>
      <c r="D10" s="738"/>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351</v>
      </c>
      <c r="B11" s="590" t="str">
        <f>'Attach 3(JV)'!B10:D10</f>
        <v/>
      </c>
      <c r="C11" s="590"/>
      <c r="D11" s="590"/>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90" t="str">
        <f>'Attach 3(JV)'!B11:D11</f>
        <v/>
      </c>
      <c r="C12" s="590"/>
      <c r="D12" s="590"/>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90" t="str">
        <f>'Attach 3(JV)'!B12</f>
        <v/>
      </c>
      <c r="C13" s="590"/>
      <c r="D13" s="590"/>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90"/>
      <c r="C14" s="590"/>
      <c r="D14" s="590"/>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344</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392</v>
      </c>
      <c r="B17" s="647" t="s">
        <v>393</v>
      </c>
      <c r="C17" s="647"/>
      <c r="D17" s="647"/>
      <c r="E17" s="647"/>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39" t="s">
        <v>477</v>
      </c>
      <c r="C18" s="739"/>
      <c r="D18" s="739"/>
      <c r="E18" s="73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394</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395</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34"/>
      <c r="B22" s="735"/>
      <c r="C22" s="735"/>
      <c r="D22" s="735"/>
      <c r="E22" s="735"/>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hidden="1" customHeight="1">
      <c r="A23" s="194"/>
      <c r="B23" s="507" t="s">
        <v>785</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36"/>
      <c r="C25" s="736"/>
      <c r="D25" s="736"/>
      <c r="E25" s="736"/>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396</v>
      </c>
      <c r="B26" s="647" t="s">
        <v>131</v>
      </c>
      <c r="C26" s="647"/>
      <c r="D26" s="647"/>
      <c r="E26" s="647"/>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155</v>
      </c>
      <c r="B27" s="741" t="s">
        <v>132</v>
      </c>
      <c r="C27" s="741"/>
      <c r="D27" s="741"/>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156</v>
      </c>
      <c r="B28" s="740" t="s">
        <v>133</v>
      </c>
      <c r="C28" s="740"/>
      <c r="D28" s="740"/>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40" t="s">
        <v>134</v>
      </c>
      <c r="C29" s="740"/>
      <c r="D29" s="740"/>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40"/>
      <c r="C30" s="740"/>
      <c r="D30" s="740"/>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40"/>
      <c r="C31" s="740"/>
      <c r="D31" s="740"/>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40" t="s">
        <v>135</v>
      </c>
      <c r="C32" s="740"/>
      <c r="D32" s="740"/>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40"/>
      <c r="C33" s="740"/>
      <c r="D33" s="740"/>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40"/>
      <c r="C34" s="740"/>
      <c r="D34" s="740"/>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40" t="s">
        <v>136</v>
      </c>
      <c r="C35" s="740"/>
      <c r="D35" s="740"/>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40"/>
      <c r="C36" s="740"/>
      <c r="D36" s="740"/>
      <c r="E36" s="167"/>
      <c r="F36" s="189"/>
      <c r="G36" s="189"/>
      <c r="H36" s="189"/>
      <c r="I36" s="189"/>
      <c r="J36" s="84" t="s">
        <v>606</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50"/>
      <c r="C37" s="750"/>
      <c r="D37" s="750"/>
      <c r="E37" s="168"/>
      <c r="F37" s="189"/>
      <c r="G37" s="189"/>
      <c r="H37" s="189"/>
      <c r="I37" s="189"/>
      <c r="J37" s="84" t="s">
        <v>474</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43" t="s">
        <v>644</v>
      </c>
      <c r="B38" s="757" t="s">
        <v>137</v>
      </c>
      <c r="C38" s="757"/>
      <c r="D38" s="757"/>
      <c r="E38" s="758"/>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43"/>
      <c r="B39" s="760" t="s">
        <v>138</v>
      </c>
      <c r="C39" s="761"/>
      <c r="D39" s="762"/>
      <c r="E39" s="759"/>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645</v>
      </c>
      <c r="B40" s="754" t="s">
        <v>646</v>
      </c>
      <c r="C40" s="755"/>
      <c r="D40" s="756"/>
      <c r="E40" s="442"/>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647</v>
      </c>
      <c r="B41" s="754" t="s">
        <v>648</v>
      </c>
      <c r="C41" s="755"/>
      <c r="D41" s="756"/>
      <c r="E41" s="441"/>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649</v>
      </c>
      <c r="B42" s="754" t="s">
        <v>650</v>
      </c>
      <c r="C42" s="755"/>
      <c r="D42" s="756"/>
      <c r="E42" s="443"/>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157</v>
      </c>
      <c r="B43" s="746" t="s">
        <v>139</v>
      </c>
      <c r="C43" s="746"/>
      <c r="D43" s="746"/>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158</v>
      </c>
      <c r="B44" s="753" t="s">
        <v>512</v>
      </c>
      <c r="C44" s="753"/>
      <c r="D44" s="753"/>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513</v>
      </c>
      <c r="B45" s="753" t="s">
        <v>514</v>
      </c>
      <c r="C45" s="753"/>
      <c r="D45" s="753"/>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53" t="s">
        <v>515</v>
      </c>
      <c r="C46" s="753"/>
      <c r="D46" s="753"/>
      <c r="E46" s="317" t="s">
        <v>516</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517</v>
      </c>
      <c r="B47" s="641"/>
      <c r="C47" s="745"/>
      <c r="D47" s="642"/>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41"/>
      <c r="C48" s="745"/>
      <c r="D48" s="642"/>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468</v>
      </c>
      <c r="B49" s="641"/>
      <c r="C49" s="745"/>
      <c r="D49" s="642"/>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470</v>
      </c>
      <c r="B50" s="753" t="s">
        <v>518</v>
      </c>
      <c r="C50" s="753"/>
      <c r="D50" s="753"/>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53" t="s">
        <v>515</v>
      </c>
      <c r="C51" s="753"/>
      <c r="D51" s="753"/>
      <c r="E51" s="317" t="s">
        <v>516</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517</v>
      </c>
      <c r="B52" s="641"/>
      <c r="C52" s="745"/>
      <c r="D52" s="642"/>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41"/>
      <c r="C53" s="745"/>
      <c r="D53" s="642"/>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468</v>
      </c>
      <c r="B54" s="641"/>
      <c r="C54" s="745"/>
      <c r="D54" s="642"/>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519</v>
      </c>
      <c r="B55" s="641"/>
      <c r="C55" s="745"/>
      <c r="D55" s="642"/>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469</v>
      </c>
      <c r="B56" s="641"/>
      <c r="C56" s="745"/>
      <c r="D56" s="642"/>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475</v>
      </c>
      <c r="B57" s="641"/>
      <c r="C57" s="745"/>
      <c r="D57" s="642"/>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686</v>
      </c>
      <c r="B58" s="746" t="s">
        <v>140</v>
      </c>
      <c r="C58" s="746"/>
      <c r="D58" s="746"/>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687</v>
      </c>
      <c r="B59" s="740" t="s">
        <v>141</v>
      </c>
      <c r="C59" s="740"/>
      <c r="D59" s="740"/>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40"/>
      <c r="C60" s="740"/>
      <c r="D60" s="740"/>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50"/>
      <c r="C61" s="750"/>
      <c r="D61" s="750"/>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688</v>
      </c>
      <c r="B62" s="752" t="s">
        <v>142</v>
      </c>
      <c r="C62" s="752"/>
      <c r="D62" s="752"/>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40" t="s">
        <v>172</v>
      </c>
      <c r="C63" s="740"/>
      <c r="D63" s="740"/>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689</v>
      </c>
      <c r="B64" s="747" t="s">
        <v>152</v>
      </c>
      <c r="C64" s="748"/>
      <c r="D64" s="749"/>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40" t="s">
        <v>143</v>
      </c>
      <c r="C65" s="740"/>
      <c r="D65" s="740"/>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40" t="s">
        <v>144</v>
      </c>
      <c r="C66" s="740"/>
      <c r="D66" s="740"/>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50" t="s">
        <v>145</v>
      </c>
      <c r="C67" s="750"/>
      <c r="D67" s="750"/>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159</v>
      </c>
      <c r="B68" s="751" t="s">
        <v>146</v>
      </c>
      <c r="C68" s="751"/>
      <c r="D68" s="751"/>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40" t="s">
        <v>147</v>
      </c>
      <c r="C69" s="740"/>
      <c r="D69" s="740"/>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40" t="s">
        <v>148</v>
      </c>
      <c r="C70" s="740"/>
      <c r="D70" s="740"/>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40"/>
      <c r="C71" s="740"/>
      <c r="D71" s="740"/>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40"/>
      <c r="C72" s="740"/>
      <c r="D72" s="740"/>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40" t="s">
        <v>149</v>
      </c>
      <c r="C73" s="740"/>
      <c r="D73" s="740"/>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40" t="s">
        <v>150</v>
      </c>
      <c r="C74" s="740"/>
      <c r="D74" s="740"/>
      <c r="E74" s="167"/>
      <c r="Z74" s="99"/>
      <c r="AA74" s="99"/>
      <c r="AB74" s="99"/>
    </row>
    <row r="75" spans="1:31" ht="18.95" customHeight="1">
      <c r="A75" s="118"/>
      <c r="B75" s="742" t="s">
        <v>150</v>
      </c>
      <c r="C75" s="743"/>
      <c r="D75" s="744"/>
      <c r="E75" s="118" t="str">
        <f>IF(H72=1,"Saving Account","Current Account")</f>
        <v>Current Account</v>
      </c>
      <c r="Z75" s="99"/>
      <c r="AA75" s="99"/>
      <c r="AB75" s="99"/>
    </row>
    <row r="76" spans="1:31" ht="33" customHeight="1">
      <c r="A76" s="92" t="s">
        <v>160</v>
      </c>
      <c r="B76" s="741" t="s">
        <v>151</v>
      </c>
      <c r="C76" s="741"/>
      <c r="D76" s="741"/>
      <c r="E76" s="87"/>
    </row>
    <row r="77" spans="1:31" ht="48" customHeight="1">
      <c r="A77" s="92" t="s">
        <v>161</v>
      </c>
      <c r="B77" s="741" t="s">
        <v>163</v>
      </c>
      <c r="C77" s="741"/>
      <c r="D77" s="741"/>
      <c r="E77" s="87"/>
    </row>
    <row r="78" spans="1:31" ht="50.25" customHeight="1">
      <c r="A78" s="540" t="s">
        <v>162</v>
      </c>
      <c r="B78" s="540"/>
      <c r="C78" s="540"/>
      <c r="D78" s="540"/>
      <c r="E78" s="540"/>
    </row>
    <row r="79" spans="1:31" ht="23.25" customHeight="1">
      <c r="A79" s="163"/>
      <c r="B79" s="163"/>
      <c r="C79" s="163"/>
      <c r="D79" s="163"/>
      <c r="E79" s="163"/>
    </row>
    <row r="80" spans="1:31" ht="13.5" customHeight="1">
      <c r="A80" s="733" t="s">
        <v>690</v>
      </c>
      <c r="B80" s="733"/>
      <c r="C80" s="733"/>
      <c r="D80" s="733"/>
      <c r="E80" s="733"/>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4"/>
      <c r="B81" s="434"/>
      <c r="C81" s="434"/>
      <c r="D81" s="434"/>
      <c r="E81" s="434"/>
    </row>
    <row r="82" spans="1:5" ht="16.5" customHeight="1">
      <c r="A82" s="600" t="s">
        <v>691</v>
      </c>
      <c r="B82" s="600"/>
      <c r="C82" s="600"/>
      <c r="D82" s="600"/>
      <c r="E82" s="600"/>
    </row>
    <row r="83" spans="1:5" ht="4.5" customHeight="1">
      <c r="A83" s="434"/>
      <c r="B83" s="434"/>
      <c r="C83" s="434"/>
      <c r="D83" s="434"/>
      <c r="E83" s="434"/>
    </row>
    <row r="84" spans="1:5" ht="16.5" customHeight="1">
      <c r="A84" s="600" t="s">
        <v>692</v>
      </c>
      <c r="B84" s="600"/>
      <c r="C84" s="600"/>
      <c r="D84" s="600"/>
      <c r="E84" s="600"/>
    </row>
    <row r="85" spans="1:5" ht="9.75" customHeight="1">
      <c r="A85" s="434"/>
      <c r="B85" s="434"/>
      <c r="C85" s="434"/>
      <c r="D85" s="434"/>
      <c r="E85" s="434"/>
    </row>
    <row r="86" spans="1:5" ht="16.5" customHeight="1">
      <c r="A86" s="600" t="s">
        <v>693</v>
      </c>
      <c r="B86" s="600"/>
      <c r="C86" s="600"/>
      <c r="D86" s="600"/>
      <c r="E86" s="600"/>
    </row>
    <row r="87" spans="1:5" ht="9" customHeight="1">
      <c r="A87" s="434"/>
      <c r="B87" s="434"/>
      <c r="C87" s="434"/>
      <c r="D87" s="434"/>
      <c r="E87" s="434"/>
    </row>
    <row r="88" spans="1:5" ht="16.5" customHeight="1">
      <c r="A88" s="600" t="s">
        <v>694</v>
      </c>
      <c r="B88" s="600"/>
      <c r="C88" s="600"/>
      <c r="D88" s="600"/>
      <c r="E88" s="600"/>
    </row>
    <row r="89" spans="1:5" ht="9" customHeight="1">
      <c r="A89" s="434"/>
      <c r="B89" s="434"/>
      <c r="C89" s="434"/>
      <c r="D89" s="434"/>
      <c r="E89" s="434"/>
    </row>
    <row r="90" spans="1:5" ht="42" customHeight="1">
      <c r="A90" s="600" t="s">
        <v>695</v>
      </c>
      <c r="B90" s="600"/>
      <c r="C90" s="600"/>
      <c r="D90" s="600"/>
      <c r="E90" s="600"/>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HpQDWsl8/59I0Xyam11NWKe7f3PUzcdXCIvjgykv8LEdBx3XCOs1zw6WljohtrOk/2Iz8qyzCCpuVUcdydxzIg==" saltValue="nqpvjRcTnJnVVmupIZKUMw==" spinCount="100000" sheet="1" objects="1" scenario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L77" sqref="L77"/>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96" t="str">
        <f>'Attach 3(JV)'!A1</f>
        <v>Specification No. :CC/T/W-STAT/DOM/A06/24/14931</v>
      </c>
      <c r="B1" s="596"/>
      <c r="C1" s="596"/>
      <c r="D1" s="596"/>
      <c r="E1" s="596"/>
      <c r="F1" s="596"/>
      <c r="G1" s="596"/>
      <c r="H1" s="608" t="str">
        <f>"Attachment-16 " &amp; 'Attach 3(JV)'!AT1</f>
        <v xml:space="preserve">Attachment-16 </v>
      </c>
      <c r="I1" s="608"/>
      <c r="J1" s="608"/>
      <c r="K1" s="608"/>
      <c r="L1" s="608"/>
    </row>
    <row r="2" spans="1:26" ht="11.25" customHeight="1">
      <c r="Z2" s="137">
        <f>'Attach 3(JV)'!Z2</f>
        <v>0</v>
      </c>
    </row>
    <row r="3" spans="1:26" ht="96" customHeight="1">
      <c r="A3" s="66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63"/>
      <c r="C3" s="663"/>
      <c r="D3" s="663"/>
      <c r="E3" s="663"/>
      <c r="F3" s="663"/>
      <c r="G3" s="663"/>
      <c r="H3" s="663"/>
      <c r="I3" s="663"/>
      <c r="J3" s="663"/>
      <c r="K3" s="663"/>
      <c r="L3" s="663"/>
    </row>
    <row r="4" spans="1:26" ht="15.95" customHeight="1">
      <c r="A4" s="28"/>
      <c r="H4" s="30"/>
      <c r="I4" s="11"/>
    </row>
    <row r="5" spans="1:26" ht="20.100000000000001" customHeight="1">
      <c r="A5" s="588" t="s">
        <v>8</v>
      </c>
      <c r="B5" s="588"/>
      <c r="C5" s="588"/>
      <c r="D5" s="588"/>
      <c r="E5" s="588"/>
      <c r="F5" s="588"/>
      <c r="G5" s="588"/>
      <c r="H5" s="588"/>
      <c r="I5" s="588"/>
      <c r="J5" s="588"/>
      <c r="K5" s="588"/>
      <c r="L5" s="588"/>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86" t="str">
        <f>'Attach 3(JV)'!A8</f>
        <v/>
      </c>
      <c r="B8" s="586"/>
      <c r="C8" s="586"/>
      <c r="D8" s="586"/>
      <c r="E8" s="586"/>
      <c r="F8" s="586"/>
      <c r="G8" s="12" t="str">
        <f>'Attach 3(JV)'!E8</f>
        <v>Contract Services</v>
      </c>
      <c r="I8" s="11"/>
    </row>
    <row r="9" spans="1:26" ht="20.100000000000001" customHeight="1">
      <c r="A9" s="13" t="s">
        <v>349</v>
      </c>
      <c r="B9" s="590" t="str">
        <f>'Attach 3(JV)'!B9</f>
        <v/>
      </c>
      <c r="C9" s="590"/>
      <c r="D9" s="590"/>
      <c r="E9" s="590"/>
      <c r="F9" s="590"/>
      <c r="G9" s="12" t="str">
        <f>'Attach 3(JV)'!E9</f>
        <v>Power Grid Corporation of India Ltd.,</v>
      </c>
      <c r="I9" s="11"/>
    </row>
    <row r="10" spans="1:26" ht="20.100000000000001" customHeight="1">
      <c r="A10" s="13" t="s">
        <v>351</v>
      </c>
      <c r="B10" s="590" t="str">
        <f>'Attach 3(JV)'!B10</f>
        <v/>
      </c>
      <c r="C10" s="590"/>
      <c r="D10" s="590"/>
      <c r="E10" s="590"/>
      <c r="F10" s="590"/>
      <c r="G10" s="12" t="str">
        <f>'Attach 3(JV)'!E10</f>
        <v>"Saudamini", Plot No. 2, Sector 29</v>
      </c>
      <c r="I10" s="11"/>
    </row>
    <row r="11" spans="1:26" ht="20.100000000000001" customHeight="1">
      <c r="B11" s="590" t="str">
        <f>'Attach 3(JV)'!B11</f>
        <v/>
      </c>
      <c r="C11" s="590"/>
      <c r="D11" s="590"/>
      <c r="E11" s="590"/>
      <c r="F11" s="590"/>
      <c r="G11" s="12" t="str">
        <f>'Attach 3(JV)'!E11</f>
        <v>Gurgaon (Haryana) - 122001</v>
      </c>
    </row>
    <row r="12" spans="1:26" ht="20.100000000000001" customHeight="1">
      <c r="A12" s="32"/>
      <c r="B12" s="590" t="str">
        <f>'Attach 3(JV)'!B12</f>
        <v/>
      </c>
      <c r="C12" s="590"/>
      <c r="D12" s="590"/>
      <c r="E12" s="590"/>
      <c r="F12" s="590"/>
      <c r="G12" s="12"/>
    </row>
    <row r="13" spans="1:26" ht="15.95" customHeight="1">
      <c r="A13" s="32"/>
      <c r="B13" s="123"/>
      <c r="C13" s="123"/>
      <c r="D13" s="123"/>
      <c r="E13" s="123"/>
      <c r="F13" s="123"/>
    </row>
    <row r="14" spans="1:26" ht="20.100000000000001" customHeight="1">
      <c r="A14" s="29" t="s">
        <v>344</v>
      </c>
    </row>
    <row r="15" spans="1:26" ht="20.100000000000001" customHeight="1">
      <c r="A15" s="32"/>
    </row>
    <row r="16" spans="1:26" ht="57.75" customHeight="1">
      <c r="A16" s="540" t="s">
        <v>11</v>
      </c>
      <c r="B16" s="540"/>
      <c r="C16" s="540"/>
      <c r="D16" s="540"/>
      <c r="E16" s="540"/>
      <c r="F16" s="540"/>
      <c r="G16" s="540"/>
      <c r="H16" s="540"/>
      <c r="I16" s="540"/>
      <c r="J16" s="540"/>
      <c r="K16" s="540"/>
      <c r="L16" s="540"/>
    </row>
    <row r="17" spans="1:12" ht="20.100000000000001" customHeight="1">
      <c r="A17" s="88">
        <v>1</v>
      </c>
      <c r="B17" s="89" t="s">
        <v>12</v>
      </c>
    </row>
    <row r="18" spans="1:12" ht="82.5" customHeight="1">
      <c r="A18" s="52"/>
      <c r="B18" s="768" t="s">
        <v>13</v>
      </c>
      <c r="C18" s="768"/>
      <c r="D18" s="768"/>
      <c r="E18" s="768"/>
      <c r="F18" s="768"/>
      <c r="G18" s="768"/>
      <c r="H18" s="768"/>
      <c r="I18" s="768"/>
      <c r="J18" s="768"/>
      <c r="K18" s="768"/>
      <c r="L18" s="768"/>
    </row>
    <row r="19" spans="1:12" ht="60.75" customHeight="1">
      <c r="A19" s="53">
        <v>1.1000000000000001</v>
      </c>
      <c r="B19" s="764" t="s">
        <v>14</v>
      </c>
      <c r="C19" s="764"/>
      <c r="D19" s="764"/>
      <c r="E19" s="764"/>
      <c r="F19" s="764"/>
      <c r="G19" s="764"/>
      <c r="H19" s="764"/>
      <c r="I19" s="764"/>
      <c r="J19" s="764"/>
      <c r="K19" s="764"/>
      <c r="L19" s="764"/>
    </row>
    <row r="20" spans="1:12" ht="33" customHeight="1">
      <c r="A20" s="52"/>
      <c r="B20" s="767" t="str">
        <f>IF('Names of Bidder'!I6="Sole Bidder","Name of the Bidder (Sole Bidder)", "Name of Bidder (Lead Partner)")</f>
        <v>Name of the Bidder (Sole Bidder)</v>
      </c>
      <c r="C20" s="767"/>
      <c r="D20" s="767"/>
      <c r="E20" s="767"/>
      <c r="F20" s="767"/>
      <c r="G20" s="767"/>
      <c r="H20" s="765" t="str">
        <f>B9</f>
        <v/>
      </c>
      <c r="I20" s="765"/>
      <c r="J20" s="765"/>
      <c r="K20" s="765"/>
      <c r="L20" s="765"/>
    </row>
    <row r="21" spans="1:12" ht="33" customHeight="1">
      <c r="A21" s="35"/>
      <c r="B21" s="767" t="s">
        <v>15</v>
      </c>
      <c r="C21" s="767"/>
      <c r="D21" s="767"/>
      <c r="E21" s="767"/>
      <c r="F21" s="767"/>
      <c r="G21" s="767"/>
      <c r="H21" s="766" t="s">
        <v>56</v>
      </c>
      <c r="I21" s="766"/>
      <c r="J21" s="766"/>
      <c r="K21" s="766"/>
      <c r="L21" s="766"/>
    </row>
    <row r="22" spans="1:12" ht="33" customHeight="1">
      <c r="A22" s="35"/>
      <c r="B22" s="767" t="s">
        <v>16</v>
      </c>
      <c r="C22" s="767"/>
      <c r="D22" s="767"/>
      <c r="E22" s="767"/>
      <c r="F22" s="767"/>
      <c r="G22" s="767"/>
      <c r="H22" s="766"/>
      <c r="I22" s="766"/>
      <c r="J22" s="766"/>
      <c r="K22" s="766"/>
      <c r="L22" s="766"/>
    </row>
    <row r="23" spans="1:12" ht="33" customHeight="1">
      <c r="A23" s="35"/>
      <c r="B23" s="767" t="s">
        <v>17</v>
      </c>
      <c r="C23" s="767"/>
      <c r="D23" s="767"/>
      <c r="E23" s="767"/>
      <c r="F23" s="767"/>
      <c r="G23" s="767"/>
      <c r="H23" s="766"/>
      <c r="I23" s="766"/>
      <c r="J23" s="766"/>
      <c r="K23" s="766"/>
      <c r="L23" s="766"/>
    </row>
    <row r="24" spans="1:12" ht="33" customHeight="1">
      <c r="A24" s="35"/>
      <c r="B24" s="767" t="s">
        <v>18</v>
      </c>
      <c r="C24" s="767"/>
      <c r="D24" s="767"/>
      <c r="E24" s="767"/>
      <c r="F24" s="767"/>
      <c r="G24" s="767"/>
      <c r="H24" s="766"/>
      <c r="I24" s="766"/>
      <c r="J24" s="766"/>
      <c r="K24" s="766"/>
      <c r="L24" s="766"/>
    </row>
    <row r="25" spans="1:12" ht="6" customHeight="1">
      <c r="A25" s="35"/>
      <c r="B25" s="163"/>
      <c r="C25" s="163"/>
      <c r="D25" s="163"/>
      <c r="E25" s="163"/>
      <c r="F25" s="163"/>
      <c r="G25" s="163"/>
      <c r="H25" s="164"/>
      <c r="I25" s="164"/>
      <c r="J25" s="164"/>
      <c r="K25" s="164"/>
      <c r="L25" s="164"/>
    </row>
    <row r="26" spans="1:12" ht="18.95" customHeight="1">
      <c r="A26" s="53">
        <v>1.2</v>
      </c>
      <c r="B26" s="763" t="s">
        <v>174</v>
      </c>
      <c r="C26" s="763"/>
      <c r="D26" s="763"/>
      <c r="E26" s="763"/>
      <c r="F26" s="763"/>
      <c r="G26" s="763"/>
      <c r="H26" s="763"/>
      <c r="I26" s="763"/>
      <c r="J26" s="763"/>
      <c r="K26" s="763"/>
      <c r="L26" s="763"/>
    </row>
    <row r="27" spans="1:12" ht="18.95" customHeight="1">
      <c r="A27" s="56" t="s">
        <v>19</v>
      </c>
      <c r="B27" s="29" t="s">
        <v>20</v>
      </c>
      <c r="D27" s="90"/>
      <c r="E27" s="90"/>
    </row>
    <row r="28" spans="1:12" ht="18.95" customHeight="1">
      <c r="A28" s="35"/>
      <c r="B28" s="746" t="s">
        <v>21</v>
      </c>
      <c r="C28" s="746"/>
      <c r="D28" s="668"/>
      <c r="E28" s="668"/>
      <c r="F28" s="668"/>
      <c r="G28" s="668"/>
      <c r="H28" s="668"/>
      <c r="I28" s="668"/>
      <c r="J28" s="668"/>
      <c r="K28" s="668"/>
      <c r="L28" s="668"/>
    </row>
    <row r="29" spans="1:12" ht="18.95" customHeight="1">
      <c r="A29" s="35"/>
      <c r="B29" s="772" t="s">
        <v>22</v>
      </c>
      <c r="C29" s="773"/>
      <c r="D29" s="775"/>
      <c r="E29" s="775"/>
      <c r="F29" s="775"/>
      <c r="G29" s="775"/>
      <c r="H29" s="775"/>
      <c r="I29" s="775"/>
      <c r="J29" s="775"/>
      <c r="K29" s="775"/>
      <c r="L29" s="775"/>
    </row>
    <row r="30" spans="1:12" ht="18.95" customHeight="1">
      <c r="A30" s="35"/>
      <c r="B30" s="93"/>
      <c r="C30" s="54"/>
      <c r="D30" s="770"/>
      <c r="E30" s="770"/>
      <c r="F30" s="770"/>
      <c r="G30" s="770"/>
      <c r="H30" s="770"/>
      <c r="I30" s="770"/>
      <c r="J30" s="770"/>
      <c r="K30" s="770"/>
      <c r="L30" s="770"/>
    </row>
    <row r="31" spans="1:12" ht="18.95" customHeight="1">
      <c r="A31" s="35"/>
      <c r="B31" s="93"/>
      <c r="C31" s="54"/>
      <c r="D31" s="770"/>
      <c r="E31" s="770"/>
      <c r="F31" s="770"/>
      <c r="G31" s="770"/>
      <c r="H31" s="770"/>
      <c r="I31" s="770"/>
      <c r="J31" s="770"/>
      <c r="K31" s="770"/>
      <c r="L31" s="770"/>
    </row>
    <row r="32" spans="1:12" ht="18.95" customHeight="1">
      <c r="A32" s="35"/>
      <c r="B32" s="94"/>
      <c r="C32" s="55"/>
      <c r="D32" s="771"/>
      <c r="E32" s="771"/>
      <c r="F32" s="771"/>
      <c r="G32" s="771"/>
      <c r="H32" s="771"/>
      <c r="I32" s="771"/>
      <c r="J32" s="771"/>
      <c r="K32" s="771"/>
      <c r="L32" s="771"/>
    </row>
    <row r="33" spans="1:54" ht="18.95" customHeight="1">
      <c r="A33" s="35"/>
      <c r="B33" s="746" t="s">
        <v>23</v>
      </c>
      <c r="C33" s="746"/>
      <c r="D33" s="668"/>
      <c r="E33" s="668"/>
      <c r="F33" s="668"/>
      <c r="G33" s="668"/>
      <c r="H33" s="668"/>
      <c r="I33" s="668"/>
      <c r="J33" s="668"/>
      <c r="K33" s="668"/>
      <c r="L33" s="668"/>
    </row>
    <row r="34" spans="1:54" ht="18.95" customHeight="1">
      <c r="A34" s="35"/>
      <c r="B34" s="746" t="s">
        <v>24</v>
      </c>
      <c r="C34" s="746"/>
      <c r="D34" s="668"/>
      <c r="E34" s="668"/>
      <c r="F34" s="668"/>
      <c r="G34" s="668"/>
      <c r="H34" s="668"/>
      <c r="I34" s="668"/>
      <c r="J34" s="668"/>
      <c r="K34" s="668"/>
      <c r="L34" s="668"/>
    </row>
    <row r="35" spans="1:54" ht="18.95" customHeight="1">
      <c r="A35" s="35"/>
      <c r="B35" s="746" t="s">
        <v>25</v>
      </c>
      <c r="C35" s="746"/>
      <c r="D35" s="668"/>
      <c r="E35" s="668"/>
      <c r="F35" s="668"/>
      <c r="G35" s="668"/>
      <c r="H35" s="668"/>
      <c r="I35" s="668"/>
      <c r="J35" s="668"/>
      <c r="K35" s="668"/>
      <c r="L35" s="668"/>
    </row>
    <row r="36" spans="1:54" ht="18.95" customHeight="1">
      <c r="A36" s="35"/>
      <c r="B36" s="746" t="s">
        <v>26</v>
      </c>
      <c r="C36" s="746"/>
      <c r="D36" s="668"/>
      <c r="E36" s="668"/>
      <c r="F36" s="668"/>
      <c r="G36" s="668"/>
      <c r="H36" s="668"/>
      <c r="I36" s="668"/>
      <c r="J36" s="668"/>
      <c r="K36" s="668"/>
      <c r="L36" s="668"/>
    </row>
    <row r="37" spans="1:54" ht="8.1" customHeight="1">
      <c r="A37" s="35"/>
      <c r="B37" s="95"/>
      <c r="C37" s="95"/>
      <c r="D37" s="96"/>
      <c r="E37" s="96"/>
      <c r="F37" s="96"/>
      <c r="G37" s="96"/>
      <c r="H37" s="96"/>
      <c r="I37" s="96"/>
      <c r="J37" s="96"/>
      <c r="K37" s="96"/>
      <c r="L37" s="96"/>
    </row>
    <row r="38" spans="1:54" ht="61.5" customHeight="1">
      <c r="A38" s="57" t="s">
        <v>28</v>
      </c>
      <c r="B38" s="768" t="s">
        <v>27</v>
      </c>
      <c r="C38" s="768"/>
      <c r="D38" s="768"/>
      <c r="E38" s="768"/>
      <c r="F38" s="768"/>
      <c r="G38" s="768"/>
      <c r="H38" s="768"/>
      <c r="I38" s="768"/>
      <c r="J38" s="768"/>
      <c r="K38" s="768"/>
      <c r="L38" s="768"/>
    </row>
    <row r="39" spans="1:54" ht="33.75" customHeight="1">
      <c r="A39" s="35"/>
      <c r="B39" s="92" t="s">
        <v>347</v>
      </c>
      <c r="C39" s="769" t="s">
        <v>29</v>
      </c>
      <c r="D39" s="769"/>
      <c r="E39" s="769"/>
      <c r="F39" s="769"/>
      <c r="G39" s="769" t="s">
        <v>30</v>
      </c>
      <c r="H39" s="769"/>
      <c r="I39" s="769" t="s">
        <v>31</v>
      </c>
      <c r="J39" s="769"/>
      <c r="K39" s="769"/>
      <c r="L39" s="769"/>
    </row>
    <row r="40" spans="1:54" ht="38.1" customHeight="1">
      <c r="B40" s="102"/>
      <c r="C40" s="668"/>
      <c r="D40" s="668"/>
      <c r="E40" s="668"/>
      <c r="F40" s="668"/>
      <c r="G40" s="774"/>
      <c r="H40" s="774"/>
      <c r="I40" s="668"/>
      <c r="J40" s="668"/>
      <c r="K40" s="668"/>
      <c r="L40" s="668"/>
    </row>
    <row r="41" spans="1:54" ht="38.1" customHeight="1">
      <c r="A41" s="35"/>
      <c r="B41" s="102"/>
      <c r="C41" s="668"/>
      <c r="D41" s="668"/>
      <c r="E41" s="668"/>
      <c r="F41" s="668"/>
      <c r="G41" s="774"/>
      <c r="H41" s="774"/>
      <c r="I41" s="668"/>
      <c r="J41" s="668"/>
      <c r="K41" s="668"/>
      <c r="L41" s="668"/>
    </row>
    <row r="42" spans="1:54" ht="20.100000000000001" customHeight="1">
      <c r="A42" s="88">
        <v>2</v>
      </c>
      <c r="B42" s="97" t="s">
        <v>32</v>
      </c>
    </row>
    <row r="43" spans="1:54" ht="78.75" customHeight="1">
      <c r="B43" s="768" t="s">
        <v>33</v>
      </c>
      <c r="C43" s="768"/>
      <c r="D43" s="768"/>
      <c r="E43" s="768"/>
      <c r="F43" s="768"/>
      <c r="G43" s="768"/>
      <c r="H43" s="768"/>
      <c r="I43" s="768"/>
      <c r="J43" s="768"/>
      <c r="K43" s="768"/>
      <c r="L43" s="768"/>
    </row>
    <row r="44" spans="1:54" s="24" customFormat="1" ht="34.5" customHeight="1">
      <c r="A44" s="53">
        <v>2.1</v>
      </c>
      <c r="B44" s="768" t="s">
        <v>34</v>
      </c>
      <c r="C44" s="768"/>
      <c r="D44" s="768"/>
      <c r="E44" s="768"/>
      <c r="F44" s="768"/>
      <c r="G44" s="768"/>
      <c r="H44" s="768"/>
      <c r="I44" s="768"/>
      <c r="J44" s="768"/>
      <c r="K44" s="768"/>
      <c r="L44" s="768"/>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69" t="s">
        <v>36</v>
      </c>
      <c r="D45" s="769"/>
      <c r="E45" s="769"/>
      <c r="F45" s="769"/>
      <c r="G45" s="769" t="s">
        <v>37</v>
      </c>
      <c r="H45" s="769"/>
      <c r="I45" s="769" t="s">
        <v>116</v>
      </c>
      <c r="J45" s="769"/>
      <c r="K45" s="769" t="s">
        <v>117</v>
      </c>
      <c r="L45" s="769"/>
    </row>
    <row r="46" spans="1:54" ht="27.95" customHeight="1">
      <c r="A46" s="35"/>
      <c r="B46" s="102">
        <v>1</v>
      </c>
      <c r="C46" s="668"/>
      <c r="D46" s="668"/>
      <c r="E46" s="668"/>
      <c r="F46" s="668"/>
      <c r="G46" s="774"/>
      <c r="H46" s="774"/>
      <c r="I46" s="774"/>
      <c r="J46" s="774"/>
      <c r="K46" s="776"/>
      <c r="L46" s="776"/>
    </row>
    <row r="47" spans="1:54" ht="27.95" customHeight="1">
      <c r="A47" s="35"/>
      <c r="B47" s="102">
        <v>2</v>
      </c>
      <c r="C47" s="668"/>
      <c r="D47" s="668"/>
      <c r="E47" s="668"/>
      <c r="F47" s="668"/>
      <c r="G47" s="774"/>
      <c r="H47" s="774"/>
      <c r="I47" s="774"/>
      <c r="J47" s="774"/>
      <c r="K47" s="776"/>
      <c r="L47" s="776"/>
    </row>
    <row r="48" spans="1:54" ht="27.95" customHeight="1">
      <c r="A48" s="35"/>
      <c r="B48" s="102">
        <v>3</v>
      </c>
      <c r="C48" s="668"/>
      <c r="D48" s="668"/>
      <c r="E48" s="668"/>
      <c r="F48" s="668"/>
      <c r="G48" s="774"/>
      <c r="H48" s="774"/>
      <c r="I48" s="774"/>
      <c r="J48" s="774"/>
      <c r="K48" s="776"/>
      <c r="L48" s="776"/>
    </row>
    <row r="49" spans="1:54" ht="27.95" customHeight="1">
      <c r="A49" s="35"/>
      <c r="B49" s="102">
        <v>4</v>
      </c>
      <c r="C49" s="668"/>
      <c r="D49" s="668"/>
      <c r="E49" s="668"/>
      <c r="F49" s="668"/>
      <c r="G49" s="774"/>
      <c r="H49" s="774"/>
      <c r="I49" s="774"/>
      <c r="J49" s="774"/>
      <c r="K49" s="776"/>
      <c r="L49" s="776"/>
    </row>
    <row r="50" spans="1:54" ht="27.95" customHeight="1">
      <c r="A50" s="35"/>
      <c r="B50" s="102">
        <v>5</v>
      </c>
      <c r="C50" s="668"/>
      <c r="D50" s="668"/>
      <c r="E50" s="668"/>
      <c r="F50" s="668"/>
      <c r="G50" s="774"/>
      <c r="H50" s="774"/>
      <c r="I50" s="774"/>
      <c r="J50" s="774"/>
      <c r="K50" s="776"/>
      <c r="L50" s="776"/>
    </row>
    <row r="51" spans="1:54" ht="21" customHeight="1">
      <c r="A51" s="88">
        <v>3</v>
      </c>
      <c r="B51" s="97" t="s">
        <v>651</v>
      </c>
      <c r="D51" s="96"/>
      <c r="E51" s="96"/>
      <c r="F51" s="96"/>
    </row>
    <row r="52" spans="1:54" ht="55.5" customHeight="1">
      <c r="A52" s="88"/>
      <c r="B52" s="783" t="s">
        <v>652</v>
      </c>
      <c r="C52" s="783"/>
      <c r="D52" s="783"/>
      <c r="E52" s="783"/>
      <c r="F52" s="783"/>
      <c r="G52" s="783"/>
      <c r="H52" s="783"/>
      <c r="I52" s="783"/>
      <c r="J52" s="783"/>
      <c r="K52" s="783"/>
      <c r="L52" s="783"/>
    </row>
    <row r="53" spans="1:54" ht="10.5" customHeight="1">
      <c r="A53" s="88"/>
      <c r="B53" s="97"/>
      <c r="D53" s="96"/>
      <c r="E53" s="96"/>
      <c r="F53" s="96"/>
    </row>
    <row r="54" spans="1:54" ht="21.75" customHeight="1">
      <c r="A54" s="98">
        <v>3.1</v>
      </c>
      <c r="B54" s="784" t="s">
        <v>653</v>
      </c>
      <c r="C54" s="784"/>
      <c r="D54" s="784"/>
      <c r="E54" s="784"/>
      <c r="F54" s="784"/>
      <c r="G54" s="784"/>
      <c r="H54" s="784"/>
      <c r="I54" s="784"/>
      <c r="J54" s="784"/>
      <c r="K54" s="784"/>
      <c r="L54" s="784"/>
    </row>
    <row r="55" spans="1:54" ht="9" customHeight="1">
      <c r="A55" s="35"/>
      <c r="B55" s="768"/>
      <c r="C55" s="768"/>
      <c r="D55" s="768"/>
      <c r="E55" s="768"/>
      <c r="F55" s="768"/>
      <c r="G55" s="768"/>
      <c r="H55" s="768"/>
      <c r="I55" s="768"/>
      <c r="J55" s="768"/>
      <c r="K55" s="768"/>
      <c r="L55" s="768"/>
    </row>
    <row r="56" spans="1:54" s="24" customFormat="1" ht="40.5" customHeight="1">
      <c r="A56" s="35"/>
      <c r="B56" s="643" t="s">
        <v>35</v>
      </c>
      <c r="C56" s="643"/>
      <c r="D56" s="643"/>
      <c r="E56" s="605" t="s">
        <v>654</v>
      </c>
      <c r="F56" s="778"/>
      <c r="G56" s="778"/>
      <c r="H56" s="606"/>
      <c r="I56" s="643" t="s">
        <v>655</v>
      </c>
      <c r="J56" s="643"/>
      <c r="K56" s="643"/>
      <c r="L56" s="643"/>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68"/>
      <c r="C57" s="668"/>
      <c r="D57" s="668"/>
      <c r="E57" s="774"/>
      <c r="F57" s="774"/>
      <c r="G57" s="774"/>
      <c r="H57" s="774"/>
      <c r="I57" s="774"/>
      <c r="J57" s="774"/>
      <c r="K57" s="774"/>
      <c r="L57" s="774"/>
    </row>
    <row r="58" spans="1:54" ht="20.100000000000001" customHeight="1">
      <c r="A58" s="35"/>
      <c r="B58" s="668"/>
      <c r="C58" s="668"/>
      <c r="D58" s="668"/>
      <c r="E58" s="774"/>
      <c r="F58" s="774"/>
      <c r="G58" s="774"/>
      <c r="H58" s="774"/>
      <c r="I58" s="774"/>
      <c r="J58" s="774"/>
      <c r="K58" s="774"/>
      <c r="L58" s="774"/>
    </row>
    <row r="59" spans="1:54" ht="20.100000000000001" customHeight="1">
      <c r="A59" s="35"/>
      <c r="B59" s="668"/>
      <c r="C59" s="668"/>
      <c r="D59" s="668"/>
      <c r="E59" s="774"/>
      <c r="F59" s="774"/>
      <c r="G59" s="774"/>
      <c r="H59" s="774"/>
      <c r="I59" s="774"/>
      <c r="J59" s="774"/>
      <c r="K59" s="774"/>
      <c r="L59" s="774"/>
    </row>
    <row r="60" spans="1:54" ht="20.100000000000001" customHeight="1">
      <c r="A60" s="35"/>
      <c r="B60" s="668"/>
      <c r="C60" s="668"/>
      <c r="D60" s="668"/>
      <c r="E60" s="774"/>
      <c r="F60" s="774"/>
      <c r="G60" s="774"/>
      <c r="H60" s="774"/>
      <c r="I60" s="774"/>
      <c r="J60" s="774"/>
      <c r="K60" s="774"/>
      <c r="L60" s="774"/>
    </row>
    <row r="61" spans="1:54" ht="20.100000000000001" customHeight="1">
      <c r="A61" s="35"/>
      <c r="B61" s="668"/>
      <c r="C61" s="668"/>
      <c r="D61" s="668"/>
      <c r="E61" s="774"/>
      <c r="F61" s="774"/>
      <c r="G61" s="774"/>
      <c r="H61" s="774"/>
      <c r="I61" s="774"/>
      <c r="J61" s="774"/>
      <c r="K61" s="774"/>
      <c r="L61" s="774"/>
    </row>
    <row r="62" spans="1:54" ht="20.100000000000001" customHeight="1">
      <c r="A62" s="35"/>
      <c r="B62" s="668"/>
      <c r="C62" s="668"/>
      <c r="D62" s="668"/>
      <c r="E62" s="774"/>
      <c r="F62" s="774"/>
      <c r="G62" s="774"/>
      <c r="H62" s="774"/>
      <c r="I62" s="774"/>
      <c r="J62" s="774"/>
      <c r="K62" s="774"/>
      <c r="L62" s="774"/>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77" t="s">
        <v>39</v>
      </c>
      <c r="C65" s="777"/>
      <c r="D65" s="777"/>
      <c r="E65" s="777"/>
      <c r="F65" s="777"/>
      <c r="G65" s="777"/>
      <c r="H65" s="777"/>
      <c r="I65" s="777"/>
      <c r="J65" s="777"/>
      <c r="K65" s="777"/>
      <c r="L65" s="777"/>
    </row>
    <row r="66" spans="1:54" ht="67.5" customHeight="1">
      <c r="A66" s="35"/>
      <c r="B66" s="768" t="s">
        <v>40</v>
      </c>
      <c r="C66" s="768"/>
      <c r="D66" s="768"/>
      <c r="E66" s="768"/>
      <c r="F66" s="768"/>
      <c r="G66" s="768"/>
      <c r="H66" s="768"/>
      <c r="I66" s="768"/>
      <c r="J66" s="768"/>
      <c r="K66" s="768"/>
      <c r="L66" s="768"/>
    </row>
    <row r="67" spans="1:54" s="24" customFormat="1" ht="35.25" customHeight="1">
      <c r="A67" s="35"/>
      <c r="B67" s="643" t="s">
        <v>41</v>
      </c>
      <c r="C67" s="643"/>
      <c r="D67" s="643"/>
      <c r="E67" s="605" t="s">
        <v>42</v>
      </c>
      <c r="F67" s="778"/>
      <c r="G67" s="778"/>
      <c r="H67" s="606"/>
      <c r="I67" s="643" t="s">
        <v>43</v>
      </c>
      <c r="J67" s="643"/>
      <c r="K67" s="643"/>
      <c r="L67" s="643"/>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68"/>
      <c r="C68" s="668"/>
      <c r="D68" s="668"/>
      <c r="E68" s="774"/>
      <c r="F68" s="774"/>
      <c r="G68" s="774"/>
      <c r="H68" s="774"/>
      <c r="I68" s="774"/>
      <c r="J68" s="774"/>
      <c r="K68" s="774"/>
      <c r="L68" s="774"/>
    </row>
    <row r="69" spans="1:54" ht="20.100000000000001" customHeight="1">
      <c r="A69" s="35"/>
      <c r="B69" s="668"/>
      <c r="C69" s="668"/>
      <c r="D69" s="668"/>
      <c r="E69" s="774"/>
      <c r="F69" s="774"/>
      <c r="G69" s="774"/>
      <c r="H69" s="774"/>
      <c r="I69" s="774"/>
      <c r="J69" s="774"/>
      <c r="K69" s="774"/>
      <c r="L69" s="774"/>
    </row>
    <row r="70" spans="1:54" ht="20.100000000000001" customHeight="1">
      <c r="A70" s="35"/>
      <c r="B70" s="668"/>
      <c r="C70" s="668"/>
      <c r="D70" s="668"/>
      <c r="E70" s="774"/>
      <c r="F70" s="774"/>
      <c r="G70" s="774"/>
      <c r="H70" s="774"/>
      <c r="I70" s="774"/>
      <c r="J70" s="774"/>
      <c r="K70" s="774"/>
      <c r="L70" s="774"/>
    </row>
    <row r="71" spans="1:54" ht="20.100000000000001" customHeight="1">
      <c r="A71" s="35"/>
      <c r="B71" s="668"/>
      <c r="C71" s="668"/>
      <c r="D71" s="668"/>
      <c r="E71" s="774"/>
      <c r="F71" s="774"/>
      <c r="G71" s="774"/>
      <c r="H71" s="774"/>
      <c r="I71" s="774"/>
      <c r="J71" s="774"/>
      <c r="K71" s="774"/>
      <c r="L71" s="774"/>
    </row>
    <row r="72" spans="1:54" ht="20.100000000000001" customHeight="1">
      <c r="A72" s="35"/>
      <c r="B72" s="668"/>
      <c r="C72" s="668"/>
      <c r="D72" s="668"/>
      <c r="E72" s="774"/>
      <c r="F72" s="774"/>
      <c r="G72" s="774"/>
      <c r="H72" s="774"/>
      <c r="I72" s="774"/>
      <c r="J72" s="774"/>
      <c r="K72" s="774"/>
      <c r="L72" s="774"/>
    </row>
    <row r="73" spans="1:54" ht="20.100000000000001" customHeight="1">
      <c r="A73" s="35"/>
      <c r="B73" s="668"/>
      <c r="C73" s="668"/>
      <c r="D73" s="668"/>
      <c r="E73" s="774"/>
      <c r="F73" s="774"/>
      <c r="G73" s="774"/>
      <c r="H73" s="774"/>
      <c r="I73" s="774"/>
      <c r="J73" s="774"/>
      <c r="K73" s="774"/>
      <c r="L73" s="774"/>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43" t="s">
        <v>119</v>
      </c>
      <c r="D76" s="643"/>
      <c r="E76" s="643"/>
      <c r="F76" s="643"/>
      <c r="G76" s="643"/>
      <c r="H76" s="605" t="s">
        <v>45</v>
      </c>
      <c r="I76" s="778"/>
      <c r="J76" s="778"/>
      <c r="K76" s="778"/>
      <c r="L76" s="606"/>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621</v>
      </c>
      <c r="D77" s="87" t="s">
        <v>531</v>
      </c>
      <c r="E77" s="87" t="s">
        <v>507</v>
      </c>
      <c r="F77" s="87" t="s">
        <v>506</v>
      </c>
      <c r="G77" s="87" t="s">
        <v>503</v>
      </c>
      <c r="H77" s="87" t="s">
        <v>715</v>
      </c>
      <c r="I77" s="87" t="s">
        <v>716</v>
      </c>
      <c r="J77" s="87" t="s">
        <v>730</v>
      </c>
      <c r="K77" s="87" t="s">
        <v>786</v>
      </c>
      <c r="L77" s="87" t="s">
        <v>795</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124</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125</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126</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127</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81" t="s">
        <v>505</v>
      </c>
      <c r="C85" s="781"/>
      <c r="D85" s="781"/>
      <c r="E85" s="781"/>
      <c r="F85" s="781"/>
      <c r="G85" s="781"/>
      <c r="H85" s="766" t="s">
        <v>56</v>
      </c>
      <c r="I85" s="766"/>
      <c r="J85" s="766"/>
      <c r="K85" s="766"/>
      <c r="L85" s="766"/>
    </row>
    <row r="86" spans="1:54">
      <c r="A86" s="52"/>
      <c r="B86" s="768"/>
      <c r="C86" s="768"/>
      <c r="D86" s="768"/>
      <c r="E86" s="768"/>
      <c r="F86" s="768"/>
      <c r="G86" s="768"/>
      <c r="H86" s="768"/>
      <c r="I86" s="768"/>
      <c r="J86" s="768"/>
      <c r="K86" s="768"/>
      <c r="L86" s="768"/>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82" t="str">
        <f>'Attach 3(JV)'!B24</f>
        <v>--</v>
      </c>
      <c r="C89" s="782"/>
      <c r="D89" s="782"/>
      <c r="E89" s="25"/>
      <c r="G89" s="58" t="s">
        <v>4</v>
      </c>
      <c r="H89" s="779" t="str">
        <f>'Attach 3(JV)'!E24</f>
        <v/>
      </c>
      <c r="I89" s="780"/>
      <c r="J89" s="780"/>
      <c r="K89" s="780"/>
      <c r="L89" s="780"/>
    </row>
    <row r="90" spans="1:54" ht="24" customHeight="1">
      <c r="A90" s="36" t="s">
        <v>7</v>
      </c>
      <c r="B90" s="600" t="str">
        <f>'Attach 3(JV)'!B25</f>
        <v/>
      </c>
      <c r="C90" s="600"/>
      <c r="D90" s="600"/>
      <c r="E90" s="25"/>
      <c r="G90" s="58" t="s">
        <v>5</v>
      </c>
      <c r="H90" s="779" t="str">
        <f>'Attach 3(JV)'!E25</f>
        <v/>
      </c>
      <c r="I90" s="780"/>
      <c r="J90" s="780"/>
      <c r="K90" s="780"/>
      <c r="L90" s="780"/>
    </row>
  </sheetData>
  <sheetProtection algorithmName="SHA-512" hashValue="l8OEV1vnrUexZemzFFmgkAvdPcpaTLQ+BisXvLZKcw4vyHqegIAwJl6uxqoAFpKgAsfIxw5kKRKFBAGbbmtSDw==" saltValue="ft91xG5ZfSfaD0uyzrzZSA==" spinCount="100000" sheet="1" objects="1" scenario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H14" sqref="H14"/>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93" t="str">
        <f>'Attach 3(JV)'!A1</f>
        <v>Specification No. :CC/T/W-STAT/DOM/A06/24/14931</v>
      </c>
      <c r="B1" s="793"/>
      <c r="C1" s="793"/>
      <c r="D1" s="792" t="str">
        <f>"Attachment-17 "&amp;'Attach 3(JV)'!AT1</f>
        <v xml:space="preserve">Attachment-17 </v>
      </c>
      <c r="E1" s="792"/>
    </row>
    <row r="2" spans="1:26" ht="10.5" customHeight="1">
      <c r="Z2" s="279">
        <f>'[6]Attach 3(JV)'!Z2</f>
        <v>0</v>
      </c>
    </row>
    <row r="3" spans="1:26" ht="65.25" customHeight="1">
      <c r="A3" s="66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63"/>
      <c r="C3" s="663"/>
      <c r="D3" s="663"/>
      <c r="E3" s="663"/>
      <c r="F3" s="280"/>
      <c r="G3" s="281"/>
      <c r="H3" s="280"/>
    </row>
    <row r="4" spans="1:26" ht="6.75" customHeight="1">
      <c r="A4" s="282"/>
      <c r="H4" s="30"/>
      <c r="I4" s="11"/>
    </row>
    <row r="5" spans="1:26" ht="19.5" customHeight="1">
      <c r="A5" s="794" t="s">
        <v>490</v>
      </c>
      <c r="B5" s="794"/>
      <c r="C5" s="794"/>
      <c r="D5" s="794"/>
      <c r="E5" s="794"/>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95" t="str">
        <f>'Attach 3(JV)'!A8</f>
        <v/>
      </c>
      <c r="B8" s="795"/>
      <c r="C8" s="795"/>
      <c r="D8" s="12" t="str">
        <f>'[6]Attach 3(JV)'!E8</f>
        <v>Contract Services</v>
      </c>
      <c r="H8" s="30"/>
      <c r="I8" s="11"/>
    </row>
    <row r="9" spans="1:26" ht="19.5" customHeight="1">
      <c r="A9" s="13" t="s">
        <v>349</v>
      </c>
      <c r="B9" s="590" t="str">
        <f>'Attach 3(JV)'!B9</f>
        <v/>
      </c>
      <c r="C9" s="590"/>
      <c r="D9" s="12" t="str">
        <f>'[6]Attach 3(JV)'!E9</f>
        <v>Power Grid Corporation of India Ltd.,</v>
      </c>
      <c r="H9" s="30"/>
      <c r="I9" s="11"/>
    </row>
    <row r="10" spans="1:26" ht="19.5" customHeight="1">
      <c r="A10" s="13" t="s">
        <v>351</v>
      </c>
      <c r="B10" s="590" t="str">
        <f>'Attach 3(JV)'!B10</f>
        <v/>
      </c>
      <c r="C10" s="590"/>
      <c r="D10" s="12" t="str">
        <f>'[6]Attach 3(JV)'!E10</f>
        <v>"Saudamini", Plot No. 2, Sector 29</v>
      </c>
      <c r="H10" s="30"/>
      <c r="I10" s="11"/>
    </row>
    <row r="11" spans="1:26" ht="19.5" customHeight="1">
      <c r="B11" s="590" t="str">
        <f>'Attach 3(JV)'!B11</f>
        <v/>
      </c>
      <c r="C11" s="590"/>
      <c r="D11" s="12" t="str">
        <f>'[6]Attach 3(JV)'!E11</f>
        <v>Gurgaon (Haryana) - 122001</v>
      </c>
    </row>
    <row r="12" spans="1:26" ht="14.25" customHeight="1">
      <c r="A12" s="284"/>
      <c r="B12" s="590" t="str">
        <f>'Attach 3(JV)'!B12</f>
        <v/>
      </c>
      <c r="C12" s="590"/>
      <c r="D12" s="12"/>
    </row>
    <row r="13" spans="1:26" ht="19.5" customHeight="1">
      <c r="A13" s="278" t="s">
        <v>344</v>
      </c>
    </row>
    <row r="14" spans="1:26" ht="9.9499999999999993" customHeight="1">
      <c r="A14" s="284"/>
    </row>
    <row r="15" spans="1:26" ht="90" customHeight="1">
      <c r="A15" s="286">
        <v>1</v>
      </c>
      <c r="B15" s="790" t="s">
        <v>491</v>
      </c>
      <c r="C15" s="790"/>
      <c r="D15" s="790"/>
      <c r="E15" s="790"/>
      <c r="F15" s="287"/>
      <c r="G15" s="287"/>
      <c r="H15" s="287"/>
    </row>
    <row r="16" spans="1:26" ht="51.75" customHeight="1">
      <c r="A16" s="286">
        <v>2</v>
      </c>
      <c r="B16" s="790" t="s">
        <v>492</v>
      </c>
      <c r="C16" s="790"/>
      <c r="D16" s="790"/>
      <c r="E16" s="790"/>
      <c r="F16" s="287"/>
      <c r="G16" s="287"/>
      <c r="H16" s="287"/>
    </row>
    <row r="17" spans="1:8" ht="9" customHeight="1">
      <c r="A17" s="284"/>
      <c r="B17" s="284"/>
      <c r="C17" s="284"/>
      <c r="D17" s="284"/>
      <c r="E17" s="284"/>
      <c r="F17" s="287"/>
      <c r="G17" s="287"/>
      <c r="H17" s="287"/>
    </row>
    <row r="18" spans="1:8" s="276" customFormat="1" ht="97.5" customHeight="1">
      <c r="A18" s="288" t="s">
        <v>493</v>
      </c>
      <c r="B18" s="289" t="s">
        <v>347</v>
      </c>
      <c r="C18" s="289" t="s">
        <v>494</v>
      </c>
      <c r="D18" s="288" t="s">
        <v>495</v>
      </c>
      <c r="E18" s="288" t="s">
        <v>496</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91" t="s">
        <v>497</v>
      </c>
      <c r="B27" s="791"/>
      <c r="C27" s="791"/>
      <c r="D27" s="791"/>
      <c r="E27" s="791"/>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:CC/T/W-STAT/DOM/A06/24/14931</v>
      </c>
      <c r="B32" s="274"/>
      <c r="C32" s="274"/>
      <c r="D32" s="274"/>
      <c r="E32" s="275" t="str">
        <f>D1</f>
        <v xml:space="preserve">Attachment-17 </v>
      </c>
    </row>
    <row r="33" spans="1:8" hidden="1"/>
    <row r="34" spans="1:8" ht="15" hidden="1">
      <c r="A34" s="788" t="str">
        <f>A3</f>
        <v>STATCOM Package - ST-01T for (a) STATCOM Station at Khavda Pooling Station 1 (KPS1) and (b) STATCOM Station at Khavda Pooling Station 3 (KPS3) associated with “Provision of Dynamic Reactive Compensation at Khavda Pooling Station 1 (KPS1) and Khavda Pooling Station 3 (KPS3)"</v>
      </c>
      <c r="B34" s="788"/>
      <c r="C34" s="788"/>
      <c r="D34" s="788"/>
      <c r="E34" s="788"/>
    </row>
    <row r="35" spans="1:8" hidden="1">
      <c r="A35" s="282"/>
    </row>
    <row r="36" spans="1:8" ht="15" hidden="1">
      <c r="A36" s="789" t="s">
        <v>389</v>
      </c>
      <c r="B36" s="789"/>
      <c r="C36" s="789"/>
      <c r="D36" s="789"/>
      <c r="E36" s="789"/>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349</v>
      </c>
      <c r="B40" s="590" t="str">
        <f>'[6]Attach 3(JV)'!B17:D17</f>
        <v xml:space="preserve">…… ……. …….. …… ……. …….. </v>
      </c>
      <c r="C40" s="590"/>
      <c r="D40" s="12" t="str">
        <f>D9</f>
        <v>Power Grid Corporation of India Ltd.,</v>
      </c>
      <c r="F40" s="277"/>
      <c r="G40" s="277"/>
      <c r="H40" s="277"/>
    </row>
    <row r="41" spans="1:8" hidden="1">
      <c r="A41" s="13" t="s">
        <v>351</v>
      </c>
      <c r="B41" s="590" t="str">
        <f>'[6]Attach 3(JV)'!B18:D18</f>
        <v xml:space="preserve">…… ……. …….. …… ……. …….. </v>
      </c>
      <c r="C41" s="590"/>
      <c r="D41" s="12" t="str">
        <f>D10</f>
        <v>"Saudamini", Plot No. 2, Sector 29</v>
      </c>
      <c r="F41" s="277"/>
      <c r="G41" s="277"/>
      <c r="H41" s="277"/>
    </row>
    <row r="42" spans="1:8" hidden="1">
      <c r="B42" s="590" t="str">
        <f>'[6]Attach 3(JV)'!B19:D19</f>
        <v xml:space="preserve">…… ……. …….. …… ……. …….. </v>
      </c>
      <c r="C42" s="590"/>
      <c r="D42" s="12" t="str">
        <f>D11</f>
        <v>Gurgaon (Haryana) - 122001</v>
      </c>
      <c r="F42" s="277"/>
      <c r="G42" s="277"/>
      <c r="H42" s="277"/>
    </row>
    <row r="43" spans="1:8" hidden="1">
      <c r="A43" s="284"/>
      <c r="B43" s="590" t="str">
        <f>'[6]Attach 3(JV)'!B20:D20</f>
        <v xml:space="preserve">…… ……. …….. …… ……. …….. </v>
      </c>
      <c r="C43" s="590"/>
      <c r="D43" s="12"/>
      <c r="F43" s="277"/>
      <c r="G43" s="277"/>
      <c r="H43" s="277"/>
    </row>
    <row r="44" spans="1:8" hidden="1">
      <c r="A44" s="278" t="s">
        <v>344</v>
      </c>
      <c r="F44" s="277"/>
      <c r="G44" s="277"/>
      <c r="H44" s="277"/>
    </row>
    <row r="45" spans="1:8" hidden="1">
      <c r="A45" s="284"/>
      <c r="F45" s="277"/>
      <c r="G45" s="277"/>
      <c r="H45" s="277"/>
    </row>
    <row r="46" spans="1:8" hidden="1">
      <c r="A46" s="786" t="s">
        <v>390</v>
      </c>
      <c r="B46" s="786"/>
      <c r="C46" s="786"/>
      <c r="D46" s="786"/>
      <c r="E46" s="786"/>
      <c r="F46" s="277"/>
      <c r="G46" s="277"/>
      <c r="H46" s="277"/>
    </row>
    <row r="47" spans="1:8" hidden="1">
      <c r="A47" s="284"/>
      <c r="B47" s="284"/>
      <c r="C47" s="284"/>
      <c r="D47" s="284"/>
      <c r="E47" s="284"/>
      <c r="F47" s="277"/>
      <c r="G47" s="277"/>
      <c r="H47" s="277"/>
    </row>
    <row r="48" spans="1:8" ht="66" hidden="1">
      <c r="A48" s="288" t="s">
        <v>347</v>
      </c>
      <c r="B48" s="787" t="s">
        <v>113</v>
      </c>
      <c r="C48" s="787"/>
      <c r="D48" s="288" t="s">
        <v>114</v>
      </c>
      <c r="E48" s="288" t="s">
        <v>115</v>
      </c>
      <c r="F48" s="277"/>
      <c r="G48" s="277"/>
      <c r="H48" s="277"/>
    </row>
    <row r="49" spans="1:8" hidden="1">
      <c r="A49" s="304">
        <v>1</v>
      </c>
      <c r="B49" s="785"/>
      <c r="C49" s="785"/>
      <c r="D49" s="305"/>
      <c r="E49" s="305"/>
      <c r="F49" s="277"/>
      <c r="G49" s="277"/>
      <c r="H49" s="277"/>
    </row>
    <row r="50" spans="1:8" hidden="1">
      <c r="A50" s="304">
        <v>2</v>
      </c>
      <c r="B50" s="785"/>
      <c r="C50" s="785"/>
      <c r="D50" s="305"/>
      <c r="E50" s="305"/>
      <c r="F50" s="277"/>
      <c r="G50" s="277"/>
      <c r="H50" s="277"/>
    </row>
    <row r="51" spans="1:8" hidden="1">
      <c r="A51" s="304">
        <v>3</v>
      </c>
      <c r="B51" s="785"/>
      <c r="C51" s="785"/>
      <c r="D51" s="305"/>
      <c r="E51" s="305"/>
      <c r="F51" s="277"/>
      <c r="G51" s="277"/>
      <c r="H51" s="277"/>
    </row>
    <row r="52" spans="1:8" hidden="1">
      <c r="A52" s="304">
        <v>4</v>
      </c>
      <c r="B52" s="785"/>
      <c r="C52" s="785"/>
      <c r="D52" s="305"/>
      <c r="E52" s="305"/>
      <c r="F52" s="277"/>
      <c r="G52" s="277"/>
      <c r="H52" s="277"/>
    </row>
    <row r="53" spans="1:8" hidden="1">
      <c r="A53" s="304">
        <v>5</v>
      </c>
      <c r="B53" s="785"/>
      <c r="C53" s="785"/>
      <c r="D53" s="305"/>
      <c r="E53" s="305"/>
      <c r="F53" s="277"/>
      <c r="G53" s="277"/>
      <c r="H53" s="277"/>
    </row>
    <row r="54" spans="1:8" hidden="1">
      <c r="A54" s="304">
        <v>6</v>
      </c>
      <c r="B54" s="785"/>
      <c r="C54" s="785"/>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:CC/T/W-STAT/DOM/A06/24/14931</v>
      </c>
      <c r="B60" s="274"/>
      <c r="C60" s="274"/>
      <c r="D60" s="274"/>
      <c r="E60" s="275" t="str">
        <f>E32</f>
        <v xml:space="preserve">Attachment-17 </v>
      </c>
      <c r="F60" s="277"/>
      <c r="G60" s="277"/>
      <c r="H60" s="277"/>
    </row>
    <row r="61" spans="1:8" hidden="1">
      <c r="F61" s="277"/>
      <c r="G61" s="277"/>
      <c r="H61" s="277"/>
    </row>
    <row r="62" spans="1:8" ht="15" hidden="1">
      <c r="A62" s="788" t="str">
        <f>A34</f>
        <v>STATCOM Package - ST-01T for (a) STATCOM Station at Khavda Pooling Station 1 (KPS1) and (b) STATCOM Station at Khavda Pooling Station 3 (KPS3) associated with “Provision of Dynamic Reactive Compensation at Khavda Pooling Station 1 (KPS1) and Khavda Pooling Station 3 (KPS3)"</v>
      </c>
      <c r="B62" s="788"/>
      <c r="C62" s="788"/>
      <c r="D62" s="788"/>
      <c r="E62" s="788"/>
      <c r="F62" s="277"/>
      <c r="G62" s="277"/>
      <c r="H62" s="277"/>
    </row>
    <row r="63" spans="1:8" hidden="1">
      <c r="A63" s="282"/>
      <c r="F63" s="277"/>
      <c r="G63" s="277"/>
      <c r="H63" s="277"/>
    </row>
    <row r="64" spans="1:8" ht="15" hidden="1">
      <c r="A64" s="789" t="s">
        <v>389</v>
      </c>
      <c r="B64" s="789"/>
      <c r="C64" s="789"/>
      <c r="D64" s="789"/>
      <c r="E64" s="789"/>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349</v>
      </c>
      <c r="B68" s="590" t="str">
        <f>'[6]Attach 3(JV)'!E17</f>
        <v/>
      </c>
      <c r="C68" s="590"/>
      <c r="D68" s="12" t="str">
        <f>D9</f>
        <v>Power Grid Corporation of India Ltd.,</v>
      </c>
      <c r="F68" s="277"/>
      <c r="G68" s="277"/>
      <c r="H68" s="277"/>
    </row>
    <row r="69" spans="1:8" hidden="1">
      <c r="A69" s="13" t="s">
        <v>351</v>
      </c>
      <c r="B69" s="590" t="str">
        <f>'[6]Attach 3(JV)'!E18</f>
        <v/>
      </c>
      <c r="C69" s="590"/>
      <c r="D69" s="12" t="str">
        <f>D10</f>
        <v>"Saudamini", Plot No. 2, Sector 29</v>
      </c>
      <c r="F69" s="277"/>
      <c r="G69" s="277"/>
      <c r="H69" s="277"/>
    </row>
    <row r="70" spans="1:8" hidden="1">
      <c r="B70" s="590" t="str">
        <f>'[6]Attach 3(JV)'!E19</f>
        <v/>
      </c>
      <c r="C70" s="590"/>
      <c r="D70" s="12" t="str">
        <f>D11</f>
        <v>Gurgaon (Haryana) - 122001</v>
      </c>
      <c r="F70" s="277"/>
      <c r="G70" s="277"/>
      <c r="H70" s="277"/>
    </row>
    <row r="71" spans="1:8" hidden="1">
      <c r="A71" s="284"/>
      <c r="B71" s="590" t="str">
        <f>'[6]Attach 3(JV)'!E20</f>
        <v/>
      </c>
      <c r="C71" s="590"/>
      <c r="D71" s="12"/>
      <c r="F71" s="277"/>
      <c r="G71" s="277"/>
      <c r="H71" s="277"/>
    </row>
    <row r="72" spans="1:8" hidden="1">
      <c r="A72" s="278" t="s">
        <v>344</v>
      </c>
      <c r="F72" s="277"/>
      <c r="G72" s="277"/>
      <c r="H72" s="277"/>
    </row>
    <row r="73" spans="1:8" hidden="1">
      <c r="A73" s="284"/>
      <c r="F73" s="277"/>
      <c r="G73" s="277"/>
      <c r="H73" s="277"/>
    </row>
    <row r="74" spans="1:8" hidden="1">
      <c r="A74" s="786" t="s">
        <v>390</v>
      </c>
      <c r="B74" s="786"/>
      <c r="C74" s="786"/>
      <c r="D74" s="786"/>
      <c r="E74" s="786"/>
      <c r="F74" s="277"/>
      <c r="G74" s="277"/>
      <c r="H74" s="277"/>
    </row>
    <row r="75" spans="1:8" hidden="1">
      <c r="A75" s="284"/>
      <c r="B75" s="284"/>
      <c r="C75" s="284"/>
      <c r="D75" s="284"/>
      <c r="E75" s="284"/>
      <c r="F75" s="277"/>
      <c r="G75" s="277"/>
      <c r="H75" s="277"/>
    </row>
    <row r="76" spans="1:8" ht="66" hidden="1">
      <c r="A76" s="288" t="s">
        <v>347</v>
      </c>
      <c r="B76" s="787" t="s">
        <v>113</v>
      </c>
      <c r="C76" s="787"/>
      <c r="D76" s="288" t="s">
        <v>114</v>
      </c>
      <c r="E76" s="288" t="s">
        <v>115</v>
      </c>
      <c r="F76" s="277"/>
      <c r="G76" s="277"/>
      <c r="H76" s="277"/>
    </row>
    <row r="77" spans="1:8" hidden="1">
      <c r="A77" s="304">
        <v>1</v>
      </c>
      <c r="B77" s="785"/>
      <c r="C77" s="785"/>
      <c r="D77" s="305"/>
      <c r="E77" s="305"/>
      <c r="F77" s="277"/>
      <c r="G77" s="277"/>
      <c r="H77" s="277"/>
    </row>
    <row r="78" spans="1:8" hidden="1">
      <c r="A78" s="304">
        <v>2</v>
      </c>
      <c r="B78" s="785"/>
      <c r="C78" s="785"/>
      <c r="D78" s="305"/>
      <c r="E78" s="305"/>
      <c r="F78" s="277"/>
      <c r="G78" s="277"/>
      <c r="H78" s="277"/>
    </row>
    <row r="79" spans="1:8" hidden="1">
      <c r="A79" s="304">
        <v>3</v>
      </c>
      <c r="B79" s="785"/>
      <c r="C79" s="785"/>
      <c r="D79" s="305"/>
      <c r="E79" s="305"/>
      <c r="F79" s="277"/>
      <c r="G79" s="277"/>
      <c r="H79" s="277"/>
    </row>
    <row r="80" spans="1:8" hidden="1">
      <c r="A80" s="304">
        <v>4</v>
      </c>
      <c r="B80" s="785"/>
      <c r="C80" s="785"/>
      <c r="D80" s="305"/>
      <c r="E80" s="305"/>
      <c r="F80" s="277"/>
      <c r="G80" s="277"/>
      <c r="H80" s="277"/>
    </row>
    <row r="81" spans="1:8" hidden="1">
      <c r="A81" s="304">
        <v>5</v>
      </c>
      <c r="B81" s="785"/>
      <c r="C81" s="785"/>
      <c r="D81" s="305"/>
      <c r="E81" s="305"/>
      <c r="F81" s="277"/>
      <c r="G81" s="277"/>
      <c r="H81" s="277"/>
    </row>
    <row r="82" spans="1:8" hidden="1">
      <c r="A82" s="304">
        <v>6</v>
      </c>
      <c r="B82" s="785"/>
      <c r="C82" s="785"/>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AguVrHxl20zX+lo0zAyTqpPlcOXGpzuhqwLJktomEsAprQV8BXcfcKL4l9B4lcP422n/yS4aI9l6qDD0550oLg==" saltValue="B2XUdT+biZXtBzkzQFrv/Q==" spinCount="100000" sheet="1" objects="1" scenario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H13" sqref="H1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96" t="str">
        <f>'Attach 3(JV)'!A1</f>
        <v>Specification No. :CC/T/W-STAT/DOM/A06/24/14931</v>
      </c>
      <c r="B1" s="596"/>
      <c r="C1" s="596"/>
      <c r="D1" s="596"/>
      <c r="E1" s="311" t="str">
        <f>"Attachment-18 " &amp; 'Attach 3(JV)'!AT1</f>
        <v xml:space="preserve">Attachment-18 </v>
      </c>
    </row>
    <row r="3" spans="1:9" ht="69" customHeight="1">
      <c r="A3" s="66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63"/>
      <c r="C3" s="663"/>
      <c r="D3" s="663"/>
      <c r="E3" s="663"/>
      <c r="F3" s="26"/>
      <c r="G3" s="27"/>
      <c r="H3" s="26"/>
    </row>
    <row r="4" spans="1:9" ht="20.100000000000001" customHeight="1">
      <c r="A4" s="28"/>
      <c r="H4" s="30"/>
      <c r="I4" s="11"/>
    </row>
    <row r="5" spans="1:9" ht="20.100000000000001" customHeight="1">
      <c r="A5" s="588" t="s">
        <v>504</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 t="str">
        <f>'Attach 3(JV)'!E8</f>
        <v>Contract Services</v>
      </c>
      <c r="H8" s="30"/>
      <c r="I8" s="11"/>
    </row>
    <row r="9" spans="1:9" ht="20.100000000000001" customHeight="1">
      <c r="A9" s="13" t="s">
        <v>349</v>
      </c>
      <c r="B9" s="590" t="str">
        <f>'Attach 3(JV)'!B9</f>
        <v/>
      </c>
      <c r="C9" s="590"/>
      <c r="D9" s="590"/>
      <c r="E9" s="12" t="str">
        <f>'Attach 3(JV)'!E9</f>
        <v>Power Grid Corporation of India Ltd.,</v>
      </c>
      <c r="H9" s="30"/>
      <c r="I9" s="11"/>
    </row>
    <row r="10" spans="1:9" ht="20.100000000000001" customHeight="1">
      <c r="A10" s="13" t="s">
        <v>351</v>
      </c>
      <c r="B10" s="590" t="str">
        <f>'Attach 3(JV)'!B10</f>
        <v/>
      </c>
      <c r="C10" s="590"/>
      <c r="D10" s="590"/>
      <c r="E10" s="12" t="str">
        <f>'Attach 3(JV)'!E10</f>
        <v>"Saudamini", Plot No. 2, Sector 29</v>
      </c>
      <c r="H10" s="30"/>
      <c r="I10" s="11"/>
    </row>
    <row r="11" spans="1:9" ht="20.100000000000001" customHeight="1">
      <c r="B11" s="590" t="str">
        <f>'Attach 3(JV)'!B11</f>
        <v/>
      </c>
      <c r="C11" s="590"/>
      <c r="D11" s="590"/>
      <c r="E11" s="12" t="str">
        <f>'Attach 3(JV)'!E11</f>
        <v>Gurgaon (Haryana) - 122001</v>
      </c>
    </row>
    <row r="12" spans="1:9" ht="20.100000000000001" customHeight="1">
      <c r="A12" s="32"/>
      <c r="B12" s="590" t="str">
        <f>'Attach 3(JV)'!B12</f>
        <v/>
      </c>
      <c r="C12" s="590"/>
      <c r="D12" s="590"/>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20.100000000000001" customHeight="1">
      <c r="A16" s="709" t="s">
        <v>543</v>
      </c>
      <c r="B16" s="709"/>
      <c r="C16" s="709"/>
      <c r="D16" s="709"/>
      <c r="E16" s="709"/>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P+iG4TzHSY8xUeKCkKmz41tLfhsuFAvXHteXfZwwSyTQ64etSu2qZIdxGr5p4UWIafRkAWVFPdAT/FbXFDVfyQ==" saltValue="P8l/uRcZG+ZkjICYfIgHng==" spinCount="100000" sheet="1" objects="1" scenario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96" zoomScaleNormal="100" zoomScaleSheetLayoutView="100" workbookViewId="0">
      <selection activeCell="E117" sqref="E117:I117"/>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798" t="s">
        <v>539</v>
      </c>
      <c r="B1" s="799"/>
      <c r="C1" s="799"/>
      <c r="D1" s="799"/>
      <c r="E1" s="799"/>
      <c r="F1" s="799"/>
      <c r="G1" s="799"/>
      <c r="H1" s="799"/>
      <c r="I1" s="800"/>
    </row>
    <row r="2" spans="1:9" ht="31.5" customHeight="1">
      <c r="A2" s="370" t="s">
        <v>480</v>
      </c>
      <c r="B2" s="801" t="s">
        <v>540</v>
      </c>
      <c r="C2" s="801"/>
      <c r="D2" s="801"/>
      <c r="E2" s="801"/>
      <c r="F2" s="801"/>
      <c r="G2" s="801"/>
      <c r="H2" s="801"/>
      <c r="I2" s="802"/>
    </row>
    <row r="3" spans="1:9" ht="36" customHeight="1">
      <c r="A3" s="370" t="s">
        <v>482</v>
      </c>
      <c r="B3" s="801" t="s">
        <v>597</v>
      </c>
      <c r="C3" s="801"/>
      <c r="D3" s="801"/>
      <c r="E3" s="801"/>
      <c r="F3" s="801"/>
      <c r="G3" s="801"/>
      <c r="H3" s="801"/>
      <c r="I3" s="802"/>
    </row>
    <row r="4" spans="1:9" ht="36" customHeight="1">
      <c r="A4" s="370" t="s">
        <v>484</v>
      </c>
      <c r="B4" s="801" t="s">
        <v>541</v>
      </c>
      <c r="C4" s="801"/>
      <c r="D4" s="801"/>
      <c r="E4" s="801"/>
      <c r="F4" s="801"/>
      <c r="G4" s="801"/>
      <c r="H4" s="801"/>
      <c r="I4" s="802"/>
    </row>
    <row r="5" spans="1:9" ht="36" customHeight="1">
      <c r="A5" s="370" t="s">
        <v>486</v>
      </c>
      <c r="B5" s="801" t="s">
        <v>487</v>
      </c>
      <c r="C5" s="801"/>
      <c r="D5" s="801"/>
      <c r="E5" s="801"/>
      <c r="F5" s="801"/>
      <c r="G5" s="801"/>
      <c r="H5" s="801"/>
      <c r="I5" s="802"/>
    </row>
    <row r="6" spans="1:9" ht="19.5" customHeight="1">
      <c r="A6" s="371" t="s">
        <v>488</v>
      </c>
      <c r="B6" s="804" t="s">
        <v>542</v>
      </c>
      <c r="C6" s="804"/>
      <c r="D6" s="804"/>
      <c r="E6" s="804"/>
      <c r="F6" s="804"/>
      <c r="G6" s="804"/>
      <c r="H6" s="804"/>
      <c r="I6" s="805"/>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06" t="s">
        <v>544</v>
      </c>
      <c r="B32" s="806"/>
      <c r="C32" s="806"/>
      <c r="D32" s="806"/>
      <c r="E32" s="806"/>
      <c r="F32" s="806"/>
      <c r="G32" s="806"/>
      <c r="H32" s="806"/>
      <c r="I32" s="806"/>
      <c r="J32" s="373"/>
    </row>
    <row r="33" spans="1:16" ht="18.75">
      <c r="A33" s="375"/>
      <c r="B33" s="375"/>
      <c r="C33" s="375"/>
      <c r="D33" s="375"/>
      <c r="E33" s="375"/>
      <c r="F33" s="375"/>
      <c r="G33" s="375"/>
      <c r="H33" s="375"/>
      <c r="I33" s="375"/>
      <c r="J33" s="373"/>
    </row>
    <row r="34" spans="1:16" ht="15.75">
      <c r="A34" s="797" t="s">
        <v>400</v>
      </c>
      <c r="B34" s="797"/>
      <c r="C34" s="797"/>
      <c r="D34" s="797"/>
      <c r="E34" s="797"/>
      <c r="F34" s="797"/>
      <c r="G34" s="797"/>
      <c r="H34" s="797"/>
      <c r="I34" s="797"/>
      <c r="J34" s="373"/>
      <c r="K34" s="372" t="e">
        <v>#REF!</v>
      </c>
      <c r="O34" s="374" t="e">
        <v>#REF!</v>
      </c>
    </row>
    <row r="35" spans="1:16" ht="16.5">
      <c r="A35" s="796" t="s">
        <v>401</v>
      </c>
      <c r="B35" s="796"/>
      <c r="C35" s="796"/>
      <c r="D35" s="796"/>
      <c r="E35" s="796"/>
      <c r="F35" s="796"/>
      <c r="G35" s="796"/>
      <c r="H35" s="796"/>
      <c r="I35" s="796"/>
      <c r="J35" s="373"/>
      <c r="K35" s="374" t="e">
        <v>#REF!</v>
      </c>
      <c r="O35" s="374" t="e">
        <v>#REF!</v>
      </c>
    </row>
    <row r="36" spans="1:16" ht="36" customHeight="1">
      <c r="A36" s="809" t="s">
        <v>532</v>
      </c>
      <c r="B36" s="809"/>
      <c r="C36" s="809"/>
      <c r="D36" s="809"/>
      <c r="E36" s="809"/>
      <c r="F36" s="809"/>
      <c r="G36" s="809"/>
      <c r="H36" s="809"/>
      <c r="I36" s="809"/>
      <c r="J36" s="373"/>
      <c r="K36" s="374" t="e">
        <v>#REF!</v>
      </c>
      <c r="O36" s="374" t="e">
        <v>#REF!</v>
      </c>
    </row>
    <row r="37" spans="1:16" ht="16.5">
      <c r="A37" s="796" t="s">
        <v>533</v>
      </c>
      <c r="B37" s="796"/>
      <c r="C37" s="796"/>
      <c r="D37" s="796"/>
      <c r="E37" s="796"/>
      <c r="F37" s="796"/>
      <c r="G37" s="796"/>
      <c r="H37" s="796"/>
      <c r="I37" s="796"/>
      <c r="J37" s="373"/>
      <c r="K37" s="374" t="e">
        <v>#REF!</v>
      </c>
      <c r="O37" s="374" t="e">
        <v>#REF!</v>
      </c>
    </row>
    <row r="38" spans="1:16" ht="15.75">
      <c r="A38" s="797" t="s">
        <v>402</v>
      </c>
      <c r="B38" s="797"/>
      <c r="C38" s="797"/>
      <c r="D38" s="797"/>
      <c r="E38" s="797"/>
      <c r="F38" s="797"/>
      <c r="G38" s="797"/>
      <c r="H38" s="797"/>
      <c r="I38" s="797"/>
      <c r="J38" s="373"/>
    </row>
    <row r="39" spans="1:16" ht="18.75" customHeight="1">
      <c r="A39" s="796">
        <f>'Names of Bidder'!D10</f>
        <v>0</v>
      </c>
      <c r="B39" s="796"/>
      <c r="C39" s="796"/>
      <c r="D39" s="796"/>
      <c r="E39" s="796"/>
      <c r="F39" s="796"/>
      <c r="G39" s="796"/>
      <c r="H39" s="796"/>
      <c r="I39" s="796"/>
      <c r="J39" s="373"/>
      <c r="K39" s="376">
        <v>1</v>
      </c>
      <c r="M39" s="374" t="s">
        <v>534</v>
      </c>
      <c r="P39" s="374" t="s">
        <v>535</v>
      </c>
    </row>
    <row r="40" spans="1:16" ht="17.25" customHeight="1">
      <c r="A40" s="809" t="str">
        <f xml:space="preserve"> "having its Registered Office at " &amp;'Names of Bidder'!D11 &amp; ","&amp;'Names of Bidder'!D12&amp;","&amp;'Names of Bidder'!D13</f>
        <v>having its Registered Office at ,,</v>
      </c>
      <c r="B40" s="809"/>
      <c r="C40" s="809"/>
      <c r="D40" s="809"/>
      <c r="E40" s="809"/>
      <c r="F40" s="809"/>
      <c r="G40" s="809"/>
      <c r="H40" s="809"/>
      <c r="I40" s="809"/>
      <c r="J40" s="373"/>
      <c r="K40" s="376">
        <v>1</v>
      </c>
      <c r="M40" s="374" t="s">
        <v>536</v>
      </c>
    </row>
    <row r="41" spans="1:16" ht="15.75">
      <c r="A41" s="797" t="s">
        <v>402</v>
      </c>
      <c r="B41" s="797"/>
      <c r="C41" s="797"/>
      <c r="D41" s="797"/>
      <c r="E41" s="797"/>
      <c r="F41" s="797"/>
      <c r="G41" s="797"/>
      <c r="H41" s="797"/>
      <c r="I41" s="797"/>
      <c r="J41" s="373"/>
    </row>
    <row r="42" spans="1:16" ht="15.75">
      <c r="A42" s="797" t="str">
        <f>IF('Names of Bidder'!D6= "Sole Bidder", "", IF('Names of Bidder'!D7=1,'Names of Bidder'!D15,IF('Names of Bidder'!D7=2,'Names of Bidder'!D15&amp;" &amp; "&amp;'Names of Bidder'!D20,"")))</f>
        <v/>
      </c>
      <c r="B42" s="797"/>
      <c r="C42" s="797"/>
      <c r="D42" s="797"/>
      <c r="E42" s="797"/>
      <c r="F42" s="797"/>
      <c r="G42" s="797"/>
      <c r="H42" s="797"/>
      <c r="I42" s="797"/>
      <c r="J42" s="373"/>
    </row>
    <row r="43" spans="1:16" ht="18" customHeight="1">
      <c r="A43" s="80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09"/>
      <c r="C43" s="809"/>
      <c r="D43" s="809"/>
      <c r="E43" s="809"/>
      <c r="F43" s="809"/>
      <c r="G43" s="809"/>
      <c r="H43" s="809"/>
      <c r="I43" s="809"/>
      <c r="J43" s="373"/>
    </row>
    <row r="44" spans="1:16" ht="15.75">
      <c r="A44" s="797" t="s">
        <v>403</v>
      </c>
      <c r="B44" s="797"/>
      <c r="C44" s="797"/>
      <c r="D44" s="797"/>
      <c r="E44" s="797"/>
      <c r="F44" s="797"/>
      <c r="G44" s="797"/>
      <c r="H44" s="797"/>
      <c r="I44" s="797"/>
      <c r="J44" s="373"/>
    </row>
    <row r="45" spans="1:16" ht="15.75">
      <c r="A45" s="458"/>
      <c r="B45" s="458"/>
      <c r="C45" s="458"/>
      <c r="D45" s="458"/>
      <c r="E45" s="458"/>
      <c r="F45" s="458"/>
      <c r="G45" s="458"/>
      <c r="H45" s="458"/>
      <c r="I45" s="458"/>
      <c r="J45" s="373"/>
    </row>
    <row r="46" spans="1:16" ht="16.5">
      <c r="A46" s="796" t="s">
        <v>404</v>
      </c>
      <c r="B46" s="796"/>
      <c r="C46" s="796"/>
      <c r="D46" s="796"/>
      <c r="E46" s="796"/>
      <c r="F46" s="796"/>
      <c r="G46" s="796"/>
      <c r="H46" s="796"/>
      <c r="I46" s="796"/>
      <c r="J46" s="373"/>
    </row>
    <row r="47" spans="1:16" ht="30.75" customHeight="1">
      <c r="A47" s="796" t="s">
        <v>405</v>
      </c>
      <c r="B47" s="796"/>
      <c r="C47" s="796"/>
      <c r="D47" s="796"/>
      <c r="E47" s="796"/>
      <c r="F47" s="796"/>
      <c r="G47" s="796"/>
      <c r="H47" s="796"/>
      <c r="I47" s="796"/>
      <c r="J47" s="373"/>
    </row>
    <row r="48" spans="1:16" ht="214.5" customHeight="1">
      <c r="A48" s="803" t="str">
        <f>"POWERGRID intends to award, under laid-down organisational procedures, contract(s) for "&amp;Basic!B1&amp;" Specification Number:"&amp;Basic!B3</f>
        <v>POWERGRID intends to award, under laid-down organisational procedures, contract(s) for STATCOM Package - ST-01T for (a) STATCOM Station at Khavda Pooling Station 1 (KPS1) and (b) STATCOM Station at Khavda Pooling Station 3 (KPS3) associated with “Provision of Dynamic Reactive Compensation at Khavda Pooling Station 1 (KPS1) and Khavda Pooling Station 3 (KPS3)" Specification Number:CC/T/W-STAT/DOM/A06/24/14931</v>
      </c>
      <c r="B48" s="803"/>
      <c r="C48" s="803"/>
      <c r="D48" s="803"/>
      <c r="E48" s="803"/>
      <c r="F48" s="803"/>
      <c r="G48" s="803"/>
      <c r="H48" s="803"/>
      <c r="I48" s="803"/>
      <c r="J48" s="373"/>
    </row>
    <row r="49" spans="1:10" ht="21" customHeight="1">
      <c r="A49" s="807" t="s">
        <v>406</v>
      </c>
      <c r="B49" s="807"/>
      <c r="C49" s="807"/>
      <c r="D49" s="807"/>
      <c r="E49" s="808" t="s">
        <v>406</v>
      </c>
      <c r="F49" s="808"/>
      <c r="G49" s="808"/>
      <c r="H49" s="808"/>
      <c r="I49" s="808"/>
      <c r="J49" s="373"/>
    </row>
    <row r="50" spans="1:10" ht="33" customHeight="1">
      <c r="A50" s="810" t="s">
        <v>407</v>
      </c>
      <c r="B50" s="810"/>
      <c r="C50" s="810"/>
      <c r="D50" s="810"/>
      <c r="E50" s="811" t="s">
        <v>705</v>
      </c>
      <c r="F50" s="811"/>
      <c r="G50" s="811"/>
      <c r="H50" s="811"/>
      <c r="I50" s="811"/>
      <c r="J50" s="373"/>
    </row>
    <row r="51" spans="1:10" ht="22.5" customHeight="1">
      <c r="A51" s="378" t="s">
        <v>504</v>
      </c>
      <c r="B51" s="379"/>
      <c r="C51" s="379"/>
      <c r="D51" s="379"/>
      <c r="E51" s="380"/>
      <c r="F51" s="379"/>
      <c r="G51" s="379"/>
      <c r="H51" s="379"/>
      <c r="I51" s="381" t="s">
        <v>598</v>
      </c>
      <c r="J51" s="373"/>
    </row>
    <row r="52" spans="1:10" ht="40.5" customHeight="1">
      <c r="A52" s="813" t="s">
        <v>545</v>
      </c>
      <c r="B52" s="813"/>
      <c r="C52" s="813"/>
      <c r="D52" s="813"/>
      <c r="E52" s="813"/>
      <c r="F52" s="813"/>
      <c r="G52" s="813"/>
      <c r="H52" s="813"/>
      <c r="I52" s="813"/>
    </row>
    <row r="53" spans="1:10" ht="40.5" customHeight="1">
      <c r="A53" s="813" t="s">
        <v>546</v>
      </c>
      <c r="B53" s="813"/>
      <c r="C53" s="813"/>
      <c r="D53" s="813"/>
      <c r="E53" s="813"/>
      <c r="F53" s="813"/>
      <c r="G53" s="813"/>
      <c r="H53" s="813"/>
      <c r="I53" s="813"/>
    </row>
    <row r="54" spans="1:10" ht="13.5" customHeight="1">
      <c r="A54" s="383"/>
      <c r="B54" s="325"/>
      <c r="C54" s="325"/>
      <c r="D54" s="325"/>
      <c r="E54" s="325"/>
      <c r="F54" s="325"/>
      <c r="G54" s="325"/>
      <c r="H54" s="325"/>
      <c r="I54" s="325"/>
    </row>
    <row r="55" spans="1:10" ht="15.75">
      <c r="A55" s="814" t="s">
        <v>537</v>
      </c>
      <c r="B55" s="814"/>
      <c r="C55" s="814"/>
      <c r="D55" s="814"/>
      <c r="E55" s="814"/>
      <c r="F55" s="814"/>
      <c r="G55" s="814"/>
      <c r="H55" s="814"/>
      <c r="I55" s="814"/>
    </row>
    <row r="56" spans="1:10" ht="15.75">
      <c r="A56" s="383"/>
      <c r="B56" s="383"/>
      <c r="C56" s="383"/>
      <c r="D56" s="383"/>
      <c r="E56" s="383"/>
      <c r="F56" s="383"/>
      <c r="G56" s="383"/>
      <c r="H56" s="383"/>
      <c r="I56" s="383"/>
    </row>
    <row r="57" spans="1:10" ht="16.5">
      <c r="A57" s="815" t="s">
        <v>412</v>
      </c>
      <c r="B57" s="815"/>
      <c r="C57" s="815"/>
      <c r="D57" s="815"/>
      <c r="E57" s="815"/>
      <c r="F57" s="815"/>
      <c r="G57" s="815"/>
      <c r="H57" s="815"/>
      <c r="I57" s="815"/>
    </row>
    <row r="58" spans="1:10" ht="16.5">
      <c r="A58" s="384"/>
      <c r="B58" s="384"/>
      <c r="C58" s="384"/>
      <c r="D58" s="384"/>
      <c r="E58" s="384"/>
      <c r="F58" s="384"/>
      <c r="G58" s="384"/>
      <c r="H58" s="384"/>
      <c r="I58" s="384"/>
    </row>
    <row r="59" spans="1:10" ht="37.5" customHeight="1">
      <c r="A59" s="803" t="s">
        <v>547</v>
      </c>
      <c r="B59" s="803"/>
      <c r="C59" s="803"/>
      <c r="D59" s="803"/>
      <c r="E59" s="803"/>
      <c r="F59" s="803"/>
      <c r="G59" s="803"/>
      <c r="H59" s="803"/>
      <c r="I59" s="803"/>
    </row>
    <row r="60" spans="1:10" ht="61.5" customHeight="1">
      <c r="A60" s="391" t="s">
        <v>480</v>
      </c>
      <c r="B60" s="803" t="s">
        <v>548</v>
      </c>
      <c r="C60" s="803"/>
      <c r="D60" s="803"/>
      <c r="E60" s="803"/>
      <c r="F60" s="803"/>
      <c r="G60" s="803"/>
      <c r="H60" s="803"/>
      <c r="I60" s="803"/>
    </row>
    <row r="61" spans="1:10" ht="53.25" customHeight="1">
      <c r="A61" s="391" t="s">
        <v>482</v>
      </c>
      <c r="B61" s="803" t="s">
        <v>551</v>
      </c>
      <c r="C61" s="803"/>
      <c r="D61" s="803"/>
      <c r="E61" s="803"/>
      <c r="F61" s="803"/>
      <c r="G61" s="803"/>
      <c r="H61" s="803"/>
      <c r="I61" s="803"/>
    </row>
    <row r="62" spans="1:10" ht="63" customHeight="1">
      <c r="A62" s="391" t="s">
        <v>484</v>
      </c>
      <c r="B62" s="803" t="s">
        <v>552</v>
      </c>
      <c r="C62" s="803"/>
      <c r="D62" s="803"/>
      <c r="E62" s="803"/>
      <c r="F62" s="803"/>
      <c r="G62" s="803"/>
      <c r="H62" s="803"/>
      <c r="I62" s="803"/>
    </row>
    <row r="63" spans="1:10" ht="62.25" customHeight="1">
      <c r="A63" s="391" t="s">
        <v>486</v>
      </c>
      <c r="B63" s="803" t="s">
        <v>553</v>
      </c>
      <c r="C63" s="803"/>
      <c r="D63" s="803"/>
      <c r="E63" s="803"/>
      <c r="F63" s="803"/>
      <c r="G63" s="803"/>
      <c r="H63" s="803"/>
      <c r="I63" s="803"/>
    </row>
    <row r="64" spans="1:10" ht="64.5" customHeight="1">
      <c r="A64" s="391" t="s">
        <v>488</v>
      </c>
      <c r="B64" s="803" t="s">
        <v>554</v>
      </c>
      <c r="C64" s="803"/>
      <c r="D64" s="803"/>
      <c r="E64" s="803"/>
      <c r="F64" s="803"/>
      <c r="G64" s="803"/>
      <c r="H64" s="803"/>
      <c r="I64" s="803"/>
    </row>
    <row r="65" spans="1:10" ht="62.25" customHeight="1">
      <c r="A65" s="391" t="s">
        <v>549</v>
      </c>
      <c r="B65" s="803" t="s">
        <v>555</v>
      </c>
      <c r="C65" s="803"/>
      <c r="D65" s="803"/>
      <c r="E65" s="803"/>
      <c r="F65" s="803"/>
      <c r="G65" s="803"/>
      <c r="H65" s="803"/>
      <c r="I65" s="803"/>
    </row>
    <row r="66" spans="1:10" ht="60.75" customHeight="1">
      <c r="A66" s="391" t="s">
        <v>550</v>
      </c>
      <c r="B66" s="803" t="s">
        <v>556</v>
      </c>
      <c r="C66" s="803"/>
      <c r="D66" s="803"/>
      <c r="E66" s="803"/>
      <c r="F66" s="803"/>
      <c r="G66" s="803"/>
      <c r="H66" s="803"/>
      <c r="I66" s="803"/>
    </row>
    <row r="67" spans="1:10" ht="72" customHeight="1">
      <c r="A67" s="391" t="s">
        <v>557</v>
      </c>
      <c r="B67" s="803" t="s">
        <v>559</v>
      </c>
      <c r="C67" s="803"/>
      <c r="D67" s="803"/>
      <c r="E67" s="803"/>
      <c r="F67" s="803"/>
      <c r="G67" s="803"/>
      <c r="H67" s="803"/>
      <c r="I67" s="803"/>
    </row>
    <row r="68" spans="1:10" ht="60" customHeight="1">
      <c r="A68" s="391" t="s">
        <v>558</v>
      </c>
      <c r="B68" s="803" t="s">
        <v>560</v>
      </c>
      <c r="C68" s="803"/>
      <c r="D68" s="803"/>
      <c r="E68" s="803"/>
      <c r="F68" s="803"/>
      <c r="G68" s="803"/>
      <c r="H68" s="803"/>
      <c r="I68" s="803"/>
    </row>
    <row r="69" spans="1:10" ht="21" customHeight="1">
      <c r="A69" s="803" t="s">
        <v>406</v>
      </c>
      <c r="B69" s="803"/>
      <c r="C69" s="803"/>
      <c r="D69" s="803"/>
      <c r="E69" s="812" t="s">
        <v>406</v>
      </c>
      <c r="F69" s="812"/>
      <c r="G69" s="812"/>
      <c r="H69" s="812"/>
      <c r="I69" s="812"/>
      <c r="J69" s="373"/>
    </row>
    <row r="70" spans="1:10" ht="33" customHeight="1">
      <c r="A70" s="623" t="s">
        <v>407</v>
      </c>
      <c r="B70" s="623"/>
      <c r="C70" s="623"/>
      <c r="D70" s="623"/>
      <c r="E70" s="816" t="s">
        <v>705</v>
      </c>
      <c r="F70" s="816"/>
      <c r="G70" s="816"/>
      <c r="H70" s="816"/>
      <c r="I70" s="816"/>
      <c r="J70" s="373"/>
    </row>
    <row r="71" spans="1:10" ht="20.25" customHeight="1">
      <c r="A71" s="378" t="s">
        <v>504</v>
      </c>
      <c r="B71" s="379"/>
      <c r="C71" s="379"/>
      <c r="D71" s="379"/>
      <c r="E71" s="379"/>
      <c r="F71" s="379"/>
      <c r="G71" s="379"/>
      <c r="H71" s="379"/>
      <c r="I71" s="381" t="s">
        <v>599</v>
      </c>
      <c r="J71" s="373"/>
    </row>
    <row r="72" spans="1:10" ht="24" customHeight="1">
      <c r="A72" s="817"/>
      <c r="B72" s="817"/>
      <c r="C72" s="817"/>
      <c r="D72" s="817"/>
      <c r="E72" s="817"/>
      <c r="F72" s="817"/>
      <c r="G72" s="817"/>
      <c r="H72" s="817"/>
      <c r="I72" s="817"/>
      <c r="J72" s="373"/>
    </row>
    <row r="73" spans="1:10" ht="84" customHeight="1">
      <c r="A73" s="391" t="s">
        <v>561</v>
      </c>
      <c r="B73" s="803" t="s">
        <v>562</v>
      </c>
      <c r="C73" s="803"/>
      <c r="D73" s="803"/>
      <c r="E73" s="803"/>
      <c r="F73" s="803"/>
      <c r="G73" s="803"/>
      <c r="H73" s="803"/>
      <c r="I73" s="803"/>
    </row>
    <row r="74" spans="1:10" ht="30" customHeight="1">
      <c r="A74" s="393" t="s">
        <v>563</v>
      </c>
      <c r="B74" s="392"/>
      <c r="C74" s="392"/>
      <c r="D74" s="392"/>
      <c r="E74" s="392"/>
      <c r="F74" s="392"/>
      <c r="G74" s="392"/>
      <c r="H74" s="392"/>
      <c r="I74" s="392"/>
    </row>
    <row r="75" spans="1:10" ht="42" customHeight="1">
      <c r="A75" s="818" t="s">
        <v>564</v>
      </c>
      <c r="B75" s="818"/>
      <c r="C75" s="818"/>
      <c r="D75" s="818"/>
      <c r="E75" s="818"/>
      <c r="F75" s="818"/>
      <c r="G75" s="818"/>
      <c r="H75" s="818"/>
      <c r="I75" s="818"/>
    </row>
    <row r="76" spans="1:10" ht="80.25" customHeight="1">
      <c r="A76" s="391" t="s">
        <v>480</v>
      </c>
      <c r="B76" s="803" t="s">
        <v>699</v>
      </c>
      <c r="C76" s="803"/>
      <c r="D76" s="803"/>
      <c r="E76" s="803"/>
      <c r="F76" s="803"/>
      <c r="G76" s="803"/>
      <c r="H76" s="803"/>
      <c r="I76" s="803"/>
    </row>
    <row r="77" spans="1:10" ht="72" customHeight="1">
      <c r="A77" s="391" t="s">
        <v>482</v>
      </c>
      <c r="B77" s="803" t="s">
        <v>565</v>
      </c>
      <c r="C77" s="803"/>
      <c r="D77" s="803"/>
      <c r="E77" s="803"/>
      <c r="F77" s="803"/>
      <c r="G77" s="803"/>
      <c r="H77" s="803"/>
      <c r="I77" s="803"/>
    </row>
    <row r="78" spans="1:10" ht="55.5" customHeight="1">
      <c r="A78" s="391" t="s">
        <v>484</v>
      </c>
      <c r="B78" s="803" t="s">
        <v>566</v>
      </c>
      <c r="C78" s="803"/>
      <c r="D78" s="803"/>
      <c r="E78" s="803"/>
      <c r="F78" s="803"/>
      <c r="G78" s="803"/>
      <c r="H78" s="803"/>
      <c r="I78" s="803"/>
    </row>
    <row r="79" spans="1:10" ht="69.75" customHeight="1">
      <c r="A79" s="391" t="s">
        <v>486</v>
      </c>
      <c r="B79" s="803" t="s">
        <v>567</v>
      </c>
      <c r="C79" s="803"/>
      <c r="D79" s="803"/>
      <c r="E79" s="803"/>
      <c r="F79" s="803"/>
      <c r="G79" s="803"/>
      <c r="H79" s="803"/>
      <c r="I79" s="803"/>
    </row>
    <row r="80" spans="1:10" ht="56.25" customHeight="1">
      <c r="A80" s="391" t="s">
        <v>488</v>
      </c>
      <c r="B80" s="803" t="s">
        <v>700</v>
      </c>
      <c r="C80" s="803"/>
      <c r="D80" s="803"/>
      <c r="E80" s="803"/>
      <c r="F80" s="803"/>
      <c r="G80" s="803"/>
      <c r="H80" s="803"/>
      <c r="I80" s="803"/>
    </row>
    <row r="81" spans="1:10" ht="70.5" customHeight="1">
      <c r="A81" s="391" t="s">
        <v>549</v>
      </c>
      <c r="B81" s="803" t="s">
        <v>568</v>
      </c>
      <c r="C81" s="803"/>
      <c r="D81" s="803"/>
      <c r="E81" s="803"/>
      <c r="F81" s="803"/>
      <c r="G81" s="803"/>
      <c r="H81" s="803"/>
      <c r="I81" s="803"/>
    </row>
    <row r="82" spans="1:10" ht="86.25" customHeight="1">
      <c r="A82" s="391" t="s">
        <v>550</v>
      </c>
      <c r="B82" s="803" t="s">
        <v>569</v>
      </c>
      <c r="C82" s="803"/>
      <c r="D82" s="803"/>
      <c r="E82" s="803"/>
      <c r="F82" s="803"/>
      <c r="G82" s="803"/>
      <c r="H82" s="803"/>
      <c r="I82" s="803"/>
    </row>
    <row r="83" spans="1:10" ht="72" customHeight="1">
      <c r="A83" s="391" t="s">
        <v>557</v>
      </c>
      <c r="B83" s="803" t="s">
        <v>570</v>
      </c>
      <c r="C83" s="803"/>
      <c r="D83" s="803"/>
      <c r="E83" s="803"/>
      <c r="F83" s="803"/>
      <c r="G83" s="803"/>
      <c r="H83" s="803"/>
      <c r="I83" s="803"/>
    </row>
    <row r="84" spans="1:10" ht="21" customHeight="1">
      <c r="A84" s="803" t="s">
        <v>406</v>
      </c>
      <c r="B84" s="803"/>
      <c r="C84" s="803"/>
      <c r="D84" s="803"/>
      <c r="E84" s="812" t="s">
        <v>406</v>
      </c>
      <c r="F84" s="812"/>
      <c r="G84" s="812"/>
      <c r="H84" s="812"/>
      <c r="I84" s="812"/>
      <c r="J84" s="373"/>
    </row>
    <row r="85" spans="1:10" ht="33" customHeight="1">
      <c r="A85" s="623" t="s">
        <v>407</v>
      </c>
      <c r="B85" s="623"/>
      <c r="C85" s="623"/>
      <c r="D85" s="623"/>
      <c r="E85" s="816" t="s">
        <v>705</v>
      </c>
      <c r="F85" s="816"/>
      <c r="G85" s="816"/>
      <c r="H85" s="816"/>
      <c r="I85" s="816"/>
      <c r="J85" s="373"/>
    </row>
    <row r="86" spans="1:10" ht="20.25" customHeight="1">
      <c r="A86" s="378" t="s">
        <v>504</v>
      </c>
      <c r="B86" s="379"/>
      <c r="C86" s="379"/>
      <c r="D86" s="379"/>
      <c r="E86" s="379"/>
      <c r="F86" s="379"/>
      <c r="G86" s="379"/>
      <c r="H86" s="379"/>
      <c r="I86" s="381" t="s">
        <v>600</v>
      </c>
      <c r="J86" s="373"/>
    </row>
    <row r="87" spans="1:10" ht="7.5" customHeight="1">
      <c r="A87" s="815"/>
      <c r="B87" s="815"/>
      <c r="C87" s="815"/>
      <c r="D87" s="815"/>
      <c r="E87" s="815"/>
      <c r="F87" s="815"/>
      <c r="G87" s="815"/>
      <c r="H87" s="815"/>
      <c r="I87" s="815"/>
    </row>
    <row r="88" spans="1:10" ht="89.25" customHeight="1">
      <c r="A88" s="391" t="s">
        <v>558</v>
      </c>
      <c r="B88" s="803" t="s">
        <v>571</v>
      </c>
      <c r="C88" s="803"/>
      <c r="D88" s="803"/>
      <c r="E88" s="803"/>
      <c r="F88" s="803"/>
      <c r="G88" s="803"/>
      <c r="H88" s="803"/>
      <c r="I88" s="803"/>
    </row>
    <row r="89" spans="1:10" ht="75" customHeight="1">
      <c r="A89" s="391" t="s">
        <v>561</v>
      </c>
      <c r="B89" s="803" t="s">
        <v>701</v>
      </c>
      <c r="C89" s="803"/>
      <c r="D89" s="803"/>
      <c r="E89" s="803"/>
      <c r="F89" s="803"/>
      <c r="G89" s="803"/>
      <c r="H89" s="803"/>
      <c r="I89" s="803"/>
    </row>
    <row r="90" spans="1:10" ht="64.5" customHeight="1">
      <c r="A90" s="391" t="s">
        <v>572</v>
      </c>
      <c r="B90" s="803" t="s">
        <v>702</v>
      </c>
      <c r="C90" s="803"/>
      <c r="D90" s="803"/>
      <c r="E90" s="803"/>
      <c r="F90" s="803"/>
      <c r="G90" s="803"/>
      <c r="H90" s="803"/>
      <c r="I90" s="803"/>
    </row>
    <row r="91" spans="1:10" ht="95.25" customHeight="1">
      <c r="A91" s="391" t="s">
        <v>573</v>
      </c>
      <c r="B91" s="803" t="s">
        <v>580</v>
      </c>
      <c r="C91" s="803"/>
      <c r="D91" s="803"/>
      <c r="E91" s="803"/>
      <c r="F91" s="803"/>
      <c r="G91" s="803"/>
      <c r="H91" s="803"/>
      <c r="I91" s="803"/>
    </row>
    <row r="92" spans="1:10" ht="73.5" customHeight="1">
      <c r="A92" s="391" t="s">
        <v>574</v>
      </c>
      <c r="B92" s="803" t="s">
        <v>581</v>
      </c>
      <c r="C92" s="803"/>
      <c r="D92" s="803"/>
      <c r="E92" s="803"/>
      <c r="F92" s="803"/>
      <c r="G92" s="803"/>
      <c r="H92" s="803"/>
      <c r="I92" s="803"/>
    </row>
    <row r="93" spans="1:10" ht="58.5" customHeight="1">
      <c r="A93" s="391" t="s">
        <v>575</v>
      </c>
      <c r="B93" s="803" t="s">
        <v>703</v>
      </c>
      <c r="C93" s="803"/>
      <c r="D93" s="803"/>
      <c r="E93" s="803"/>
      <c r="F93" s="803"/>
      <c r="G93" s="803"/>
      <c r="H93" s="803"/>
      <c r="I93" s="803"/>
    </row>
    <row r="94" spans="1:10" ht="111.75" customHeight="1">
      <c r="A94" s="391" t="s">
        <v>576</v>
      </c>
      <c r="B94" s="803" t="s">
        <v>704</v>
      </c>
      <c r="C94" s="803"/>
      <c r="D94" s="803"/>
      <c r="E94" s="803"/>
      <c r="F94" s="803"/>
      <c r="G94" s="803"/>
      <c r="H94" s="803"/>
      <c r="I94" s="803"/>
    </row>
    <row r="95" spans="1:10" ht="84.75" customHeight="1">
      <c r="A95" s="391" t="s">
        <v>577</v>
      </c>
      <c r="B95" s="803" t="s">
        <v>582</v>
      </c>
      <c r="C95" s="803"/>
      <c r="D95" s="803"/>
      <c r="E95" s="803"/>
      <c r="F95" s="803"/>
      <c r="G95" s="803"/>
      <c r="H95" s="803"/>
      <c r="I95" s="803"/>
    </row>
    <row r="96" spans="1:10" ht="84.75" customHeight="1">
      <c r="A96" s="391" t="s">
        <v>578</v>
      </c>
      <c r="B96" s="803" t="s">
        <v>583</v>
      </c>
      <c r="C96" s="803"/>
      <c r="D96" s="803"/>
      <c r="E96" s="803"/>
      <c r="F96" s="803"/>
      <c r="G96" s="803"/>
      <c r="H96" s="803"/>
      <c r="I96" s="803"/>
    </row>
    <row r="97" spans="1:10" ht="21" customHeight="1">
      <c r="A97" s="803" t="s">
        <v>406</v>
      </c>
      <c r="B97" s="803"/>
      <c r="C97" s="803"/>
      <c r="D97" s="803"/>
      <c r="E97" s="812" t="s">
        <v>406</v>
      </c>
      <c r="F97" s="812"/>
      <c r="G97" s="812"/>
      <c r="H97" s="812"/>
      <c r="I97" s="812"/>
      <c r="J97" s="373"/>
    </row>
    <row r="98" spans="1:10" ht="33" customHeight="1">
      <c r="A98" s="623" t="s">
        <v>407</v>
      </c>
      <c r="B98" s="623"/>
      <c r="C98" s="623"/>
      <c r="D98" s="623"/>
      <c r="E98" s="816" t="s">
        <v>705</v>
      </c>
      <c r="F98" s="816"/>
      <c r="G98" s="816"/>
      <c r="H98" s="816"/>
      <c r="I98" s="816"/>
      <c r="J98" s="373"/>
    </row>
    <row r="99" spans="1:10" ht="19.5" customHeight="1">
      <c r="A99" s="378" t="s">
        <v>504</v>
      </c>
      <c r="B99" s="379"/>
      <c r="C99" s="379"/>
      <c r="D99" s="379"/>
      <c r="E99" s="379"/>
      <c r="F99" s="379"/>
      <c r="G99" s="379"/>
      <c r="H99" s="379"/>
      <c r="I99" s="381" t="s">
        <v>601</v>
      </c>
    </row>
    <row r="100" spans="1:10" ht="10.5" customHeight="1">
      <c r="A100" s="385"/>
      <c r="B100" s="382"/>
      <c r="C100" s="382"/>
      <c r="D100" s="382"/>
      <c r="E100" s="382"/>
      <c r="F100" s="382"/>
      <c r="G100" s="382"/>
      <c r="H100" s="382"/>
      <c r="I100" s="382"/>
    </row>
    <row r="101" spans="1:10" ht="79.5" customHeight="1">
      <c r="A101" s="391" t="s">
        <v>579</v>
      </c>
      <c r="B101" s="803" t="s">
        <v>584</v>
      </c>
      <c r="C101" s="803"/>
      <c r="D101" s="803"/>
      <c r="E101" s="803"/>
      <c r="F101" s="803"/>
      <c r="G101" s="803"/>
      <c r="H101" s="803"/>
      <c r="I101" s="803"/>
    </row>
    <row r="102" spans="1:10" ht="72" customHeight="1">
      <c r="A102" s="391" t="s">
        <v>585</v>
      </c>
      <c r="B102" s="803" t="s">
        <v>586</v>
      </c>
      <c r="C102" s="803"/>
      <c r="D102" s="803"/>
      <c r="E102" s="803"/>
      <c r="F102" s="803"/>
      <c r="G102" s="803"/>
      <c r="H102" s="803"/>
      <c r="I102" s="803"/>
    </row>
    <row r="103" spans="1:10" ht="72.75" customHeight="1">
      <c r="A103" s="391" t="s">
        <v>587</v>
      </c>
      <c r="B103" s="803" t="s">
        <v>698</v>
      </c>
      <c r="C103" s="803"/>
      <c r="D103" s="803"/>
      <c r="E103" s="803"/>
      <c r="F103" s="803"/>
      <c r="G103" s="803"/>
      <c r="H103" s="803"/>
      <c r="I103" s="803"/>
    </row>
    <row r="104" spans="1:10" ht="30" customHeight="1">
      <c r="A104" s="393" t="s">
        <v>588</v>
      </c>
      <c r="B104" s="392"/>
      <c r="C104" s="392"/>
      <c r="D104" s="392"/>
      <c r="E104" s="392"/>
      <c r="F104" s="392"/>
      <c r="G104" s="392"/>
      <c r="H104" s="392"/>
      <c r="I104" s="392"/>
    </row>
    <row r="105" spans="1:10" ht="32.25" customHeight="1">
      <c r="A105" s="391" t="s">
        <v>480</v>
      </c>
      <c r="B105" s="803" t="s">
        <v>435</v>
      </c>
      <c r="C105" s="803"/>
      <c r="D105" s="803"/>
      <c r="E105" s="803"/>
      <c r="F105" s="803"/>
      <c r="G105" s="803"/>
      <c r="H105" s="803"/>
      <c r="I105" s="803"/>
    </row>
    <row r="106" spans="1:10" ht="44.25" customHeight="1">
      <c r="A106" s="391" t="s">
        <v>482</v>
      </c>
      <c r="B106" s="803" t="s">
        <v>589</v>
      </c>
      <c r="C106" s="803"/>
      <c r="D106" s="803"/>
      <c r="E106" s="803"/>
      <c r="F106" s="803"/>
      <c r="G106" s="803"/>
      <c r="H106" s="803"/>
      <c r="I106" s="803"/>
    </row>
    <row r="107" spans="1:10" ht="12" customHeight="1">
      <c r="A107" s="391"/>
      <c r="B107" s="390"/>
      <c r="C107" s="390"/>
      <c r="D107" s="390"/>
      <c r="E107" s="390"/>
      <c r="F107" s="390"/>
      <c r="G107" s="390"/>
      <c r="H107" s="390"/>
      <c r="I107" s="390"/>
    </row>
    <row r="108" spans="1:10" ht="30" customHeight="1">
      <c r="A108" s="393" t="s">
        <v>590</v>
      </c>
      <c r="B108" s="392"/>
      <c r="C108" s="392"/>
      <c r="D108" s="392"/>
      <c r="E108" s="392"/>
      <c r="F108" s="392"/>
      <c r="G108" s="392"/>
      <c r="H108" s="392"/>
      <c r="I108" s="392"/>
    </row>
    <row r="109" spans="1:10" ht="40.5" customHeight="1">
      <c r="A109" s="818" t="s">
        <v>591</v>
      </c>
      <c r="B109" s="818"/>
      <c r="C109" s="818"/>
      <c r="D109" s="818"/>
      <c r="E109" s="818"/>
      <c r="F109" s="818"/>
      <c r="G109" s="818"/>
      <c r="H109" s="818"/>
      <c r="I109" s="818"/>
    </row>
    <row r="110" spans="1:10" ht="30" customHeight="1">
      <c r="A110" s="393" t="s">
        <v>592</v>
      </c>
      <c r="B110" s="392"/>
      <c r="C110" s="392"/>
      <c r="D110" s="392"/>
      <c r="E110" s="392"/>
      <c r="F110" s="392"/>
      <c r="G110" s="392"/>
      <c r="H110" s="392"/>
      <c r="I110" s="392"/>
    </row>
    <row r="111" spans="1:10" ht="62.25" customHeight="1">
      <c r="A111" s="391" t="s">
        <v>480</v>
      </c>
      <c r="B111" s="803" t="s">
        <v>799</v>
      </c>
      <c r="C111" s="803"/>
      <c r="D111" s="803"/>
      <c r="E111" s="803"/>
      <c r="F111" s="803"/>
      <c r="G111" s="803"/>
      <c r="H111" s="803"/>
      <c r="I111" s="803"/>
    </row>
    <row r="112" spans="1:10" ht="45" customHeight="1">
      <c r="A112" s="391" t="s">
        <v>482</v>
      </c>
      <c r="B112" s="803" t="s">
        <v>593</v>
      </c>
      <c r="C112" s="803"/>
      <c r="D112" s="803"/>
      <c r="E112" s="803"/>
      <c r="F112" s="803"/>
      <c r="G112" s="803"/>
      <c r="H112" s="803"/>
      <c r="I112" s="803"/>
    </row>
    <row r="113" spans="1:10" ht="55.5" customHeight="1">
      <c r="A113" s="391" t="s">
        <v>484</v>
      </c>
      <c r="B113" s="803" t="s">
        <v>594</v>
      </c>
      <c r="C113" s="803"/>
      <c r="D113" s="803"/>
      <c r="E113" s="803"/>
      <c r="F113" s="803"/>
      <c r="G113" s="803"/>
      <c r="H113" s="803"/>
      <c r="I113" s="803"/>
    </row>
    <row r="114" spans="1:10" ht="58.5" customHeight="1">
      <c r="A114" s="391" t="s">
        <v>486</v>
      </c>
      <c r="B114" s="803" t="s">
        <v>595</v>
      </c>
      <c r="C114" s="803"/>
      <c r="D114" s="803"/>
      <c r="E114" s="803"/>
      <c r="F114" s="803"/>
      <c r="G114" s="803"/>
      <c r="H114" s="803"/>
      <c r="I114" s="803"/>
    </row>
    <row r="115" spans="1:10" ht="54" customHeight="1">
      <c r="A115" s="391" t="s">
        <v>488</v>
      </c>
      <c r="B115" s="803" t="s">
        <v>596</v>
      </c>
      <c r="C115" s="803"/>
      <c r="D115" s="803"/>
      <c r="E115" s="803"/>
      <c r="F115" s="803"/>
      <c r="G115" s="803"/>
      <c r="H115" s="803"/>
      <c r="I115" s="803"/>
    </row>
    <row r="116" spans="1:10" ht="17.45" customHeight="1">
      <c r="A116" s="385"/>
      <c r="B116" s="382"/>
      <c r="C116" s="382"/>
      <c r="D116" s="382"/>
      <c r="E116" s="382"/>
      <c r="F116" s="382"/>
      <c r="G116" s="382"/>
      <c r="H116" s="382"/>
      <c r="I116" s="382"/>
    </row>
    <row r="117" spans="1:10" ht="21" customHeight="1">
      <c r="A117" s="803" t="s">
        <v>406</v>
      </c>
      <c r="B117" s="803"/>
      <c r="C117" s="803"/>
      <c r="D117" s="803"/>
      <c r="E117" s="812" t="s">
        <v>406</v>
      </c>
      <c r="F117" s="812"/>
      <c r="G117" s="812"/>
      <c r="H117" s="812"/>
      <c r="I117" s="812"/>
      <c r="J117" s="373"/>
    </row>
    <row r="118" spans="1:10" ht="33" customHeight="1">
      <c r="A118" s="623" t="s">
        <v>407</v>
      </c>
      <c r="B118" s="623"/>
      <c r="C118" s="623"/>
      <c r="D118" s="623"/>
      <c r="E118" s="816" t="s">
        <v>705</v>
      </c>
      <c r="F118" s="816"/>
      <c r="G118" s="816"/>
      <c r="H118" s="816"/>
      <c r="I118" s="816"/>
      <c r="J118" s="373"/>
    </row>
    <row r="119" spans="1:10" ht="22.5" customHeight="1">
      <c r="A119" s="378" t="s">
        <v>504</v>
      </c>
      <c r="B119" s="379"/>
      <c r="C119" s="379"/>
      <c r="D119" s="379"/>
      <c r="E119" s="379"/>
      <c r="F119" s="379"/>
      <c r="G119" s="379"/>
      <c r="H119" s="379"/>
      <c r="I119" s="381" t="s">
        <v>602</v>
      </c>
      <c r="J119" s="373"/>
    </row>
    <row r="120" spans="1:10" ht="30.75" customHeight="1">
      <c r="A120" s="385"/>
      <c r="B120" s="813"/>
      <c r="C120" s="813"/>
      <c r="D120" s="813"/>
      <c r="E120" s="813"/>
      <c r="F120" s="813"/>
      <c r="G120" s="813"/>
      <c r="H120" s="813"/>
      <c r="I120" s="813"/>
    </row>
    <row r="121" spans="1:10" ht="21.95" customHeight="1">
      <c r="A121" s="325"/>
      <c r="B121" s="377"/>
      <c r="C121" s="325"/>
      <c r="D121" s="325"/>
      <c r="E121" s="325"/>
      <c r="F121" s="377"/>
      <c r="G121" s="325"/>
      <c r="H121" s="325"/>
      <c r="I121" s="325"/>
    </row>
    <row r="122" spans="1:10" ht="21.95" customHeight="1">
      <c r="A122" s="325"/>
      <c r="B122" s="819" t="s">
        <v>460</v>
      </c>
      <c r="C122" s="819"/>
      <c r="D122" s="347"/>
      <c r="E122" s="347"/>
      <c r="F122" s="819" t="s">
        <v>460</v>
      </c>
      <c r="G122" s="819"/>
      <c r="H122" s="347"/>
      <c r="I122" s="347"/>
    </row>
    <row r="123" spans="1:10" ht="35.25" customHeight="1">
      <c r="A123" s="325"/>
      <c r="B123" s="820" t="s">
        <v>407</v>
      </c>
      <c r="C123" s="820"/>
      <c r="D123" s="820"/>
      <c r="E123" s="820"/>
      <c r="F123" s="820" t="s">
        <v>705</v>
      </c>
      <c r="G123" s="820"/>
      <c r="H123" s="820"/>
      <c r="I123" s="820"/>
    </row>
    <row r="124" spans="1:10" ht="21.95" customHeight="1">
      <c r="A124" s="325"/>
      <c r="B124" s="386"/>
      <c r="C124" s="383"/>
      <c r="D124" s="383"/>
      <c r="E124" s="383"/>
      <c r="F124" s="387"/>
      <c r="G124" s="387"/>
      <c r="H124" s="387"/>
      <c r="I124" s="387"/>
    </row>
    <row r="125" spans="1:10" ht="21.95" customHeight="1">
      <c r="A125" s="325"/>
      <c r="B125" s="803" t="s">
        <v>461</v>
      </c>
      <c r="C125" s="803"/>
      <c r="D125" s="803"/>
      <c r="E125" s="803"/>
      <c r="F125" s="803" t="s">
        <v>461</v>
      </c>
      <c r="G125" s="803"/>
      <c r="H125" s="803"/>
      <c r="I125" s="803"/>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462</v>
      </c>
      <c r="C128" s="388"/>
      <c r="D128" s="379"/>
      <c r="E128" s="379"/>
      <c r="F128" s="817" t="s">
        <v>462</v>
      </c>
      <c r="G128" s="817"/>
      <c r="H128" s="817"/>
      <c r="I128" s="817"/>
    </row>
    <row r="129" spans="1:9" ht="21.95" customHeight="1">
      <c r="A129" s="325"/>
      <c r="B129" s="379" t="s">
        <v>5</v>
      </c>
      <c r="C129" s="388"/>
      <c r="D129" s="379"/>
      <c r="E129" s="379"/>
      <c r="F129" s="379" t="s">
        <v>538</v>
      </c>
      <c r="G129" s="347"/>
      <c r="H129" s="347"/>
      <c r="I129" s="347"/>
    </row>
    <row r="130" spans="1:9" ht="21.95" customHeight="1">
      <c r="A130" s="325"/>
      <c r="B130" s="347"/>
      <c r="C130" s="383"/>
      <c r="D130" s="383"/>
      <c r="E130" s="383"/>
      <c r="F130" s="347"/>
      <c r="G130" s="383"/>
      <c r="H130" s="383"/>
      <c r="I130" s="383"/>
    </row>
    <row r="131" spans="1:9" ht="21.95" customHeight="1">
      <c r="A131" s="325"/>
      <c r="B131" s="803" t="s">
        <v>463</v>
      </c>
      <c r="C131" s="803"/>
      <c r="D131" s="803"/>
      <c r="E131" s="803"/>
      <c r="F131" s="803" t="s">
        <v>463</v>
      </c>
      <c r="G131" s="803"/>
      <c r="H131" s="803"/>
      <c r="I131" s="803"/>
    </row>
    <row r="132" spans="1:9" ht="21.95" customHeight="1">
      <c r="A132" s="325"/>
      <c r="B132" s="379" t="s">
        <v>462</v>
      </c>
      <c r="C132" s="379"/>
      <c r="D132" s="379"/>
      <c r="E132" s="379"/>
      <c r="F132" s="379" t="s">
        <v>462</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803" t="s">
        <v>604</v>
      </c>
      <c r="C135" s="803"/>
      <c r="D135" s="803"/>
      <c r="E135" s="803"/>
      <c r="F135" s="803" t="s">
        <v>604</v>
      </c>
      <c r="G135" s="803"/>
      <c r="H135" s="803"/>
      <c r="I135" s="803"/>
    </row>
    <row r="136" spans="1:9" ht="21.95" customHeight="1">
      <c r="A136" s="325"/>
      <c r="B136" s="379" t="s">
        <v>462</v>
      </c>
      <c r="C136" s="379"/>
      <c r="D136" s="379"/>
      <c r="E136" s="379"/>
      <c r="F136" s="379" t="s">
        <v>462</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504</v>
      </c>
      <c r="B157" s="379"/>
      <c r="C157" s="379"/>
      <c r="D157" s="379"/>
      <c r="E157" s="379"/>
      <c r="F157" s="379"/>
      <c r="G157" s="379"/>
      <c r="H157" s="379"/>
      <c r="I157" s="381" t="s">
        <v>603</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5DZHa4uhvK3tkOXCKX7ac7TQrw0dlPlNM6dDjb52PhWl+QKsBjIFmNAtjGiLgjslKC0BSSA9cHNrX12I913TNw==" saltValue="L2sdeQz5JXwMA0o6aCwtyA==" spinCount="100000" sheet="1" objects="1" scenario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E31" sqref="E3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22" t="str">
        <f>'Attach 3(JV)'!A1</f>
        <v>Specification No. :CC/T/W-STAT/DOM/A06/24/14931</v>
      </c>
      <c r="B1" s="822"/>
      <c r="C1" s="822"/>
      <c r="D1" s="822"/>
      <c r="E1" s="311" t="str">
        <f>"Attachment-19 " &amp; 'Attach 3(JV)'!AT1</f>
        <v xml:space="preserve">Attachment-19 </v>
      </c>
    </row>
    <row r="2" spans="1:9" ht="7.5" customHeight="1"/>
    <row r="3" spans="1:9" ht="99.75" customHeight="1">
      <c r="A3" s="823"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824"/>
      <c r="C3" s="824"/>
      <c r="D3" s="824"/>
      <c r="E3" s="824"/>
      <c r="F3" s="26"/>
      <c r="G3" s="27"/>
      <c r="H3" s="26"/>
    </row>
    <row r="4" spans="1:9" ht="20.100000000000001" customHeight="1">
      <c r="A4" s="28"/>
      <c r="H4" s="30"/>
      <c r="I4" s="11"/>
    </row>
    <row r="5" spans="1:9" ht="20.100000000000001" customHeight="1">
      <c r="A5" s="588" t="s">
        <v>2</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79" t="str">
        <f>'Attach 3(JV)'!A8</f>
        <v/>
      </c>
      <c r="B8" s="779"/>
      <c r="C8" s="779"/>
      <c r="D8" s="779"/>
      <c r="E8" s="128" t="str">
        <f>'Attach 3(JV)'!E8</f>
        <v>Contract Services</v>
      </c>
      <c r="H8" s="30"/>
      <c r="I8" s="11"/>
    </row>
    <row r="9" spans="1:9" ht="20.100000000000001" customHeight="1">
      <c r="A9" s="13" t="s">
        <v>349</v>
      </c>
      <c r="B9" s="707" t="str">
        <f>'Attach 3(JV)'!B9</f>
        <v/>
      </c>
      <c r="C9" s="707"/>
      <c r="D9" s="707"/>
      <c r="E9" s="128" t="str">
        <f>'Attach 3(JV)'!E9</f>
        <v>Power Grid Corporation of India Ltd.,</v>
      </c>
      <c r="H9" s="30"/>
      <c r="I9" s="11"/>
    </row>
    <row r="10" spans="1:9" ht="20.100000000000001" customHeight="1">
      <c r="A10" s="13" t="s">
        <v>351</v>
      </c>
      <c r="B10" s="707" t="str">
        <f>'Attach 3(JV)'!B10</f>
        <v/>
      </c>
      <c r="C10" s="707"/>
      <c r="D10" s="707"/>
      <c r="E10" s="128" t="str">
        <f>'Attach 3(JV)'!E10</f>
        <v>"Saudamini", Plot No. 2, Sector 29</v>
      </c>
      <c r="H10" s="30"/>
      <c r="I10" s="11"/>
    </row>
    <row r="11" spans="1:9" ht="20.100000000000001" customHeight="1">
      <c r="B11" s="707" t="str">
        <f>'Attach 3(JV)'!B11</f>
        <v/>
      </c>
      <c r="C11" s="707"/>
      <c r="D11" s="707"/>
      <c r="E11" s="128" t="str">
        <f>'Attach 3(JV)'!E11</f>
        <v>Gurgaon (Haryana) - 122001</v>
      </c>
    </row>
    <row r="12" spans="1:9" ht="18" customHeight="1">
      <c r="A12" s="32"/>
      <c r="B12" s="707" t="str">
        <f>'Attach 3(JV)'!B12</f>
        <v/>
      </c>
      <c r="C12" s="707"/>
      <c r="D12" s="707"/>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344</v>
      </c>
    </row>
    <row r="16" spans="1:9" ht="6" customHeight="1">
      <c r="A16" s="32"/>
    </row>
    <row r="17" spans="1:8" ht="78.75" customHeight="1">
      <c r="A17" s="541" t="s">
        <v>3</v>
      </c>
      <c r="B17" s="541"/>
      <c r="C17" s="541"/>
      <c r="D17" s="541"/>
      <c r="E17" s="541"/>
    </row>
    <row r="18" spans="1:8" ht="56.25" customHeight="1">
      <c r="A18" s="821" t="s">
        <v>499</v>
      </c>
      <c r="B18" s="821"/>
      <c r="C18" s="821"/>
      <c r="D18" s="821"/>
      <c r="E18" s="821"/>
    </row>
    <row r="19" spans="1:8" ht="184.5" customHeight="1">
      <c r="A19" s="821" t="s">
        <v>498</v>
      </c>
      <c r="B19" s="821"/>
      <c r="C19" s="821"/>
      <c r="D19" s="821"/>
      <c r="E19" s="821"/>
    </row>
    <row r="20" spans="1:8" ht="8.25" hidden="1" customHeight="1">
      <c r="A20" s="32"/>
    </row>
    <row r="21" spans="1:8" ht="20.100000000000001" hidden="1" customHeight="1">
      <c r="A21" s="32"/>
    </row>
    <row r="22" spans="1:8" ht="20.100000000000001" hidden="1" customHeight="1">
      <c r="A22" s="32"/>
    </row>
    <row r="23" spans="1:8" ht="57.75" hidden="1" customHeight="1">
      <c r="A23" s="541"/>
      <c r="B23" s="541"/>
      <c r="C23" s="541"/>
      <c r="D23" s="541"/>
      <c r="E23" s="54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2CNLGtU9pYUHuCwXyLCBduyNBADiDVtO6cuPXVeyI8XWynkMeO8Q/KfqjPLB9gf3O7iAIhP/R439mDX6QTMMug==" saltValue="kSbKb1oIa2IOUqgop3wVnQ==" spinCount="100000" sheet="1" objects="1" scenario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9742-8508-417A-94A8-789B279571FF}">
  <sheetPr>
    <tabColor theme="4" tint="-0.249977111117893"/>
    <pageSetUpPr fitToPage="1"/>
  </sheetPr>
  <dimension ref="A1:E23"/>
  <sheetViews>
    <sheetView view="pageBreakPreview" zoomScaleNormal="85" zoomScaleSheetLayoutView="100" workbookViewId="0">
      <selection activeCell="I10" sqref="I10"/>
    </sheetView>
  </sheetViews>
  <sheetFormatPr defaultRowHeight="16.5"/>
  <cols>
    <col min="1" max="1" width="11.140625" style="532" customWidth="1"/>
    <col min="2" max="2" width="30.7109375" style="532" customWidth="1"/>
    <col min="3" max="3" width="19.28515625" style="532" customWidth="1"/>
    <col min="4" max="4" width="21.42578125" style="532" customWidth="1"/>
    <col min="5" max="5" width="31.140625" style="532" customWidth="1"/>
    <col min="6" max="16384" width="9.140625" style="532"/>
  </cols>
  <sheetData>
    <row r="1" spans="1:5">
      <c r="A1" s="793" t="str">
        <f>'Attach 3(JV)'!A1</f>
        <v>Specification No. :CC/T/W-STAT/DOM/A06/24/14931</v>
      </c>
      <c r="B1" s="793"/>
      <c r="C1" s="793"/>
      <c r="D1" s="792" t="s">
        <v>826</v>
      </c>
      <c r="E1" s="792"/>
    </row>
    <row r="2" spans="1:5" ht="9" customHeight="1">
      <c r="A2" s="278"/>
      <c r="B2" s="278"/>
      <c r="C2" s="278"/>
      <c r="D2" s="278"/>
      <c r="E2" s="278"/>
    </row>
    <row r="3" spans="1:5" ht="87.75" customHeight="1">
      <c r="A3" s="829"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830"/>
      <c r="C3" s="830"/>
      <c r="D3" s="830"/>
      <c r="E3" s="830"/>
    </row>
    <row r="4" spans="1:5">
      <c r="A4" s="282"/>
      <c r="B4" s="278"/>
      <c r="C4" s="278"/>
      <c r="D4" s="278"/>
      <c r="E4" s="278"/>
    </row>
    <row r="5" spans="1:5" ht="30.75" customHeight="1">
      <c r="A5" s="831" t="s">
        <v>827</v>
      </c>
      <c r="B5" s="831"/>
      <c r="C5" s="831"/>
      <c r="D5" s="831"/>
      <c r="E5" s="831"/>
    </row>
    <row r="6" spans="1:5">
      <c r="A6" s="284"/>
      <c r="B6" s="278"/>
      <c r="C6" s="278"/>
      <c r="D6" s="278"/>
      <c r="E6" s="278"/>
    </row>
    <row r="7" spans="1:5">
      <c r="A7" s="285" t="str">
        <f>'Attach 3(JV)'!A7</f>
        <v>Bidder’s Name and Address (Sole Bidder) :</v>
      </c>
      <c r="B7" s="284"/>
      <c r="C7" s="284"/>
      <c r="D7" s="15" t="s">
        <v>348</v>
      </c>
      <c r="E7" s="278"/>
    </row>
    <row r="8" spans="1:5">
      <c r="A8" s="795" t="str">
        <f>'Attach 3(JV)'!A8</f>
        <v/>
      </c>
      <c r="B8" s="795"/>
      <c r="C8" s="795"/>
      <c r="D8" s="12" t="s">
        <v>350</v>
      </c>
      <c r="E8" s="278"/>
    </row>
    <row r="9" spans="1:5">
      <c r="A9" s="13" t="s">
        <v>349</v>
      </c>
      <c r="B9" s="590" t="str">
        <f>'Attach 3(JV)'!B9</f>
        <v/>
      </c>
      <c r="C9" s="590"/>
      <c r="D9" s="12" t="s">
        <v>352</v>
      </c>
      <c r="E9" s="278"/>
    </row>
    <row r="10" spans="1:5">
      <c r="A10" s="13" t="s">
        <v>351</v>
      </c>
      <c r="B10" s="590" t="str">
        <f>'Attach 3(JV)'!B10</f>
        <v/>
      </c>
      <c r="C10" s="590"/>
      <c r="D10" s="12" t="s">
        <v>181</v>
      </c>
      <c r="E10" s="278"/>
    </row>
    <row r="11" spans="1:5">
      <c r="A11" s="278"/>
      <c r="B11" s="590" t="str">
        <f>'Attach 3(JV)'!B11</f>
        <v/>
      </c>
      <c r="C11" s="590"/>
      <c r="D11" s="12" t="s">
        <v>353</v>
      </c>
      <c r="E11" s="278"/>
    </row>
    <row r="13" spans="1:5">
      <c r="A13" s="827" t="s">
        <v>344</v>
      </c>
      <c r="B13" s="827"/>
      <c r="C13" s="827"/>
      <c r="D13" s="827"/>
      <c r="E13" s="827"/>
    </row>
    <row r="14" spans="1:5" ht="148.5" customHeight="1">
      <c r="A14" s="828" t="str">
        <f>"This has reference to the Terms &amp; Conditions for the e-Reverse Auction mentioned in the Business Rules for "&amp; A3 &amp; " ["&amp; A1 &amp; "]"</f>
        <v>This has reference to the Terms &amp; Conditions for the e-Reverse Auction mentioned in the Business Rules for STATCOM Package - ST-01T for (a) STATCOM Station at Khavda Pooling Station 1 (KPS1) and (b) STATCOM Station at Khavda Pooling Station 3 (KPS3) associated with “Provision of Dynamic Reactive Compensation at Khavda Pooling Station 1 (KPS1) and Khavda Pooling Station 3 (KPS3)" [Specification No. :CC/T/W-STAT/DOM/A06/24/14931]</v>
      </c>
      <c r="B14" s="828"/>
      <c r="C14" s="828"/>
      <c r="D14" s="828"/>
      <c r="E14" s="828"/>
    </row>
    <row r="15" spans="1:5">
      <c r="A15" s="826" t="s">
        <v>828</v>
      </c>
      <c r="B15" s="826"/>
      <c r="C15" s="826"/>
      <c r="D15" s="826"/>
      <c r="E15" s="826"/>
    </row>
    <row r="16" spans="1:5" ht="24" customHeight="1">
      <c r="A16" s="535">
        <v>1</v>
      </c>
      <c r="B16" s="826" t="s">
        <v>831</v>
      </c>
      <c r="C16" s="826"/>
      <c r="D16" s="826"/>
      <c r="E16" s="826"/>
    </row>
    <row r="17" spans="1:5" ht="42.75" customHeight="1">
      <c r="A17" s="535">
        <v>2</v>
      </c>
      <c r="B17" s="825" t="s">
        <v>829</v>
      </c>
      <c r="C17" s="825"/>
      <c r="D17" s="825"/>
      <c r="E17" s="825"/>
    </row>
    <row r="18" spans="1:5" ht="87.75" customHeight="1">
      <c r="A18" s="535">
        <v>3</v>
      </c>
      <c r="B18" s="825" t="s">
        <v>832</v>
      </c>
      <c r="C18" s="825"/>
      <c r="D18" s="825"/>
      <c r="E18" s="825"/>
    </row>
    <row r="19" spans="1:5" ht="171.75" customHeight="1">
      <c r="A19" s="535">
        <v>4</v>
      </c>
      <c r="B19" s="825" t="s">
        <v>833</v>
      </c>
      <c r="C19" s="825"/>
      <c r="D19" s="825"/>
      <c r="E19" s="825"/>
    </row>
    <row r="20" spans="1:5" ht="22.5" customHeight="1">
      <c r="A20" s="826" t="s">
        <v>830</v>
      </c>
      <c r="B20" s="826"/>
      <c r="C20" s="826"/>
      <c r="D20" s="826"/>
      <c r="E20" s="826"/>
    </row>
    <row r="21" spans="1:5" ht="75" customHeight="1"/>
    <row r="22" spans="1:5">
      <c r="A22" s="532" t="s">
        <v>6</v>
      </c>
      <c r="B22" s="533" t="str">
        <f>'Attach 3(JV)'!B24</f>
        <v>--</v>
      </c>
      <c r="D22" s="532" t="s">
        <v>4</v>
      </c>
      <c r="E22" s="533" t="str">
        <f>'Attach 3(JV)'!E24</f>
        <v/>
      </c>
    </row>
    <row r="23" spans="1:5">
      <c r="A23" s="532" t="s">
        <v>7</v>
      </c>
      <c r="B23" s="534" t="str">
        <f>'Attach 3(JV)'!B25</f>
        <v/>
      </c>
      <c r="D23" s="532" t="s">
        <v>5</v>
      </c>
      <c r="E23" s="534" t="str">
        <f>'Attach 3(JV)'!E25</f>
        <v/>
      </c>
    </row>
  </sheetData>
  <sheetProtection algorithmName="SHA-512" hashValue="b/3yToe/23bD6zlhJ/jZj01pCw4YLz8cb6DJmleGacBGHNDnq6SHbIW1/oYRa+52C23qoIgNAVDax0+hTBqd3A==" saltValue="oBIBy8oXzRFI5aVzhHNMwQ==" spinCount="100000" sheet="1" objects="1" scenarios="1"/>
  <mergeCells count="16">
    <mergeCell ref="B9:C9"/>
    <mergeCell ref="A1:C1"/>
    <mergeCell ref="D1:E1"/>
    <mergeCell ref="A3:E3"/>
    <mergeCell ref="A5:E5"/>
    <mergeCell ref="A8:C8"/>
    <mergeCell ref="B19:E19"/>
    <mergeCell ref="A20:E20"/>
    <mergeCell ref="B10:C10"/>
    <mergeCell ref="B11:C11"/>
    <mergeCell ref="A13:E13"/>
    <mergeCell ref="A15:E15"/>
    <mergeCell ref="A14:E14"/>
    <mergeCell ref="B16:E16"/>
    <mergeCell ref="B17:E17"/>
    <mergeCell ref="B18:E18"/>
  </mergeCells>
  <pageMargins left="0.7" right="0.7" top="0.75" bottom="0.75" header="0.3" footer="0.3"/>
  <pageSetup paperSize="9" scale="86" fitToHeight="0" orientation="portrait" r:id="rId1"/>
  <headerFooter>
    <oddFooter>&amp;RPage &amp;Pof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6E876-501D-4E29-93F1-F25E9D0EA5DA}">
  <sheetPr>
    <tabColor theme="4" tint="-0.249977111117893"/>
    <pageSetUpPr fitToPage="1"/>
  </sheetPr>
  <dimension ref="A1:E18"/>
  <sheetViews>
    <sheetView view="pageBreakPreview" zoomScaleNormal="85" zoomScaleSheetLayoutView="100" workbookViewId="0">
      <selection activeCell="H14" sqref="H14"/>
    </sheetView>
  </sheetViews>
  <sheetFormatPr defaultRowHeight="16.5"/>
  <cols>
    <col min="1" max="1" width="10" style="532" customWidth="1"/>
    <col min="2" max="2" width="30.7109375" style="532" customWidth="1"/>
    <col min="3" max="3" width="19.28515625" style="532" customWidth="1"/>
    <col min="4" max="4" width="21.42578125" style="532" customWidth="1"/>
    <col min="5" max="5" width="19.85546875" style="532" customWidth="1"/>
    <col min="6" max="16384" width="9.140625" style="532"/>
  </cols>
  <sheetData>
    <row r="1" spans="1:5">
      <c r="A1" s="793" t="str">
        <f>'Attach 3(JV)'!A1</f>
        <v>Specification No. :CC/T/W-STAT/DOM/A06/24/14931</v>
      </c>
      <c r="B1" s="793"/>
      <c r="C1" s="793"/>
      <c r="D1" s="792" t="s">
        <v>825</v>
      </c>
      <c r="E1" s="792"/>
    </row>
    <row r="2" spans="1:5" ht="2.25" customHeight="1">
      <c r="A2" s="278"/>
      <c r="B2" s="278"/>
      <c r="C2" s="278"/>
      <c r="D2" s="278"/>
      <c r="E2" s="278"/>
    </row>
    <row r="3" spans="1:5" ht="86.25" customHeight="1">
      <c r="A3" s="83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833"/>
      <c r="C3" s="833"/>
      <c r="D3" s="833"/>
      <c r="E3" s="833"/>
    </row>
    <row r="4" spans="1:5">
      <c r="A4" s="282"/>
      <c r="B4" s="278"/>
      <c r="C4" s="278"/>
      <c r="D4" s="278"/>
      <c r="E4" s="278"/>
    </row>
    <row r="5" spans="1:5" ht="30.75" customHeight="1">
      <c r="A5" s="831" t="s">
        <v>824</v>
      </c>
      <c r="B5" s="831"/>
      <c r="C5" s="831"/>
      <c r="D5" s="831"/>
      <c r="E5" s="831"/>
    </row>
    <row r="6" spans="1:5">
      <c r="A6" s="284"/>
      <c r="B6" s="278"/>
      <c r="C6" s="278"/>
      <c r="D6" s="278"/>
      <c r="E6" s="278"/>
    </row>
    <row r="7" spans="1:5">
      <c r="A7" s="285" t="str">
        <f>'Attach 3(JV)'!A7</f>
        <v>Bidder’s Name and Address (Sole Bidder) :</v>
      </c>
      <c r="B7" s="284"/>
      <c r="C7" s="284"/>
      <c r="D7" s="15" t="s">
        <v>348</v>
      </c>
      <c r="E7" s="278"/>
    </row>
    <row r="8" spans="1:5">
      <c r="A8" s="795" t="str">
        <f>'Attach 3(JV)'!A8</f>
        <v/>
      </c>
      <c r="B8" s="795"/>
      <c r="C8" s="795"/>
      <c r="D8" s="12" t="s">
        <v>350</v>
      </c>
      <c r="E8" s="278"/>
    </row>
    <row r="9" spans="1:5">
      <c r="A9" s="13" t="s">
        <v>349</v>
      </c>
      <c r="B9" s="590" t="str">
        <f>'Attach 3(JV)'!B9</f>
        <v/>
      </c>
      <c r="C9" s="590"/>
      <c r="D9" s="12" t="s">
        <v>352</v>
      </c>
      <c r="E9" s="278"/>
    </row>
    <row r="10" spans="1:5">
      <c r="A10" s="13" t="s">
        <v>351</v>
      </c>
      <c r="B10" s="590" t="str">
        <f>'Attach 3(JV)'!B10</f>
        <v/>
      </c>
      <c r="C10" s="590"/>
      <c r="D10" s="12" t="s">
        <v>181</v>
      </c>
      <c r="E10" s="278"/>
    </row>
    <row r="11" spans="1:5">
      <c r="A11" s="278"/>
      <c r="B11" s="590" t="str">
        <f>'Attach 3(JV)'!B11</f>
        <v/>
      </c>
      <c r="C11" s="590"/>
      <c r="D11" s="12" t="s">
        <v>353</v>
      </c>
      <c r="E11" s="278"/>
    </row>
    <row r="13" spans="1:5" ht="24.75" customHeight="1">
      <c r="A13" s="834" t="s">
        <v>344</v>
      </c>
      <c r="B13" s="834"/>
      <c r="C13" s="834"/>
      <c r="D13" s="834"/>
      <c r="E13" s="834"/>
    </row>
    <row r="14" spans="1:5" ht="91.5" customHeight="1">
      <c r="A14" s="536">
        <v>1</v>
      </c>
      <c r="B14" s="825" t="s">
        <v>834</v>
      </c>
      <c r="C14" s="825"/>
      <c r="D14" s="825"/>
      <c r="E14" s="825"/>
    </row>
    <row r="15" spans="1:5" ht="130.5" customHeight="1">
      <c r="A15" s="536">
        <v>2</v>
      </c>
      <c r="B15" s="825" t="s">
        <v>835</v>
      </c>
      <c r="C15" s="825"/>
      <c r="D15" s="825"/>
      <c r="E15" s="825"/>
    </row>
    <row r="16" spans="1:5" ht="23.25" customHeight="1"/>
    <row r="17" spans="1:5">
      <c r="A17" s="532" t="s">
        <v>6</v>
      </c>
      <c r="B17" s="533" t="str">
        <f>'Attach 3(JV)'!B24</f>
        <v>--</v>
      </c>
      <c r="D17" s="532" t="s">
        <v>4</v>
      </c>
      <c r="E17" s="533" t="str">
        <f>'Attach 3(JV)'!E24</f>
        <v/>
      </c>
    </row>
    <row r="18" spans="1:5">
      <c r="A18" s="532" t="s">
        <v>7</v>
      </c>
      <c r="B18" s="534" t="str">
        <f>'Attach 3(JV)'!B25</f>
        <v/>
      </c>
      <c r="D18" s="532" t="s">
        <v>5</v>
      </c>
      <c r="E18" s="534" t="str">
        <f>'Attach 3(JV)'!E25</f>
        <v/>
      </c>
    </row>
  </sheetData>
  <sheetProtection algorithmName="SHA-512" hashValue="HwtLZAzTYyqvAvoPO1kL9Wthw0AP44XfhwawS70js1pFfFIDzEweZ38w6mCrfwM3TU5ZaO/1V34TPI9JVZ86HQ==" saltValue="wH5jLHzRS55eo77EykX7bQ==" spinCount="100000" sheet="1" objects="1" scenarios="1"/>
  <mergeCells count="11">
    <mergeCell ref="B9:C9"/>
    <mergeCell ref="B14:E14"/>
    <mergeCell ref="B15:E15"/>
    <mergeCell ref="A1:C1"/>
    <mergeCell ref="D1:E1"/>
    <mergeCell ref="A3:E3"/>
    <mergeCell ref="A5:E5"/>
    <mergeCell ref="A8:C8"/>
    <mergeCell ref="B10:C10"/>
    <mergeCell ref="B11:C11"/>
    <mergeCell ref="A13:E13"/>
  </mergeCells>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C3A03-6CE4-4D9A-88E0-0A525062293C}">
  <sheetPr>
    <tabColor theme="4" tint="-0.249977111117893"/>
    <pageSetUpPr fitToPage="1"/>
  </sheetPr>
  <dimension ref="A1:E20"/>
  <sheetViews>
    <sheetView showGridLines="0" view="pageBreakPreview" zoomScaleNormal="85" zoomScaleSheetLayoutView="100" workbookViewId="0">
      <selection activeCell="H14" sqref="H14"/>
    </sheetView>
  </sheetViews>
  <sheetFormatPr defaultRowHeight="16.5"/>
  <cols>
    <col min="1" max="1" width="16.7109375" style="532" customWidth="1"/>
    <col min="2" max="2" width="30.7109375" style="532" customWidth="1"/>
    <col min="3" max="3" width="19.28515625" style="532" customWidth="1"/>
    <col min="4" max="4" width="21.42578125" style="532" customWidth="1"/>
    <col min="5" max="5" width="19.85546875" style="532" customWidth="1"/>
    <col min="6" max="16384" width="9.140625" style="532"/>
  </cols>
  <sheetData>
    <row r="1" spans="1:5">
      <c r="A1" s="793" t="str">
        <f>'Attach 3(JV)'!A1</f>
        <v>Specification No. :CC/T/W-STAT/DOM/A06/24/14931</v>
      </c>
      <c r="B1" s="793"/>
      <c r="C1" s="793"/>
      <c r="D1" s="792" t="str">
        <f>"Attachment-26 "&amp;'Attach 3(JV)'!AT1</f>
        <v xml:space="preserve">Attachment-26 </v>
      </c>
      <c r="E1" s="792"/>
    </row>
    <row r="2" spans="1:5" ht="12.75" customHeight="1">
      <c r="A2" s="278"/>
      <c r="B2" s="278"/>
      <c r="C2" s="278"/>
      <c r="D2" s="278"/>
      <c r="E2" s="278"/>
    </row>
    <row r="3" spans="1:5" ht="90.75" customHeight="1">
      <c r="A3" s="83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833"/>
      <c r="C3" s="833"/>
      <c r="D3" s="833"/>
      <c r="E3" s="833"/>
    </row>
    <row r="4" spans="1:5">
      <c r="A4" s="282"/>
      <c r="B4" s="278"/>
      <c r="C4" s="278"/>
      <c r="D4" s="278"/>
      <c r="E4" s="278"/>
    </row>
    <row r="5" spans="1:5" ht="54.75" customHeight="1">
      <c r="A5" s="831" t="s">
        <v>816</v>
      </c>
      <c r="B5" s="831"/>
      <c r="C5" s="831"/>
      <c r="D5" s="831"/>
      <c r="E5" s="831"/>
    </row>
    <row r="6" spans="1:5">
      <c r="A6" s="284"/>
      <c r="B6" s="278"/>
      <c r="C6" s="278"/>
      <c r="D6" s="278"/>
      <c r="E6" s="278"/>
    </row>
    <row r="7" spans="1:5">
      <c r="A7" s="285" t="str">
        <f>'Attach 3(JV)'!A7</f>
        <v>Bidder’s Name and Address (Sole Bidder) :</v>
      </c>
      <c r="B7" s="284"/>
      <c r="C7" s="284"/>
      <c r="D7" s="15" t="s">
        <v>348</v>
      </c>
      <c r="E7" s="278"/>
    </row>
    <row r="8" spans="1:5">
      <c r="A8" s="795" t="str">
        <f>'Attach 3(JV)'!A8</f>
        <v/>
      </c>
      <c r="B8" s="795"/>
      <c r="C8" s="795"/>
      <c r="D8" s="12" t="s">
        <v>350</v>
      </c>
      <c r="E8" s="278"/>
    </row>
    <row r="9" spans="1:5">
      <c r="A9" s="13" t="s">
        <v>349</v>
      </c>
      <c r="B9" s="590" t="str">
        <f>'Attach 3(JV)'!B9</f>
        <v/>
      </c>
      <c r="C9" s="590"/>
      <c r="D9" s="12" t="s">
        <v>352</v>
      </c>
      <c r="E9" s="278"/>
    </row>
    <row r="10" spans="1:5">
      <c r="A10" s="13" t="s">
        <v>351</v>
      </c>
      <c r="B10" s="590" t="str">
        <f>'Attach 3(JV)'!B10</f>
        <v/>
      </c>
      <c r="C10" s="590"/>
      <c r="D10" s="12" t="s">
        <v>181</v>
      </c>
      <c r="E10" s="278"/>
    </row>
    <row r="11" spans="1:5">
      <c r="A11" s="278"/>
      <c r="B11" s="590" t="str">
        <f>'Attach 3(JV)'!B11</f>
        <v/>
      </c>
      <c r="C11" s="590"/>
      <c r="D11" s="12" t="s">
        <v>353</v>
      </c>
      <c r="E11" s="278"/>
    </row>
    <row r="13" spans="1:5">
      <c r="A13" s="827" t="s">
        <v>344</v>
      </c>
      <c r="B13" s="827"/>
      <c r="C13" s="827"/>
      <c r="D13" s="827"/>
      <c r="E13" s="827"/>
    </row>
    <row r="14" spans="1:5" ht="108.75" customHeight="1">
      <c r="A14" s="835" t="s">
        <v>819</v>
      </c>
      <c r="B14" s="835"/>
      <c r="C14" s="835"/>
      <c r="D14" s="835"/>
      <c r="E14" s="835"/>
    </row>
    <row r="15" spans="1:5" ht="40.5" customHeight="1">
      <c r="A15" s="835" t="s">
        <v>817</v>
      </c>
      <c r="B15" s="835"/>
      <c r="C15" s="835"/>
      <c r="D15" s="835"/>
      <c r="E15" s="835"/>
    </row>
    <row r="16" spans="1:5" ht="99" customHeight="1">
      <c r="A16" s="835" t="s">
        <v>820</v>
      </c>
      <c r="B16" s="835"/>
      <c r="C16" s="835"/>
      <c r="D16" s="835"/>
      <c r="E16" s="835"/>
    </row>
    <row r="17" spans="1:5" ht="64.5" customHeight="1">
      <c r="A17" s="835" t="s">
        <v>818</v>
      </c>
      <c r="B17" s="835"/>
      <c r="C17" s="835"/>
      <c r="D17" s="835"/>
      <c r="E17" s="835"/>
    </row>
    <row r="19" spans="1:5">
      <c r="A19" s="532" t="s">
        <v>6</v>
      </c>
      <c r="B19" s="533" t="str">
        <f>'Attach 3(JV)'!B24</f>
        <v>--</v>
      </c>
      <c r="D19" s="532" t="s">
        <v>4</v>
      </c>
      <c r="E19" s="533" t="str">
        <f>'Attach 3(JV)'!E24</f>
        <v/>
      </c>
    </row>
    <row r="20" spans="1:5">
      <c r="A20" s="532" t="s">
        <v>7</v>
      </c>
      <c r="B20" s="533" t="str">
        <f>'Attach 3(JV)'!B25</f>
        <v/>
      </c>
      <c r="D20" s="532" t="s">
        <v>5</v>
      </c>
      <c r="E20" s="533" t="str">
        <f>'Attach 3(JV)'!E25</f>
        <v/>
      </c>
    </row>
  </sheetData>
  <sheetProtection algorithmName="SHA-512" hashValue="elVM/84w6wbsIGYpSXbgDIUbolS0u4vtg7R0vJUkBDhbZcFLgJxdZzTr80tfz/HTEc0fAu1cHC9ka7tGOvktqw==" saltValue="L8xuMJERxX1kdCivUvAjVw==" spinCount="100000" sheet="1" objects="1" scenarios="1"/>
  <mergeCells count="13">
    <mergeCell ref="B9:C9"/>
    <mergeCell ref="A1:C1"/>
    <mergeCell ref="D1:E1"/>
    <mergeCell ref="A3:E3"/>
    <mergeCell ref="A5:E5"/>
    <mergeCell ref="A8:C8"/>
    <mergeCell ref="A16:E16"/>
    <mergeCell ref="A17:E17"/>
    <mergeCell ref="B10:C10"/>
    <mergeCell ref="B11:C11"/>
    <mergeCell ref="A13:E13"/>
    <mergeCell ref="A14:E14"/>
    <mergeCell ref="A15:E15"/>
  </mergeCells>
  <pageMargins left="0.7" right="0.7" top="0.75" bottom="0.75" header="0.3" footer="0.3"/>
  <pageSetup paperSize="9"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B4D4-9030-4D3F-871B-9FA52DDC9E2F}">
  <sheetPr>
    <tabColor theme="4" tint="-0.249977111117893"/>
    <pageSetUpPr fitToPage="1"/>
  </sheetPr>
  <dimension ref="A1:E20"/>
  <sheetViews>
    <sheetView showGridLines="0" view="pageBreakPreview" zoomScaleNormal="85" zoomScaleSheetLayoutView="100" workbookViewId="0">
      <selection activeCell="D6" sqref="D6"/>
    </sheetView>
  </sheetViews>
  <sheetFormatPr defaultRowHeight="16.5"/>
  <cols>
    <col min="1" max="1" width="16.7109375" style="532" customWidth="1"/>
    <col min="2" max="2" width="30.7109375" style="532" customWidth="1"/>
    <col min="3" max="3" width="19.28515625" style="532" customWidth="1"/>
    <col min="4" max="4" width="21.42578125" style="532" customWidth="1"/>
    <col min="5" max="5" width="19.85546875" style="532" customWidth="1"/>
    <col min="6" max="16384" width="9.140625" style="532"/>
  </cols>
  <sheetData>
    <row r="1" spans="1:5">
      <c r="A1" s="793" t="str">
        <f>'Attach 3(JV)'!A1</f>
        <v>Specification No. :CC/T/W-STAT/DOM/A06/24/14931</v>
      </c>
      <c r="B1" s="793"/>
      <c r="C1" s="793"/>
      <c r="D1" s="792" t="s">
        <v>821</v>
      </c>
      <c r="E1" s="792"/>
    </row>
    <row r="2" spans="1:5" ht="30" customHeight="1">
      <c r="A2" s="278"/>
      <c r="B2" s="278"/>
      <c r="C2" s="278"/>
      <c r="D2" s="278"/>
      <c r="E2" s="278"/>
    </row>
    <row r="3" spans="1:5" ht="85.5" customHeight="1">
      <c r="A3" s="83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833"/>
      <c r="C3" s="833"/>
      <c r="D3" s="833"/>
      <c r="E3" s="833"/>
    </row>
    <row r="4" spans="1:5">
      <c r="A4" s="282"/>
      <c r="B4" s="278"/>
      <c r="C4" s="278"/>
      <c r="D4" s="278"/>
      <c r="E4" s="278"/>
    </row>
    <row r="5" spans="1:5" ht="54.75" customHeight="1">
      <c r="A5" s="831" t="s">
        <v>822</v>
      </c>
      <c r="B5" s="831"/>
      <c r="C5" s="831"/>
      <c r="D5" s="831"/>
      <c r="E5" s="831"/>
    </row>
    <row r="6" spans="1:5">
      <c r="A6" s="284"/>
      <c r="B6" s="278"/>
      <c r="C6" s="278"/>
      <c r="D6" s="278"/>
      <c r="E6" s="278"/>
    </row>
    <row r="7" spans="1:5">
      <c r="A7" s="285" t="str">
        <f>'Attach 3(JV)'!A7</f>
        <v>Bidder’s Name and Address (Sole Bidder) :</v>
      </c>
      <c r="B7" s="284"/>
      <c r="C7" s="284"/>
      <c r="D7" s="15" t="s">
        <v>348</v>
      </c>
      <c r="E7" s="278"/>
    </row>
    <row r="8" spans="1:5">
      <c r="A8" s="795" t="str">
        <f>'Attach 3(JV)'!A8</f>
        <v/>
      </c>
      <c r="B8" s="795"/>
      <c r="C8" s="795"/>
      <c r="D8" s="12" t="s">
        <v>350</v>
      </c>
      <c r="E8" s="278"/>
    </row>
    <row r="9" spans="1:5">
      <c r="A9" s="13" t="s">
        <v>349</v>
      </c>
      <c r="B9" s="590" t="str">
        <f>'Attach 3(JV)'!B9</f>
        <v/>
      </c>
      <c r="C9" s="590"/>
      <c r="D9" s="12" t="s">
        <v>352</v>
      </c>
      <c r="E9" s="278"/>
    </row>
    <row r="10" spans="1:5">
      <c r="A10" s="13" t="s">
        <v>351</v>
      </c>
      <c r="B10" s="590" t="str">
        <f>'Attach 3(JV)'!B10</f>
        <v/>
      </c>
      <c r="C10" s="590"/>
      <c r="D10" s="12" t="s">
        <v>181</v>
      </c>
      <c r="E10" s="278"/>
    </row>
    <row r="11" spans="1:5">
      <c r="A11" s="278"/>
      <c r="B11" s="590" t="str">
        <f>'Attach 3(JV)'!B11</f>
        <v/>
      </c>
      <c r="C11" s="590"/>
      <c r="D11" s="12" t="s">
        <v>353</v>
      </c>
      <c r="E11" s="278"/>
    </row>
    <row r="13" spans="1:5">
      <c r="A13" s="827" t="s">
        <v>344</v>
      </c>
      <c r="B13" s="827"/>
      <c r="C13" s="827"/>
      <c r="D13" s="827"/>
      <c r="E13" s="827"/>
    </row>
    <row r="14" spans="1:5" ht="213.75" customHeight="1">
      <c r="A14" s="835" t="s">
        <v>823</v>
      </c>
      <c r="B14" s="835"/>
      <c r="C14" s="835"/>
      <c r="D14" s="835"/>
      <c r="E14" s="835"/>
    </row>
    <row r="15" spans="1:5" ht="40.5" customHeight="1">
      <c r="A15" s="835"/>
      <c r="B15" s="835"/>
      <c r="C15" s="835"/>
      <c r="D15" s="835"/>
      <c r="E15" s="835"/>
    </row>
    <row r="17" spans="1:5">
      <c r="A17" s="532" t="s">
        <v>6</v>
      </c>
      <c r="B17" s="533" t="str">
        <f>'Attach 3(JV)'!B24</f>
        <v>--</v>
      </c>
      <c r="D17" s="532" t="s">
        <v>4</v>
      </c>
      <c r="E17" s="533" t="str">
        <f>'Attach 3(JV)'!E24</f>
        <v/>
      </c>
    </row>
    <row r="18" spans="1:5">
      <c r="A18" s="532" t="s">
        <v>7</v>
      </c>
      <c r="B18" s="533" t="str">
        <f>'Attach 3(JV)'!B25</f>
        <v/>
      </c>
      <c r="D18" s="532" t="s">
        <v>5</v>
      </c>
      <c r="E18" s="533" t="str">
        <f>'Attach 3(JV)'!E25</f>
        <v/>
      </c>
    </row>
    <row r="20" spans="1:5">
      <c r="A20" s="836" t="s">
        <v>836</v>
      </c>
      <c r="B20" s="836"/>
      <c r="C20" s="836"/>
      <c r="D20" s="836"/>
      <c r="E20" s="836"/>
    </row>
  </sheetData>
  <sheetProtection algorithmName="SHA-512" hashValue="lAmLnPnSqCeSeYzuKpTPUI2UiGak2MPIDsxUem0WhonzSC7rJIPZ3/8DXbzggnoB0Q4ViPw7OhvKQx5JBirFGw==" saltValue="BWIr8DFkadV3iEnsG7LCKA==" spinCount="100000" sheet="1" objects="1" scenarios="1"/>
  <mergeCells count="12">
    <mergeCell ref="B9:C9"/>
    <mergeCell ref="A1:C1"/>
    <mergeCell ref="D1:E1"/>
    <mergeCell ref="A3:E3"/>
    <mergeCell ref="A5:E5"/>
    <mergeCell ref="A8:C8"/>
    <mergeCell ref="A20:E20"/>
    <mergeCell ref="B10:C10"/>
    <mergeCell ref="B11:C11"/>
    <mergeCell ref="A13:E13"/>
    <mergeCell ref="A14:E14"/>
    <mergeCell ref="A15:E15"/>
  </mergeCells>
  <pageMargins left="0.7" right="0.7" top="0.75" bottom="0.75" header="0.3" footer="0.3"/>
  <pageSetup paperSize="9"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0"/>
  <sheetViews>
    <sheetView showGridLines="0" tabSelected="1" view="pageBreakPreview" topLeftCell="A47" zoomScaleSheetLayoutView="100" workbookViewId="0">
      <selection activeCell="B56" sqref="B56:F56"/>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96" t="str">
        <f>'Attach 3(JV)'!A1</f>
        <v>Specification No. :CC/T/W-STAT/DOM/A06/24/14931</v>
      </c>
      <c r="B1" s="596"/>
      <c r="C1" s="596"/>
      <c r="D1" s="596"/>
      <c r="E1" s="596"/>
      <c r="F1" s="313" t="s">
        <v>397</v>
      </c>
      <c r="G1" s="58"/>
      <c r="H1" s="58"/>
      <c r="AE1" s="215">
        <v>1</v>
      </c>
      <c r="AF1" s="190" t="s">
        <v>313</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314</v>
      </c>
      <c r="AG2" s="216">
        <v>2</v>
      </c>
      <c r="AH2" s="216" t="s">
        <v>290</v>
      </c>
      <c r="AI2" s="217"/>
      <c r="AJ2" s="217"/>
      <c r="AK2" s="216">
        <v>2</v>
      </c>
      <c r="AL2" s="217" t="s">
        <v>291</v>
      </c>
      <c r="AQ2" s="138"/>
      <c r="AR2" s="138"/>
      <c r="AS2" s="138"/>
      <c r="AT2" s="138"/>
      <c r="AU2" s="138"/>
      <c r="AV2" s="138"/>
      <c r="AW2" s="138"/>
      <c r="AX2" s="138"/>
      <c r="AY2" s="138"/>
      <c r="AZ2" s="138"/>
    </row>
    <row r="3" spans="1:52" ht="20.100000000000001" customHeight="1">
      <c r="A3" s="588" t="s">
        <v>53</v>
      </c>
      <c r="B3" s="588"/>
      <c r="C3" s="588"/>
      <c r="D3" s="588"/>
      <c r="E3" s="588"/>
      <c r="F3" s="588"/>
      <c r="G3" s="28"/>
      <c r="H3" s="28"/>
      <c r="I3" s="50"/>
      <c r="AB3" s="218"/>
      <c r="AC3" s="219"/>
      <c r="AE3" s="215">
        <v>3</v>
      </c>
      <c r="AF3" s="190" t="s">
        <v>315</v>
      </c>
      <c r="AG3" s="216">
        <v>3</v>
      </c>
      <c r="AH3" s="216" t="s">
        <v>292</v>
      </c>
      <c r="AI3" s="217"/>
      <c r="AJ3" s="217"/>
      <c r="AK3" s="216">
        <v>3</v>
      </c>
      <c r="AL3" s="217" t="s">
        <v>293</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316</v>
      </c>
      <c r="AG4" s="216">
        <v>4</v>
      </c>
      <c r="AH4" s="216" t="s">
        <v>294</v>
      </c>
      <c r="AI4" s="217"/>
      <c r="AJ4" s="217"/>
      <c r="AK4" s="216">
        <v>4</v>
      </c>
      <c r="AL4" s="217" t="s">
        <v>295</v>
      </c>
      <c r="AQ4" s="138"/>
      <c r="AR4" s="138"/>
      <c r="AS4" s="138"/>
      <c r="AT4" s="138"/>
      <c r="AU4" s="138"/>
      <c r="AV4" s="138"/>
      <c r="AW4" s="138"/>
      <c r="AX4" s="138"/>
      <c r="AY4" s="138"/>
      <c r="AZ4" s="138"/>
    </row>
    <row r="5" spans="1:52" ht="20.100000000000001" customHeight="1">
      <c r="A5" s="38" t="s">
        <v>312</v>
      </c>
      <c r="B5" s="38"/>
      <c r="C5" s="860"/>
      <c r="D5" s="860"/>
      <c r="E5" s="860"/>
      <c r="F5" s="860"/>
      <c r="G5" s="38"/>
      <c r="H5" s="38"/>
      <c r="AB5" s="218"/>
      <c r="AC5" s="219"/>
      <c r="AE5" s="215">
        <v>5</v>
      </c>
      <c r="AF5" s="190" t="s">
        <v>317</v>
      </c>
      <c r="AG5" s="216">
        <v>5</v>
      </c>
      <c r="AH5" s="216" t="s">
        <v>294</v>
      </c>
      <c r="AI5" s="217"/>
      <c r="AJ5" s="217"/>
      <c r="AK5" s="216">
        <v>5</v>
      </c>
      <c r="AL5" s="217" t="s">
        <v>296</v>
      </c>
      <c r="AQ5" s="138"/>
      <c r="AR5" s="138"/>
      <c r="AS5" s="138"/>
      <c r="AT5" s="138"/>
      <c r="AU5" s="138"/>
      <c r="AV5" s="138"/>
      <c r="AW5" s="138"/>
      <c r="AX5" s="138"/>
      <c r="AY5" s="138"/>
      <c r="AZ5" s="138"/>
    </row>
    <row r="6" spans="1:52" ht="20.100000000000001" customHeight="1">
      <c r="A6" s="38" t="s">
        <v>6</v>
      </c>
      <c r="B6" s="861" t="str">
        <f>'Attach 3(JV)'!B24</f>
        <v>--</v>
      </c>
      <c r="C6" s="861"/>
      <c r="AB6" s="218"/>
      <c r="AC6" s="219"/>
      <c r="AE6" s="215">
        <v>6</v>
      </c>
      <c r="AF6" s="190" t="s">
        <v>318</v>
      </c>
      <c r="AG6" s="216">
        <v>6</v>
      </c>
      <c r="AH6" s="216" t="s">
        <v>294</v>
      </c>
      <c r="AI6" s="220" t="e">
        <f>DAY(B6)</f>
        <v>#VALUE!</v>
      </c>
      <c r="AJ6" s="217"/>
      <c r="AK6" s="216">
        <v>6</v>
      </c>
      <c r="AL6" s="217" t="s">
        <v>297</v>
      </c>
      <c r="AQ6" s="138"/>
      <c r="AR6" s="138"/>
      <c r="AS6" s="138"/>
      <c r="AT6" s="138"/>
      <c r="AU6" s="138"/>
      <c r="AV6" s="138"/>
      <c r="AW6" s="138"/>
      <c r="AX6" s="138"/>
      <c r="AY6" s="138"/>
      <c r="AZ6" s="138"/>
    </row>
    <row r="7" spans="1:52" ht="20.100000000000001" customHeight="1">
      <c r="A7" s="38"/>
      <c r="B7" s="72"/>
      <c r="C7" s="72"/>
      <c r="AB7" s="218"/>
      <c r="AC7" s="219"/>
      <c r="AE7" s="215">
        <v>7</v>
      </c>
      <c r="AF7" s="190" t="s">
        <v>319</v>
      </c>
      <c r="AG7" s="216">
        <v>7</v>
      </c>
      <c r="AH7" s="216" t="s">
        <v>294</v>
      </c>
      <c r="AI7" s="220" t="e">
        <f>MONTH(B6)</f>
        <v>#VALUE!</v>
      </c>
      <c r="AJ7" s="217"/>
      <c r="AK7" s="216">
        <v>7</v>
      </c>
      <c r="AL7" s="217" t="s">
        <v>298</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320</v>
      </c>
      <c r="AG8" s="216">
        <v>8</v>
      </c>
      <c r="AH8" s="216" t="s">
        <v>294</v>
      </c>
      <c r="AI8" s="220" t="e">
        <f>LOOKUP(AI7,AK1:AK12,AL1:AL12)</f>
        <v>#VALUE!</v>
      </c>
      <c r="AJ8" s="217"/>
      <c r="AK8" s="216">
        <v>8</v>
      </c>
      <c r="AL8" s="217"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321</v>
      </c>
      <c r="AG9" s="216">
        <v>9</v>
      </c>
      <c r="AH9" s="216" t="s">
        <v>294</v>
      </c>
      <c r="AI9" s="220" t="e">
        <f>YEAR(B6)</f>
        <v>#VALUE!</v>
      </c>
      <c r="AJ9" s="217"/>
      <c r="AK9" s="216">
        <v>9</v>
      </c>
      <c r="AL9" s="217"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322</v>
      </c>
      <c r="AG10" s="216">
        <v>10</v>
      </c>
      <c r="AH10" s="216" t="s">
        <v>294</v>
      </c>
      <c r="AI10" s="217"/>
      <c r="AJ10" s="217"/>
      <c r="AK10" s="216">
        <v>10</v>
      </c>
      <c r="AL10" s="217"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323</v>
      </c>
      <c r="AG11" s="216">
        <v>11</v>
      </c>
      <c r="AH11" s="216" t="s">
        <v>294</v>
      </c>
      <c r="AI11" s="217"/>
      <c r="AJ11" s="217"/>
      <c r="AK11" s="216">
        <v>11</v>
      </c>
      <c r="AL11" s="217"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324</v>
      </c>
      <c r="AG12" s="216">
        <v>12</v>
      </c>
      <c r="AH12" s="216" t="s">
        <v>294</v>
      </c>
      <c r="AI12" s="217"/>
      <c r="AJ12" s="217"/>
      <c r="AK12" s="216">
        <v>12</v>
      </c>
      <c r="AL12" s="217" t="s">
        <v>303</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325</v>
      </c>
      <c r="AG13" s="216">
        <v>13</v>
      </c>
      <c r="AH13" s="216" t="s">
        <v>294</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326</v>
      </c>
      <c r="AG14" s="216">
        <v>14</v>
      </c>
      <c r="AH14" s="216" t="s">
        <v>294</v>
      </c>
      <c r="AI14" s="217"/>
      <c r="AJ14" s="217"/>
      <c r="AK14" s="217"/>
      <c r="AL14" s="217"/>
      <c r="AQ14" s="138"/>
      <c r="AR14" s="138"/>
      <c r="AS14" s="138"/>
      <c r="AT14" s="138"/>
      <c r="AU14" s="138"/>
      <c r="AV14" s="138"/>
      <c r="AW14" s="138"/>
      <c r="AX14" s="138"/>
      <c r="AY14" s="138"/>
      <c r="AZ14" s="138"/>
    </row>
    <row r="15" spans="1:52" ht="93" customHeight="1">
      <c r="A15" s="101" t="s">
        <v>335</v>
      </c>
      <c r="B15" s="844" t="str">
        <f>Basic!B1</f>
        <v>STATCOM Package - ST-01T for (a) STATCOM Station at Khavda Pooling Station 1 (KPS1) and (b) STATCOM Station at Khavda Pooling Station 3 (KPS3) associated with “Provision of Dynamic Reactive Compensation at Khavda Pooling Station 1 (KPS1) and Khavda Pooling Station 3 (KPS3)"</v>
      </c>
      <c r="C15" s="844"/>
      <c r="D15" s="844"/>
      <c r="E15" s="844"/>
      <c r="F15" s="844"/>
      <c r="G15" s="32"/>
      <c r="H15" s="32"/>
      <c r="AB15" s="218"/>
      <c r="AC15" s="219"/>
      <c r="AE15" s="215">
        <v>15</v>
      </c>
      <c r="AF15" s="190" t="s">
        <v>327</v>
      </c>
      <c r="AG15" s="216">
        <v>15</v>
      </c>
      <c r="AH15" s="216" t="s">
        <v>294</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51" t="s">
        <v>169</v>
      </c>
      <c r="H16" s="851"/>
      <c r="AB16" s="218"/>
      <c r="AC16" s="219"/>
      <c r="AE16" s="215">
        <v>16</v>
      </c>
      <c r="AF16" s="190" t="s">
        <v>328</v>
      </c>
      <c r="AG16" s="216">
        <v>16</v>
      </c>
      <c r="AH16" s="216" t="s">
        <v>294</v>
      </c>
      <c r="AI16" s="217"/>
      <c r="AJ16" s="217"/>
      <c r="AK16" s="217"/>
      <c r="AL16" s="217"/>
      <c r="AQ16" s="138"/>
      <c r="AR16" s="138"/>
      <c r="AS16" s="138"/>
      <c r="AT16" s="138"/>
      <c r="AU16" s="138"/>
      <c r="AV16" s="138"/>
      <c r="AW16" s="138"/>
      <c r="AX16" s="138"/>
      <c r="AY16" s="138"/>
      <c r="AZ16" s="138"/>
    </row>
    <row r="17" spans="1:52" s="24" customFormat="1" ht="166.5" customHeight="1">
      <c r="A17" s="76">
        <v>1</v>
      </c>
      <c r="B17" s="83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38"/>
      <c r="D17" s="838"/>
      <c r="E17" s="838"/>
      <c r="F17" s="838"/>
      <c r="G17" s="308" t="s">
        <v>471</v>
      </c>
      <c r="H17" s="309" t="s">
        <v>472</v>
      </c>
      <c r="I17" s="187"/>
      <c r="J17" s="59"/>
      <c r="K17" s="59"/>
      <c r="L17" s="59"/>
      <c r="M17" s="59"/>
      <c r="N17" s="59"/>
      <c r="O17" s="59"/>
      <c r="P17" s="59"/>
      <c r="Q17" s="59"/>
      <c r="R17" s="59"/>
      <c r="S17" s="59"/>
      <c r="T17" s="59"/>
      <c r="U17" s="59"/>
      <c r="V17" s="59"/>
      <c r="W17" s="59"/>
      <c r="X17" s="59"/>
      <c r="Y17" s="59"/>
      <c r="Z17" s="64"/>
      <c r="AA17" s="64"/>
      <c r="AB17" s="221" t="s">
        <v>336</v>
      </c>
      <c r="AC17" s="62"/>
      <c r="AD17" s="222"/>
      <c r="AE17" s="215">
        <v>17</v>
      </c>
      <c r="AF17" s="59" t="s">
        <v>329</v>
      </c>
      <c r="AG17" s="216">
        <v>17</v>
      </c>
      <c r="AH17" s="216" t="s">
        <v>294</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55" t="s">
        <v>617</v>
      </c>
      <c r="C18" s="855"/>
      <c r="D18" s="855"/>
      <c r="E18" s="855"/>
      <c r="F18" s="855"/>
      <c r="G18" s="439"/>
      <c r="H18" s="440"/>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337</v>
      </c>
      <c r="AE19" s="215">
        <v>18</v>
      </c>
      <c r="AF19" s="190" t="s">
        <v>330</v>
      </c>
      <c r="AG19" s="216">
        <v>18</v>
      </c>
      <c r="AH19" s="216" t="s">
        <v>294</v>
      </c>
      <c r="AI19" s="217"/>
      <c r="AJ19" s="217"/>
      <c r="AK19" s="217"/>
      <c r="AL19" s="217"/>
      <c r="AQ19" s="138"/>
      <c r="AR19" s="138"/>
      <c r="AS19" s="138"/>
      <c r="AT19" s="138"/>
      <c r="AU19" s="138"/>
      <c r="AV19" s="138"/>
      <c r="AW19" s="138"/>
      <c r="AX19" s="138"/>
      <c r="AY19" s="138"/>
      <c r="AZ19" s="138"/>
    </row>
    <row r="20" spans="1:52" s="24" customFormat="1" ht="63.75" customHeight="1">
      <c r="A20" s="29"/>
      <c r="B20" s="541" t="s">
        <v>57</v>
      </c>
      <c r="C20" s="541"/>
      <c r="D20" s="541"/>
      <c r="E20" s="541"/>
      <c r="F20" s="541"/>
      <c r="G20" s="769" t="s">
        <v>169</v>
      </c>
      <c r="H20" s="769"/>
      <c r="I20" s="769"/>
      <c r="J20" s="769"/>
      <c r="K20" s="85"/>
      <c r="L20" s="85"/>
      <c r="M20" s="85"/>
      <c r="N20" s="85"/>
      <c r="O20" s="85"/>
      <c r="P20" s="85"/>
      <c r="Q20" s="85"/>
      <c r="R20" s="85"/>
      <c r="S20" s="85"/>
      <c r="T20" s="85"/>
      <c r="U20" s="85"/>
      <c r="V20" s="85"/>
      <c r="W20" s="85"/>
      <c r="X20" s="85"/>
      <c r="Y20" s="85"/>
      <c r="Z20" s="85"/>
      <c r="AA20" s="85"/>
      <c r="AB20" s="218"/>
      <c r="AC20" s="219" t="s">
        <v>338</v>
      </c>
      <c r="AD20" s="459"/>
      <c r="AE20" s="459">
        <v>19</v>
      </c>
      <c r="AF20" s="85" t="s">
        <v>331</v>
      </c>
      <c r="AG20" s="508">
        <v>19</v>
      </c>
      <c r="AH20" s="508" t="s">
        <v>294</v>
      </c>
      <c r="AI20" s="509"/>
      <c r="AJ20" s="509"/>
      <c r="AK20" s="509"/>
      <c r="AL20" s="509"/>
      <c r="AM20" s="85"/>
      <c r="AN20" s="85"/>
      <c r="AO20" s="85"/>
      <c r="AP20" s="85"/>
      <c r="AQ20" s="135"/>
      <c r="AR20" s="135"/>
      <c r="AS20" s="135"/>
      <c r="AT20" s="135"/>
      <c r="AU20" s="135"/>
      <c r="AV20" s="135"/>
      <c r="AW20" s="135"/>
      <c r="AX20" s="135"/>
      <c r="AY20" s="135"/>
      <c r="AZ20" s="135"/>
    </row>
    <row r="21" spans="1:52" s="24" customFormat="1" ht="30" customHeight="1">
      <c r="A21" s="29"/>
      <c r="B21" s="647" t="str">
        <f>"(a) Attachment 1 :"</f>
        <v>(a) Attachment 1 :</v>
      </c>
      <c r="C21" s="647"/>
      <c r="D21" s="854" t="s">
        <v>342</v>
      </c>
      <c r="E21" s="854"/>
      <c r="F21" s="854"/>
      <c r="G21" s="510" t="s">
        <v>340</v>
      </c>
      <c r="H21" s="429" t="s">
        <v>787</v>
      </c>
      <c r="I21" s="429"/>
      <c r="J21" s="429"/>
      <c r="K21" s="459"/>
      <c r="L21" s="459"/>
      <c r="M21" s="156"/>
      <c r="N21" s="459"/>
      <c r="O21" s="459"/>
      <c r="P21" s="459"/>
      <c r="Q21" s="459"/>
      <c r="R21" s="459"/>
      <c r="S21" s="459"/>
      <c r="T21" s="459"/>
      <c r="U21" s="459"/>
      <c r="V21" s="459"/>
      <c r="W21" s="459"/>
      <c r="X21" s="459"/>
      <c r="Y21" s="459"/>
      <c r="Z21" s="85"/>
      <c r="AA21" s="85"/>
      <c r="AB21" s="218"/>
      <c r="AC21" s="219" t="s">
        <v>339</v>
      </c>
      <c r="AD21" s="459" t="str">
        <f>IF(ISERROR(LOOKUP(J21,AE1:AE21,AF1:AF21)), "Zero", LOOKUP(J21,AE1:AE21,AF1:AF21))</f>
        <v>Zero</v>
      </c>
      <c r="AE21" s="459">
        <v>20</v>
      </c>
      <c r="AF21" s="85" t="s">
        <v>332</v>
      </c>
      <c r="AG21" s="508">
        <v>20</v>
      </c>
      <c r="AH21" s="508" t="s">
        <v>294</v>
      </c>
      <c r="AI21" s="511"/>
      <c r="AJ21" s="511"/>
      <c r="AK21" s="511"/>
      <c r="AL21" s="511"/>
      <c r="AM21" s="85"/>
      <c r="AN21" s="85"/>
      <c r="AO21" s="85"/>
      <c r="AP21" s="85"/>
      <c r="AQ21" s="135"/>
      <c r="AR21" s="135"/>
      <c r="AS21" s="135"/>
      <c r="AT21" s="135"/>
      <c r="AU21" s="135"/>
      <c r="AV21" s="135"/>
      <c r="AW21" s="135"/>
      <c r="AX21" s="135"/>
      <c r="AY21" s="135"/>
      <c r="AZ21" s="135"/>
    </row>
    <row r="22" spans="1:52" s="24" customFormat="1" hidden="1">
      <c r="A22" s="29"/>
      <c r="B22" s="445"/>
      <c r="C22" s="445"/>
      <c r="D22" s="857"/>
      <c r="E22" s="858"/>
      <c r="F22" s="223"/>
      <c r="G22" s="853"/>
      <c r="H22" s="853"/>
      <c r="I22" s="853"/>
      <c r="J22" s="853"/>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5"/>
      <c r="C23" s="445"/>
      <c r="D23" s="856"/>
      <c r="E23" s="856"/>
      <c r="F23" s="856"/>
      <c r="G23" s="852"/>
      <c r="H23" s="852"/>
      <c r="I23" s="852"/>
      <c r="J23" s="852"/>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647" t="str">
        <f>"(b) Attachment 2:"</f>
        <v>(b) Attachment 2:</v>
      </c>
      <c r="C24" s="647"/>
      <c r="D24" s="849" t="s">
        <v>58</v>
      </c>
      <c r="E24" s="849"/>
      <c r="F24" s="849"/>
      <c r="G24" s="852"/>
      <c r="H24" s="852"/>
      <c r="I24" s="852"/>
      <c r="J24" s="852"/>
      <c r="K24" s="59"/>
      <c r="L24" s="59"/>
      <c r="M24" s="59"/>
      <c r="N24" s="59"/>
      <c r="O24" s="59"/>
      <c r="P24" s="59"/>
      <c r="Q24" s="59"/>
      <c r="R24" s="59"/>
      <c r="S24" s="59"/>
      <c r="T24" s="59"/>
      <c r="U24" s="59"/>
      <c r="V24" s="59"/>
      <c r="W24" s="59"/>
      <c r="X24" s="59"/>
      <c r="Y24" s="59"/>
      <c r="Z24" s="59"/>
      <c r="AA24" s="59"/>
      <c r="AB24" s="218"/>
      <c r="AC24" s="219" t="s">
        <v>340</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647" t="str">
        <f>"(c) Attachment 3 :"</f>
        <v>(c) Attachment 3 :</v>
      </c>
      <c r="C25" s="647"/>
      <c r="D25" s="849" t="s">
        <v>308</v>
      </c>
      <c r="E25" s="849"/>
      <c r="F25" s="849"/>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294</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62" t="s">
        <v>167</v>
      </c>
      <c r="E26" s="862"/>
      <c r="F26" s="862"/>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341</v>
      </c>
      <c r="AD26" s="215"/>
      <c r="AE26" s="215"/>
      <c r="AF26" s="59"/>
      <c r="AG26" s="216">
        <v>23</v>
      </c>
      <c r="AH26" s="216" t="s">
        <v>294</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62" t="s">
        <v>168</v>
      </c>
      <c r="E27" s="862"/>
      <c r="F27" s="862"/>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342</v>
      </c>
      <c r="AD27" s="215"/>
      <c r="AE27" s="215"/>
      <c r="AF27" s="59"/>
      <c r="AG27" s="216">
        <v>24</v>
      </c>
      <c r="AH27" s="216" t="s">
        <v>294</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647" t="str">
        <f>"(d) Attachment 4 :"</f>
        <v>(d) Attachment 4 :</v>
      </c>
      <c r="C28" s="647"/>
      <c r="D28" s="849" t="s">
        <v>307</v>
      </c>
      <c r="E28" s="849"/>
      <c r="F28" s="849"/>
      <c r="G28" s="161"/>
      <c r="H28" s="78"/>
      <c r="AB28" s="218"/>
      <c r="AC28" s="219"/>
      <c r="AG28" s="216">
        <v>25</v>
      </c>
      <c r="AH28" s="216" t="s">
        <v>294</v>
      </c>
      <c r="AI28" s="217"/>
      <c r="AJ28" s="217"/>
      <c r="AK28" s="217"/>
      <c r="AL28" s="217"/>
      <c r="AQ28" s="138"/>
      <c r="AR28" s="138"/>
      <c r="AS28" s="138"/>
      <c r="AT28" s="138"/>
      <c r="AU28" s="138"/>
      <c r="AV28" s="138"/>
      <c r="AW28" s="138"/>
      <c r="AX28" s="138"/>
      <c r="AY28" s="138"/>
      <c r="AZ28" s="138"/>
    </row>
    <row r="29" spans="1:52" ht="69" customHeight="1">
      <c r="B29" s="647" t="str">
        <f>"(e) Attachment 5 :"</f>
        <v>(e) Attachment 5 :</v>
      </c>
      <c r="C29" s="647"/>
      <c r="D29" s="849" t="s">
        <v>59</v>
      </c>
      <c r="E29" s="849"/>
      <c r="F29" s="849"/>
      <c r="G29" s="78"/>
      <c r="H29" s="78"/>
      <c r="AB29" s="218"/>
      <c r="AC29" s="219"/>
      <c r="AG29" s="216">
        <v>26</v>
      </c>
      <c r="AH29" s="216" t="s">
        <v>294</v>
      </c>
      <c r="AI29" s="217"/>
      <c r="AJ29" s="217"/>
      <c r="AK29" s="217"/>
      <c r="AL29" s="217"/>
      <c r="AQ29" s="138"/>
      <c r="AR29" s="138"/>
      <c r="AS29" s="138"/>
      <c r="AT29" s="138"/>
      <c r="AU29" s="138"/>
      <c r="AV29" s="138"/>
      <c r="AW29" s="138"/>
      <c r="AX29" s="138"/>
      <c r="AY29" s="138"/>
      <c r="AZ29" s="138"/>
    </row>
    <row r="30" spans="1:52" ht="69" customHeight="1">
      <c r="B30" s="647" t="s">
        <v>619</v>
      </c>
      <c r="C30" s="647"/>
      <c r="D30" s="647" t="s">
        <v>620</v>
      </c>
      <c r="E30" s="647"/>
      <c r="F30" s="647"/>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647" t="str">
        <f>"(g) Attachment 6 :"</f>
        <v>(g) Attachment 6 :</v>
      </c>
      <c r="C31" s="647"/>
      <c r="D31" s="849" t="s">
        <v>60</v>
      </c>
      <c r="E31" s="849"/>
      <c r="F31" s="849"/>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294</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647" t="str">
        <f>"(h) Attachment 7 :"</f>
        <v>(h) Attachment 7 :</v>
      </c>
      <c r="C32" s="647"/>
      <c r="D32" s="849" t="s">
        <v>800</v>
      </c>
      <c r="E32" s="849"/>
      <c r="F32" s="849"/>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294</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647" t="str">
        <f>"(i) Attachment 8 :"</f>
        <v>(i) Attachment 8 :</v>
      </c>
      <c r="C33" s="647"/>
      <c r="D33" s="849" t="s">
        <v>309</v>
      </c>
      <c r="E33" s="849"/>
      <c r="F33" s="849"/>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294</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647" t="str">
        <f>"(j) Attachment 9 :"</f>
        <v>(j) Attachment 9 :</v>
      </c>
      <c r="C34" s="647"/>
      <c r="D34" s="849" t="s">
        <v>61</v>
      </c>
      <c r="E34" s="849"/>
      <c r="F34" s="849"/>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294</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647" t="str">
        <f>"(k) Attachment 10 :"</f>
        <v>(k) Attachment 10 :</v>
      </c>
      <c r="C35" s="647"/>
      <c r="D35" s="849" t="s">
        <v>62</v>
      </c>
      <c r="E35" s="849"/>
      <c r="F35" s="849"/>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647" t="str">
        <f>"(l) Attachment 11 :"</f>
        <v>(l) Attachment 11 :</v>
      </c>
      <c r="C36" s="647"/>
      <c r="D36" s="849" t="s">
        <v>63</v>
      </c>
      <c r="E36" s="849"/>
      <c r="F36" s="849"/>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647" t="str">
        <f>"(m) Attachment 12 :"</f>
        <v>(m) Attachment 12 :</v>
      </c>
      <c r="C37" s="647"/>
      <c r="D37" s="849" t="s">
        <v>286</v>
      </c>
      <c r="E37" s="849"/>
      <c r="F37" s="849"/>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647" t="str">
        <f>"(n) Attachment 13 :"</f>
        <v>(n) Attachment 13 :</v>
      </c>
      <c r="C38" s="647"/>
      <c r="D38" s="849" t="s">
        <v>287</v>
      </c>
      <c r="E38" s="849"/>
      <c r="F38" s="849"/>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647" t="str">
        <f>"(o) Attachment 14 :"</f>
        <v>(o) Attachment 14 :</v>
      </c>
      <c r="C39" s="647"/>
      <c r="D39" s="849" t="s">
        <v>64</v>
      </c>
      <c r="E39" s="849"/>
      <c r="F39" s="849"/>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647" t="str">
        <f>"(p) Attachment 15 :"</f>
        <v>(p) Attachment 15 :</v>
      </c>
      <c r="C40" s="647"/>
      <c r="D40" s="849" t="s">
        <v>788</v>
      </c>
      <c r="E40" s="849"/>
      <c r="F40" s="849"/>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647" t="str">
        <f>"(q) Attachment 16 :"</f>
        <v>(q) Attachment 16 :</v>
      </c>
      <c r="C41" s="647"/>
      <c r="D41" s="849" t="s">
        <v>288</v>
      </c>
      <c r="E41" s="849"/>
      <c r="F41" s="849"/>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647" t="str">
        <f>"(r) Attachment 17 :"</f>
        <v>(r) Attachment 17 :</v>
      </c>
      <c r="C42" s="647"/>
      <c r="D42" s="849" t="s">
        <v>500</v>
      </c>
      <c r="E42" s="849"/>
      <c r="F42" s="849"/>
      <c r="G42" s="78"/>
      <c r="H42" s="78"/>
      <c r="AB42" s="218"/>
      <c r="AC42" s="219"/>
      <c r="AQ42" s="138"/>
      <c r="AR42" s="138"/>
      <c r="AS42" s="138"/>
      <c r="AT42" s="138"/>
      <c r="AU42" s="138"/>
      <c r="AV42" s="138"/>
      <c r="AW42" s="138"/>
      <c r="AX42" s="138"/>
      <c r="AY42" s="138"/>
      <c r="AZ42" s="138"/>
    </row>
    <row r="43" spans="1:52" ht="49.5" customHeight="1">
      <c r="B43" s="647" t="str">
        <f>"(s) Attachment 18 :"</f>
        <v>(s) Attachment 18 :</v>
      </c>
      <c r="C43" s="647"/>
      <c r="D43" s="78" t="s">
        <v>504</v>
      </c>
      <c r="E43" s="78"/>
      <c r="F43" s="78"/>
      <c r="G43" s="78"/>
      <c r="H43" s="78"/>
      <c r="AB43" s="218"/>
      <c r="AC43" s="219"/>
      <c r="AQ43" s="138"/>
      <c r="AR43" s="138"/>
      <c r="AS43" s="138"/>
      <c r="AT43" s="138"/>
      <c r="AU43" s="138"/>
      <c r="AV43" s="138"/>
      <c r="AW43" s="138"/>
      <c r="AX43" s="138"/>
      <c r="AY43" s="138"/>
      <c r="AZ43" s="138"/>
    </row>
    <row r="44" spans="1:52" ht="44.25" customHeight="1">
      <c r="B44" s="647" t="str">
        <f>"(t) Attachment 19 :"</f>
        <v>(t) Attachment 19 :</v>
      </c>
      <c r="C44" s="647"/>
      <c r="D44" s="849" t="s">
        <v>289</v>
      </c>
      <c r="E44" s="849"/>
      <c r="F44" s="849"/>
      <c r="G44" s="78"/>
      <c r="H44" s="78"/>
      <c r="AB44" s="218"/>
      <c r="AC44" s="219"/>
      <c r="AQ44" s="138"/>
      <c r="AR44" s="138"/>
      <c r="AS44" s="138"/>
      <c r="AT44" s="138"/>
      <c r="AU44" s="138"/>
      <c r="AV44" s="138"/>
      <c r="AW44" s="138"/>
      <c r="AX44" s="138"/>
      <c r="AY44" s="138"/>
      <c r="AZ44" s="138"/>
    </row>
    <row r="45" spans="1:52" ht="43.5" customHeight="1">
      <c r="B45" s="647" t="str">
        <f>"(u) Attachment 20 :"</f>
        <v>(u) Attachment 20 :</v>
      </c>
      <c r="C45" s="647"/>
      <c r="D45" s="821" t="s">
        <v>530</v>
      </c>
      <c r="E45" s="821"/>
      <c r="F45" s="821"/>
      <c r="G45" s="78"/>
      <c r="H45" s="78"/>
      <c r="AB45" s="218"/>
      <c r="AC45" s="219"/>
      <c r="AQ45" s="138"/>
      <c r="AR45" s="138"/>
      <c r="AS45" s="138"/>
      <c r="AT45" s="138"/>
      <c r="AU45" s="138"/>
      <c r="AV45" s="138"/>
      <c r="AW45" s="138"/>
      <c r="AX45" s="138"/>
      <c r="AY45" s="138"/>
      <c r="AZ45" s="138"/>
    </row>
    <row r="46" spans="1:52" ht="43.5" customHeight="1">
      <c r="B46" s="647" t="s">
        <v>618</v>
      </c>
      <c r="C46" s="647"/>
      <c r="D46" s="821" t="s">
        <v>801</v>
      </c>
      <c r="E46" s="821"/>
      <c r="F46" s="821"/>
      <c r="G46" s="78"/>
      <c r="H46" s="78"/>
      <c r="AB46" s="218"/>
      <c r="AC46" s="219"/>
      <c r="AQ46" s="138"/>
      <c r="AR46" s="138"/>
      <c r="AS46" s="138"/>
      <c r="AT46" s="138"/>
      <c r="AU46" s="138"/>
      <c r="AV46" s="138"/>
      <c r="AW46" s="138"/>
      <c r="AX46" s="138"/>
      <c r="AY46" s="138"/>
      <c r="AZ46" s="138"/>
    </row>
    <row r="47" spans="1:52" ht="88.5" customHeight="1">
      <c r="B47" s="647" t="s">
        <v>708</v>
      </c>
      <c r="C47" s="647"/>
      <c r="D47" s="821" t="s">
        <v>802</v>
      </c>
      <c r="E47" s="821"/>
      <c r="F47" s="821"/>
      <c r="G47" s="78"/>
      <c r="H47" s="78"/>
      <c r="AB47" s="218"/>
      <c r="AC47" s="219"/>
      <c r="AQ47" s="138"/>
      <c r="AR47" s="138"/>
      <c r="AS47" s="138"/>
      <c r="AT47" s="138"/>
      <c r="AU47" s="138"/>
      <c r="AV47" s="138"/>
      <c r="AW47" s="138"/>
      <c r="AX47" s="138"/>
      <c r="AY47" s="138"/>
      <c r="AZ47" s="138"/>
    </row>
    <row r="48" spans="1:52" ht="51" customHeight="1">
      <c r="B48" s="647" t="s">
        <v>631</v>
      </c>
      <c r="C48" s="647"/>
      <c r="D48" s="821" t="s">
        <v>803</v>
      </c>
      <c r="E48" s="821"/>
      <c r="F48" s="821"/>
      <c r="G48" s="78"/>
      <c r="H48" s="78"/>
      <c r="AB48" s="218"/>
      <c r="AC48" s="219"/>
      <c r="AQ48" s="138"/>
      <c r="AR48" s="138"/>
      <c r="AS48" s="138"/>
      <c r="AT48" s="138"/>
      <c r="AU48" s="138"/>
      <c r="AV48" s="138"/>
      <c r="AW48" s="138"/>
      <c r="AX48" s="138"/>
      <c r="AY48" s="138"/>
      <c r="AZ48" s="138"/>
    </row>
    <row r="49" spans="1:52" ht="26.25" customHeight="1">
      <c r="B49" s="445"/>
      <c r="C49" s="445"/>
      <c r="D49" s="529"/>
      <c r="E49" s="529"/>
      <c r="F49" s="529"/>
      <c r="G49" s="78"/>
      <c r="H49" s="78"/>
      <c r="AB49" s="218"/>
      <c r="AC49" s="219"/>
      <c r="AQ49" s="138"/>
      <c r="AR49" s="138"/>
      <c r="AS49" s="138"/>
      <c r="AT49" s="138"/>
      <c r="AU49" s="138"/>
      <c r="AV49" s="138"/>
      <c r="AW49" s="138"/>
      <c r="AX49" s="138"/>
      <c r="AY49" s="138"/>
      <c r="AZ49" s="138"/>
    </row>
    <row r="50" spans="1:52" ht="51" customHeight="1">
      <c r="B50" s="647" t="s">
        <v>706</v>
      </c>
      <c r="C50" s="647"/>
      <c r="D50" s="821" t="s">
        <v>707</v>
      </c>
      <c r="E50" s="821"/>
      <c r="F50" s="821"/>
      <c r="G50" s="78"/>
      <c r="H50" s="78"/>
      <c r="AB50" s="218"/>
      <c r="AC50" s="219"/>
      <c r="AQ50" s="138"/>
      <c r="AR50" s="138"/>
      <c r="AS50" s="138"/>
      <c r="AT50" s="138"/>
      <c r="AU50" s="138"/>
      <c r="AV50" s="138"/>
      <c r="AW50" s="138"/>
      <c r="AX50" s="138"/>
      <c r="AY50" s="138"/>
      <c r="AZ50" s="138"/>
    </row>
    <row r="51" spans="1:52" ht="43.5" customHeight="1">
      <c r="B51" s="65" t="s">
        <v>709</v>
      </c>
      <c r="C51" s="25"/>
      <c r="D51" s="821" t="s">
        <v>804</v>
      </c>
      <c r="E51" s="821"/>
      <c r="F51" s="821"/>
      <c r="G51" s="78"/>
      <c r="H51" s="78"/>
      <c r="AB51" s="218"/>
      <c r="AC51" s="219"/>
      <c r="AQ51" s="138"/>
      <c r="AR51" s="138"/>
      <c r="AS51" s="138"/>
      <c r="AT51" s="138"/>
      <c r="AU51" s="138"/>
      <c r="AV51" s="138"/>
      <c r="AW51" s="138"/>
      <c r="AX51" s="138"/>
      <c r="AY51" s="138"/>
      <c r="AZ51" s="138"/>
    </row>
    <row r="52" spans="1:52" ht="45" customHeight="1">
      <c r="B52" s="65" t="s">
        <v>710</v>
      </c>
      <c r="C52" s="66"/>
      <c r="D52" s="821" t="s">
        <v>805</v>
      </c>
      <c r="E52" s="821"/>
      <c r="F52" s="821"/>
      <c r="G52" s="78"/>
      <c r="H52" s="78"/>
      <c r="AB52" s="218"/>
      <c r="AC52" s="219"/>
      <c r="AQ52" s="138"/>
      <c r="AR52" s="138"/>
      <c r="AS52" s="138"/>
      <c r="AT52" s="138"/>
      <c r="AU52" s="138"/>
      <c r="AV52" s="138"/>
      <c r="AW52" s="138"/>
      <c r="AX52" s="138"/>
      <c r="AY52" s="138"/>
      <c r="AZ52" s="138"/>
    </row>
    <row r="53" spans="1:52" ht="29.25" customHeight="1">
      <c r="B53" s="65" t="s">
        <v>727</v>
      </c>
      <c r="C53" s="66"/>
      <c r="D53" s="821" t="s">
        <v>790</v>
      </c>
      <c r="E53" s="821"/>
      <c r="F53" s="821"/>
      <c r="G53" s="78"/>
      <c r="H53" s="78"/>
      <c r="AB53" s="218"/>
      <c r="AC53" s="219"/>
      <c r="AQ53" s="138"/>
      <c r="AR53" s="138"/>
      <c r="AS53" s="138"/>
      <c r="AT53" s="138"/>
      <c r="AU53" s="138"/>
      <c r="AV53" s="138"/>
      <c r="AW53" s="138"/>
      <c r="AX53" s="138"/>
      <c r="AY53" s="138"/>
      <c r="AZ53" s="138"/>
    </row>
    <row r="54" spans="1:52" ht="29.25" customHeight="1">
      <c r="B54" s="840" t="s">
        <v>791</v>
      </c>
      <c r="C54" s="840"/>
      <c r="D54" s="821" t="s">
        <v>806</v>
      </c>
      <c r="E54" s="821"/>
      <c r="F54" s="821"/>
      <c r="G54" s="78"/>
      <c r="H54" s="78"/>
      <c r="AB54" s="218"/>
      <c r="AC54" s="219"/>
      <c r="AQ54" s="138"/>
      <c r="AR54" s="138"/>
      <c r="AS54" s="138"/>
      <c r="AT54" s="138"/>
      <c r="AU54" s="138"/>
      <c r="AV54" s="138"/>
      <c r="AW54" s="138"/>
      <c r="AX54" s="138"/>
      <c r="AY54" s="138"/>
      <c r="AZ54" s="138"/>
    </row>
    <row r="55" spans="1:52" ht="41.25" customHeight="1">
      <c r="B55" s="840" t="s">
        <v>813</v>
      </c>
      <c r="C55" s="840"/>
      <c r="D55" s="821" t="s">
        <v>812</v>
      </c>
      <c r="E55" s="821"/>
      <c r="F55" s="821"/>
      <c r="G55" s="78"/>
      <c r="H55" s="78"/>
      <c r="AB55" s="218"/>
      <c r="AC55" s="219"/>
      <c r="AQ55" s="138"/>
      <c r="AR55" s="138"/>
      <c r="AS55" s="138"/>
      <c r="AT55" s="138"/>
      <c r="AU55" s="138"/>
      <c r="AV55" s="138"/>
      <c r="AW55" s="138"/>
      <c r="AX55" s="138"/>
      <c r="AY55" s="138"/>
      <c r="AZ55" s="138"/>
    </row>
    <row r="56" spans="1:52" ht="41.25" customHeight="1">
      <c r="B56" s="864" t="s">
        <v>845</v>
      </c>
      <c r="C56" s="864"/>
      <c r="D56" s="609" t="s">
        <v>846</v>
      </c>
      <c r="E56" s="609"/>
      <c r="F56" s="609"/>
      <c r="G56" s="78"/>
      <c r="H56" s="78"/>
      <c r="AB56" s="218"/>
      <c r="AC56" s="219"/>
      <c r="AQ56" s="138"/>
      <c r="AR56" s="138"/>
      <c r="AS56" s="138"/>
      <c r="AT56" s="138"/>
      <c r="AU56" s="138"/>
      <c r="AV56" s="138"/>
      <c r="AW56" s="138"/>
      <c r="AX56" s="138"/>
      <c r="AY56" s="138"/>
      <c r="AZ56" s="138"/>
    </row>
    <row r="57" spans="1:52" ht="66" customHeight="1">
      <c r="A57" s="76">
        <v>3</v>
      </c>
      <c r="B57" s="838" t="s">
        <v>65</v>
      </c>
      <c r="C57" s="838"/>
      <c r="D57" s="838"/>
      <c r="E57" s="838"/>
      <c r="F57" s="838"/>
      <c r="G57" s="80"/>
      <c r="H57" s="80"/>
      <c r="AB57" s="218"/>
      <c r="AC57" s="219"/>
      <c r="AQ57" s="138"/>
      <c r="AR57" s="138"/>
      <c r="AS57" s="138"/>
      <c r="AT57" s="138"/>
      <c r="AU57" s="138"/>
      <c r="AV57" s="138"/>
      <c r="AW57" s="138"/>
      <c r="AX57" s="138"/>
      <c r="AY57" s="138"/>
      <c r="AZ57" s="138"/>
    </row>
    <row r="58" spans="1:52" ht="83.25" customHeight="1">
      <c r="A58" s="76">
        <v>3.1</v>
      </c>
      <c r="B58" s="838" t="s">
        <v>333</v>
      </c>
      <c r="C58" s="838"/>
      <c r="D58" s="838"/>
      <c r="E58" s="838"/>
      <c r="F58" s="838"/>
      <c r="G58" s="80"/>
      <c r="H58" s="80"/>
      <c r="AB58" s="218"/>
      <c r="AC58" s="219"/>
      <c r="AQ58" s="138"/>
      <c r="AR58" s="138"/>
      <c r="AS58" s="138"/>
      <c r="AT58" s="138"/>
      <c r="AU58" s="138"/>
      <c r="AV58" s="138"/>
      <c r="AW58" s="138"/>
      <c r="AX58" s="138"/>
      <c r="AY58" s="138"/>
      <c r="AZ58" s="138"/>
    </row>
    <row r="59" spans="1:52" ht="84" customHeight="1">
      <c r="A59" s="76">
        <v>3.2</v>
      </c>
      <c r="B59" s="838" t="s">
        <v>840</v>
      </c>
      <c r="C59" s="838"/>
      <c r="D59" s="838"/>
      <c r="E59" s="838"/>
      <c r="F59" s="838"/>
      <c r="G59" s="80"/>
      <c r="H59" s="80"/>
      <c r="AB59" s="218"/>
      <c r="AC59" s="219"/>
      <c r="AQ59" s="138"/>
      <c r="AR59" s="138"/>
      <c r="AS59" s="138"/>
      <c r="AT59" s="138"/>
      <c r="AU59" s="138"/>
      <c r="AV59" s="138"/>
      <c r="AW59" s="138"/>
      <c r="AX59" s="138"/>
      <c r="AY59" s="138"/>
      <c r="AZ59" s="138"/>
    </row>
    <row r="60" spans="1:52" s="24" customFormat="1" ht="74.25" customHeight="1">
      <c r="A60" s="76">
        <v>4</v>
      </c>
      <c r="B60" s="838" t="s">
        <v>473</v>
      </c>
      <c r="C60" s="838"/>
      <c r="D60" s="838"/>
      <c r="E60" s="838"/>
      <c r="F60" s="838"/>
      <c r="G60" s="80"/>
      <c r="H60" s="80"/>
      <c r="I60" s="59"/>
      <c r="J60" s="59"/>
      <c r="K60" s="59"/>
      <c r="L60" s="59"/>
      <c r="M60" s="59"/>
      <c r="N60" s="59"/>
      <c r="O60" s="59"/>
      <c r="P60" s="59"/>
      <c r="Q60" s="59"/>
      <c r="R60" s="59"/>
      <c r="S60" s="59"/>
      <c r="T60" s="59"/>
      <c r="U60" s="59"/>
      <c r="V60" s="59"/>
      <c r="W60" s="59"/>
      <c r="X60" s="59"/>
      <c r="Y60" s="59"/>
      <c r="Z60" s="59"/>
      <c r="AA60" s="59"/>
      <c r="AB60" s="218"/>
      <c r="AC60" s="219"/>
      <c r="AD60" s="215"/>
      <c r="AE60" s="215"/>
      <c r="AF60" s="59"/>
      <c r="AG60" s="59"/>
      <c r="AH60" s="59"/>
      <c r="AI60" s="59"/>
      <c r="AJ60" s="59"/>
      <c r="AK60" s="59"/>
      <c r="AL60" s="59"/>
      <c r="AM60" s="59"/>
      <c r="AN60" s="59"/>
      <c r="AO60" s="59"/>
      <c r="AP60" s="59"/>
      <c r="AQ60" s="135"/>
      <c r="AR60" s="135"/>
      <c r="AS60" s="135"/>
      <c r="AT60" s="135"/>
      <c r="AU60" s="135"/>
      <c r="AV60" s="135"/>
      <c r="AW60" s="135"/>
      <c r="AX60" s="135"/>
      <c r="AY60" s="135"/>
      <c r="AZ60" s="135"/>
    </row>
    <row r="61" spans="1:52" ht="68.25" customHeight="1">
      <c r="A61" s="76">
        <v>4.0999999999999996</v>
      </c>
      <c r="B61" s="838" t="s">
        <v>520</v>
      </c>
      <c r="C61" s="838"/>
      <c r="D61" s="838"/>
      <c r="E61" s="838"/>
      <c r="F61" s="838"/>
      <c r="G61" s="80"/>
      <c r="H61" s="80"/>
      <c r="AB61" s="218"/>
      <c r="AC61" s="219"/>
      <c r="AQ61" s="138"/>
      <c r="AR61" s="138"/>
      <c r="AS61" s="138"/>
      <c r="AT61" s="138"/>
      <c r="AU61" s="138"/>
      <c r="AV61" s="138"/>
      <c r="AW61" s="138"/>
      <c r="AX61" s="138"/>
      <c r="AY61" s="138"/>
      <c r="AZ61" s="138"/>
    </row>
    <row r="62" spans="1:52" ht="104.25" customHeight="1">
      <c r="A62" s="76">
        <v>4.2</v>
      </c>
      <c r="B62" s="838" t="s">
        <v>521</v>
      </c>
      <c r="C62" s="838"/>
      <c r="D62" s="838"/>
      <c r="E62" s="838"/>
      <c r="F62" s="838"/>
      <c r="G62" s="80"/>
      <c r="H62" s="80"/>
      <c r="AB62" s="218"/>
      <c r="AC62" s="219"/>
      <c r="AQ62" s="138"/>
      <c r="AR62" s="138"/>
      <c r="AS62" s="138"/>
      <c r="AT62" s="138"/>
      <c r="AU62" s="138"/>
      <c r="AV62" s="138"/>
      <c r="AW62" s="138"/>
      <c r="AX62" s="138"/>
      <c r="AY62" s="138"/>
      <c r="AZ62" s="138"/>
    </row>
    <row r="63" spans="1:52" ht="21" customHeight="1">
      <c r="A63" s="76"/>
      <c r="B63" s="838"/>
      <c r="C63" s="838"/>
      <c r="D63" s="838"/>
      <c r="E63" s="838"/>
      <c r="F63" s="838"/>
      <c r="G63" s="80"/>
      <c r="H63" s="80"/>
      <c r="AB63" s="218"/>
      <c r="AC63" s="219"/>
      <c r="AQ63" s="138"/>
      <c r="AR63" s="138"/>
      <c r="AS63" s="138"/>
      <c r="AT63" s="138"/>
      <c r="AU63" s="138"/>
      <c r="AV63" s="138"/>
      <c r="AW63" s="138"/>
      <c r="AX63" s="138"/>
      <c r="AY63" s="138"/>
      <c r="AZ63" s="138"/>
    </row>
    <row r="64" spans="1:52" ht="59.25" customHeight="1">
      <c r="A64" s="76">
        <v>4.3</v>
      </c>
      <c r="B64" s="838" t="s">
        <v>522</v>
      </c>
      <c r="C64" s="838"/>
      <c r="D64" s="838"/>
      <c r="E64" s="838"/>
      <c r="F64" s="838"/>
      <c r="G64" s="80"/>
      <c r="H64" s="80"/>
      <c r="AB64" s="218"/>
      <c r="AC64" s="219"/>
      <c r="AQ64" s="138"/>
      <c r="AR64" s="138"/>
      <c r="AS64" s="138"/>
      <c r="AT64" s="138"/>
      <c r="AU64" s="138"/>
      <c r="AV64" s="138"/>
      <c r="AW64" s="138"/>
      <c r="AX64" s="138"/>
      <c r="AY64" s="138"/>
      <c r="AZ64" s="138"/>
    </row>
    <row r="65" spans="1:52" ht="14.25" customHeight="1">
      <c r="A65" s="76"/>
      <c r="B65" s="838"/>
      <c r="C65" s="838"/>
      <c r="D65" s="838"/>
      <c r="E65" s="838"/>
      <c r="F65" s="838"/>
      <c r="G65" s="80"/>
      <c r="H65" s="80"/>
      <c r="AB65" s="218"/>
      <c r="AC65" s="219"/>
      <c r="AQ65" s="138"/>
      <c r="AR65" s="138"/>
      <c r="AS65" s="138"/>
      <c r="AT65" s="138"/>
      <c r="AU65" s="138"/>
      <c r="AV65" s="138"/>
      <c r="AW65" s="138"/>
      <c r="AX65" s="138"/>
      <c r="AY65" s="138"/>
      <c r="AZ65" s="138"/>
    </row>
    <row r="66" spans="1:52" ht="21" customHeight="1">
      <c r="A66" s="60">
        <v>5</v>
      </c>
      <c r="B66" s="850" t="s">
        <v>66</v>
      </c>
      <c r="C66" s="850"/>
      <c r="D66" s="850"/>
      <c r="E66" s="850"/>
      <c r="F66" s="850"/>
      <c r="G66" s="36"/>
      <c r="H66" s="36"/>
      <c r="AB66" s="218"/>
      <c r="AC66" s="219"/>
      <c r="AQ66" s="138"/>
      <c r="AR66" s="138"/>
      <c r="AS66" s="138"/>
      <c r="AT66" s="138"/>
      <c r="AU66" s="138"/>
      <c r="AV66" s="138"/>
      <c r="AW66" s="138"/>
      <c r="AX66" s="138"/>
      <c r="AY66" s="138"/>
      <c r="AZ66" s="138"/>
    </row>
    <row r="67" spans="1:52" s="24" customFormat="1" ht="223.5" customHeight="1">
      <c r="A67" s="76">
        <v>5.0999999999999996</v>
      </c>
      <c r="B67" s="838" t="s">
        <v>523</v>
      </c>
      <c r="C67" s="838"/>
      <c r="D67" s="838"/>
      <c r="E67" s="838"/>
      <c r="F67" s="838"/>
      <c r="G67" s="80"/>
      <c r="H67" s="80"/>
      <c r="I67" s="59"/>
      <c r="J67" s="59"/>
      <c r="K67" s="59"/>
      <c r="L67" s="59"/>
      <c r="M67" s="59"/>
      <c r="N67" s="59"/>
      <c r="O67" s="59"/>
      <c r="P67" s="59"/>
      <c r="Q67" s="59"/>
      <c r="R67" s="59"/>
      <c r="S67" s="59"/>
      <c r="T67" s="59"/>
      <c r="U67" s="59"/>
      <c r="V67" s="59"/>
      <c r="W67" s="59"/>
      <c r="X67" s="59"/>
      <c r="Y67" s="59"/>
      <c r="Z67" s="59"/>
      <c r="AA67" s="59"/>
      <c r="AB67" s="218"/>
      <c r="AC67" s="219"/>
      <c r="AD67" s="215"/>
      <c r="AE67" s="215"/>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33" customHeight="1">
      <c r="A68" s="76">
        <v>6</v>
      </c>
      <c r="B68" s="838" t="s">
        <v>67</v>
      </c>
      <c r="C68" s="838"/>
      <c r="D68" s="838"/>
      <c r="E68" s="838"/>
      <c r="F68" s="838"/>
      <c r="G68" s="80"/>
      <c r="H68" s="80"/>
      <c r="I68" s="59"/>
      <c r="J68" s="59"/>
      <c r="K68" s="59"/>
      <c r="L68" s="59"/>
      <c r="M68" s="59"/>
      <c r="N68" s="59"/>
      <c r="O68" s="59"/>
      <c r="P68" s="59"/>
      <c r="Q68" s="59"/>
      <c r="R68" s="59"/>
      <c r="S68" s="59"/>
      <c r="T68" s="59"/>
      <c r="U68" s="59"/>
      <c r="V68" s="59"/>
      <c r="W68" s="59"/>
      <c r="X68" s="59"/>
      <c r="Y68" s="59"/>
      <c r="Z68" s="59"/>
      <c r="AA68" s="59"/>
      <c r="AB68" s="218"/>
      <c r="AC68" s="219"/>
      <c r="AD68" s="215"/>
      <c r="AE68" s="215"/>
      <c r="AF68" s="59"/>
      <c r="AG68" s="59"/>
      <c r="AH68" s="59"/>
      <c r="AI68" s="59"/>
      <c r="AJ68" s="59"/>
      <c r="AK68" s="59"/>
      <c r="AL68" s="59"/>
      <c r="AM68" s="59"/>
      <c r="AN68" s="59"/>
      <c r="AO68" s="59"/>
      <c r="AP68" s="59"/>
      <c r="AQ68" s="135"/>
      <c r="AR68" s="135"/>
      <c r="AS68" s="135"/>
      <c r="AT68" s="135"/>
      <c r="AU68" s="135"/>
      <c r="AV68" s="135"/>
      <c r="AW68" s="135"/>
      <c r="AX68" s="135"/>
      <c r="AY68" s="135"/>
      <c r="AZ68" s="135"/>
    </row>
    <row r="69" spans="1:52" s="24" customFormat="1" ht="26.1" customHeight="1">
      <c r="A69" s="60"/>
      <c r="B69" s="52" t="s">
        <v>359</v>
      </c>
      <c r="C69" s="32" t="s">
        <v>68</v>
      </c>
      <c r="D69" s="29"/>
      <c r="E69" s="74" t="s">
        <v>69</v>
      </c>
      <c r="G69" s="85"/>
      <c r="H69" s="85"/>
      <c r="I69" s="85"/>
      <c r="J69" s="85"/>
      <c r="K69" s="85"/>
      <c r="L69" s="85"/>
      <c r="M69" s="85"/>
      <c r="N69" s="85"/>
      <c r="O69" s="85"/>
      <c r="P69" s="85"/>
      <c r="Q69" s="85"/>
      <c r="R69" s="85"/>
      <c r="S69" s="85"/>
      <c r="T69" s="85"/>
      <c r="U69" s="85"/>
      <c r="V69" s="85"/>
      <c r="W69" s="85"/>
      <c r="X69" s="85"/>
      <c r="Y69" s="85"/>
      <c r="Z69" s="85"/>
      <c r="AA69" s="85"/>
      <c r="AB69" s="62"/>
      <c r="AC69" s="219"/>
      <c r="AD69" s="459"/>
      <c r="AE69" s="459"/>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360</v>
      </c>
      <c r="C70" s="32" t="s">
        <v>793</v>
      </c>
      <c r="D70" s="29"/>
      <c r="E70" s="74" t="s">
        <v>794</v>
      </c>
      <c r="G70" s="85"/>
      <c r="H70" s="85"/>
      <c r="I70" s="85"/>
      <c r="J70" s="85"/>
      <c r="K70" s="85"/>
      <c r="L70" s="85"/>
      <c r="M70" s="85"/>
      <c r="N70" s="85"/>
      <c r="O70" s="85"/>
      <c r="P70" s="85"/>
      <c r="Q70" s="85"/>
      <c r="R70" s="85"/>
      <c r="S70" s="85"/>
      <c r="T70" s="85"/>
      <c r="U70" s="85"/>
      <c r="V70" s="85"/>
      <c r="W70" s="85"/>
      <c r="X70" s="85"/>
      <c r="Y70" s="85"/>
      <c r="Z70" s="85"/>
      <c r="AA70" s="85"/>
      <c r="AB70" s="62"/>
      <c r="AC70" s="219"/>
      <c r="AD70" s="459"/>
      <c r="AE70" s="459"/>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361</v>
      </c>
      <c r="C71" s="32" t="s">
        <v>70</v>
      </c>
      <c r="D71" s="29"/>
      <c r="E71" s="74" t="s">
        <v>71</v>
      </c>
      <c r="G71" s="85"/>
      <c r="H71" s="85"/>
      <c r="I71" s="85"/>
      <c r="J71" s="85"/>
      <c r="K71" s="85"/>
      <c r="L71" s="85"/>
      <c r="M71" s="85"/>
      <c r="N71" s="85"/>
      <c r="O71" s="85"/>
      <c r="P71" s="85"/>
      <c r="Q71" s="85"/>
      <c r="R71" s="85"/>
      <c r="S71" s="85"/>
      <c r="T71" s="85"/>
      <c r="U71" s="85"/>
      <c r="V71" s="85"/>
      <c r="W71" s="85"/>
      <c r="X71" s="85"/>
      <c r="Y71" s="85"/>
      <c r="Z71" s="85"/>
      <c r="AA71" s="85"/>
      <c r="AB71" s="63"/>
      <c r="AC71" s="219"/>
      <c r="AD71" s="459"/>
      <c r="AE71" s="459"/>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72</v>
      </c>
      <c r="C72" s="32" t="s">
        <v>73</v>
      </c>
      <c r="D72" s="29"/>
      <c r="E72" s="74" t="s">
        <v>74</v>
      </c>
      <c r="G72" s="85"/>
      <c r="H72" s="85"/>
      <c r="I72" s="85"/>
      <c r="J72" s="85"/>
      <c r="K72" s="85"/>
      <c r="L72" s="85"/>
      <c r="M72" s="85"/>
      <c r="N72" s="85"/>
      <c r="O72" s="85"/>
      <c r="P72" s="85"/>
      <c r="Q72" s="85"/>
      <c r="R72" s="85"/>
      <c r="S72" s="85"/>
      <c r="T72" s="85"/>
      <c r="U72" s="85"/>
      <c r="V72" s="85"/>
      <c r="W72" s="85"/>
      <c r="X72" s="85"/>
      <c r="Y72" s="85"/>
      <c r="Z72" s="85"/>
      <c r="AA72" s="85"/>
      <c r="AB72" s="63"/>
      <c r="AC72" s="219"/>
      <c r="AD72" s="459"/>
      <c r="AE72" s="459"/>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75</v>
      </c>
      <c r="C73" s="32" t="s">
        <v>76</v>
      </c>
      <c r="D73" s="29"/>
      <c r="E73" s="74" t="s">
        <v>77</v>
      </c>
      <c r="G73" s="85"/>
      <c r="H73" s="85"/>
      <c r="I73" s="85"/>
      <c r="J73" s="84"/>
      <c r="K73" s="84"/>
      <c r="L73" s="84"/>
      <c r="M73" s="84"/>
      <c r="N73" s="84"/>
      <c r="O73" s="84"/>
      <c r="P73" s="84"/>
      <c r="Q73" s="84"/>
      <c r="R73" s="84"/>
      <c r="S73" s="84"/>
      <c r="T73" s="84"/>
      <c r="U73" s="84"/>
      <c r="V73" s="84"/>
      <c r="W73" s="84"/>
      <c r="X73" s="84"/>
      <c r="Y73" s="84"/>
      <c r="Z73" s="84"/>
      <c r="AA73" s="84"/>
      <c r="AB73" s="63"/>
      <c r="AC73" s="219"/>
      <c r="AD73" s="459"/>
      <c r="AE73" s="459"/>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78</v>
      </c>
      <c r="C74" s="32" t="s">
        <v>79</v>
      </c>
      <c r="D74" s="29"/>
      <c r="E74" s="74" t="s">
        <v>81</v>
      </c>
      <c r="G74" s="85"/>
      <c r="H74" s="85"/>
      <c r="I74" s="85"/>
      <c r="J74" s="85"/>
      <c r="K74" s="85"/>
      <c r="L74" s="85"/>
      <c r="M74" s="85"/>
      <c r="N74" s="85"/>
      <c r="O74" s="85"/>
      <c r="P74" s="85"/>
      <c r="Q74" s="85"/>
      <c r="R74" s="85"/>
      <c r="S74" s="85"/>
      <c r="T74" s="85"/>
      <c r="U74" s="85"/>
      <c r="V74" s="85"/>
      <c r="W74" s="85"/>
      <c r="X74" s="85"/>
      <c r="Y74" s="85"/>
      <c r="Z74" s="85"/>
      <c r="AA74" s="85"/>
      <c r="AB74" s="63"/>
      <c r="AC74" s="219"/>
      <c r="AD74" s="459"/>
      <c r="AE74" s="459"/>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s="24" customFormat="1" ht="26.1" customHeight="1">
      <c r="A75" s="60"/>
      <c r="B75" s="52" t="s">
        <v>82</v>
      </c>
      <c r="C75" s="32" t="s">
        <v>83</v>
      </c>
      <c r="D75" s="29"/>
      <c r="E75" s="74" t="s">
        <v>84</v>
      </c>
      <c r="G75" s="85"/>
      <c r="H75" s="85"/>
      <c r="I75" s="85"/>
      <c r="J75" s="85"/>
      <c r="K75" s="85"/>
      <c r="L75" s="85"/>
      <c r="M75" s="85"/>
      <c r="N75" s="85"/>
      <c r="O75" s="85"/>
      <c r="P75" s="85"/>
      <c r="Q75" s="85"/>
      <c r="R75" s="85"/>
      <c r="S75" s="85"/>
      <c r="T75" s="85"/>
      <c r="U75" s="85"/>
      <c r="V75" s="85"/>
      <c r="W75" s="85"/>
      <c r="X75" s="85"/>
      <c r="Y75" s="85"/>
      <c r="Z75" s="85"/>
      <c r="AA75" s="85"/>
      <c r="AB75" s="63"/>
      <c r="AC75" s="219"/>
      <c r="AD75" s="459"/>
      <c r="AE75" s="459"/>
      <c r="AF75" s="85"/>
      <c r="AG75" s="85"/>
      <c r="AH75" s="85"/>
      <c r="AI75" s="85"/>
      <c r="AJ75" s="85"/>
      <c r="AK75" s="85"/>
      <c r="AL75" s="85"/>
      <c r="AM75" s="85"/>
      <c r="AN75" s="85"/>
      <c r="AO75" s="85"/>
      <c r="AP75" s="85"/>
      <c r="AQ75" s="135"/>
      <c r="AR75" s="135"/>
      <c r="AS75" s="135"/>
      <c r="AT75" s="135"/>
      <c r="AU75" s="135"/>
      <c r="AV75" s="135"/>
      <c r="AW75" s="135"/>
      <c r="AX75" s="135"/>
      <c r="AY75" s="135"/>
      <c r="AZ75" s="135"/>
    </row>
    <row r="76" spans="1:52" ht="26.1" customHeight="1">
      <c r="A76" s="60"/>
      <c r="B76" s="52" t="s">
        <v>85</v>
      </c>
      <c r="C76" s="32" t="s">
        <v>86</v>
      </c>
      <c r="E76" s="74" t="s">
        <v>87</v>
      </c>
      <c r="F76" s="24"/>
      <c r="G76" s="84"/>
      <c r="H76" s="84"/>
      <c r="I76" s="85"/>
      <c r="J76" s="84"/>
      <c r="K76" s="84"/>
      <c r="L76" s="84"/>
      <c r="M76" s="84"/>
      <c r="N76" s="84"/>
      <c r="O76" s="84"/>
      <c r="P76" s="84"/>
      <c r="Q76" s="84"/>
      <c r="R76" s="84"/>
      <c r="S76" s="84"/>
      <c r="T76" s="84"/>
      <c r="U76" s="84"/>
      <c r="V76" s="84"/>
      <c r="W76" s="84"/>
      <c r="X76" s="84"/>
      <c r="Y76" s="84"/>
      <c r="Z76" s="84"/>
      <c r="AA76" s="84"/>
      <c r="AB76" s="63"/>
      <c r="AC76" s="219"/>
      <c r="AD76" s="460"/>
      <c r="AE76" s="460"/>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60"/>
      <c r="B77" s="52" t="s">
        <v>19</v>
      </c>
      <c r="C77" s="32" t="s">
        <v>88</v>
      </c>
      <c r="E77" s="74" t="s">
        <v>89</v>
      </c>
      <c r="F77" s="24"/>
      <c r="G77" s="84"/>
      <c r="H77" s="84"/>
      <c r="I77" s="85"/>
      <c r="J77" s="84"/>
      <c r="K77" s="84"/>
      <c r="L77" s="84"/>
      <c r="M77" s="84"/>
      <c r="N77" s="84"/>
      <c r="O77" s="84"/>
      <c r="P77" s="84"/>
      <c r="Q77" s="84"/>
      <c r="R77" s="84"/>
      <c r="S77" s="84"/>
      <c r="T77" s="84"/>
      <c r="U77" s="84"/>
      <c r="V77" s="84"/>
      <c r="W77" s="84"/>
      <c r="X77" s="84"/>
      <c r="Y77" s="84"/>
      <c r="Z77" s="84"/>
      <c r="AA77" s="84"/>
      <c r="AB77" s="63"/>
      <c r="AC77" s="219"/>
      <c r="AD77" s="460"/>
      <c r="AE77" s="460"/>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90</v>
      </c>
      <c r="C78" s="32" t="s">
        <v>91</v>
      </c>
      <c r="E78" s="74" t="s">
        <v>92</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0"/>
      <c r="AE78" s="460"/>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93</v>
      </c>
      <c r="C79" s="32" t="s">
        <v>94</v>
      </c>
      <c r="E79" s="74" t="s">
        <v>95</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0"/>
      <c r="AE79" s="460"/>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96</v>
      </c>
      <c r="C80" s="32" t="s">
        <v>97</v>
      </c>
      <c r="E80" s="74" t="s">
        <v>98</v>
      </c>
      <c r="F80" s="25"/>
      <c r="G80" s="84"/>
      <c r="H80" s="84"/>
      <c r="I80" s="85"/>
      <c r="J80" s="84"/>
      <c r="K80" s="84"/>
      <c r="L80" s="84"/>
      <c r="M80" s="84"/>
      <c r="N80" s="84"/>
      <c r="O80" s="84"/>
      <c r="P80" s="84"/>
      <c r="Q80" s="84"/>
      <c r="R80" s="84"/>
      <c r="S80" s="84"/>
      <c r="T80" s="84"/>
      <c r="U80" s="84"/>
      <c r="V80" s="84"/>
      <c r="W80" s="84"/>
      <c r="X80" s="84"/>
      <c r="Y80" s="84"/>
      <c r="Z80" s="84"/>
      <c r="AA80" s="84"/>
      <c r="AB80" s="63"/>
      <c r="AC80" s="219"/>
      <c r="AD80" s="460"/>
      <c r="AE80" s="460"/>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26.1" customHeight="1">
      <c r="A81" s="52"/>
      <c r="B81" s="52" t="s">
        <v>792</v>
      </c>
      <c r="C81" s="32" t="s">
        <v>808</v>
      </c>
      <c r="E81" s="74" t="s">
        <v>809</v>
      </c>
      <c r="F81" s="25"/>
      <c r="G81" s="84"/>
      <c r="H81" s="84"/>
      <c r="I81" s="85"/>
      <c r="J81" s="84"/>
      <c r="K81" s="84"/>
      <c r="L81" s="84"/>
      <c r="M81" s="84"/>
      <c r="N81" s="84"/>
      <c r="O81" s="84"/>
      <c r="P81" s="84"/>
      <c r="Q81" s="84"/>
      <c r="R81" s="84"/>
      <c r="S81" s="84"/>
      <c r="T81" s="84"/>
      <c r="U81" s="84"/>
      <c r="V81" s="84"/>
      <c r="W81" s="84"/>
      <c r="X81" s="84"/>
      <c r="Y81" s="84"/>
      <c r="Z81" s="84"/>
      <c r="AA81" s="84"/>
      <c r="AB81" s="63"/>
      <c r="AC81" s="219"/>
      <c r="AD81" s="460"/>
      <c r="AE81" s="460"/>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41.25" customHeight="1">
      <c r="A82" s="52"/>
      <c r="B82" s="52" t="s">
        <v>807</v>
      </c>
      <c r="C82" s="647" t="s">
        <v>100</v>
      </c>
      <c r="D82" s="647"/>
      <c r="E82" s="81" t="s">
        <v>99</v>
      </c>
      <c r="F82" s="25"/>
      <c r="G82" s="84"/>
      <c r="H82" s="84"/>
      <c r="I82" s="85"/>
      <c r="J82" s="85"/>
      <c r="K82" s="85"/>
      <c r="L82" s="85"/>
      <c r="M82" s="85"/>
      <c r="N82" s="85"/>
      <c r="O82" s="85"/>
      <c r="P82" s="85"/>
      <c r="Q82" s="85"/>
      <c r="R82" s="85"/>
      <c r="S82" s="85"/>
      <c r="T82" s="85"/>
      <c r="U82" s="85"/>
      <c r="V82" s="85"/>
      <c r="W82" s="85"/>
      <c r="X82" s="85"/>
      <c r="Y82" s="85"/>
      <c r="Z82" s="85"/>
      <c r="AA82" s="85"/>
      <c r="AB82" s="218"/>
      <c r="AC82" s="219"/>
      <c r="AD82" s="460"/>
      <c r="AE82" s="460"/>
      <c r="AF82" s="84"/>
      <c r="AG82" s="84"/>
      <c r="AH82" s="84"/>
      <c r="AI82" s="84"/>
      <c r="AJ82" s="84"/>
      <c r="AK82" s="84"/>
      <c r="AL82" s="84"/>
      <c r="AM82" s="84"/>
      <c r="AN82" s="84"/>
      <c r="AO82" s="84"/>
      <c r="AP82" s="84"/>
      <c r="AQ82" s="138"/>
      <c r="AR82" s="138"/>
      <c r="AS82" s="138"/>
      <c r="AT82" s="138"/>
      <c r="AU82" s="138"/>
      <c r="AV82" s="138"/>
      <c r="AW82" s="138"/>
      <c r="AX82" s="138"/>
      <c r="AY82" s="138"/>
      <c r="AZ82" s="138"/>
    </row>
    <row r="83" spans="1:52" ht="38.25" customHeight="1">
      <c r="B83" s="838" t="s">
        <v>101</v>
      </c>
      <c r="C83" s="838"/>
      <c r="D83" s="838"/>
      <c r="E83" s="838"/>
      <c r="F83" s="838"/>
      <c r="G83" s="80"/>
      <c r="H83" s="80"/>
      <c r="AB83" s="218"/>
      <c r="AC83" s="219"/>
      <c r="AQ83" s="138"/>
      <c r="AR83" s="138"/>
      <c r="AS83" s="138"/>
      <c r="AT83" s="138"/>
      <c r="AU83" s="138"/>
      <c r="AV83" s="138"/>
      <c r="AW83" s="138"/>
      <c r="AX83" s="138"/>
      <c r="AY83" s="138"/>
      <c r="AZ83" s="138"/>
    </row>
    <row r="84" spans="1:52" ht="60" customHeight="1">
      <c r="A84" s="76">
        <v>7</v>
      </c>
      <c r="B84" s="838" t="s">
        <v>106</v>
      </c>
      <c r="C84" s="838"/>
      <c r="D84" s="838"/>
      <c r="E84" s="838"/>
      <c r="F84" s="838"/>
      <c r="G84" s="80"/>
      <c r="H84" s="80"/>
      <c r="AB84" s="218"/>
      <c r="AC84" s="219"/>
      <c r="AQ84" s="138"/>
      <c r="AR84" s="138"/>
      <c r="AS84" s="138"/>
      <c r="AT84" s="138"/>
      <c r="AU84" s="138"/>
      <c r="AV84" s="138"/>
      <c r="AW84" s="138"/>
      <c r="AX84" s="138"/>
      <c r="AY84" s="138"/>
      <c r="AZ84" s="138"/>
    </row>
    <row r="85" spans="1:52" ht="46.5" customHeight="1">
      <c r="A85" s="76">
        <v>8</v>
      </c>
      <c r="B85" s="838" t="s">
        <v>107</v>
      </c>
      <c r="C85" s="838"/>
      <c r="D85" s="838"/>
      <c r="E85" s="838"/>
      <c r="F85" s="838"/>
      <c r="G85" s="80"/>
      <c r="H85" s="80"/>
      <c r="AB85" s="218"/>
      <c r="AC85" s="219"/>
      <c r="AQ85" s="138"/>
      <c r="AR85" s="138"/>
      <c r="AS85" s="138"/>
      <c r="AT85" s="138"/>
      <c r="AU85" s="138"/>
      <c r="AV85" s="138"/>
      <c r="AW85" s="138"/>
      <c r="AX85" s="138"/>
      <c r="AY85" s="138"/>
      <c r="AZ85" s="138"/>
    </row>
    <row r="86" spans="1:52" ht="62.25" customHeight="1">
      <c r="A86" s="76">
        <v>9</v>
      </c>
      <c r="B86" s="838" t="s">
        <v>108</v>
      </c>
      <c r="C86" s="838"/>
      <c r="D86" s="838"/>
      <c r="E86" s="838"/>
      <c r="F86" s="838"/>
      <c r="G86" s="80"/>
      <c r="H86" s="80"/>
      <c r="AB86" s="218"/>
      <c r="AC86" s="219"/>
      <c r="AQ86" s="138"/>
      <c r="AR86" s="138"/>
      <c r="AS86" s="138"/>
      <c r="AT86" s="138"/>
      <c r="AU86" s="138"/>
      <c r="AV86" s="138"/>
      <c r="AW86" s="138"/>
      <c r="AX86" s="138"/>
      <c r="AY86" s="138"/>
      <c r="AZ86" s="138"/>
    </row>
    <row r="87" spans="1:52" ht="57" customHeight="1">
      <c r="A87" s="76">
        <v>10</v>
      </c>
      <c r="B87" s="838" t="s">
        <v>109</v>
      </c>
      <c r="C87" s="838"/>
      <c r="D87" s="838"/>
      <c r="E87" s="838"/>
      <c r="F87" s="838"/>
      <c r="G87" s="80"/>
      <c r="H87" s="80"/>
      <c r="AB87" s="218"/>
      <c r="AC87" s="219"/>
      <c r="AQ87" s="138"/>
      <c r="AR87" s="138"/>
      <c r="AS87" s="138"/>
      <c r="AT87" s="138"/>
      <c r="AU87" s="138"/>
      <c r="AV87" s="138"/>
      <c r="AW87" s="138"/>
      <c r="AX87" s="138"/>
      <c r="AY87" s="138"/>
      <c r="AZ87" s="138"/>
    </row>
    <row r="88" spans="1:52" ht="21.75" customHeight="1">
      <c r="A88" s="76">
        <v>11</v>
      </c>
      <c r="B88" s="838" t="s">
        <v>110</v>
      </c>
      <c r="C88" s="838"/>
      <c r="D88" s="838"/>
      <c r="E88" s="838"/>
      <c r="F88" s="838"/>
      <c r="G88" s="80"/>
      <c r="H88" s="80"/>
      <c r="AB88" s="218"/>
      <c r="AC88" s="219"/>
      <c r="AQ88" s="138"/>
      <c r="AR88" s="138"/>
      <c r="AS88" s="138"/>
      <c r="AT88" s="138"/>
      <c r="AU88" s="138"/>
      <c r="AV88" s="138"/>
      <c r="AW88" s="138"/>
      <c r="AX88" s="138"/>
      <c r="AY88" s="138"/>
      <c r="AZ88" s="138"/>
    </row>
    <row r="89" spans="1:52" ht="79.5" customHeight="1">
      <c r="A89" s="76">
        <v>12</v>
      </c>
      <c r="B89" s="838" t="s">
        <v>334</v>
      </c>
      <c r="C89" s="838"/>
      <c r="D89" s="838"/>
      <c r="E89" s="838"/>
      <c r="F89" s="838"/>
      <c r="G89" s="25"/>
      <c r="L89" s="433">
        <f>'Names of Bidder'!J6</f>
        <v>2</v>
      </c>
      <c r="AB89" s="218"/>
      <c r="AC89" s="219"/>
      <c r="AQ89" s="138"/>
      <c r="AR89" s="138"/>
      <c r="AS89" s="138"/>
      <c r="AT89" s="138"/>
      <c r="AU89" s="138"/>
      <c r="AV89" s="138"/>
      <c r="AW89" s="138"/>
      <c r="AX89" s="138"/>
      <c r="AY89" s="138"/>
      <c r="AZ89" s="138"/>
    </row>
    <row r="90" spans="1:52" ht="67.5" customHeight="1">
      <c r="A90" s="76">
        <v>13</v>
      </c>
      <c r="B90" s="859"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859"/>
      <c r="D90" s="859"/>
      <c r="E90" s="859"/>
      <c r="F90" s="859"/>
      <c r="G90" s="25"/>
      <c r="H90" s="80"/>
      <c r="L90" s="96">
        <f>'Names of Bidder'!J8</f>
        <v>2</v>
      </c>
      <c r="AB90" s="218"/>
      <c r="AC90" s="219"/>
      <c r="AQ90" s="138"/>
      <c r="AR90" s="138"/>
      <c r="AS90" s="138"/>
      <c r="AT90" s="138"/>
      <c r="AU90" s="138"/>
      <c r="AV90" s="138"/>
      <c r="AW90" s="138"/>
      <c r="AX90" s="138"/>
      <c r="AY90" s="138"/>
      <c r="AZ90" s="138"/>
    </row>
    <row r="91" spans="1:52" ht="100.5" customHeight="1">
      <c r="A91" s="76">
        <v>14</v>
      </c>
      <c r="B91" s="838" t="s">
        <v>304</v>
      </c>
      <c r="C91" s="838"/>
      <c r="D91" s="838"/>
      <c r="E91" s="838"/>
      <c r="F91" s="838"/>
      <c r="G91" s="80"/>
      <c r="H91" s="80"/>
      <c r="AB91" s="218"/>
      <c r="AC91" s="219"/>
      <c r="AQ91" s="138"/>
      <c r="AR91" s="138"/>
      <c r="AS91" s="138"/>
      <c r="AT91" s="138"/>
      <c r="AU91" s="138"/>
      <c r="AV91" s="138"/>
      <c r="AW91" s="138"/>
      <c r="AX91" s="138"/>
      <c r="AY91" s="138"/>
      <c r="AZ91" s="138"/>
    </row>
    <row r="92" spans="1:52" ht="153.6" customHeight="1">
      <c r="A92" s="530">
        <v>15</v>
      </c>
      <c r="B92" s="841" t="s">
        <v>811</v>
      </c>
      <c r="C92" s="841"/>
      <c r="D92" s="841"/>
      <c r="E92" s="841"/>
      <c r="F92" s="841"/>
      <c r="G92" s="80"/>
      <c r="H92" s="80"/>
      <c r="AB92" s="218"/>
      <c r="AC92" s="219"/>
      <c r="AQ92" s="138"/>
      <c r="AR92" s="138"/>
      <c r="AS92" s="138"/>
      <c r="AT92" s="138"/>
      <c r="AU92" s="138"/>
      <c r="AV92" s="138"/>
      <c r="AW92" s="138"/>
      <c r="AX92" s="138"/>
      <c r="AY92" s="138"/>
      <c r="AZ92" s="138"/>
    </row>
    <row r="93" spans="1:52" ht="30" customHeight="1">
      <c r="A93" s="25"/>
      <c r="B93" s="709" t="str">
        <f>IF(ISERROR("Dated this " &amp; AI6 &amp; LOOKUP(AI6,AG1:AG35,AH1:AH35) &amp; " day of " &amp; AI8 &amp; " " &amp;AI9), "", "Dated this " &amp; AI6 &amp; LOOKUP(AI6,AG1:AG35,AH1:AH35) &amp; " day of " &amp; AI8 &amp; " " &amp;AI9)</f>
        <v/>
      </c>
      <c r="C93" s="709"/>
      <c r="D93" s="709"/>
      <c r="E93" s="709"/>
      <c r="F93" s="709"/>
      <c r="G93" s="64"/>
      <c r="H93" s="64"/>
      <c r="AB93" s="218"/>
      <c r="AC93" s="219"/>
      <c r="AQ93" s="138"/>
      <c r="AR93" s="138"/>
      <c r="AS93" s="138"/>
      <c r="AT93" s="138"/>
      <c r="AU93" s="138"/>
      <c r="AV93" s="138"/>
      <c r="AW93" s="138"/>
      <c r="AX93" s="138"/>
      <c r="AY93" s="138"/>
      <c r="AZ93" s="138"/>
    </row>
    <row r="94" spans="1:52" ht="30" customHeight="1">
      <c r="A94" s="82"/>
      <c r="B94" s="38" t="s">
        <v>305</v>
      </c>
      <c r="C94" s="25"/>
      <c r="D94" s="32"/>
      <c r="E94" s="32"/>
      <c r="F94" s="32"/>
      <c r="G94" s="32"/>
      <c r="H94" s="32"/>
      <c r="AB94" s="218"/>
      <c r="AC94" s="219"/>
      <c r="AQ94" s="138"/>
      <c r="AR94" s="138"/>
      <c r="AS94" s="138"/>
      <c r="AT94" s="138"/>
      <c r="AU94" s="138"/>
      <c r="AV94" s="138"/>
      <c r="AW94" s="138"/>
      <c r="AX94" s="138"/>
      <c r="AY94" s="138"/>
      <c r="AZ94" s="138"/>
    </row>
    <row r="95" spans="1:52" ht="15.95" customHeight="1">
      <c r="A95" s="82"/>
      <c r="B95" s="60"/>
      <c r="C95" s="32"/>
      <c r="D95" s="32"/>
      <c r="E95" s="32"/>
      <c r="F95" s="32"/>
      <c r="G95" s="32"/>
      <c r="H95" s="32"/>
      <c r="AB95" s="218"/>
      <c r="AC95" s="219"/>
      <c r="AQ95" s="138"/>
      <c r="AR95" s="138"/>
      <c r="AS95" s="138"/>
      <c r="AT95" s="138"/>
      <c r="AU95" s="138"/>
      <c r="AV95" s="138"/>
      <c r="AW95" s="138"/>
      <c r="AX95" s="138"/>
      <c r="AY95" s="138"/>
      <c r="AZ95" s="138"/>
    </row>
    <row r="96" spans="1:52" ht="21" customHeight="1">
      <c r="A96" s="82"/>
      <c r="B96" s="60"/>
      <c r="C96" s="32"/>
      <c r="D96" s="32"/>
      <c r="F96" s="44" t="s">
        <v>306</v>
      </c>
      <c r="G96" s="44"/>
      <c r="H96" s="44"/>
      <c r="AB96" s="218"/>
      <c r="AC96" s="219"/>
      <c r="AQ96" s="138"/>
      <c r="AR96" s="138"/>
      <c r="AS96" s="138"/>
      <c r="AT96" s="138"/>
      <c r="AU96" s="138"/>
      <c r="AV96" s="138"/>
      <c r="AW96" s="138"/>
      <c r="AX96" s="138"/>
      <c r="AY96" s="138"/>
      <c r="AZ96" s="138"/>
    </row>
    <row r="97" spans="1:52" ht="21" customHeight="1">
      <c r="A97" s="82"/>
      <c r="B97" s="60"/>
      <c r="C97" s="32"/>
      <c r="F97" s="44" t="str">
        <f>"For and on behalf of " &amp; 'Attach 3(JV)'!B9</f>
        <v xml:space="preserve">For and on behalf of </v>
      </c>
      <c r="G97" s="44"/>
      <c r="H97" s="44"/>
      <c r="AB97" s="218"/>
      <c r="AC97" s="219"/>
      <c r="AQ97" s="138"/>
      <c r="AR97" s="138"/>
      <c r="AS97" s="138"/>
      <c r="AT97" s="138"/>
      <c r="AU97" s="138"/>
      <c r="AV97" s="138"/>
      <c r="AW97" s="138"/>
      <c r="AX97" s="138"/>
      <c r="AY97" s="138"/>
      <c r="AZ97" s="138"/>
    </row>
    <row r="98" spans="1:52" ht="27.95" customHeight="1">
      <c r="A98" s="75"/>
      <c r="D98" s="58"/>
      <c r="E98" s="58"/>
      <c r="F98" s="38"/>
      <c r="G98" s="38"/>
      <c r="H98" s="38"/>
      <c r="AQ98" s="138"/>
      <c r="AR98" s="138"/>
      <c r="AS98" s="138"/>
      <c r="AT98" s="138"/>
      <c r="AU98" s="138"/>
      <c r="AV98" s="138"/>
      <c r="AW98" s="138"/>
      <c r="AX98" s="138"/>
      <c r="AY98" s="138"/>
      <c r="AZ98" s="138"/>
    </row>
    <row r="99" spans="1:52" ht="27.95" customHeight="1">
      <c r="A99" s="73" t="s">
        <v>6</v>
      </c>
      <c r="B99" s="36"/>
      <c r="C99" s="166" t="str">
        <f>'Attach 3(JV)'!B24</f>
        <v>--</v>
      </c>
      <c r="E99" s="58" t="s">
        <v>4</v>
      </c>
      <c r="F99" s="436" t="str">
        <f>'Attach 3(JV)'!E24</f>
        <v/>
      </c>
      <c r="G99" s="36"/>
      <c r="H99" s="36"/>
      <c r="AQ99" s="138"/>
      <c r="AR99" s="138"/>
      <c r="AS99" s="138"/>
      <c r="AT99" s="138"/>
      <c r="AU99" s="138"/>
      <c r="AV99" s="138"/>
      <c r="AW99" s="138"/>
      <c r="AX99" s="138"/>
      <c r="AY99" s="138"/>
      <c r="AZ99" s="138"/>
    </row>
    <row r="100" spans="1:52" ht="27.95" customHeight="1">
      <c r="A100" s="73" t="s">
        <v>7</v>
      </c>
      <c r="B100" s="36"/>
      <c r="C100" s="247" t="str">
        <f>'Attach 3(JV)'!B25</f>
        <v/>
      </c>
      <c r="E100" s="58" t="s">
        <v>5</v>
      </c>
      <c r="F100" s="436" t="str">
        <f>'Attach 3(JV)'!E25</f>
        <v/>
      </c>
      <c r="G100" s="36"/>
      <c r="H100" s="36"/>
      <c r="AQ100" s="138"/>
      <c r="AR100" s="138"/>
      <c r="AS100" s="138"/>
      <c r="AT100" s="138"/>
      <c r="AU100" s="138"/>
      <c r="AV100" s="138"/>
      <c r="AW100" s="138"/>
      <c r="AX100" s="138"/>
      <c r="AY100" s="138"/>
      <c r="AZ100" s="138"/>
    </row>
    <row r="101" spans="1:52" ht="27.95" customHeight="1">
      <c r="D101" s="58"/>
      <c r="E101" s="58"/>
      <c r="AQ101" s="138"/>
      <c r="AR101" s="138"/>
      <c r="AS101" s="138"/>
      <c r="AT101" s="138"/>
      <c r="AU101" s="138"/>
      <c r="AV101" s="138"/>
      <c r="AW101" s="138"/>
      <c r="AX101" s="138"/>
      <c r="AY101" s="138"/>
      <c r="AZ101" s="138"/>
    </row>
    <row r="102" spans="1:52" ht="6.75" customHeight="1">
      <c r="A102" s="73"/>
      <c r="B102" s="36"/>
      <c r="C102" s="69"/>
      <c r="E102" s="58"/>
      <c r="AQ102" s="138"/>
      <c r="AR102" s="138"/>
      <c r="AS102" s="138"/>
      <c r="AT102" s="138"/>
      <c r="AU102" s="138"/>
      <c r="AV102" s="138"/>
      <c r="AW102" s="138"/>
      <c r="AX102" s="138"/>
      <c r="AY102" s="138"/>
      <c r="AZ102" s="138"/>
    </row>
    <row r="103" spans="1:52" ht="39.950000000000003" hidden="1" customHeight="1">
      <c r="A103" s="847" t="s">
        <v>398</v>
      </c>
      <c r="B103" s="847"/>
      <c r="C103" s="847"/>
      <c r="D103" s="847"/>
      <c r="E103" s="847"/>
      <c r="F103" s="847"/>
      <c r="AQ103" s="138"/>
      <c r="AR103" s="138"/>
      <c r="AS103" s="138"/>
      <c r="AT103" s="138"/>
      <c r="AU103" s="138"/>
      <c r="AV103" s="138"/>
      <c r="AW103" s="138"/>
      <c r="AX103" s="138"/>
      <c r="AY103" s="138"/>
      <c r="AZ103" s="138"/>
    </row>
    <row r="104" spans="1:52" ht="16.5" customHeight="1">
      <c r="A104" s="848"/>
      <c r="B104" s="848"/>
      <c r="D104" s="83"/>
      <c r="E104" s="99"/>
      <c r="F104" s="99"/>
      <c r="G104" s="203"/>
      <c r="AQ104" s="138"/>
      <c r="AR104" s="138"/>
      <c r="AS104" s="138"/>
      <c r="AT104" s="138"/>
      <c r="AU104" s="138"/>
      <c r="AV104" s="138"/>
      <c r="AW104" s="138"/>
      <c r="AX104" s="138"/>
      <c r="AY104" s="138"/>
      <c r="AZ104" s="138"/>
    </row>
    <row r="105" spans="1:52" ht="9.75" customHeight="1">
      <c r="B105" s="44"/>
      <c r="C105" s="69"/>
      <c r="E105" s="44"/>
      <c r="AQ105" s="138"/>
      <c r="AR105" s="138"/>
      <c r="AS105" s="138"/>
      <c r="AT105" s="138"/>
      <c r="AU105" s="138"/>
      <c r="AV105" s="138"/>
      <c r="AW105" s="138"/>
      <c r="AX105" s="138"/>
      <c r="AY105" s="138"/>
      <c r="AZ105" s="138"/>
    </row>
    <row r="106" spans="1:52" ht="27.95" hidden="1" customHeight="1">
      <c r="A106" s="58" t="e">
        <f>IF(AND(H26="JV (Joint Venture)",H27=1), "", "Printed Name :")</f>
        <v>#REF!</v>
      </c>
      <c r="B106" s="837"/>
      <c r="C106" s="837"/>
      <c r="E106" s="58" t="s">
        <v>4</v>
      </c>
      <c r="F106" s="249"/>
      <c r="H106" s="272"/>
      <c r="AQ106" s="138"/>
      <c r="AR106" s="138"/>
      <c r="AS106" s="138"/>
      <c r="AT106" s="138"/>
      <c r="AU106" s="138"/>
      <c r="AV106" s="138"/>
      <c r="AW106" s="138"/>
      <c r="AX106" s="138"/>
      <c r="AY106" s="138"/>
      <c r="AZ106" s="138"/>
    </row>
    <row r="107" spans="1:52" ht="27.95" hidden="1" customHeight="1">
      <c r="A107" s="58" t="e">
        <f>IF(AND(H26="JV (Joint Venture)",H27=1), "", "Designation :")</f>
        <v>#REF!</v>
      </c>
      <c r="B107" s="837"/>
      <c r="C107" s="837"/>
      <c r="E107" s="58" t="s">
        <v>5</v>
      </c>
      <c r="F107" s="249"/>
      <c r="AQ107" s="138"/>
      <c r="AR107" s="138"/>
      <c r="AS107" s="138"/>
      <c r="AT107" s="138"/>
      <c r="AU107" s="138"/>
      <c r="AV107" s="138"/>
      <c r="AW107" s="138"/>
      <c r="AX107" s="138"/>
      <c r="AY107" s="138"/>
      <c r="AZ107" s="138"/>
    </row>
    <row r="108" spans="1:52" ht="27.95" customHeight="1">
      <c r="B108" s="44"/>
      <c r="C108" s="69"/>
      <c r="E108" s="44"/>
      <c r="AQ108" s="138"/>
      <c r="AR108" s="138"/>
      <c r="AS108" s="138"/>
      <c r="AT108" s="138"/>
      <c r="AU108" s="138"/>
      <c r="AV108" s="138"/>
      <c r="AW108" s="138"/>
      <c r="AX108" s="138"/>
      <c r="AY108" s="138"/>
      <c r="AZ108" s="138"/>
    </row>
    <row r="109" spans="1:52" ht="33" customHeight="1">
      <c r="A109" s="74" t="s">
        <v>128</v>
      </c>
      <c r="B109" s="36"/>
      <c r="C109" s="69"/>
      <c r="E109" s="44"/>
      <c r="F109" s="4"/>
      <c r="AQ109" s="138"/>
      <c r="AR109" s="138"/>
      <c r="AS109" s="138"/>
      <c r="AT109" s="138"/>
      <c r="AU109" s="138"/>
      <c r="AV109" s="138"/>
      <c r="AW109" s="138"/>
      <c r="AX109" s="138"/>
      <c r="AY109" s="138"/>
      <c r="AZ109" s="138"/>
    </row>
    <row r="110" spans="1:52" s="24" customFormat="1" ht="21" customHeight="1">
      <c r="A110" s="846" t="s">
        <v>175</v>
      </c>
      <c r="B110" s="846"/>
      <c r="C110" s="846"/>
      <c r="D110" s="842"/>
      <c r="E110" s="842"/>
      <c r="F110" s="842"/>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39"/>
      <c r="B111" s="839"/>
      <c r="C111" s="839"/>
      <c r="D111" s="842"/>
      <c r="E111" s="842"/>
      <c r="F111" s="842"/>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45"/>
      <c r="B112" s="845"/>
      <c r="C112" s="845"/>
      <c r="D112" s="842"/>
      <c r="E112" s="842"/>
      <c r="F112" s="842"/>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843" t="s">
        <v>176</v>
      </c>
      <c r="B113" s="843"/>
      <c r="C113" s="843"/>
      <c r="D113" s="842"/>
      <c r="E113" s="842"/>
      <c r="F113" s="842"/>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21" customHeight="1">
      <c r="A114" s="843" t="s">
        <v>177</v>
      </c>
      <c r="B114" s="843"/>
      <c r="C114" s="843"/>
      <c r="D114" s="842"/>
      <c r="E114" s="842"/>
      <c r="F114" s="842"/>
      <c r="G114" s="29"/>
      <c r="H114" s="29"/>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52.5" customHeight="1">
      <c r="A115" s="843" t="s">
        <v>178</v>
      </c>
      <c r="B115" s="843"/>
      <c r="C115" s="843"/>
      <c r="D115" s="842"/>
      <c r="E115" s="842"/>
      <c r="F115" s="842"/>
      <c r="G115" s="83"/>
      <c r="H115" s="83"/>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c r="AQ115" s="135"/>
      <c r="AR115" s="135"/>
      <c r="AS115" s="135"/>
      <c r="AT115" s="135"/>
      <c r="AU115" s="135"/>
      <c r="AV115" s="135"/>
      <c r="AW115" s="135"/>
      <c r="AX115" s="135"/>
      <c r="AY115" s="135"/>
      <c r="AZ115" s="135"/>
    </row>
    <row r="116" spans="1:52" s="24" customFormat="1" ht="21" customHeight="1">
      <c r="A116" s="846" t="s">
        <v>179</v>
      </c>
      <c r="B116" s="846"/>
      <c r="C116" s="846"/>
      <c r="D116" s="842"/>
      <c r="E116" s="842"/>
      <c r="F116" s="842"/>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5"/>
      <c r="AE116" s="215"/>
      <c r="AF116" s="59"/>
      <c r="AG116" s="59"/>
      <c r="AH116" s="59"/>
      <c r="AI116" s="59"/>
      <c r="AJ116" s="59"/>
      <c r="AK116" s="59"/>
      <c r="AL116" s="59"/>
      <c r="AM116" s="59"/>
      <c r="AN116" s="59"/>
      <c r="AO116" s="59"/>
      <c r="AP116" s="59"/>
    </row>
    <row r="117" spans="1:52" s="24" customFormat="1" ht="21" customHeight="1">
      <c r="A117" s="839"/>
      <c r="B117" s="839"/>
      <c r="C117" s="839"/>
      <c r="D117" s="842"/>
      <c r="E117" s="842"/>
      <c r="F117" s="842"/>
      <c r="G117" s="29"/>
      <c r="H117" s="29"/>
      <c r="I117" s="59"/>
      <c r="J117" s="59"/>
      <c r="K117" s="59"/>
      <c r="L117" s="59"/>
      <c r="M117" s="59"/>
      <c r="N117" s="59"/>
      <c r="O117" s="59"/>
      <c r="P117" s="59"/>
      <c r="Q117" s="59"/>
      <c r="R117" s="59"/>
      <c r="S117" s="59"/>
      <c r="T117" s="59"/>
      <c r="U117" s="59"/>
      <c r="V117" s="59"/>
      <c r="W117" s="59"/>
      <c r="X117" s="59"/>
      <c r="Y117" s="59"/>
      <c r="Z117" s="59"/>
      <c r="AA117" s="59"/>
      <c r="AB117" s="62"/>
      <c r="AC117" s="62"/>
      <c r="AD117" s="215"/>
      <c r="AE117" s="215"/>
      <c r="AF117" s="59"/>
      <c r="AG117" s="59"/>
      <c r="AH117" s="59"/>
      <c r="AI117" s="59"/>
      <c r="AJ117" s="59"/>
      <c r="AK117" s="59"/>
      <c r="AL117" s="59"/>
      <c r="AM117" s="59"/>
      <c r="AN117" s="59"/>
      <c r="AO117" s="59"/>
      <c r="AP117" s="59"/>
    </row>
    <row r="118" spans="1:52">
      <c r="A118" s="845"/>
      <c r="B118" s="845"/>
      <c r="C118" s="845"/>
      <c r="D118" s="842"/>
      <c r="E118" s="842"/>
      <c r="F118" s="842"/>
    </row>
    <row r="119" spans="1:52">
      <c r="A119" s="74"/>
      <c r="B119" s="74"/>
      <c r="C119" s="74"/>
      <c r="D119" s="127"/>
      <c r="E119" s="127"/>
      <c r="F119" s="127"/>
    </row>
    <row r="120" spans="1:52" ht="47.25" customHeight="1">
      <c r="A120" s="540" t="str">
        <f>H120&amp;I120&amp;J120</f>
        <v/>
      </c>
      <c r="B120" s="540"/>
      <c r="C120" s="540"/>
      <c r="D120" s="540"/>
      <c r="E120" s="540"/>
      <c r="F120" s="540"/>
      <c r="H120" s="254"/>
      <c r="I120" s="255"/>
      <c r="J120" s="255"/>
    </row>
  </sheetData>
  <sheetProtection algorithmName="SHA-512" hashValue="pzsPqiUyzHvrTgp2AR7jGv/XVLqT+HwiLBUrX5LahxkXj2L95WholAjNY5k6xpX0oNxjs48EnuhW+3LJXCR7Bw==" saltValue="34G10Ak/fXuUH3nnzPlUVg==" spinCount="100000" sheet="1" objects="1" scenario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2">
    <mergeCell ref="A1:E1"/>
    <mergeCell ref="B90:F90"/>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7:F57"/>
    <mergeCell ref="B66:F66"/>
    <mergeCell ref="B58:F58"/>
    <mergeCell ref="D38:F38"/>
    <mergeCell ref="B61:F61"/>
    <mergeCell ref="B39:C39"/>
    <mergeCell ref="B62:F62"/>
    <mergeCell ref="B47:C47"/>
    <mergeCell ref="D47:F47"/>
    <mergeCell ref="B45:C45"/>
    <mergeCell ref="D45:F45"/>
    <mergeCell ref="D40:F40"/>
    <mergeCell ref="D41:F41"/>
    <mergeCell ref="D44:F44"/>
    <mergeCell ref="B41:C41"/>
    <mergeCell ref="D53:F53"/>
    <mergeCell ref="B40:C40"/>
    <mergeCell ref="B44:C44"/>
    <mergeCell ref="B55:C55"/>
    <mergeCell ref="D55:F55"/>
    <mergeCell ref="B56:C56"/>
    <mergeCell ref="D56:F56"/>
    <mergeCell ref="B15:F15"/>
    <mergeCell ref="D116:F116"/>
    <mergeCell ref="A118:C118"/>
    <mergeCell ref="D118:F118"/>
    <mergeCell ref="B87:F87"/>
    <mergeCell ref="A116:C116"/>
    <mergeCell ref="A117:C117"/>
    <mergeCell ref="D117:F117"/>
    <mergeCell ref="A103:F103"/>
    <mergeCell ref="B89:F89"/>
    <mergeCell ref="B91:F91"/>
    <mergeCell ref="A112:C112"/>
    <mergeCell ref="B86:F86"/>
    <mergeCell ref="A104:B104"/>
    <mergeCell ref="B106:C106"/>
    <mergeCell ref="A110:C110"/>
    <mergeCell ref="D110:F110"/>
    <mergeCell ref="B88:F88"/>
    <mergeCell ref="B59:F59"/>
    <mergeCell ref="B60:F60"/>
    <mergeCell ref="B68:F68"/>
    <mergeCell ref="B83:F83"/>
    <mergeCell ref="D48:F48"/>
    <mergeCell ref="D31:F31"/>
    <mergeCell ref="D113:F113"/>
    <mergeCell ref="D111:F111"/>
    <mergeCell ref="A113:C113"/>
    <mergeCell ref="A120:F120"/>
    <mergeCell ref="A114:C114"/>
    <mergeCell ref="D114:F114"/>
    <mergeCell ref="A115:C115"/>
    <mergeCell ref="D115:F115"/>
    <mergeCell ref="D112:F112"/>
    <mergeCell ref="B107:C107"/>
    <mergeCell ref="B84:F84"/>
    <mergeCell ref="B63:F63"/>
    <mergeCell ref="B67:F67"/>
    <mergeCell ref="B48:C48"/>
    <mergeCell ref="B50:C50"/>
    <mergeCell ref="D51:F51"/>
    <mergeCell ref="D52:F52"/>
    <mergeCell ref="A111:C111"/>
    <mergeCell ref="B85:F85"/>
    <mergeCell ref="D50:F50"/>
    <mergeCell ref="B64:F64"/>
    <mergeCell ref="B65:F65"/>
    <mergeCell ref="C82:D82"/>
    <mergeCell ref="D54:F54"/>
    <mergeCell ref="B54:C54"/>
    <mergeCell ref="B93:F93"/>
    <mergeCell ref="B92:F92"/>
  </mergeCells>
  <conditionalFormatting sqref="A103:F108">
    <cfRule type="expression" dxfId="9" priority="10">
      <formula>$H$26="Sole Bidder"</formula>
    </cfRule>
  </conditionalFormatting>
  <conditionalFormatting sqref="B106:C106">
    <cfRule type="expression" dxfId="8" priority="8">
      <formula>$A$106=""</formula>
    </cfRule>
  </conditionalFormatting>
  <conditionalFormatting sqref="B107:C107">
    <cfRule type="expression" dxfId="7" priority="7">
      <formula>$A$107=""</formula>
    </cfRule>
  </conditionalFormatting>
  <conditionalFormatting sqref="B89:F89">
    <cfRule type="expression" dxfId="6" priority="21" stopIfTrue="1">
      <formula>$L$89=2</formula>
    </cfRule>
  </conditionalFormatting>
  <conditionalFormatting sqref="B90:F90">
    <cfRule type="expression" dxfId="5" priority="20" stopIfTrue="1">
      <formula>$L$90=1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6:F107">
    <cfRule type="expression" dxfId="2" priority="15" stopIfTrue="1">
      <formula>$E$106=""</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3" max="5" man="1"/>
  </rowBreaks>
  <drawing r:id="rId27"/>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60" customWidth="1"/>
    <col min="2" max="2" width="11.85546875" style="160" customWidth="1"/>
    <col min="3" max="16384" width="9.140625" style="160"/>
  </cols>
  <sheetData>
    <row r="1" spans="1:4" s="159" customFormat="1" ht="30" customHeight="1">
      <c r="A1" s="863">
        <f>'Bid Form 1st Envelope '!I21</f>
        <v>0</v>
      </c>
      <c r="B1" s="863"/>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187</v>
      </c>
    </row>
    <row r="14" spans="1:4">
      <c r="A14" s="201">
        <v>2</v>
      </c>
      <c r="B14" s="202" t="s">
        <v>188</v>
      </c>
    </row>
    <row r="15" spans="1:4">
      <c r="A15" s="201">
        <v>3</v>
      </c>
      <c r="B15" s="202" t="s">
        <v>189</v>
      </c>
    </row>
    <row r="16" spans="1:4">
      <c r="A16" s="201">
        <v>4</v>
      </c>
      <c r="B16" s="202" t="s">
        <v>190</v>
      </c>
    </row>
    <row r="17" spans="1:2">
      <c r="A17" s="201">
        <v>5</v>
      </c>
      <c r="B17" s="202" t="s">
        <v>191</v>
      </c>
    </row>
    <row r="18" spans="1:2">
      <c r="A18" s="201">
        <v>6</v>
      </c>
      <c r="B18" s="202" t="s">
        <v>192</v>
      </c>
    </row>
    <row r="19" spans="1:2">
      <c r="A19" s="201">
        <v>7</v>
      </c>
      <c r="B19" s="202" t="s">
        <v>193</v>
      </c>
    </row>
    <row r="20" spans="1:2">
      <c r="A20" s="201">
        <v>8</v>
      </c>
      <c r="B20" s="202" t="s">
        <v>194</v>
      </c>
    </row>
    <row r="21" spans="1:2">
      <c r="A21" s="201">
        <v>9</v>
      </c>
      <c r="B21" s="202" t="s">
        <v>195</v>
      </c>
    </row>
    <row r="22" spans="1:2">
      <c r="A22" s="201">
        <v>10</v>
      </c>
      <c r="B22" s="202" t="s">
        <v>196</v>
      </c>
    </row>
    <row r="23" spans="1:2">
      <c r="A23" s="201">
        <v>11</v>
      </c>
      <c r="B23" s="202" t="s">
        <v>197</v>
      </c>
    </row>
    <row r="24" spans="1:2">
      <c r="A24" s="201">
        <v>12</v>
      </c>
      <c r="B24" s="202" t="s">
        <v>198</v>
      </c>
    </row>
    <row r="25" spans="1:2">
      <c r="A25" s="201">
        <v>13</v>
      </c>
      <c r="B25" s="202" t="s">
        <v>199</v>
      </c>
    </row>
    <row r="26" spans="1:2">
      <c r="A26" s="201">
        <v>14</v>
      </c>
      <c r="B26" s="202" t="s">
        <v>200</v>
      </c>
    </row>
    <row r="27" spans="1:2">
      <c r="A27" s="201">
        <v>15</v>
      </c>
      <c r="B27" s="202" t="s">
        <v>201</v>
      </c>
    </row>
    <row r="28" spans="1:2">
      <c r="A28" s="201">
        <v>16</v>
      </c>
      <c r="B28" s="202" t="s">
        <v>202</v>
      </c>
    </row>
    <row r="29" spans="1:2">
      <c r="A29" s="201">
        <v>17</v>
      </c>
      <c r="B29" s="202" t="s">
        <v>203</v>
      </c>
    </row>
    <row r="30" spans="1:2">
      <c r="A30" s="201">
        <v>18</v>
      </c>
      <c r="B30" s="202" t="s">
        <v>204</v>
      </c>
    </row>
    <row r="31" spans="1:2">
      <c r="A31" s="201">
        <v>19</v>
      </c>
      <c r="B31" s="202" t="s">
        <v>205</v>
      </c>
    </row>
    <row r="32" spans="1:2">
      <c r="A32" s="201">
        <v>20</v>
      </c>
      <c r="B32" s="202" t="s">
        <v>206</v>
      </c>
    </row>
    <row r="33" spans="1:2">
      <c r="A33" s="201">
        <v>21</v>
      </c>
      <c r="B33" s="202" t="s">
        <v>207</v>
      </c>
    </row>
    <row r="34" spans="1:2">
      <c r="A34" s="201">
        <v>22</v>
      </c>
      <c r="B34" s="202" t="s">
        <v>208</v>
      </c>
    </row>
    <row r="35" spans="1:2">
      <c r="A35" s="201">
        <v>23</v>
      </c>
      <c r="B35" s="202" t="s">
        <v>209</v>
      </c>
    </row>
    <row r="36" spans="1:2">
      <c r="A36" s="201">
        <v>24</v>
      </c>
      <c r="B36" s="202" t="s">
        <v>210</v>
      </c>
    </row>
    <row r="37" spans="1:2">
      <c r="A37" s="201">
        <v>25</v>
      </c>
      <c r="B37" s="202" t="s">
        <v>211</v>
      </c>
    </row>
    <row r="38" spans="1:2">
      <c r="A38" s="201">
        <v>26</v>
      </c>
      <c r="B38" s="202" t="s">
        <v>212</v>
      </c>
    </row>
    <row r="39" spans="1:2">
      <c r="A39" s="201">
        <v>27</v>
      </c>
      <c r="B39" s="202" t="s">
        <v>213</v>
      </c>
    </row>
    <row r="40" spans="1:2">
      <c r="A40" s="201">
        <v>28</v>
      </c>
      <c r="B40" s="202" t="s">
        <v>214</v>
      </c>
    </row>
    <row r="41" spans="1:2">
      <c r="A41" s="201">
        <v>29</v>
      </c>
      <c r="B41" s="202" t="s">
        <v>215</v>
      </c>
    </row>
    <row r="42" spans="1:2">
      <c r="A42" s="201">
        <v>30</v>
      </c>
      <c r="B42" s="202" t="s">
        <v>216</v>
      </c>
    </row>
    <row r="43" spans="1:2">
      <c r="A43" s="201">
        <v>31</v>
      </c>
      <c r="B43" s="202" t="s">
        <v>217</v>
      </c>
    </row>
    <row r="44" spans="1:2">
      <c r="A44" s="201">
        <v>32</v>
      </c>
      <c r="B44" s="202" t="s">
        <v>218</v>
      </c>
    </row>
    <row r="45" spans="1:2">
      <c r="A45" s="201">
        <v>33</v>
      </c>
      <c r="B45" s="202" t="s">
        <v>219</v>
      </c>
    </row>
    <row r="46" spans="1:2">
      <c r="A46" s="201">
        <v>34</v>
      </c>
      <c r="B46" s="202" t="s">
        <v>220</v>
      </c>
    </row>
    <row r="47" spans="1:2">
      <c r="A47" s="201">
        <v>35</v>
      </c>
      <c r="B47" s="202" t="s">
        <v>10</v>
      </c>
    </row>
    <row r="48" spans="1:2">
      <c r="A48" s="201">
        <v>36</v>
      </c>
      <c r="B48" s="202" t="s">
        <v>221</v>
      </c>
    </row>
    <row r="49" spans="1:2">
      <c r="A49" s="201">
        <v>37</v>
      </c>
      <c r="B49" s="202" t="s">
        <v>222</v>
      </c>
    </row>
    <row r="50" spans="1:2">
      <c r="A50" s="201">
        <v>38</v>
      </c>
      <c r="B50" s="202" t="s">
        <v>223</v>
      </c>
    </row>
    <row r="51" spans="1:2">
      <c r="A51" s="201">
        <v>39</v>
      </c>
      <c r="B51" s="202" t="s">
        <v>224</v>
      </c>
    </row>
    <row r="52" spans="1:2">
      <c r="A52" s="201">
        <v>40</v>
      </c>
      <c r="B52" s="202" t="s">
        <v>225</v>
      </c>
    </row>
    <row r="53" spans="1:2">
      <c r="A53" s="201">
        <v>41</v>
      </c>
      <c r="B53" s="202" t="s">
        <v>226</v>
      </c>
    </row>
    <row r="54" spans="1:2">
      <c r="A54" s="201">
        <v>42</v>
      </c>
      <c r="B54" s="202" t="s">
        <v>227</v>
      </c>
    </row>
    <row r="55" spans="1:2">
      <c r="A55" s="201">
        <v>43</v>
      </c>
      <c r="B55" s="202" t="s">
        <v>228</v>
      </c>
    </row>
    <row r="56" spans="1:2">
      <c r="A56" s="201">
        <v>44</v>
      </c>
      <c r="B56" s="202" t="s">
        <v>229</v>
      </c>
    </row>
    <row r="57" spans="1:2">
      <c r="A57" s="201">
        <v>45</v>
      </c>
      <c r="B57" s="202" t="s">
        <v>230</v>
      </c>
    </row>
    <row r="58" spans="1:2">
      <c r="A58" s="201">
        <v>46</v>
      </c>
      <c r="B58" s="202" t="s">
        <v>231</v>
      </c>
    </row>
    <row r="59" spans="1:2">
      <c r="A59" s="201">
        <v>47</v>
      </c>
      <c r="B59" s="202" t="s">
        <v>232</v>
      </c>
    </row>
    <row r="60" spans="1:2">
      <c r="A60" s="201">
        <v>48</v>
      </c>
      <c r="B60" s="202" t="s">
        <v>233</v>
      </c>
    </row>
    <row r="61" spans="1:2">
      <c r="A61" s="201">
        <v>49</v>
      </c>
      <c r="B61" s="202" t="s">
        <v>234</v>
      </c>
    </row>
    <row r="62" spans="1:2">
      <c r="A62" s="201">
        <v>50</v>
      </c>
      <c r="B62" s="202" t="s">
        <v>235</v>
      </c>
    </row>
    <row r="63" spans="1:2">
      <c r="A63" s="201">
        <v>51</v>
      </c>
      <c r="B63" s="202" t="s">
        <v>236</v>
      </c>
    </row>
    <row r="64" spans="1:2">
      <c r="A64" s="201">
        <v>52</v>
      </c>
      <c r="B64" s="202" t="s">
        <v>237</v>
      </c>
    </row>
    <row r="65" spans="1:2">
      <c r="A65" s="201">
        <v>53</v>
      </c>
      <c r="B65" s="202" t="s">
        <v>238</v>
      </c>
    </row>
    <row r="66" spans="1:2">
      <c r="A66" s="201">
        <v>54</v>
      </c>
      <c r="B66" s="202" t="s">
        <v>239</v>
      </c>
    </row>
    <row r="67" spans="1:2">
      <c r="A67" s="201">
        <v>55</v>
      </c>
      <c r="B67" s="202" t="s">
        <v>240</v>
      </c>
    </row>
    <row r="68" spans="1:2">
      <c r="A68" s="201">
        <v>56</v>
      </c>
      <c r="B68" s="202" t="s">
        <v>241</v>
      </c>
    </row>
    <row r="69" spans="1:2">
      <c r="A69" s="201">
        <v>57</v>
      </c>
      <c r="B69" s="202" t="s">
        <v>242</v>
      </c>
    </row>
    <row r="70" spans="1:2">
      <c r="A70" s="201">
        <v>58</v>
      </c>
      <c r="B70" s="202" t="s">
        <v>243</v>
      </c>
    </row>
    <row r="71" spans="1:2">
      <c r="A71" s="201">
        <v>59</v>
      </c>
      <c r="B71" s="202" t="s">
        <v>244</v>
      </c>
    </row>
    <row r="72" spans="1:2">
      <c r="A72" s="201">
        <v>60</v>
      </c>
      <c r="B72" s="202" t="s">
        <v>245</v>
      </c>
    </row>
    <row r="73" spans="1:2">
      <c r="A73" s="201">
        <v>61</v>
      </c>
      <c r="B73" s="202" t="s">
        <v>246</v>
      </c>
    </row>
    <row r="74" spans="1:2">
      <c r="A74" s="201">
        <v>62</v>
      </c>
      <c r="B74" s="202" t="s">
        <v>247</v>
      </c>
    </row>
    <row r="75" spans="1:2">
      <c r="A75" s="201">
        <v>63</v>
      </c>
      <c r="B75" s="202" t="s">
        <v>248</v>
      </c>
    </row>
    <row r="76" spans="1:2">
      <c r="A76" s="201">
        <v>64</v>
      </c>
      <c r="B76" s="202" t="s">
        <v>249</v>
      </c>
    </row>
    <row r="77" spans="1:2">
      <c r="A77" s="201">
        <v>65</v>
      </c>
      <c r="B77" s="202" t="s">
        <v>250</v>
      </c>
    </row>
    <row r="78" spans="1:2">
      <c r="A78" s="201">
        <v>66</v>
      </c>
      <c r="B78" s="202" t="s">
        <v>251</v>
      </c>
    </row>
    <row r="79" spans="1:2">
      <c r="A79" s="201">
        <v>67</v>
      </c>
      <c r="B79" s="202" t="s">
        <v>252</v>
      </c>
    </row>
    <row r="80" spans="1:2">
      <c r="A80" s="201">
        <v>68</v>
      </c>
      <c r="B80" s="202" t="s">
        <v>253</v>
      </c>
    </row>
    <row r="81" spans="1:2">
      <c r="A81" s="201">
        <v>69</v>
      </c>
      <c r="B81" s="202" t="s">
        <v>254</v>
      </c>
    </row>
    <row r="82" spans="1:2">
      <c r="A82" s="201">
        <v>70</v>
      </c>
      <c r="B82" s="202" t="s">
        <v>255</v>
      </c>
    </row>
    <row r="83" spans="1:2">
      <c r="A83" s="201">
        <v>71</v>
      </c>
      <c r="B83" s="202" t="s">
        <v>256</v>
      </c>
    </row>
    <row r="84" spans="1:2">
      <c r="A84" s="201">
        <v>72</v>
      </c>
      <c r="B84" s="202" t="s">
        <v>257</v>
      </c>
    </row>
    <row r="85" spans="1:2">
      <c r="A85" s="201">
        <v>73</v>
      </c>
      <c r="B85" s="202" t="s">
        <v>258</v>
      </c>
    </row>
    <row r="86" spans="1:2">
      <c r="A86" s="201">
        <v>74</v>
      </c>
      <c r="B86" s="202" t="s">
        <v>259</v>
      </c>
    </row>
    <row r="87" spans="1:2">
      <c r="A87" s="201">
        <v>75</v>
      </c>
      <c r="B87" s="202" t="s">
        <v>260</v>
      </c>
    </row>
    <row r="88" spans="1:2">
      <c r="A88" s="201">
        <v>76</v>
      </c>
      <c r="B88" s="202" t="s">
        <v>261</v>
      </c>
    </row>
    <row r="89" spans="1:2">
      <c r="A89" s="201">
        <v>77</v>
      </c>
      <c r="B89" s="202" t="s">
        <v>262</v>
      </c>
    </row>
    <row r="90" spans="1:2">
      <c r="A90" s="201">
        <v>78</v>
      </c>
      <c r="B90" s="202" t="s">
        <v>263</v>
      </c>
    </row>
    <row r="91" spans="1:2">
      <c r="A91" s="201">
        <v>79</v>
      </c>
      <c r="B91" s="202" t="s">
        <v>264</v>
      </c>
    </row>
    <row r="92" spans="1:2">
      <c r="A92" s="201">
        <v>80</v>
      </c>
      <c r="B92" s="202" t="s">
        <v>265</v>
      </c>
    </row>
    <row r="93" spans="1:2">
      <c r="A93" s="201">
        <v>81</v>
      </c>
      <c r="B93" s="202" t="s">
        <v>266</v>
      </c>
    </row>
    <row r="94" spans="1:2">
      <c r="A94" s="201">
        <v>82</v>
      </c>
      <c r="B94" s="202" t="s">
        <v>267</v>
      </c>
    </row>
    <row r="95" spans="1:2">
      <c r="A95" s="201">
        <v>83</v>
      </c>
      <c r="B95" s="202" t="s">
        <v>268</v>
      </c>
    </row>
    <row r="96" spans="1:2">
      <c r="A96" s="201">
        <v>84</v>
      </c>
      <c r="B96" s="202" t="s">
        <v>269</v>
      </c>
    </row>
    <row r="97" spans="1:2">
      <c r="A97" s="201">
        <v>85</v>
      </c>
      <c r="B97" s="202" t="s">
        <v>270</v>
      </c>
    </row>
    <row r="98" spans="1:2">
      <c r="A98" s="201">
        <v>86</v>
      </c>
      <c r="B98" s="202" t="s">
        <v>271</v>
      </c>
    </row>
    <row r="99" spans="1:2">
      <c r="A99" s="201">
        <v>87</v>
      </c>
      <c r="B99" s="202" t="s">
        <v>272</v>
      </c>
    </row>
    <row r="100" spans="1:2">
      <c r="A100" s="201">
        <v>88</v>
      </c>
      <c r="B100" s="202" t="s">
        <v>273</v>
      </c>
    </row>
    <row r="101" spans="1:2">
      <c r="A101" s="201">
        <v>89</v>
      </c>
      <c r="B101" s="202" t="s">
        <v>274</v>
      </c>
    </row>
    <row r="102" spans="1:2">
      <c r="A102" s="201">
        <v>90</v>
      </c>
      <c r="B102" s="202" t="s">
        <v>275</v>
      </c>
    </row>
    <row r="103" spans="1:2">
      <c r="A103" s="201">
        <v>91</v>
      </c>
      <c r="B103" s="202" t="s">
        <v>276</v>
      </c>
    </row>
    <row r="104" spans="1:2">
      <c r="A104" s="201">
        <v>92</v>
      </c>
      <c r="B104" s="202" t="s">
        <v>277</v>
      </c>
    </row>
    <row r="105" spans="1:2">
      <c r="A105" s="201">
        <v>93</v>
      </c>
      <c r="B105" s="202" t="s">
        <v>278</v>
      </c>
    </row>
    <row r="106" spans="1:2">
      <c r="A106" s="201">
        <v>94</v>
      </c>
      <c r="B106" s="202" t="s">
        <v>279</v>
      </c>
    </row>
    <row r="107" spans="1:2">
      <c r="A107" s="201">
        <v>95</v>
      </c>
      <c r="B107" s="202" t="s">
        <v>280</v>
      </c>
    </row>
    <row r="108" spans="1:2">
      <c r="A108" s="201">
        <v>96</v>
      </c>
      <c r="B108" s="202" t="s">
        <v>281</v>
      </c>
    </row>
    <row r="109" spans="1:2">
      <c r="A109" s="201">
        <v>97</v>
      </c>
      <c r="B109" s="202" t="s">
        <v>282</v>
      </c>
    </row>
    <row r="110" spans="1:2">
      <c r="A110" s="201">
        <v>98</v>
      </c>
      <c r="B110" s="202" t="s">
        <v>283</v>
      </c>
    </row>
    <row r="111" spans="1:2">
      <c r="A111" s="201">
        <v>99</v>
      </c>
      <c r="B111" s="202" t="s">
        <v>284</v>
      </c>
    </row>
    <row r="112" spans="1:2">
      <c r="A112" s="201">
        <v>100</v>
      </c>
      <c r="B112" s="202" t="s">
        <v>285</v>
      </c>
    </row>
  </sheetData>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30</vt:i4>
      </vt:variant>
    </vt:vector>
  </HeadingPairs>
  <TitlesOfParts>
    <vt:vector size="62"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23</vt:lpstr>
      <vt:lpstr>Attach 25</vt:lpstr>
      <vt:lpstr>Attach 26</vt:lpstr>
      <vt:lpstr>Attach 28</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23'!Print_Area</vt:lpstr>
      <vt:lpstr>'Attach 25'!Print_Area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Chandra Kr Kamat {चंद्र कुमार कामत}</cp:lastModifiedBy>
  <cp:lastPrinted>2024-09-11T10:23:29Z</cp:lastPrinted>
  <dcterms:created xsi:type="dcterms:W3CDTF">2010-09-27T08:09:01Z</dcterms:created>
  <dcterms:modified xsi:type="dcterms:W3CDTF">2024-11-26T04:32:18Z</dcterms:modified>
</cp:coreProperties>
</file>