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73.xml" ContentType="application/vnd.ms-excel.controlproperties+xml"/>
  <Override PartName="/xl/drawings/drawing11.xml" ContentType="application/vnd.openxmlformats-officedocument.drawing+xml"/>
  <Override PartName="/xl/ctrlProps/ctrlProp74.xml" ContentType="application/vnd.ms-excel.controlproperties+xml"/>
  <Override PartName="/xl/drawings/drawing12.xml" ContentType="application/vnd.openxmlformats-officedocument.drawing+xml"/>
  <Override PartName="/xl/ctrlProps/ctrlProp7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76.xml" ContentType="application/vnd.ms-excel.controlproperties+xml"/>
  <Override PartName="/xl/ctrlProps/ctrlProp7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KAPIL/03_Package- B1 Transport CPE/05_Clarification &amp; Amendment/03-Amendment No-II/for upload/Amendment No-I/"/>
    </mc:Choice>
  </mc:AlternateContent>
  <xr:revisionPtr revIDLastSave="24" documentId="13_ncr:1_{CB6CC00D-9F9F-4195-8EA5-B1F8CA746E27}" xr6:coauthVersionLast="47" xr6:coauthVersionMax="47" xr10:uidLastSave="{078FAB4E-CCB8-4799-B561-89DF021563CA}"/>
  <workbookProtection workbookAlgorithmName="SHA-512" workbookHashValue="C8W7WQbSBXwVyQfeWDh7nWAbVMlJl7VrwrCOhvwZs+ObFCamSzXM5f+9hmkLZzaozJbiYJsZpO3UNwErBlpF6A==" workbookSaltValue="GgKJ87bHXg2BVU68kmdfVg==" workbookSpinCount="100000" lockStructure="1"/>
  <bookViews>
    <workbookView xWindow="-120" yWindow="-120" windowWidth="29040" windowHeight="15720" tabRatio="829" firstSheet="17" activeTab="31" xr2:uid="{00000000-000D-0000-FFFF-FFFF00000000}"/>
  </bookViews>
  <sheets>
    <sheet name="Basic" sheetId="1" state="hidden"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12'!$A$1:$F$19</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3(JV)'!$A$1:$E$21</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9'!$A$1:$E$54</definedName>
    <definedName name="_xlnm.Print_Area" localSheetId="6">'Attach-3 (QR)'!$A$1:$I$21</definedName>
    <definedName name="_xlnm.Print_Area" localSheetId="4">'Attach-3 (QR)_old'!$A$1:$J$407</definedName>
    <definedName name="_xlnm.Print_Area" localSheetId="31">'Bid Form 1st Envelope '!$A$1:$F$121</definedName>
    <definedName name="_xlnm.Print_Area" localSheetId="1">Cover!$A$1:$F$29</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12'!$A$1:$E$19</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3(JV)'!$A$1:$E$23</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9'!$A$1:$D$54</definedName>
    <definedName name="Z_05855B4F_D61E_4C97_B759_B2F96767F6F8_.wvu.PrintArea" localSheetId="6" hidden="1">'Attach-3 (QR)'!$A$1:$H$21</definedName>
    <definedName name="Z_05855B4F_D61E_4C97_B759_B2F96767F6F8_.wvu.PrintArea" localSheetId="4" hidden="1">'Attach-3 (QR)_old'!$A$1:$H$407</definedName>
    <definedName name="Z_05855B4F_D61E_4C97_B759_B2F96767F6F8_.wvu.PrintArea" localSheetId="31" hidden="1">'Bid Form 1st Envelope '!$A$1:$F$123</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'!$106:$106,'Bid Form 1st Envelope '!$109:$110</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12'!$A$1:$E$19</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3(JV)'!$A$1:$E$21</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9'!$A$1:$E$54</definedName>
    <definedName name="Z_067EF7EF_2552_42C0_8B2F_9338A16B73EB_.wvu.PrintArea" localSheetId="6" hidden="1">'Attach-3 (QR)'!$A$1:$I$21</definedName>
    <definedName name="Z_067EF7EF_2552_42C0_8B2F_9338A16B73EB_.wvu.PrintArea" localSheetId="4" hidden="1">'Attach-3 (QR)_old'!$A$1:$J$407</definedName>
    <definedName name="Z_067EF7EF_2552_42C0_8B2F_9338A16B73EB_.wvu.PrintArea" localSheetId="31" hidden="1">'Bid Form 1st Envelope '!$A$1:$J$122</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(QR)'!#REF!,'Attach-3 (QR)'!#REF!,'Attach-3 (QR)'!#REF!,'Attach-3 (QR)'!#REF!,'Attach-3 (QR)'!#REF!,'Attach-3 (QR)'!#REF!,'Attach-3 (QR)'!#REF!,'Attach-3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(QR)'!$A$1:$H$21</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3(JV)'!$A$1:$E$23</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9'!$A$1:$D$55</definedName>
    <definedName name="Z_15A19D23_A9FD_4FC1_B7B0_F2D16BDFC729_.wvu.PrintArea" localSheetId="31" hidden="1">'Bid Form 1st Envelope '!$A$1:$F$123</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(QR)'!$A$1:$I$21</definedName>
    <definedName name="Z_176A4F7E_17B2_43CD_BA12_35A58E9B73EF_.wvu.Rows" localSheetId="6" hidden="1">'Attach-3 (QR)'!#REF!,'Attach-3 (QR)'!#REF!,'Attach-3 (QR)'!#REF!,'Attach-3 (QR)'!#REF!,'Attach-3 (QR)'!#REF!,'Attach-3 (QR)'!#REF!,'Attach-3 (QR)'!#REF!,'Attach-3 (QR)'!#REF!</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12'!$A$1:$F$19</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3(JV)'!$A$1:$E$21</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9'!$A$1:$E$54</definedName>
    <definedName name="Z_176DC383_BC5B_4A2C_B484_0B54305CAC0E_.wvu.PrintArea" localSheetId="6" hidden="1">'Attach-3 (QR)'!$A$1:$I$21</definedName>
    <definedName name="Z_176DC383_BC5B_4A2C_B484_0B54305CAC0E_.wvu.PrintArea" localSheetId="4" hidden="1">'Attach-3 (QR)_old'!$A$1:$J$407</definedName>
    <definedName name="Z_176DC383_BC5B_4A2C_B484_0B54305CAC0E_.wvu.PrintArea" localSheetId="31" hidden="1">'Bid Form 1st Envelope '!$A$1:$F$121</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(QR)'!#REF!,'Attach-3 (QR)'!#REF!,'Attach-3 (QR)'!#REF!,'Attach-3 (QR)'!#REF!,'Attach-3 (QR)'!#REF!,'Attach-3 (QR)'!#REF!,'Attach-3 (QR)'!#REF!,'Attach-3 (QR)'!#REF!</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'!$106:$106,'Bid Form 1st Envelope '!$109:$110</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12'!$A$1:$E$19</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(QR)'!$A$1:$H$21</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12'!$A$1:$E$19</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3(JV)'!$A$1:$E$23</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9'!$A$1:$D$55</definedName>
    <definedName name="Z_240327DD_375F_45D4_BA52_89AFD79FE6A1_.wvu.PrintArea" localSheetId="31" hidden="1">'Bid Form 1st Envelope '!$A$1:$F$123</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12'!$A$1:$E$19</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12'!$A$1:$E$19</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12'!$A$1:$F$19</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3(JV)'!$A$1:$E$21</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9'!$A$1:$E$54</definedName>
    <definedName name="Z_273BBCBD_8F12_4445_A7CA_FDA7C67AE3D5_.wvu.PrintArea" localSheetId="6" hidden="1">'Attach-3 (QR)'!$A$1:$I$21</definedName>
    <definedName name="Z_273BBCBD_8F12_4445_A7CA_FDA7C67AE3D5_.wvu.PrintArea" localSheetId="4" hidden="1">'Attach-3 (QR)_old'!$A$1:$J$407</definedName>
    <definedName name="Z_273BBCBD_8F12_4445_A7CA_FDA7C67AE3D5_.wvu.PrintArea" localSheetId="31" hidden="1">'Bid Form 1st Envelope '!$A$1:$J$122</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(QR)'!#REF!,'Attach-3 (QR)'!#REF!,'Attach-3 (QR)'!#REF!,'Attach-3 (QR)'!#REF!,'Attach-3 (QR)'!#REF!,'Attach-3 (QR)'!#REF!,'Attach-3 (QR)'!#REF!,'Attach-3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12'!$A$1:$F$19</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3(JV)'!$A$1:$E$21</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9'!$A$1:$E$54</definedName>
    <definedName name="Z_27CB7082_4FAB_46F1_8968_11E3E4A629B2_.wvu.PrintArea" localSheetId="6" hidden="1">'Attach-3 (QR)'!$A$1:$I$21</definedName>
    <definedName name="Z_27CB7082_4FAB_46F1_8968_11E3E4A629B2_.wvu.PrintArea" localSheetId="4" hidden="1">'Attach-3 (QR)_old'!$A$1:$J$407</definedName>
    <definedName name="Z_27CB7082_4FAB_46F1_8968_11E3E4A629B2_.wvu.PrintArea" localSheetId="31" hidden="1">'Bid Form 1st Envelope '!$A$1:$J$122</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(QR)'!#REF!,'Attach-3 (QR)'!#REF!,'Attach-3 (QR)'!#REF!,'Attach-3 (QR)'!#REF!,'Attach-3 (QR)'!#REF!,'Attach-3 (QR)'!#REF!,'Attach-3 (QR)'!#REF!,'Attach-3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12'!$A$1:$E$19</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3(JV)'!$A$1:$E$21</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9'!$A$1:$E$54</definedName>
    <definedName name="Z_2CF6F19D_227C_4840_A9E1_6C944B0145DB_.wvu.PrintArea" localSheetId="4" hidden="1">'Attach-3 (QR)_old'!$A$1:$J$407</definedName>
    <definedName name="Z_2CF6F19D_227C_4840_A9E1_6C944B0145DB_.wvu.PrintArea" localSheetId="31" hidden="1">'Bid Form 1st Envelope '!$A$1:$J$122</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(QR)'!$A$1:$H$21</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(QR)'!$A$1:$H$21</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3(JV)'!$A$1:$E$23</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9'!$A$1:$D$55</definedName>
    <definedName name="Z_340562B9_6CEE_4962_8D7D_CA1C6778F52C_.wvu.PrintArea" localSheetId="31" hidden="1">'Bid Form 1st Envelope '!$A$1:$F$123</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12'!$A$1:$F$19</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3(JV)'!$A$1:$E$21</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9'!$A$1:$E$54</definedName>
    <definedName name="Z_3836A67F_51F8_4B52_B51D_937DC398CD1F_.wvu.PrintArea" localSheetId="6" hidden="1">'Attach-3 (QR)'!$A$1:$I$21</definedName>
    <definedName name="Z_3836A67F_51F8_4B52_B51D_937DC398CD1F_.wvu.PrintArea" localSheetId="4" hidden="1">'Attach-3 (QR)_old'!$A$1:$J$407</definedName>
    <definedName name="Z_3836A67F_51F8_4B52_B51D_937DC398CD1F_.wvu.PrintArea" localSheetId="31" hidden="1">'Bid Form 1st Envelope '!$A$1:$F$121</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9'!$26:$28</definedName>
    <definedName name="Z_3836A67F_51F8_4B52_B51D_937DC398CD1F_.wvu.Rows" localSheetId="6" hidden="1">'Attach-3 (QR)'!#REF!,'Attach-3 (QR)'!#REF!,'Attach-3 (QR)'!#REF!,'Attach-3 (QR)'!#REF!,'Attach-3 (QR)'!#REF!,'Attach-3 (QR)'!#REF!,'Attach-3 (QR)'!#REF!,'Attach-3 (QR)'!#REF!</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'!$106:$106,'Bid Form 1st Envelope '!$109:$110</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3(JV)'!$A$1:$E$23</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9'!$A$1:$D$55</definedName>
    <definedName name="Z_38BECF6E_1A53_4F98_87B9_44F2C5F77E08_.wvu.PrintArea" localSheetId="31" hidden="1">'Bid Form 1st Envelope '!$A$1:$F$123</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12'!$A$1:$F$19</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3(JV)'!$A$1:$E$21</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9'!$A$1:$E$54</definedName>
    <definedName name="Z_3B6A9969_E4B8_452F_AFFE_7A4A13F5C420_.wvu.PrintArea" localSheetId="6" hidden="1">'Attach-3 (QR)'!$A$1:$I$21</definedName>
    <definedName name="Z_3B6A9969_E4B8_452F_AFFE_7A4A13F5C420_.wvu.PrintArea" localSheetId="4" hidden="1">'Attach-3 (QR)_old'!$A$1:$J$407</definedName>
    <definedName name="Z_3B6A9969_E4B8_452F_AFFE_7A4A13F5C420_.wvu.PrintArea" localSheetId="31" hidden="1">'Bid Form 1st Envelope '!$A$1:$F$121</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9'!$26:$28</definedName>
    <definedName name="Z_3B6A9969_E4B8_452F_AFFE_7A4A13F5C420_.wvu.Rows" localSheetId="6" hidden="1">'Attach-3 (QR)'!#REF!,'Attach-3 (QR)'!#REF!,'Attach-3 (QR)'!#REF!,'Attach-3 (QR)'!#REF!,'Attach-3 (QR)'!#REF!,'Attach-3 (QR)'!#REF!,'Attach-3 (QR)'!#REF!,'Attach-3 (QR)'!#REF!</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'!$106:$106,'Bid Form 1st Envelope '!$109:$110</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3(JV)'!$A$1:$E$23</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9'!$A$1:$D$55</definedName>
    <definedName name="Z_43BCBF1E_CDCF_4541_8D79_87EDCECBC1FD_.wvu.PrintArea" localSheetId="31" hidden="1">'Bid Form 1st Envelope '!$A$1:$F$123</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3(JV)'!$A$1:$E$23</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9'!$A$1:$D$55</definedName>
    <definedName name="Z_477F7E43_D393_45BA_B99B_D838E4629B5D_.wvu.PrintArea" localSheetId="31" hidden="1">'Bid Form 1st Envelope '!$A$1:$F$123</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3(JV)'!$A$1:$E$23</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9'!$A$1:$D$55</definedName>
    <definedName name="Z_494F6778_23FE_4AAC_B37D_6C7543FC13B9_.wvu.PrintArea" localSheetId="6" hidden="1">'Attach-3 (QR)'!$A$1:$H$21</definedName>
    <definedName name="Z_494F6778_23FE_4AAC_B37D_6C7543FC13B9_.wvu.PrintArea" localSheetId="4" hidden="1">'Attach-3 (QR)_old'!$A$1:$H$407</definedName>
    <definedName name="Z_494F6778_23FE_4AAC_B37D_6C7543FC13B9_.wvu.PrintArea" localSheetId="31" hidden="1">'Bid Form 1st Envelope '!$A$1:$F$123</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12'!$A$1:$F$19</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3(JV)'!$A$1:$E$21</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9'!$A$1:$E$54</definedName>
    <definedName name="Z_4B898AE2_7356_489E_882D_EC3B09CB95AA_.wvu.PrintArea" localSheetId="6" hidden="1">'Attach-3 (QR)'!$A$1:$I$21</definedName>
    <definedName name="Z_4B898AE2_7356_489E_882D_EC3B09CB95AA_.wvu.PrintArea" localSheetId="4" hidden="1">'Attach-3 (QR)_old'!$A$1:$J$407</definedName>
    <definedName name="Z_4B898AE2_7356_489E_882D_EC3B09CB95AA_.wvu.PrintArea" localSheetId="31" hidden="1">'Bid Form 1st Envelope '!$A$1:$F$121</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(QR)'!#REF!,'Attach-3 (QR)'!#REF!,'Attach-3 (QR)'!#REF!,'Attach-3 (QR)'!#REF!,'Attach-3 (QR)'!#REF!,'Attach-3 (QR)'!#REF!,'Attach-3 (QR)'!#REF!,'Attach-3 (QR)'!#REF!</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'!$106:$106,'Bid Form 1st Envelope '!$109:$110</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12'!$A$1:$F$19</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3(JV)'!$A$1:$E$21</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9'!$A$1:$E$54</definedName>
    <definedName name="Z_51A6EE7B_1159_4743_BF27_95D329619B3B_.wvu.PrintArea" localSheetId="6" hidden="1">'Attach-3 (QR)'!$A$1:$I$21</definedName>
    <definedName name="Z_51A6EE7B_1159_4743_BF27_95D329619B3B_.wvu.PrintArea" localSheetId="4" hidden="1">'Attach-3 (QR)_old'!$A$1:$J$407</definedName>
    <definedName name="Z_51A6EE7B_1159_4743_BF27_95D329619B3B_.wvu.PrintArea" localSheetId="31" hidden="1">'Bid Form 1st Envelope '!$A$1:$F$121</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9'!$26:$28</definedName>
    <definedName name="Z_51A6EE7B_1159_4743_BF27_95D329619B3B_.wvu.Rows" localSheetId="6" hidden="1">'Attach-3 (QR)'!#REF!,'Attach-3 (QR)'!#REF!,'Attach-3 (QR)'!#REF!,'Attach-3 (QR)'!#REF!,'Attach-3 (QR)'!#REF!,'Attach-3 (QR)'!#REF!,'Attach-3 (QR)'!#REF!,'Attach-3 (QR)'!#REF!</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'!$106:$106,'Bid Form 1st Envelope '!$109:$110</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12'!$A$1:$F$19</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3(JV)'!$A$1:$E$21</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9'!$A$1:$E$54</definedName>
    <definedName name="Z_5476C51C_4037_4B28_A818_10D7CDF0C66A_.wvu.PrintArea" localSheetId="6" hidden="1">'Attach-3 (QR)'!$A$1:$I$21</definedName>
    <definedName name="Z_5476C51C_4037_4B28_A818_10D7CDF0C66A_.wvu.PrintArea" localSheetId="4" hidden="1">'Attach-3 (QR)_old'!$A$1:$J$407</definedName>
    <definedName name="Z_5476C51C_4037_4B28_A818_10D7CDF0C66A_.wvu.PrintArea" localSheetId="31" hidden="1">'Bid Form 1st Envelope '!$A$1:$J$122</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(QR)'!#REF!,'Attach-3 (QR)'!#REF!,'Attach-3 (QR)'!#REF!,'Attach-3 (QR)'!#REF!,'Attach-3 (QR)'!#REF!,'Attach-3 (QR)'!#REF!,'Attach-3 (QR)'!#REF!,'Attach-3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(QR)'!$A$1:$H$21</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(QR)'!$A$1:$I$21</definedName>
    <definedName name="Z_5802F788_6BC6_4DD2_9B34_FB4B8F376754_.wvu.Rows" localSheetId="6" hidden="1">'Attach-3 (QR)'!#REF!,'Attach-3 (QR)'!#REF!,'Attach-3 (QR)'!#REF!,'Attach-3 (QR)'!#REF!,'Attach-3 (QR)'!#REF!,'Attach-3 (QR)'!#REF!,'Attach-3 (QR)'!#REF!,'Attach-3 (QR)'!#REF!</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(QR)'!$A$1:$H$21</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12'!$A$1:$E$19</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12'!$A$1:$F$19</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3(JV)'!$A$1:$E$21</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9'!$A$1:$E$54</definedName>
    <definedName name="Z_5D67CA2D_8BB3_4F00_894F_4872C1BBE88F_.wvu.PrintArea" localSheetId="6" hidden="1">'Attach-3 (QR)'!$A$1:$I$21</definedName>
    <definedName name="Z_5D67CA2D_8BB3_4F00_894F_4872C1BBE88F_.wvu.PrintArea" localSheetId="4" hidden="1">'Attach-3 (QR)_old'!$A$1:$J$407</definedName>
    <definedName name="Z_5D67CA2D_8BB3_4F00_894F_4872C1BBE88F_.wvu.PrintArea" localSheetId="31" hidden="1">'Bid Form 1st Envelope '!$A$1:$J$122</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(QR)'!#REF!,'Attach-3 (QR)'!#REF!,'Attach-3 (QR)'!#REF!,'Attach-3 (QR)'!#REF!,'Attach-3 (QR)'!#REF!,'Attach-3 (QR)'!#REF!,'Attach-3 (QR)'!#REF!,'Attach-3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12'!$A$1:$E$19</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12'!$A$1:$F$19</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3(JV)'!$A$1:$E$21</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9'!$A$1:$E$54</definedName>
    <definedName name="Z_696D4A13_5E44_4B16_B107_EB70ABB06CBE_.wvu.PrintArea" localSheetId="6" hidden="1">'Attach-3 (QR)'!$A$1:$I$21</definedName>
    <definedName name="Z_696D4A13_5E44_4B16_B107_EB70ABB06CBE_.wvu.PrintArea" localSheetId="4" hidden="1">'Attach-3 (QR)_old'!$A$1:$J$407</definedName>
    <definedName name="Z_696D4A13_5E44_4B16_B107_EB70ABB06CBE_.wvu.PrintArea" localSheetId="31" hidden="1">'Bid Form 1st Envelope '!$A$1:$J$122</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(QR)'!#REF!,'Attach-3 (QR)'!#REF!,'Attach-3 (QR)'!#REF!,'Attach-3 (QR)'!#REF!,'Attach-3 (QR)'!#REF!,'Attach-3 (QR)'!#REF!,'Attach-3 (QR)'!#REF!,'Attach-3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12'!$A$1:$E$19</definedName>
    <definedName name="Z_6B2C1320_5106_401D_86E8_03FFC7419150_.wvu.PrintArea" localSheetId="25" hidden="1">'Attach 18 SP'!$A$8:$I$157</definedName>
    <definedName name="Z_6B2C1320_5106_401D_86E8_03FFC7419150_.wvu.PrintArea" localSheetId="6" hidden="1">'Attach-3 (QR)'!$A$1:$H$21</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(QR)'!$A$1:$I$21</definedName>
    <definedName name="Z_6DC6C963_9F04_44DD_BC90_C1641F014E55_.wvu.Rows" localSheetId="6" hidden="1">'Attach-3 (QR)'!#REF!,'Attach-3 (QR)'!#REF!,'Attach-3 (QR)'!#REF!,'Attach-3 (QR)'!#REF!,'Attach-3 (QR)'!#REF!,'Attach-3 (QR)'!#REF!,'Attach-3 (QR)'!#REF!,'Attach-3 (QR)'!#REF!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(QR)'!$A$1:$H$21</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(QR)'!$A$1:$I$21</definedName>
    <definedName name="Z_70B78559_AE2A_4A85_855C_A3044383137A_.wvu.PrintArea" localSheetId="4" hidden="1">'Attach-3 (QR)_old'!$A$1:$I$407</definedName>
    <definedName name="Z_70B78559_AE2A_4A85_855C_A3044383137A_.wvu.Rows" localSheetId="6" hidden="1">'Attach-3 (QR)'!#REF!,'Attach-3 (QR)'!#REF!,'Attach-3 (QR)'!#REF!,'Attach-3 (QR)'!#REF!,'Attach-3 (QR)'!#REF!,'Attach-3 (QR)'!#REF!,'Attach-3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12'!$A$1:$E$19</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(QR)'!$A$1:$H$21</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12'!$A$1:$F$19</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3(JV)'!$A$1:$E$21</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9'!$A$1:$E$54</definedName>
    <definedName name="Z_757C3C2F_C668_4CD7_806B_CA71CC57DCC1_.wvu.PrintArea" localSheetId="6" hidden="1">'Attach-3 (QR)'!$A$1:$I$21</definedName>
    <definedName name="Z_757C3C2F_C668_4CD7_806B_CA71CC57DCC1_.wvu.PrintArea" localSheetId="4" hidden="1">'Attach-3 (QR)_old'!$A$1:$J$407</definedName>
    <definedName name="Z_757C3C2F_C668_4CD7_806B_CA71CC57DCC1_.wvu.PrintArea" localSheetId="31" hidden="1">'Bid Form 1st Envelope '!$A$1:$J$122</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(QR)'!#REF!,'Attach-3 (QR)'!#REF!,'Attach-3 (QR)'!#REF!,'Attach-3 (QR)'!#REF!,'Attach-3 (QR)'!#REF!,'Attach-3 (QR)'!#REF!,'Attach-3 (QR)'!#REF!,'Attach-3 (QR)'!#REF!</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3(JV)'!$A$1:$E$23</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9'!$A$1:$D$55</definedName>
    <definedName name="Z_7A9EA6D6_4DDF_43D9_92E6_C6AFAD14E266_.wvu.PrintArea" localSheetId="31" hidden="1">'Bid Form 1st Envelope '!$A$1:$F$123</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(QR)'!$A$1:$H$21</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(QR)'!$A$1:$H$21</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3(JV)'!$A$1:$E$23</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9'!$A$1:$D$54</definedName>
    <definedName name="Z_82E8A0F5_0020_4355_95CF_28601763A783_.wvu.PrintArea" localSheetId="31" hidden="1">'Bid Form 1st Envelope '!$A$1:$F$123</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12'!$A$1:$E$19</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12'!$A$1:$F$19</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3(JV)'!$A$1:$E$21</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9'!$A$1:$E$54</definedName>
    <definedName name="Z_869B0F9C_77A4_468D_A350_EA35CAE357D9_.wvu.PrintArea" localSheetId="6" hidden="1">'Attach-3 (QR)'!$A$1:$I$21</definedName>
    <definedName name="Z_869B0F9C_77A4_468D_A350_EA35CAE357D9_.wvu.PrintArea" localSheetId="4" hidden="1">'Attach-3 (QR)_old'!$A$1:$J$407</definedName>
    <definedName name="Z_869B0F9C_77A4_468D_A350_EA35CAE357D9_.wvu.PrintArea" localSheetId="31" hidden="1">'Bid Form 1st Envelope '!$A$1:$J$122</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(QR)'!#REF!,'Attach-3 (QR)'!#REF!,'Attach-3 (QR)'!#REF!,'Attach-3 (QR)'!#REF!,'Attach-3 (QR)'!#REF!,'Attach-3 (QR)'!#REF!,'Attach-3 (QR)'!#REF!,'Attach-3 (QR)'!#REF!</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'!$106:$106,'Bid Form 1st Envelope '!$109:$110</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3(JV)'!$A$1:$E$23</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9'!$A$1:$D$55</definedName>
    <definedName name="Z_8E3ED18F_7B8F_4A1C_969D_A70DC3B696C3_.wvu.PrintArea" localSheetId="31" hidden="1">'Bid Form 1st Envelope '!$A$1:$F$123</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12'!$A$1:$E$19</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3(JV)'!$A$1:$E$23</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9'!$A$1:$D$55</definedName>
    <definedName name="Z_8E7B022F_1113_4BA2_B2BA_8EDBE02A2557_.wvu.PrintArea" localSheetId="31" hidden="1">'Bid Form 1st Envelope '!$A$1:$F$123</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3(JV)'!$A$1:$E$23</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9'!$A$1:$D$55</definedName>
    <definedName name="Z_97C0FC0E_800C_45C9_895E_E91A3F1ADBA4_.wvu.PrintArea" localSheetId="31" hidden="1">'Bid Form 1st Envelope '!$A$1:$F$123</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12'!$A$1:$F$19</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3(JV)'!$A$1:$E$21</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9'!$A$1:$E$54</definedName>
    <definedName name="Z_9CD72AD0_8BDA_437F_A784_A667464C809C_.wvu.PrintArea" localSheetId="6" hidden="1">'Attach-3 (QR)'!$A$1:$I$21</definedName>
    <definedName name="Z_9CD72AD0_8BDA_437F_A784_A667464C809C_.wvu.PrintArea" localSheetId="4" hidden="1">'Attach-3 (QR)_old'!$A$1:$J$407</definedName>
    <definedName name="Z_9CD72AD0_8BDA_437F_A784_A667464C809C_.wvu.PrintArea" localSheetId="31" hidden="1">'Bid Form 1st Envelope '!$A$1:$J$122</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(QR)'!#REF!,'Attach-3 (QR)'!#REF!,'Attach-3 (QR)'!#REF!,'Attach-3 (QR)'!#REF!,'Attach-3 (QR)'!#REF!,'Attach-3 (QR)'!#REF!,'Attach-3 (QR)'!#REF!,'Attach-3 (QR)'!#REF!</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12'!$A$1:$F$19</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3(JV)'!$A$1:$E$21</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9'!$A$1:$E$54</definedName>
    <definedName name="Z_9F341631_288D_49D9_8F81_65CCC818C9BA_.wvu.PrintArea" localSheetId="6" hidden="1">'Attach-3 (QR)'!$A$1:$I$21</definedName>
    <definedName name="Z_9F341631_288D_49D9_8F81_65CCC818C9BA_.wvu.PrintArea" localSheetId="4" hidden="1">'Attach-3 (QR)_old'!$A$1:$J$407</definedName>
    <definedName name="Z_9F341631_288D_49D9_8F81_65CCC818C9BA_.wvu.PrintArea" localSheetId="31" hidden="1">'Bid Form 1st Envelope '!$A$1:$F$121</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(QR)'!#REF!,'Attach-3 (QR)'!#REF!,'Attach-3 (QR)'!#REF!,'Attach-3 (QR)'!#REF!,'Attach-3 (QR)'!#REF!,'Attach-3 (QR)'!#REF!,'Attach-3 (QR)'!#REF!,'Attach-3 (QR)'!#REF!</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'!$106:$106,'Bid Form 1st Envelope '!$109:$110</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(QR)'!$A$1:$H$21</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12'!$A$1:$E$19</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3(JV)'!$A$1:$E$23</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9'!$A$1:$D$55</definedName>
    <definedName name="Z_A3F641DF_CF1D_48E3_AFDC_E52726A449CB_.wvu.PrintArea" localSheetId="31" hidden="1">'Bid Form 1st Envelope '!$A$1:$F$123</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12'!$A$1:$E$19</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3(JV)'!$A$1:$E$21</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9'!$A$1:$E$54</definedName>
    <definedName name="Z_A8583C01_5E6A_4469_ADCA_440E12AA8084_.wvu.PrintArea" localSheetId="4" hidden="1">'Attach-3 (QR)_old'!$A$1:$I$407</definedName>
    <definedName name="Z_A8583C01_5E6A_4469_ADCA_440E12AA8084_.wvu.PrintArea" localSheetId="31" hidden="1">'Bid Form 1st Envelope '!$A$1:$J$122</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12'!$A$1:$E$19</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12'!$A$1:$F$19</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3(JV)'!$A$1:$E$21</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9'!$A$1:$E$54</definedName>
    <definedName name="Z_B8284B7F_813C_4C59_8CB2_9F34C8EAC9F3_.wvu.PrintArea" localSheetId="6" hidden="1">'Attach-3 (QR)'!$A$1:$I$21</definedName>
    <definedName name="Z_B8284B7F_813C_4C59_8CB2_9F34C8EAC9F3_.wvu.PrintArea" localSheetId="4" hidden="1">'Attach-3 (QR)_old'!$A$1:$J$407</definedName>
    <definedName name="Z_B8284B7F_813C_4C59_8CB2_9F34C8EAC9F3_.wvu.PrintArea" localSheetId="31" hidden="1">'Bid Form 1st Envelope '!$A$1:$F$121</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9'!$26:$28</definedName>
    <definedName name="Z_B8284B7F_813C_4C59_8CB2_9F34C8EAC9F3_.wvu.Rows" localSheetId="6" hidden="1">'Attach-3 (QR)'!#REF!,'Attach-3 (QR)'!#REF!,'Attach-3 (QR)'!#REF!,'Attach-3 (QR)'!#REF!,'Attach-3 (QR)'!#REF!,'Attach-3 (QR)'!#REF!,'Attach-3 (QR)'!#REF!,'Attach-3 (QR)'!#REF!</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'!$106:$106,'Bid Form 1st Envelope '!$109:$110</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12'!$A$1:$F$19</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3(JV)'!$A$1:$E$21</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9'!$A$1:$E$54</definedName>
    <definedName name="Z_B9DDBA10_9BB0_4D91_9619_C113F75B2489_.wvu.PrintArea" localSheetId="6" hidden="1">'Attach-3 (QR)'!$A$1:$I$21</definedName>
    <definedName name="Z_B9DDBA10_9BB0_4D91_9619_C113F75B2489_.wvu.PrintArea" localSheetId="4" hidden="1">'Attach-3 (QR)_old'!$A$1:$J$407</definedName>
    <definedName name="Z_B9DDBA10_9BB0_4D91_9619_C113F75B2489_.wvu.PrintArea" localSheetId="31" hidden="1">'Bid Form 1st Envelope '!$A$1:$F$121</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(QR)'!#REF!,'Attach-3 (QR)'!#REF!,'Attach-3 (QR)'!#REF!,'Attach-3 (QR)'!#REF!,'Attach-3 (QR)'!#REF!,'Attach-3 (QR)'!#REF!,'Attach-3 (QR)'!#REF!,'Attach-3 (QR)'!#REF!</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'!$106:$106,'Bid Form 1st Envelope '!$109:$110</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12'!$A$1:$E$19</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3(JV)'!$A$1:$E$23</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9'!$A$1:$D$55</definedName>
    <definedName name="Z_C5EDD9E3_0801_4479_8600_A80B0FCFDF0B_.wvu.PrintArea" localSheetId="31" hidden="1">'Bid Form 1st Envelope '!$A$1:$F$123</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(QR)'!$A$1:$H$21</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3(JV)'!$A$1:$E$23</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9'!$A$1:$D$54</definedName>
    <definedName name="Z_CB7992C9_ABA5_4C7D_8C49_1E1D8E8875C7_.wvu.PrintArea" localSheetId="31" hidden="1">'Bid Form 1st Envelope '!$A$1:$F$123</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12'!$A$1:$E$19</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3(JV)'!$A$1:$E$23</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9'!$A$1:$D$55</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12'!$A$1:$F$19</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3(JV)'!$A$1:$E$21</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9'!$A$1:$E$54</definedName>
    <definedName name="Z_CDF7C778_C53B_45C7_952D_968F867FB204_.wvu.PrintArea" localSheetId="6" hidden="1">'Attach-3 (QR)'!$A$1:$I$21</definedName>
    <definedName name="Z_CDF7C778_C53B_45C7_952D_968F867FB204_.wvu.PrintArea" localSheetId="4" hidden="1">'Attach-3 (QR)_old'!$A$1:$J$407</definedName>
    <definedName name="Z_CDF7C778_C53B_45C7_952D_968F867FB204_.wvu.PrintArea" localSheetId="31" hidden="1">'Bid Form 1st Envelope '!$A$1:$J$122</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(QR)'!#REF!,'Attach-3 (QR)'!#REF!,'Attach-3 (QR)'!#REF!,'Attach-3 (QR)'!#REF!,'Attach-3 (QR)'!#REF!,'Attach-3 (QR)'!#REF!,'Attach-3 (QR)'!#REF!,'Attach-3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12'!$A$1:$E$19</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12'!$A$1:$F$19</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3(JV)'!$A$1:$E$21</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9'!$A$1:$E$54</definedName>
    <definedName name="Z_DBB6855E_D634_47BF_8EAD_2479D63E426E_.wvu.PrintArea" localSheetId="6" hidden="1">'Attach-3 (QR)'!$A$1:$I$21</definedName>
    <definedName name="Z_DBB6855E_D634_47BF_8EAD_2479D63E426E_.wvu.PrintArea" localSheetId="4" hidden="1">'Attach-3 (QR)_old'!$A$1:$J$407</definedName>
    <definedName name="Z_DBB6855E_D634_47BF_8EAD_2479D63E426E_.wvu.PrintArea" localSheetId="31" hidden="1">'Bid Form 1st Envelope '!$A$1:$J$121</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(QR)'!#REF!,'Attach-3 (QR)'!#REF!,'Attach-3 (QR)'!#REF!,'Attach-3 (QR)'!#REF!,'Attach-3 (QR)'!#REF!,'Attach-3 (QR)'!#REF!,'Attach-3 (QR)'!#REF!,'Attach-3 (QR)'!#REF!</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'!$106:$106,'Bid Form 1st Envelope '!$109:$110</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3(JV)'!$A$1:$E$23</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9'!$A$1:$D$55</definedName>
    <definedName name="Z_DC28ED1E_3E35_4094_9C2B_5C0A1C1D459C_.wvu.PrintArea" localSheetId="31" hidden="1">'Bid Form 1st Envelope '!$A$1:$F$123</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3(JV)'!$A$1:$E$23</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9'!$A$1:$D$54</definedName>
    <definedName name="Z_E51D3662_FFCE_4FD6_A590_7DDC9E38C41F_.wvu.PrintArea" localSheetId="31" hidden="1">'Bid Form 1st Envelope '!$A$1:$F$123</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(QR)'!$A$1:$I$21</definedName>
    <definedName name="Z_EB6D706F_EAFA_4638_9794_291A4840DB97_.wvu.PrintArea" localSheetId="4" hidden="1">'Attach-3 (QR)_old'!$A$1:$I$407</definedName>
    <definedName name="Z_EB6D706F_EAFA_4638_9794_291A4840DB97_.wvu.Rows" localSheetId="6" hidden="1">'Attach-3 (QR)'!#REF!,'Attach-3 (QR)'!#REF!,'Attach-3 (QR)'!#REF!,'Attach-3 (QR)'!#REF!,'Attach-3 (QR)'!#REF!,'Attach-3 (QR)'!#REF!,'Attach-3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(QR)'!$A$1:$H$21</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12'!$A$1:$E$19</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3(JV)'!$A$1:$E$23</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9'!$A$1:$D$55</definedName>
    <definedName name="Z_ECEBABD0_566A_41C4_AA9A_38EA30EFEDA8_.wvu.PrintArea" localSheetId="31" hidden="1">'Bid Form 1st Envelope '!$A$1:$F$123</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12'!$A$1:$F$19</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3(JV)'!$A$1:$E$21</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9'!$A$1:$E$54</definedName>
    <definedName name="Z_F0C5A243_1ADF_42BF_85A0_B6506A13618B_.wvu.PrintArea" localSheetId="6" hidden="1">'Attach-3 (QR)'!$A$1:$I$21</definedName>
    <definedName name="Z_F0C5A243_1ADF_42BF_85A0_B6506A13618B_.wvu.PrintArea" localSheetId="4" hidden="1">'Attach-3 (QR)_old'!$A$1:$J$407</definedName>
    <definedName name="Z_F0C5A243_1ADF_42BF_85A0_B6506A13618B_.wvu.PrintArea" localSheetId="31" hidden="1">'Bid Form 1st Envelope '!$A$1:$J$122</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(QR)'!#REF!,'Attach-3 (QR)'!#REF!,'Attach-3 (QR)'!#REF!,'Attach-3 (QR)'!#REF!,'Attach-3 (QR)'!#REF!,'Attach-3 (QR)'!#REF!,'Attach-3 (QR)'!#REF!,'Attach-3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12'!$A$1:$E$19</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3(JV)'!$A$1:$E$21</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9'!$A$1:$E$54</definedName>
    <definedName name="Z_F8DC905B_04E9_41D7_B695_0DB8D092215B_.wvu.PrintArea" localSheetId="6" hidden="1">'Attach-3 (QR)'!$A$1:$I$21</definedName>
    <definedName name="Z_F8DC905B_04E9_41D7_B695_0DB8D092215B_.wvu.PrintArea" localSheetId="4" hidden="1">'Attach-3 (QR)_old'!$A$1:$J$407</definedName>
    <definedName name="Z_F8DC905B_04E9_41D7_B695_0DB8D092215B_.wvu.PrintArea" localSheetId="31" hidden="1">'Bid Form 1st Envelope '!$A$1:$J$122</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(QR)'!#REF!,'Attach-3 (QR)'!#REF!,'Attach-3 (QR)'!#REF!,'Attach-3 (QR)'!#REF!,'Attach-3 (QR)'!#REF!,'Attach-3 (QR)'!#REF!,'Attach-3 (QR)'!#REF!,'Attach-3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3(JV)'!$A$1:$E$23</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9'!$A$1:$D$55</definedName>
    <definedName name="Z_F9FE2C60_2849_4C32_B532_2B1A89FFA9CD_.wvu.PrintArea" localSheetId="31" hidden="1">'Bid Form 1st Envelope '!$A$1:$F$123</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3(JV)'!$A$1:$E$23</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9'!$A$1:$D$55</definedName>
    <definedName name="Z_FE4EC9C4_31B9_4D40_8323_5B16C3BC840F_.wvu.PrintArea" localSheetId="31" hidden="1">'Bid Form 1st Envelope '!$A$1:$F$123</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9" i="32" l="1"/>
  <c r="E9" i="16"/>
  <c r="A48" i="15"/>
  <c r="B58" i="32"/>
  <c r="B57" i="32"/>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D42" i="24"/>
  <c r="G11" i="23"/>
  <c r="D12" i="18"/>
  <c r="E11" i="15"/>
  <c r="D12" i="12"/>
  <c r="H11" i="7"/>
  <c r="F1" i="16"/>
  <c r="A48" i="26"/>
  <c r="A43" i="26"/>
  <c r="A42" i="26"/>
  <c r="A40" i="26"/>
  <c r="A39" i="26"/>
  <c r="B93" i="32"/>
  <c r="B52" i="32"/>
  <c r="B51" i="32"/>
  <c r="A50" i="21"/>
  <c r="A7" i="4"/>
  <c r="A7" i="29" s="1"/>
  <c r="A7" i="7"/>
  <c r="B20" i="23"/>
  <c r="G10" i="23"/>
  <c r="G9" i="23"/>
  <c r="G8" i="23"/>
  <c r="A8" i="23"/>
  <c r="G7" i="23"/>
  <c r="Z2" i="23"/>
  <c r="H10" i="7"/>
  <c r="H9" i="7"/>
  <c r="H8" i="7"/>
  <c r="A8" i="7"/>
  <c r="H7" i="7"/>
  <c r="I1" i="7"/>
  <c r="B152" i="5"/>
  <c r="B10" i="4"/>
  <c r="B10" i="11" s="1"/>
  <c r="B10" i="27"/>
  <c r="B10" i="30"/>
  <c r="B11" i="4"/>
  <c r="B11" i="17" s="1"/>
  <c r="B12" i="4"/>
  <c r="B12" i="28"/>
  <c r="B9" i="4"/>
  <c r="B9" i="31" s="1"/>
  <c r="B9" i="18"/>
  <c r="A1" i="34"/>
  <c r="A7" i="34" s="1"/>
  <c r="B7" i="34" s="1"/>
  <c r="D7"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3" i="32"/>
  <c r="E1" i="27"/>
  <c r="E7" i="27"/>
  <c r="E8" i="27"/>
  <c r="E9" i="27"/>
  <c r="E10" i="27"/>
  <c r="E11" i="27"/>
  <c r="E1" i="25"/>
  <c r="E7" i="25"/>
  <c r="E8" i="25"/>
  <c r="E9" i="25"/>
  <c r="E10" i="25"/>
  <c r="E11" i="25"/>
  <c r="D1" i="24"/>
  <c r="E32" i="24"/>
  <c r="E60" i="24"/>
  <c r="Z2" i="24"/>
  <c r="D7" i="24"/>
  <c r="D66" i="24" s="1"/>
  <c r="D8" i="24"/>
  <c r="D39" i="24"/>
  <c r="D9" i="24"/>
  <c r="D40" i="24"/>
  <c r="D10" i="24"/>
  <c r="D69"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c r="E58" i="17" s="1"/>
  <c r="D7" i="17"/>
  <c r="D36" i="17"/>
  <c r="D8" i="17"/>
  <c r="D37" i="17"/>
  <c r="D9" i="17"/>
  <c r="D38" i="17"/>
  <c r="D10" i="17"/>
  <c r="D67" i="17" s="1"/>
  <c r="D39" i="17"/>
  <c r="D11" i="17"/>
  <c r="D40" i="17" s="1"/>
  <c r="A36" i="17"/>
  <c r="A64" i="17"/>
  <c r="E7" i="16"/>
  <c r="E8" i="16"/>
  <c r="E10" i="16"/>
  <c r="E11" i="16"/>
  <c r="E1" i="14"/>
  <c r="E7" i="14"/>
  <c r="E8" i="14"/>
  <c r="E9" i="14"/>
  <c r="E10" i="14"/>
  <c r="E11" i="14"/>
  <c r="E1" i="13"/>
  <c r="E30" i="13"/>
  <c r="E7" i="13"/>
  <c r="E8" i="13"/>
  <c r="E9" i="13"/>
  <c r="E10" i="13"/>
  <c r="E11" i="13"/>
  <c r="A32" i="13"/>
  <c r="D8" i="12"/>
  <c r="A8" i="12"/>
  <c r="D9" i="12"/>
  <c r="D10" i="12"/>
  <c r="D11" i="12"/>
  <c r="E36" i="12"/>
  <c r="D1" i="11"/>
  <c r="E36" i="11"/>
  <c r="E73" i="11"/>
  <c r="D7" i="11"/>
  <c r="D8" i="11"/>
  <c r="D9" i="11"/>
  <c r="D10" i="11"/>
  <c r="D11" i="11"/>
  <c r="E1" i="10"/>
  <c r="E7" i="10"/>
  <c r="E8" i="10"/>
  <c r="E9" i="10"/>
  <c r="E10" i="10"/>
  <c r="E11" i="10"/>
  <c r="E1" i="9"/>
  <c r="D7" i="9"/>
  <c r="D8" i="9"/>
  <c r="D9" i="9"/>
  <c r="D10" i="9"/>
  <c r="D11" i="9"/>
  <c r="G1" i="8"/>
  <c r="F7" i="8"/>
  <c r="F8" i="8"/>
  <c r="F9" i="8"/>
  <c r="F10" i="8"/>
  <c r="F11" i="8"/>
  <c r="H18" i="8"/>
  <c r="H26" i="8" s="1"/>
  <c r="A17" i="8" s="1"/>
  <c r="I18" i="8"/>
  <c r="H19" i="8"/>
  <c r="I19" i="8"/>
  <c r="H20" i="8"/>
  <c r="I20" i="8"/>
  <c r="I26" i="8" s="1"/>
  <c r="A18" i="8" s="1"/>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c r="B21" i="5"/>
  <c r="M21" i="5"/>
  <c r="M198" i="5"/>
  <c r="B260" i="5" s="1"/>
  <c r="B364" i="5" s="1"/>
  <c r="B22" i="5"/>
  <c r="D42" i="5"/>
  <c r="N78" i="5"/>
  <c r="N79" i="5"/>
  <c r="E260" i="5"/>
  <c r="E296" i="5"/>
  <c r="C405" i="5"/>
  <c r="G405" i="5"/>
  <c r="C406" i="5"/>
  <c r="G406" i="5"/>
  <c r="A1" i="4"/>
  <c r="A1" i="28"/>
  <c r="E1" i="4"/>
  <c r="Z1" i="4"/>
  <c r="Z2" i="4"/>
  <c r="E16" i="4" s="1"/>
  <c r="B69" i="17" s="1"/>
  <c r="Z2" i="17"/>
  <c r="A3" i="4"/>
  <c r="A3" i="9" s="1"/>
  <c r="A3" i="29"/>
  <c r="Z8" i="4"/>
  <c r="A8" i="4"/>
  <c r="A8" i="28" s="1"/>
  <c r="B38" i="17"/>
  <c r="B39" i="17"/>
  <c r="B15" i="4"/>
  <c r="B40" i="17"/>
  <c r="B16" i="4"/>
  <c r="B41" i="17" s="1"/>
  <c r="B19" i="4"/>
  <c r="C102" i="32" s="1"/>
  <c r="C19" i="7"/>
  <c r="E19" i="4"/>
  <c r="E24" i="28" s="1"/>
  <c r="E33" i="11"/>
  <c r="D70" i="11"/>
  <c r="D107" i="11"/>
  <c r="AA19" i="4"/>
  <c r="B20" i="4"/>
  <c r="B25" i="19" s="1"/>
  <c r="E20" i="4"/>
  <c r="E25" i="30"/>
  <c r="AA20" i="4"/>
  <c r="B2" i="3"/>
  <c r="I6" i="3"/>
  <c r="J6" i="3" s="1"/>
  <c r="K92" i="32" s="1"/>
  <c r="AA6" i="3"/>
  <c r="B7" i="3"/>
  <c r="I15" i="3"/>
  <c r="J15" i="3"/>
  <c r="K15" i="3" s="1"/>
  <c r="K93" i="32"/>
  <c r="L15" i="3"/>
  <c r="J21" i="3"/>
  <c r="B23" i="3"/>
  <c r="B24" i="3"/>
  <c r="H36" i="3"/>
  <c r="F1" i="2"/>
  <c r="B3" i="2"/>
  <c r="A1" i="15"/>
  <c r="D67" i="24"/>
  <c r="A11" i="34"/>
  <c r="B11" i="34" s="1"/>
  <c r="D11" i="34" s="1"/>
  <c r="B66" i="17"/>
  <c r="B67" i="17"/>
  <c r="A7" i="14"/>
  <c r="A7" i="15"/>
  <c r="A7" i="13"/>
  <c r="A7" i="11"/>
  <c r="A7" i="20"/>
  <c r="A7" i="19"/>
  <c r="A7" i="16"/>
  <c r="B12" i="13"/>
  <c r="A1" i="13"/>
  <c r="A30" i="13" s="1"/>
  <c r="A6" i="34"/>
  <c r="B6" i="34" s="1"/>
  <c r="E23" i="6"/>
  <c r="A1" i="12"/>
  <c r="A36" i="12"/>
  <c r="B10" i="22"/>
  <c r="E27" i="22" s="1"/>
  <c r="F103" i="32"/>
  <c r="B11" i="9"/>
  <c r="D34" i="12"/>
  <c r="D72" i="12" s="1"/>
  <c r="B9" i="10"/>
  <c r="F17" i="16"/>
  <c r="B12" i="16"/>
  <c r="B12" i="20"/>
  <c r="A1" i="19"/>
  <c r="A1" i="24"/>
  <c r="A32" i="24"/>
  <c r="A60" i="24" s="1"/>
  <c r="B13" i="12"/>
  <c r="B12" i="15"/>
  <c r="B12" i="8"/>
  <c r="B12" i="27"/>
  <c r="B12" i="14"/>
  <c r="B12" i="11"/>
  <c r="B10" i="7"/>
  <c r="B12" i="19"/>
  <c r="B12" i="5"/>
  <c r="B13" i="22"/>
  <c r="B12" i="23"/>
  <c r="B12" i="18"/>
  <c r="B12" i="25"/>
  <c r="B12" i="17"/>
  <c r="D64" i="17"/>
  <c r="B12" i="24"/>
  <c r="B12" i="7"/>
  <c r="B12" i="10"/>
  <c r="B12" i="6"/>
  <c r="B12" i="9"/>
  <c r="A37" i="17"/>
  <c r="E15" i="4"/>
  <c r="B68" i="17"/>
  <c r="B12" i="30"/>
  <c r="A65" i="17"/>
  <c r="A7" i="31"/>
  <c r="B10" i="25"/>
  <c r="B10" i="14"/>
  <c r="D66" i="17"/>
  <c r="B11" i="27"/>
  <c r="B10" i="9"/>
  <c r="D68" i="24"/>
  <c r="B12" i="29"/>
  <c r="B10" i="20"/>
  <c r="B11" i="13"/>
  <c r="A3" i="15"/>
  <c r="A8" i="31"/>
  <c r="B11" i="25"/>
  <c r="B12" i="31"/>
  <c r="B12" i="22"/>
  <c r="B11" i="23" s="1"/>
  <c r="B11" i="22"/>
  <c r="B10" i="23"/>
  <c r="B11" i="6"/>
  <c r="B11" i="12"/>
  <c r="B11" i="24"/>
  <c r="B10" i="28"/>
  <c r="D65" i="17"/>
  <c r="A1" i="17"/>
  <c r="A30" i="17"/>
  <c r="A58" i="17"/>
  <c r="F16" i="16"/>
  <c r="A1" i="7"/>
  <c r="A1" i="8"/>
  <c r="B10" i="18"/>
  <c r="B10" i="13"/>
  <c r="A7" i="24"/>
  <c r="A7" i="17"/>
  <c r="A1" i="25"/>
  <c r="A1" i="11"/>
  <c r="A73" i="11" s="1"/>
  <c r="A1" i="31"/>
  <c r="B10" i="31"/>
  <c r="A7" i="28"/>
  <c r="A1" i="27"/>
  <c r="A1" i="6"/>
  <c r="A3" i="8"/>
  <c r="A1" i="20"/>
  <c r="B10" i="16"/>
  <c r="A1" i="18"/>
  <c r="B10" i="10"/>
  <c r="B10" i="6"/>
  <c r="B10" i="17"/>
  <c r="D33" i="12"/>
  <c r="D71" i="12"/>
  <c r="A8" i="22"/>
  <c r="A7" i="23" s="1"/>
  <c r="A7" i="6"/>
  <c r="A1" i="22"/>
  <c r="A1" i="23"/>
  <c r="A1" i="30"/>
  <c r="A7" i="30"/>
  <c r="A1" i="10"/>
  <c r="B10" i="19"/>
  <c r="E22" i="14"/>
  <c r="A1" i="14"/>
  <c r="E30" i="27"/>
  <c r="A7" i="27"/>
  <c r="A7" i="10"/>
  <c r="A1" i="32"/>
  <c r="A1" i="29"/>
  <c r="A1" i="9"/>
  <c r="A1" i="16"/>
  <c r="D30" i="24"/>
  <c r="D58" i="24"/>
  <c r="D86" i="24"/>
  <c r="E22" i="8"/>
  <c r="E23" i="14"/>
  <c r="E25" i="28"/>
  <c r="E25" i="29"/>
  <c r="E31" i="27"/>
  <c r="E25" i="20"/>
  <c r="E27" i="13"/>
  <c r="E50" i="13"/>
  <c r="E25" i="31"/>
  <c r="E25" i="19"/>
  <c r="E34" i="11"/>
  <c r="D71" i="11" s="1"/>
  <c r="D108" i="11" s="1"/>
  <c r="G20" i="7"/>
  <c r="E18" i="18"/>
  <c r="E28" i="17"/>
  <c r="D56" i="17"/>
  <c r="D84" i="17"/>
  <c r="D26" i="9"/>
  <c r="E24" i="19"/>
  <c r="D25" i="9"/>
  <c r="E92" i="22"/>
  <c r="H96" i="23"/>
  <c r="E20" i="25"/>
  <c r="E25" i="10"/>
  <c r="E27" i="17"/>
  <c r="D55" i="17" s="1"/>
  <c r="D83" i="17" s="1"/>
  <c r="E19" i="25"/>
  <c r="D29" i="24"/>
  <c r="D57" i="24"/>
  <c r="D85" i="24"/>
  <c r="E17" i="18"/>
  <c r="E91" i="22"/>
  <c r="H95" i="23" s="1"/>
  <c r="E24" i="31"/>
  <c r="E21" i="8"/>
  <c r="G19" i="7"/>
  <c r="B25" i="31"/>
  <c r="B16" i="16"/>
  <c r="B24" i="19"/>
  <c r="B24" i="10"/>
  <c r="B21" i="8"/>
  <c r="B24" i="29"/>
  <c r="B33" i="11"/>
  <c r="B70" i="11"/>
  <c r="B107" i="11"/>
  <c r="B22" i="6"/>
  <c r="B24" i="31"/>
  <c r="B24" i="28"/>
  <c r="B24" i="30"/>
  <c r="B6" i="32"/>
  <c r="AI6" i="32" s="1"/>
  <c r="B24" i="20"/>
  <c r="B91" i="22"/>
  <c r="B95" i="23"/>
  <c r="B27" i="17"/>
  <c r="B55" i="17"/>
  <c r="B83" i="17"/>
  <c r="B29" i="24"/>
  <c r="B57" i="24"/>
  <c r="B85" i="24" s="1"/>
  <c r="B17" i="18"/>
  <c r="B33" i="12"/>
  <c r="B71" i="12"/>
  <c r="B25" i="9"/>
  <c r="B30" i="27"/>
  <c r="B10" i="15"/>
  <c r="B9" i="13"/>
  <c r="B9" i="9"/>
  <c r="B9" i="5"/>
  <c r="B9" i="24"/>
  <c r="B9" i="7"/>
  <c r="B9" i="8"/>
  <c r="F100" i="32"/>
  <c r="B9" i="16"/>
  <c r="B9" i="25"/>
  <c r="B9" i="30"/>
  <c r="B9" i="14"/>
  <c r="B9" i="20"/>
  <c r="B9" i="19"/>
  <c r="B9" i="27"/>
  <c r="B9" i="15"/>
  <c r="B9" i="28"/>
  <c r="B9" i="29"/>
  <c r="A8" i="29"/>
  <c r="A8" i="13"/>
  <c r="A9" i="22"/>
  <c r="A8" i="10"/>
  <c r="A8" i="20"/>
  <c r="A8" i="8"/>
  <c r="A8" i="24"/>
  <c r="A8" i="34" l="1"/>
  <c r="B8" i="34" s="1"/>
  <c r="D8" i="34" s="1"/>
  <c r="A109" i="32"/>
  <c r="A110" i="32"/>
  <c r="A3" i="11"/>
  <c r="A9" i="12"/>
  <c r="B9" i="23"/>
  <c r="H20" i="23" s="1"/>
  <c r="A3" i="18"/>
  <c r="A3" i="19"/>
  <c r="B34" i="11"/>
  <c r="B71" i="11" s="1"/>
  <c r="B108" i="11" s="1"/>
  <c r="A8" i="11"/>
  <c r="E24" i="20"/>
  <c r="E24" i="10"/>
  <c r="B12" i="12"/>
  <c r="B11" i="7"/>
  <c r="A8" i="14"/>
  <c r="B9" i="6"/>
  <c r="B22" i="8"/>
  <c r="F102" i="32"/>
  <c r="A36" i="11"/>
  <c r="A8" i="17"/>
  <c r="B11" i="18"/>
  <c r="A3" i="20"/>
  <c r="A8" i="18"/>
  <c r="B10" i="12"/>
  <c r="B22" i="14"/>
  <c r="B19" i="25"/>
  <c r="B18" i="18"/>
  <c r="E26" i="13"/>
  <c r="E49" i="13" s="1"/>
  <c r="B10" i="29"/>
  <c r="A8" i="15"/>
  <c r="B10" i="8"/>
  <c r="A3" i="6"/>
  <c r="A3" i="17" s="1"/>
  <c r="A32" i="17" s="1"/>
  <c r="A60" i="17" s="1"/>
  <c r="B11" i="8"/>
  <c r="B11" i="30"/>
  <c r="B296" i="5"/>
  <c r="B376" i="5" s="1"/>
  <c r="A7" i="25"/>
  <c r="B25" i="20"/>
  <c r="B27" i="13"/>
  <c r="B50" i="13" s="1"/>
  <c r="A3" i="12"/>
  <c r="A3" i="31"/>
  <c r="B11" i="10"/>
  <c r="A8" i="27"/>
  <c r="B28" i="17"/>
  <c r="B56" i="17" s="1"/>
  <c r="B84" i="17" s="1"/>
  <c r="B23" i="6"/>
  <c r="A3" i="13"/>
  <c r="D41" i="24"/>
  <c r="B11" i="16"/>
  <c r="B11" i="14"/>
  <c r="B25" i="10"/>
  <c r="B25" i="28"/>
  <c r="A16" i="15"/>
  <c r="B51" i="15"/>
  <c r="B11" i="28"/>
  <c r="A37" i="21"/>
  <c r="B11" i="20"/>
  <c r="AI7" i="32"/>
  <c r="AI8" i="32" s="1"/>
  <c r="A8" i="16"/>
  <c r="B9" i="17"/>
  <c r="B26" i="13"/>
  <c r="B49" i="13" s="1"/>
  <c r="AI9" i="32"/>
  <c r="B23" i="14"/>
  <c r="B25" i="30"/>
  <c r="E24" i="29"/>
  <c r="B10" i="24"/>
  <c r="A3" i="16"/>
  <c r="E22" i="6"/>
  <c r="B11" i="19"/>
  <c r="B11" i="11"/>
  <c r="D38" i="24"/>
  <c r="B11" i="29"/>
  <c r="C20" i="7"/>
  <c r="B31" i="27"/>
  <c r="B17" i="16"/>
  <c r="A38" i="21"/>
  <c r="A3" i="28"/>
  <c r="A8" i="25"/>
  <c r="A8" i="30"/>
  <c r="A3" i="25"/>
  <c r="B11" i="15"/>
  <c r="A3" i="7"/>
  <c r="A3" i="14"/>
  <c r="A8" i="9"/>
  <c r="A8" i="6"/>
  <c r="B92" i="22"/>
  <c r="B96" i="23" s="1"/>
  <c r="E24" i="30"/>
  <c r="A3" i="10"/>
  <c r="A3" i="27"/>
  <c r="D68" i="17"/>
  <c r="A10" i="34"/>
  <c r="B10" i="34" s="1"/>
  <c r="D10" i="34" s="1"/>
  <c r="A9" i="34"/>
  <c r="B9" i="34" s="1"/>
  <c r="D9" i="34" s="1"/>
  <c r="A8" i="19"/>
  <c r="B9" i="11"/>
  <c r="B50" i="15"/>
  <c r="B30" i="24"/>
  <c r="B58" i="24" s="1"/>
  <c r="B86" i="24" s="1"/>
  <c r="B25" i="29"/>
  <c r="A7" i="9"/>
  <c r="A7" i="8"/>
  <c r="B11" i="31"/>
  <c r="B10" i="5"/>
  <c r="B11" i="5"/>
  <c r="A4" i="34"/>
  <c r="B34" i="12"/>
  <c r="B72" i="12" s="1"/>
  <c r="C103" i="32"/>
  <c r="B20" i="25"/>
  <c r="B26" i="9"/>
  <c r="A3" i="24"/>
  <c r="A34" i="24" s="1"/>
  <c r="A62" i="24" s="1"/>
  <c r="A3" i="30"/>
  <c r="B96" i="32" l="1"/>
</calcChain>
</file>

<file path=xl/sharedStrings.xml><?xml version="1.0" encoding="utf-8"?>
<sst xmlns="http://schemas.openxmlformats.org/spreadsheetml/2006/main" count="1702" uniqueCount="959">
  <si>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</si>
  <si>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</si>
  <si>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</si>
  <si>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</si>
  <si>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</si>
  <si>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</si>
  <si>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</si>
  <si>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</si>
  <si>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</si>
  <si>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</si>
  <si>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</si>
  <si>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</si>
  <si>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</si>
  <si>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</si>
  <si>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</si>
  <si>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</si>
  <si>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</si>
  <si>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</si>
  <si>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</si>
  <si>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</si>
  <si>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</si>
  <si>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</si>
  <si>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</si>
  <si>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</si>
  <si>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</si>
  <si>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</si>
  <si>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</si>
  <si>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</si>
  <si>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</si>
  <si>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</si>
  <si>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</si>
  <si>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</si>
  <si>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</si>
  <si>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</si>
  <si>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</si>
  <si>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</si>
  <si>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</si>
  <si>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</si>
  <si>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</si>
  <si>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</si>
  <si>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</si>
  <si>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</si>
  <si>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</si>
  <si>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</si>
  <si>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</si>
  <si>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</si>
  <si>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</si>
  <si>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</si>
  <si>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</si>
  <si>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</si>
  <si>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</si>
  <si>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</si>
  <si>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</si>
  <si>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</si>
  <si>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</si>
  <si>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</si>
  <si>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</si>
  <si>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</si>
  <si>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Dear Sir,</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</si>
  <si>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</si>
  <si>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</si>
  <si>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</si>
  <si>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</si>
  <si>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</si>
  <si>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</si>
  <si>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</si>
  <si>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</si>
  <si>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</si>
  <si>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</si>
  <si>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</si>
  <si>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</si>
  <si>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</si>
  <si>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</si>
  <si>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</si>
  <si>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</si>
  <si>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</si>
  <si>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</si>
  <si>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</si>
  <si>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</si>
  <si>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</si>
  <si>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</si>
  <si>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</si>
  <si>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</si>
  <si>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</si>
  <si>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</si>
  <si>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</si>
  <si>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</si>
  <si>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</si>
  <si>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</si>
  <si>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</si>
  <si>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</si>
  <si>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</si>
  <si>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</si>
  <si>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</si>
  <si>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</si>
  <si>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</si>
  <si>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</si>
  <si>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</si>
  <si>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</si>
  <si>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</si>
  <si>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</si>
  <si>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</si>
  <si>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</si>
  <si>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</si>
  <si>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</si>
  <si>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</si>
  <si>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</si>
  <si>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</si>
  <si>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</si>
  <si>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</si>
  <si>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</si>
  <si>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</si>
  <si>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</si>
  <si>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</si>
  <si>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</si>
  <si>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</si>
  <si>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</si>
  <si>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</si>
  <si>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</si>
  <si>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</si>
  <si>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</si>
  <si>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</si>
  <si>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</si>
  <si>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</si>
  <si>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</si>
  <si>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</si>
  <si>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</si>
  <si>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</si>
  <si>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</si>
  <si>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</si>
  <si>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</si>
  <si>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</si>
  <si>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</si>
  <si>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</si>
  <si>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</si>
  <si>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</si>
  <si>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</si>
  <si>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</si>
  <si>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</si>
  <si>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</si>
  <si>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</si>
  <si>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</si>
  <si>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</si>
  <si>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</si>
  <si>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</si>
  <si>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</si>
  <si>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</si>
  <si>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</si>
  <si>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</si>
  <si>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</si>
  <si>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</si>
  <si>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</si>
  <si>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</si>
  <si>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</si>
  <si>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</si>
  <si>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</si>
  <si>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</si>
  <si>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</si>
  <si>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</si>
  <si>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</si>
  <si>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</si>
  <si>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</si>
  <si>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</si>
  <si>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</si>
  <si>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</si>
  <si>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</si>
  <si>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</si>
  <si>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</si>
  <si>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</si>
  <si>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</si>
  <si>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</si>
  <si>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</si>
  <si>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</si>
  <si>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</si>
  <si>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</si>
  <si>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</si>
  <si>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</si>
  <si>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</si>
  <si>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</si>
  <si>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</si>
  <si>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</si>
  <si>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</si>
  <si>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</si>
  <si>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</si>
  <si>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</si>
  <si>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</si>
  <si>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</si>
  <si>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</si>
  <si>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</si>
  <si>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</si>
  <si>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</si>
  <si>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</si>
  <si>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</si>
  <si>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</si>
  <si>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</si>
  <si>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</si>
  <si>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</si>
  <si>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</si>
  <si>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</si>
  <si>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</si>
  <si>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</si>
  <si>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</si>
  <si>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</si>
  <si>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</si>
  <si>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</si>
  <si>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</si>
  <si>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</si>
  <si>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</si>
  <si>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</si>
  <si>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</si>
  <si>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</si>
  <si>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</si>
  <si>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</si>
  <si>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</si>
  <si>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</si>
  <si>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</si>
  <si>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</si>
  <si>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</si>
  <si>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</si>
  <si>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</si>
  <si>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</si>
  <si>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</si>
  <si>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</si>
  <si>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</si>
  <si>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</si>
  <si>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</si>
  <si>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</si>
  <si>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</si>
  <si>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</si>
  <si>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</si>
  <si>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</si>
  <si>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</si>
  <si>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</si>
  <si>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</si>
  <si>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</si>
  <si>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</si>
  <si>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</si>
  <si>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</si>
  <si>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</si>
  <si>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</si>
  <si>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</si>
  <si>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</si>
  <si>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</si>
  <si>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</si>
  <si>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</si>
  <si>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</si>
  <si>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</si>
  <si>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</si>
  <si>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</si>
  <si>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</si>
  <si>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</si>
  <si>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</si>
  <si>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</si>
  <si>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</si>
  <si>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</si>
  <si>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</si>
  <si>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</si>
  <si>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</si>
  <si>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</si>
  <si>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</si>
  <si>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</si>
  <si>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</si>
  <si>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</si>
  <si>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</si>
  <si>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</si>
  <si>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</si>
  <si>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</si>
  <si>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</si>
  <si>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</si>
  <si>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</si>
  <si>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</si>
  <si>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</si>
  <si>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</si>
  <si>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</si>
  <si>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</si>
  <si>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</si>
  <si>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</si>
  <si>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</si>
  <si>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</si>
  <si>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</si>
  <si>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</si>
  <si>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</si>
  <si>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</si>
  <si>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</si>
  <si>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</si>
  <si>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</si>
  <si>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</si>
  <si>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</si>
  <si>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</si>
  <si>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</si>
  <si>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</si>
  <si>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</si>
  <si>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</si>
  <si>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</si>
  <si>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</si>
  <si>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</si>
  <si>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</si>
  <si>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</si>
  <si>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</si>
  <si>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</si>
  <si>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</si>
  <si>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</si>
  <si>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</si>
  <si>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</si>
  <si>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</si>
  <si>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</si>
  <si>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</si>
  <si>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</si>
  <si>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</si>
  <si>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</si>
  <si>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</si>
  <si>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</si>
  <si>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</si>
  <si>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</si>
  <si>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</si>
  <si>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</si>
  <si>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</si>
  <si>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</si>
  <si>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</si>
  <si>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</si>
  <si>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</si>
  <si>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</si>
  <si>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</si>
  <si>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</si>
  <si>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</si>
  <si>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</si>
  <si>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</si>
  <si>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</si>
  <si>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</si>
  <si>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</si>
  <si>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</si>
  <si>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</si>
  <si>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</si>
  <si>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</si>
  <si>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</si>
  <si>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</si>
  <si>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</si>
  <si>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</si>
  <si>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</si>
  <si>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</si>
  <si>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</si>
  <si>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</si>
  <si>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</si>
  <si>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</si>
  <si>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</si>
  <si>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</si>
  <si>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</si>
  <si>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</si>
  <si>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</si>
  <si>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</si>
  <si>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</si>
  <si>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</si>
  <si>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</si>
  <si>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</si>
  <si>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</si>
  <si>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</si>
  <si>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</si>
  <si>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</si>
  <si>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</si>
  <si>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I</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</si>
  <si>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</si>
  <si>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</si>
  <si>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</si>
  <si>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</si>
  <si>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</si>
  <si>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</si>
  <si>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</si>
  <si>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</si>
  <si>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</si>
  <si>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</si>
  <si>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</si>
  <si>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</si>
  <si>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</si>
  <si>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</si>
  <si>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</si>
  <si>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</si>
  <si>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</si>
  <si>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</si>
  <si>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</si>
  <si>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</si>
  <si>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</si>
  <si>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</si>
  <si>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</si>
  <si>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</si>
  <si>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</si>
  <si>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</si>
  <si>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</si>
  <si>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</si>
  <si>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</si>
  <si>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</si>
  <si>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</si>
  <si>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</si>
  <si>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</si>
  <si>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</si>
  <si>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</si>
  <si>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</si>
  <si>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</si>
  <si>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</si>
  <si>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</si>
  <si>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</si>
  <si>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</si>
  <si>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</si>
  <si>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</si>
  <si>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</si>
  <si>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</si>
  <si>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</si>
  <si>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</si>
  <si>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</si>
  <si>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</si>
  <si>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</si>
  <si>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</si>
  <si>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</si>
  <si>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</si>
  <si>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</si>
  <si>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</si>
  <si>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</si>
  <si>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</si>
  <si>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</si>
  <si>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</si>
  <si>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</si>
  <si>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</si>
  <si>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</si>
  <si>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</si>
  <si>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</si>
  <si>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</si>
  <si>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</si>
  <si>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</si>
  <si>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</si>
  <si>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</si>
  <si>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</si>
  <si>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</si>
  <si>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</si>
  <si>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</si>
  <si>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</si>
  <si>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</si>
  <si>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</si>
  <si>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</si>
  <si>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</si>
  <si>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</si>
  <si>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</si>
  <si>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</si>
  <si>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</si>
  <si>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</si>
  <si>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</si>
  <si>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</si>
  <si>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</si>
  <si>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</si>
  <si>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</si>
  <si>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</si>
  <si>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</si>
  <si>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</si>
  <si>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</si>
  <si>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</si>
  <si>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</si>
  <si>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</si>
  <si>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</si>
  <si>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</si>
  <si>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</si>
  <si>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</si>
  <si>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</si>
  <si>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</si>
  <si>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</si>
  <si>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</si>
  <si>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</si>
  <si>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</si>
  <si>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</si>
  <si>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</si>
  <si>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</si>
  <si>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</si>
  <si>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</si>
  <si>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</si>
  <si>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</si>
  <si>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</si>
  <si>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</si>
  <si>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</si>
  <si>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</si>
  <si>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(a) Supply Portion:</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</si>
  <si>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</si>
  <si>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</si>
  <si>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</si>
  <si>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</si>
  <si>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</si>
  <si>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</si>
  <si>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</si>
  <si>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</si>
  <si>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</si>
  <si>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</si>
  <si>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</si>
  <si>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</si>
  <si>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</si>
  <si>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</si>
  <si>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</si>
  <si>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</si>
  <si>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</si>
  <si>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</si>
  <si>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</si>
  <si>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</si>
  <si>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</si>
  <si>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</si>
  <si>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</si>
  <si>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</si>
  <si>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</si>
  <si>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</si>
  <si>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</si>
  <si>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</si>
  <si>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</si>
  <si>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</si>
  <si>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</si>
  <si>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</si>
  <si>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</si>
  <si>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</si>
  <si>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</si>
  <si>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</si>
  <si>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</si>
  <si>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</si>
  <si>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</si>
  <si>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</si>
  <si>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</si>
  <si>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</si>
  <si>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</si>
  <si>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</si>
  <si>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</si>
  <si>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</si>
  <si>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</si>
  <si>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</si>
  <si>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</si>
  <si>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</si>
  <si>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</si>
  <si>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</si>
  <si>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</si>
  <si>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</si>
  <si>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</si>
  <si>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</si>
  <si>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</si>
  <si>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</si>
  <si>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</si>
  <si>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</si>
  <si>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</si>
  <si>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</si>
  <si>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</si>
  <si>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</si>
  <si>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</si>
  <si>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</si>
  <si>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</si>
  <si>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</si>
  <si>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</si>
  <si>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</si>
  <si>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</si>
  <si>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</si>
  <si>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</si>
  <si>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</si>
  <si>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</si>
  <si>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</si>
  <si>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</si>
  <si>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</si>
  <si>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</si>
  <si>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</si>
  <si>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</si>
  <si>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</si>
  <si>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</si>
  <si>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</si>
  <si>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</si>
  <si>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</si>
  <si>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</si>
  <si>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</si>
  <si>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</si>
  <si>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</si>
  <si>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</si>
  <si>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</si>
  <si>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</si>
  <si>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</si>
  <si>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</si>
  <si>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</si>
  <si>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</si>
  <si>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</si>
  <si>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</si>
  <si>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</si>
  <si>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</si>
  <si>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</si>
  <si>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</si>
  <si>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</si>
  <si>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</si>
  <si>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</si>
  <si>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</si>
  <si>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</si>
  <si>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</si>
  <si>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</si>
  <si>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</si>
  <si>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</si>
  <si>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</si>
  <si>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</si>
  <si>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</si>
  <si>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</si>
  <si>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</si>
  <si>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</si>
  <si>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</si>
  <si>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</si>
  <si>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</si>
  <si>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</si>
  <si>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</si>
  <si>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</si>
  <si>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</si>
  <si>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</si>
  <si>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</si>
  <si>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</si>
  <si>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</si>
  <si>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</si>
  <si>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</si>
  <si>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</si>
  <si>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</si>
  <si>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</si>
  <si>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</si>
  <si>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</si>
  <si>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</si>
  <si>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</si>
  <si>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</si>
  <si>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</si>
  <si>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</si>
  <si>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</si>
  <si>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</si>
  <si>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</si>
  <si>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</si>
  <si>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</si>
  <si>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</si>
  <si>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</si>
  <si>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</si>
  <si>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</si>
  <si>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</si>
  <si>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</si>
  <si>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</si>
  <si>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</si>
  <si>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</si>
  <si>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</si>
  <si>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</si>
  <si>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</si>
  <si>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</si>
  <si>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</si>
  <si>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</si>
  <si>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</si>
  <si>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</si>
  <si>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</si>
  <si>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</si>
  <si>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</si>
  <si>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</si>
  <si>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</si>
  <si>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</si>
  <si>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</si>
  <si>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</si>
  <si>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</si>
  <si>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</si>
  <si>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</si>
  <si>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</si>
  <si>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</si>
  <si>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</si>
  <si>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</si>
  <si>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</si>
  <si>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</si>
  <si>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</si>
  <si>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</si>
  <si>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</si>
  <si>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</si>
  <si>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</si>
  <si>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</si>
  <si>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</si>
  <si>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</si>
  <si>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</si>
  <si>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</si>
  <si>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</si>
  <si>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</si>
  <si>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</si>
  <si>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</si>
  <si>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</si>
  <si>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</si>
  <si>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</si>
  <si>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</si>
  <si>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</si>
  <si>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</si>
  <si>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</si>
  <si>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</si>
  <si>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</si>
  <si>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</si>
  <si>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</si>
  <si>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</si>
  <si>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</si>
  <si>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</si>
  <si>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</si>
  <si>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</si>
  <si>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</si>
  <si>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</si>
  <si>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</si>
  <si>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</si>
  <si>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indexed="8"/>
        <rFont val="Arial"/>
        <family val="2"/>
      </rPr>
      <t>.</t>
    </r>
    <r>
      <rPr>
        <i/>
        <sz val="10"/>
        <color indexed="8"/>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</si>
  <si>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</si>
  <si>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</si>
  <si>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</si>
  <si>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</si>
  <si>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</si>
  <si>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</si>
  <si>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</si>
  <si>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</si>
  <si>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</si>
  <si>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</si>
  <si>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</si>
  <si>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</si>
  <si>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</si>
  <si>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</si>
  <si>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</si>
  <si>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</si>
  <si>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</si>
  <si>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</si>
  <si>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</si>
  <si>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</si>
  <si>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</si>
  <si>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</si>
  <si>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</si>
  <si>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</si>
  <si>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</si>
  <si>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</si>
  <si>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</si>
  <si>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</si>
  <si>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</si>
  <si>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</si>
  <si>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</si>
  <si>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</si>
  <si>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</si>
  <si>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</si>
  <si>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</si>
  <si>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</si>
  <si>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</si>
  <si>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</si>
  <si>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</si>
  <si>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</si>
  <si>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</si>
  <si>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</si>
  <si>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</si>
  <si>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</si>
  <si>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</si>
  <si>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</si>
  <si>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</si>
  <si>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</si>
  <si>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</si>
  <si>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</si>
  <si>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</si>
  <si>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</si>
  <si>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</si>
  <si>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</si>
  <si>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</si>
  <si>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</si>
  <si>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</si>
  <si>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</si>
  <si>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</si>
  <si>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</si>
  <si>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</si>
  <si>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</si>
  <si>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</si>
  <si>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</si>
  <si>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</si>
  <si>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</si>
  <si>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</si>
  <si>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</si>
  <si>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</si>
  <si>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</si>
  <si>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</si>
  <si>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</si>
  <si>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</si>
  <si>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</si>
  <si>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</si>
  <si>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</si>
  <si>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</si>
  <si>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</si>
  <si>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</si>
  <si>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</si>
  <si>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</si>
  <si>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</si>
  <si>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</si>
  <si>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</si>
  <si>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</si>
  <si>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</si>
  <si>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</si>
  <si>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</si>
  <si>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</si>
  <si>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</si>
  <si>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</si>
  <si>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</si>
  <si>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</si>
  <si>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</si>
  <si>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</si>
  <si>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</si>
  <si>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</si>
  <si>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</si>
  <si>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</si>
  <si>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</si>
  <si>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</si>
  <si>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</si>
  <si>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</si>
  <si>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</si>
  <si>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</si>
  <si>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</si>
  <si>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</si>
  <si>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</si>
  <si>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</si>
  <si>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</si>
  <si>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</si>
  <si>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</si>
  <si>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</si>
  <si>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</si>
  <si>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</si>
  <si>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</si>
  <si>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</si>
  <si>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</si>
  <si>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</si>
  <si>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</si>
  <si>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</si>
  <si>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</si>
  <si>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</si>
  <si>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</si>
  <si>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</si>
  <si>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</si>
  <si>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</si>
  <si>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</si>
  <si>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</si>
  <si>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</si>
  <si>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</si>
  <si>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</si>
  <si>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</si>
  <si>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</si>
  <si>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</si>
  <si>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</si>
  <si>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</si>
  <si>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</si>
  <si>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</si>
  <si>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</si>
  <si>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</si>
  <si>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</si>
  <si>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</si>
  <si>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</si>
  <si>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</si>
  <si>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</si>
  <si>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</si>
  <si>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</si>
  <si>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</si>
  <si>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</si>
  <si>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</si>
  <si>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</si>
  <si>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</si>
  <si>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</si>
  <si>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</si>
  <si>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</si>
  <si>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</si>
  <si>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</si>
  <si>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</si>
  <si>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</si>
  <si>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</si>
  <si>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</si>
  <si>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</si>
  <si>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</si>
  <si>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</si>
  <si>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</si>
  <si>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</si>
  <si>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</si>
  <si>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</si>
  <si>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</si>
  <si>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</si>
  <si>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</si>
  <si>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</si>
  <si>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</si>
  <si>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</si>
  <si>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</si>
  <si>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</si>
  <si>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</si>
  <si>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</si>
  <si>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</si>
  <si>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</si>
  <si>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</si>
  <si>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</si>
  <si>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</si>
  <si>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</si>
  <si>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</si>
  <si>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</si>
  <si>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</si>
  <si>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</si>
  <si>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</si>
  <si>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</si>
  <si>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</si>
  <si>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</si>
  <si>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</si>
  <si>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</si>
  <si>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</si>
  <si>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</si>
  <si>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</si>
  <si>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</si>
  <si>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</si>
  <si>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</si>
  <si>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</si>
  <si>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</si>
  <si>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</si>
  <si>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</si>
  <si>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</si>
  <si>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</si>
  <si>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</si>
  <si>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</si>
  <si>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</si>
  <si>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</si>
  <si>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</si>
  <si>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</si>
  <si>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</si>
  <si>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</si>
  <si>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</si>
  <si>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</si>
  <si>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</si>
  <si>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</si>
  <si>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</si>
  <si>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</si>
  <si>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</si>
  <si>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</si>
  <si>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</si>
  <si>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</si>
  <si>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</si>
  <si>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</si>
  <si>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</si>
  <si>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</si>
  <si>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</si>
  <si>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</si>
  <si>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</si>
  <si>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</si>
  <si>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</si>
  <si>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</si>
  <si>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</si>
  <si>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</si>
  <si>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</si>
  <si>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</si>
  <si>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</si>
  <si>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</si>
  <si>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</si>
  <si>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</si>
  <si>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</si>
  <si>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</si>
  <si>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Package-B1: Transport CPE under procurement of Customer Premises Equipment (CPE) for augmentation of Telecom Access Network Project</t>
  </si>
  <si>
    <t>Package-B1: Transport CPE</t>
  </si>
  <si>
    <t xml:space="preserve"> CC/NT/W-TELE/DOM/A00/24/06492</t>
  </si>
  <si>
    <t>For Our Qualifying Requirements, Please refer Attachment 3-Schedule (QR) of this Volume.</t>
  </si>
  <si>
    <t>Attachment 9</t>
  </si>
  <si>
    <t xml:space="preserve">Firm Price Basis </t>
  </si>
  <si>
    <t>The Joint Venture Agreement (as per the proforma attached at no. 15 in Section VI, Sample Forms and Procedures, Conditions of Contract, Vol. I of the Bidding Documents) and Power of Attorney for Joint Venture (as per the proforma attached at no. 14 in Section VI, Sample Forms and Procedures, Conditions of Contract, Vol. I of the Bidding Documents) are enclosed herewith.</t>
  </si>
  <si>
    <r>
      <rPr>
        <sz val="14"/>
        <rFont val="Book Antiqua"/>
        <family val="1"/>
      </rPr>
      <t xml:space="preserve">Dear Sir,  </t>
    </r>
    <r>
      <rPr>
        <sz val="11"/>
        <rFont val="Book Antiqua"/>
        <family val="1"/>
      </rPr>
      <t xml:space="preserve">
</t>
    </r>
    <r>
      <rPr>
        <sz val="14"/>
        <rFont val="Book Antiqua"/>
        <family val="1"/>
      </rPr>
      <t xml:space="preserve">We, hereby, confirm the guaranteed performance or efficiency in response to the Technical Specifications. Plant &amp; Equipment offered shall have a minimum (or maximum, as the case may be) level of performance guarantees specified in Technical Specification. </t>
    </r>
  </si>
  <si>
    <t>Option for Initial Advance(s) (Either Interest Bearing Initial Advance or No Initial Advance) and Information for E-payment, PF details and declaration regarding Micro/Small &amp; Medium Enterprises</t>
  </si>
  <si>
    <t>Affidavit of Self certification regarding Minimum Local Content in line with PPP-MII order and DoT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</si>
  <si>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DoT Order, if applicable</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</si>
  <si>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on Firm basis during the entire currency of Contract and shall not be subject to price variation, what-so-ever during the contract execution.</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</si>
  <si>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4a and Maintainence Charges during Defect Liability Period and Annual Maintainence Charges after Defect Liability Period specified in Schedule No. 4b of the Price Schedule in Second Envelope; by the Indian Laws.</t>
  </si>
  <si>
    <t>Option for Initial Advance (Either Interest Bearing Initial Advance or No Advance) and Information for E-payment, PF details and declaration regarding Micro/Small &amp; Medium Enterprises</t>
  </si>
  <si>
    <t>Interest Bearing Initial Advance</t>
  </si>
  <si>
    <t>(i) Supply Portion</t>
  </si>
  <si>
    <t>(ii) Services Portion</t>
  </si>
  <si>
    <t>Attachments  4,  4(A),  4(B),  5, 5A, 6, 7, 9, 10, 11, 12, 13, 14, 15, 16, 17,18, 19, 23, 24, 26, 28 and Bid Form for 1st Envelope are included here.</t>
  </si>
  <si>
    <t xml:space="preserve">(Compliance to the process related to the e-RA Terms &amp; Conditions and the Business Rules governing the e-RA)                                           </t>
  </si>
  <si>
    <t xml:space="preserve">Certification by the Bidder per order no. F.No.6/18/2019-PPD dated 23/07/2020 issued by Public Procurement Division, Department of Expenditure, Ministry of Finance, Government of India (DoE Order) in line with ITB 2.1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</si>
  <si>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</si>
  <si>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Declaration by the bidder for ‘Code of Integrity for Public procurement’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</si>
</sst>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9"/>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sz val="12"/>
      <color indexed="12"/>
      <name val="Book Antiqua"/>
      <family val="1"/>
    </font>
    <font>
      <sz val="10"/>
      <color indexed="63"/>
      <name val="Arial"/>
      <family val="2"/>
    </font>
    <font>
      <sz val="11"/>
      <color indexed="8"/>
      <name val="Arial"/>
      <family val="2"/>
    </font>
    <font>
      <i/>
      <sz val="10"/>
      <color indexed="8"/>
      <name val="Arial"/>
      <family val="2"/>
    </font>
    <font>
      <b/>
      <sz val="8"/>
      <name val="Book Antiqua"/>
      <family val="1"/>
    </font>
    <font>
      <sz val="28"/>
      <name val="Book Antiqua"/>
      <family val="1"/>
    </font>
    <font>
      <sz val="14"/>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9"/>
      <color rgb="FFFF0000"/>
      <name val="Book Antiqua"/>
      <family val="1"/>
    </font>
    <font>
      <b/>
      <sz val="12"/>
      <color rgb="FFFF0000"/>
      <name val="Arial"/>
      <family val="2"/>
    </font>
    <font>
      <b/>
      <sz val="22"/>
      <color rgb="FFFF0000"/>
      <name val="Book Antiqua"/>
      <family val="1"/>
    </font>
    <font>
      <sz val="12"/>
      <color rgb="FF0000FF"/>
      <name val="Book Antiqua"/>
      <family val="1"/>
    </font>
    <font>
      <i/>
      <sz val="11"/>
      <color rgb="FF000000"/>
      <name val="Arial"/>
      <family val="2"/>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right style="thin">
        <color indexed="64"/>
      </right>
      <top/>
      <bottom style="hair">
        <color indexed="64"/>
      </bottom>
      <diagonal/>
    </border>
    <border>
      <left/>
      <right/>
      <top style="thin">
        <color indexed="64"/>
      </top>
      <bottom style="hair">
        <color indexed="64"/>
      </bottom>
      <diagonal/>
    </border>
    <border>
      <left style="hair">
        <color indexed="64"/>
      </left>
      <right/>
      <top style="thin">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style="thin">
        <color indexed="64"/>
      </left>
      <right style="hair">
        <color indexed="64"/>
      </right>
      <top style="hair">
        <color indexed="64"/>
      </top>
      <bottom/>
      <diagonal/>
    </border>
    <border>
      <left/>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 fillId="0" borderId="0"/>
    <xf numFmtId="0" fontId="2" fillId="0" borderId="0"/>
    <xf numFmtId="0" fontId="2" fillId="0" borderId="0"/>
    <xf numFmtId="0" fontId="2" fillId="0" borderId="0"/>
    <xf numFmtId="0" fontId="2"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2"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9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54" applyAlignment="1">
      <alignment vertical="center"/>
    </xf>
    <xf numFmtId="0" fontId="9" fillId="0" borderId="0" xfId="60" applyAlignment="1" applyProtection="1">
      <alignment vertical="center"/>
      <protection hidden="1"/>
    </xf>
    <xf numFmtId="0" fontId="9" fillId="0" borderId="0" xfId="60" applyAlignment="1" applyProtection="1">
      <alignment horizontal="left" vertical="center" indent="1"/>
      <protection hidden="1"/>
    </xf>
    <xf numFmtId="0" fontId="10" fillId="0" borderId="0" xfId="60" applyFont="1" applyAlignment="1" applyProtection="1">
      <alignment vertical="center"/>
      <protection hidden="1"/>
    </xf>
    <xf numFmtId="0" fontId="10" fillId="0" borderId="0" xfId="0" applyFont="1" applyAlignment="1">
      <alignment vertical="center"/>
    </xf>
    <xf numFmtId="0" fontId="10" fillId="0" borderId="0" xfId="54" applyFont="1" applyAlignment="1" applyProtection="1">
      <alignment horizontal="left" vertical="center" indent="1"/>
      <protection hidden="1"/>
    </xf>
    <xf numFmtId="0" fontId="10" fillId="0" borderId="0" xfId="54" applyFont="1" applyAlignment="1" applyProtection="1">
      <alignment horizontal="left" vertical="center"/>
      <protection hidden="1"/>
    </xf>
    <xf numFmtId="0" fontId="9" fillId="0" borderId="0" xfId="60"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54"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54"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9" applyFont="1" applyAlignment="1" applyProtection="1">
      <alignment vertical="center"/>
      <protection hidden="1"/>
    </xf>
    <xf numFmtId="0" fontId="30" fillId="0" borderId="0" xfId="59" applyFont="1" applyProtection="1">
      <protection hidden="1"/>
    </xf>
    <xf numFmtId="0" fontId="14" fillId="0" borderId="0" xfId="59" applyProtection="1">
      <protection hidden="1"/>
    </xf>
    <xf numFmtId="0" fontId="5" fillId="0" borderId="0" xfId="59" applyFont="1" applyAlignment="1" applyProtection="1">
      <alignment vertical="center"/>
      <protection hidden="1"/>
    </xf>
    <xf numFmtId="0" fontId="5" fillId="0" borderId="4" xfId="59" applyFont="1" applyBorder="1" applyAlignment="1" applyProtection="1">
      <alignment vertical="center"/>
      <protection hidden="1"/>
    </xf>
    <xf numFmtId="0" fontId="14" fillId="0" borderId="0" xfId="59" applyAlignment="1" applyProtection="1">
      <alignment vertical="center"/>
      <protection hidden="1"/>
    </xf>
    <xf numFmtId="0" fontId="32" fillId="0" borderId="0" xfId="59" applyFont="1" applyAlignment="1" applyProtection="1">
      <alignment vertical="center"/>
      <protection hidden="1"/>
    </xf>
    <xf numFmtId="0" fontId="25" fillId="0" borderId="0" xfId="59" applyFont="1" applyAlignment="1" applyProtection="1">
      <alignment vertical="center"/>
      <protection hidden="1"/>
    </xf>
    <xf numFmtId="0" fontId="9" fillId="0" borderId="8" xfId="0" applyFont="1" applyBorder="1" applyAlignment="1" applyProtection="1">
      <alignment horizontal="center" vertical="center" wrapText="1"/>
      <protection hidden="1"/>
    </xf>
    <xf numFmtId="0" fontId="33" fillId="0" borderId="0" xfId="59" applyFont="1" applyAlignment="1" applyProtection="1">
      <alignment vertical="center"/>
      <protection hidden="1"/>
    </xf>
    <xf numFmtId="0" fontId="34" fillId="0" borderId="0" xfId="59" applyFont="1"/>
    <xf numFmtId="0" fontId="33" fillId="0" borderId="0" xfId="59" applyFont="1" applyProtection="1">
      <protection hidden="1"/>
    </xf>
    <xf numFmtId="0" fontId="34" fillId="0" borderId="0" xfId="59" applyFont="1" applyProtection="1">
      <protection hidden="1"/>
    </xf>
    <xf numFmtId="0" fontId="9" fillId="0" borderId="9" xfId="0" applyFont="1" applyBorder="1" applyAlignment="1" applyProtection="1">
      <alignment horizontal="center" vertical="center" wrapText="1"/>
      <protection hidden="1"/>
    </xf>
    <xf numFmtId="0" fontId="9" fillId="0" borderId="10" xfId="0" applyFont="1" applyBorder="1" applyAlignment="1" applyProtection="1">
      <alignment vertical="center" wrapText="1"/>
      <protection hidden="1"/>
    </xf>
    <xf numFmtId="0" fontId="9" fillId="0" borderId="11" xfId="0" applyFont="1" applyBorder="1" applyAlignment="1" applyProtection="1">
      <alignment horizontal="center" vertical="top" wrapText="1"/>
      <protection hidden="1"/>
    </xf>
    <xf numFmtId="0" fontId="9" fillId="0" borderId="12"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10" fillId="0" borderId="0" xfId="60"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9" fillId="0" borderId="14" xfId="0" applyFont="1" applyBorder="1" applyAlignment="1" applyProtection="1">
      <alignment horizontal="left" vertical="center"/>
      <protection hidden="1"/>
    </xf>
    <xf numFmtId="0" fontId="9" fillId="0" borderId="0" xfId="54" applyAlignment="1" applyProtection="1">
      <alignment horizontal="left" vertical="center" indent="1"/>
      <protection hidden="1"/>
    </xf>
    <xf numFmtId="0" fontId="5" fillId="0" borderId="15" xfId="0" applyFont="1" applyBorder="1" applyAlignment="1" applyProtection="1">
      <alignment horizontal="center" vertical="center"/>
      <protection hidden="1"/>
    </xf>
    <xf numFmtId="0" fontId="5" fillId="0" borderId="16" xfId="0" applyFont="1" applyBorder="1" applyAlignment="1" applyProtection="1">
      <alignment horizontal="center" vertical="center"/>
      <protection hidden="1"/>
    </xf>
    <xf numFmtId="0" fontId="5" fillId="0" borderId="17" xfId="0" applyFont="1" applyBorder="1" applyAlignment="1" applyProtection="1">
      <alignment horizontal="center" vertical="center"/>
      <protection hidden="1"/>
    </xf>
    <xf numFmtId="0" fontId="5" fillId="0" borderId="18"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54" applyFont="1" applyAlignment="1" applyProtection="1">
      <alignment horizontal="left" vertical="center" indent="1"/>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19" xfId="0" applyFont="1" applyBorder="1" applyAlignment="1" applyProtection="1">
      <alignment vertical="center"/>
      <protection hidden="1"/>
    </xf>
    <xf numFmtId="0" fontId="10" fillId="2" borderId="12" xfId="0" applyFont="1" applyFill="1" applyBorder="1" applyAlignment="1" applyProtection="1">
      <alignment horizontal="center" vertical="center" wrapText="1"/>
      <protection locked="0"/>
    </xf>
    <xf numFmtId="0" fontId="10" fillId="2" borderId="13"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8" applyAlignment="1" applyProtection="1">
      <alignment vertical="center"/>
      <protection hidden="1"/>
    </xf>
    <xf numFmtId="0" fontId="14" fillId="0" borderId="0" xfId="58"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9" xfId="0" applyFont="1" applyBorder="1" applyAlignment="1" applyProtection="1">
      <alignment horizontal="left" vertical="center" wrapText="1" indent="2"/>
      <protection hidden="1"/>
    </xf>
    <xf numFmtId="0" fontId="9" fillId="0" borderId="20"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19" xfId="0" applyFont="1" applyBorder="1" applyAlignment="1" applyProtection="1">
      <alignment horizontal="center" vertical="top" wrapText="1"/>
      <protection hidden="1"/>
    </xf>
    <xf numFmtId="0" fontId="9" fillId="0" borderId="19"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8" xfId="0" applyFont="1" applyBorder="1" applyAlignment="1" applyProtection="1">
      <alignment horizontal="left" vertical="center" wrapText="1" indent="2"/>
      <protection hidden="1"/>
    </xf>
    <xf numFmtId="0" fontId="14" fillId="0" borderId="0" xfId="58" applyAlignment="1" applyProtection="1">
      <alignment horizontal="left" vertical="center"/>
      <protection hidden="1"/>
    </xf>
    <xf numFmtId="0" fontId="14" fillId="0" borderId="0" xfId="58" applyAlignment="1" applyProtection="1">
      <alignment horizontal="center" vertical="center"/>
      <protection hidden="1"/>
    </xf>
    <xf numFmtId="0" fontId="14" fillId="0" borderId="0" xfId="58" applyAlignment="1" applyProtection="1">
      <alignment horizontal="left"/>
      <protection hidden="1"/>
    </xf>
    <xf numFmtId="0" fontId="14" fillId="0" borderId="0" xfId="58" applyAlignment="1" applyProtection="1">
      <alignment horizontal="center"/>
      <protection hidden="1"/>
    </xf>
    <xf numFmtId="0" fontId="14" fillId="0" borderId="0" xfId="61" applyAlignment="1" applyProtection="1">
      <alignment horizontal="center"/>
      <protection hidden="1"/>
    </xf>
    <xf numFmtId="0" fontId="14" fillId="0" borderId="0" xfId="61"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54" applyFont="1" applyAlignment="1" applyProtection="1">
      <alignment vertical="center"/>
      <protection hidden="1"/>
    </xf>
    <xf numFmtId="0" fontId="52" fillId="0" borderId="0" xfId="60"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54" applyFont="1" applyAlignment="1" applyProtection="1">
      <alignment horizontal="justify" vertical="center"/>
      <protection hidden="1"/>
    </xf>
    <xf numFmtId="0" fontId="52" fillId="0" borderId="0" xfId="60"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54" applyFont="1" applyAlignment="1" applyProtection="1">
      <alignment vertical="center"/>
      <protection hidden="1"/>
    </xf>
    <xf numFmtId="0" fontId="7" fillId="0" borderId="0" xfId="60"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60" applyAlignment="1" applyProtection="1">
      <alignment horizontal="left" vertical="center" wrapText="1"/>
      <protection hidden="1"/>
    </xf>
    <xf numFmtId="0" fontId="5" fillId="2" borderId="16" xfId="0" applyFont="1" applyFill="1" applyBorder="1" applyAlignment="1" applyProtection="1">
      <alignment horizontal="left" vertical="center" wrapText="1"/>
      <protection locked="0"/>
    </xf>
    <xf numFmtId="0" fontId="5" fillId="2" borderId="17"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0"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0"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83" fillId="0" borderId="0" xfId="0" applyFont="1" applyAlignment="1" applyProtection="1">
      <alignment vertical="center" wrapText="1"/>
      <protection hidden="1"/>
    </xf>
    <xf numFmtId="0" fontId="84" fillId="0" borderId="0" xfId="0" applyFont="1" applyAlignment="1" applyProtection="1">
      <alignment vertical="center" wrapText="1"/>
      <protection hidden="1"/>
    </xf>
    <xf numFmtId="0" fontId="85" fillId="0" borderId="0" xfId="0" applyFont="1" applyAlignment="1" applyProtection="1">
      <alignment horizontal="justify" vertical="top"/>
      <protection hidden="1"/>
    </xf>
    <xf numFmtId="0" fontId="58" fillId="0" borderId="0" xfId="59" applyFont="1" applyProtection="1">
      <protection hidden="1"/>
    </xf>
    <xf numFmtId="0" fontId="59" fillId="0" borderId="5" xfId="59" applyFont="1" applyBorder="1" applyAlignment="1" applyProtection="1">
      <alignment horizontal="center" vertical="center"/>
      <protection hidden="1"/>
    </xf>
    <xf numFmtId="0" fontId="59" fillId="0" borderId="5" xfId="59" applyFont="1" applyBorder="1" applyAlignment="1" applyProtection="1">
      <alignment horizontal="center" vertical="top"/>
      <protection hidden="1"/>
    </xf>
    <xf numFmtId="0" fontId="59" fillId="0" borderId="14" xfId="59" applyFont="1" applyBorder="1" applyAlignment="1" applyProtection="1">
      <alignment horizontal="center" vertical="top"/>
      <protection hidden="1"/>
    </xf>
    <xf numFmtId="0" fontId="86" fillId="8" borderId="21" xfId="59" applyFont="1" applyFill="1" applyBorder="1" applyAlignment="1" applyProtection="1">
      <alignment horizontal="center" vertical="top"/>
      <protection hidden="1"/>
    </xf>
    <xf numFmtId="0" fontId="9" fillId="0" borderId="0" xfId="59" applyFont="1" applyAlignment="1" applyProtection="1">
      <alignment vertical="center"/>
      <protection hidden="1"/>
    </xf>
    <xf numFmtId="0" fontId="5" fillId="0" borderId="22" xfId="38" quotePrefix="1" applyFont="1" applyBorder="1" applyAlignment="1" applyProtection="1">
      <alignment horizontal="center" vertical="top"/>
      <protection hidden="1"/>
    </xf>
    <xf numFmtId="0" fontId="5" fillId="0" borderId="23" xfId="38" quotePrefix="1" applyFont="1" applyBorder="1" applyAlignment="1" applyProtection="1">
      <alignment horizontal="center" vertical="top"/>
      <protection hidden="1"/>
    </xf>
    <xf numFmtId="0" fontId="5" fillId="0" borderId="0" xfId="38" applyFont="1" applyProtection="1">
      <protection hidden="1"/>
    </xf>
    <xf numFmtId="0" fontId="2" fillId="0" borderId="0" xfId="38" applyFont="1" applyProtection="1">
      <protection hidden="1"/>
    </xf>
    <xf numFmtId="0" fontId="9" fillId="0" borderId="3"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25" xfId="0" applyFont="1" applyBorder="1" applyAlignment="1" applyProtection="1">
      <alignment vertical="center"/>
      <protection hidden="1"/>
    </xf>
    <xf numFmtId="0" fontId="87" fillId="0" borderId="0" xfId="0" applyFont="1" applyAlignment="1" applyProtection="1">
      <alignment vertical="center"/>
      <protection hidden="1"/>
    </xf>
    <xf numFmtId="0" fontId="10" fillId="0" borderId="4" xfId="42" applyFont="1" applyBorder="1" applyAlignment="1" applyProtection="1">
      <alignment vertical="center"/>
      <protection hidden="1"/>
    </xf>
    <xf numFmtId="0" fontId="9" fillId="0" borderId="4" xfId="42" applyFont="1" applyBorder="1" applyAlignment="1" applyProtection="1">
      <alignment vertical="center"/>
      <protection hidden="1"/>
    </xf>
    <xf numFmtId="0" fontId="10" fillId="0" borderId="4" xfId="42" applyFont="1" applyBorder="1" applyAlignment="1" applyProtection="1">
      <alignment horizontal="right"/>
      <protection hidden="1"/>
    </xf>
    <xf numFmtId="0" fontId="2" fillId="0" borderId="0" xfId="42" applyAlignment="1" applyProtection="1">
      <alignment vertical="center"/>
      <protection hidden="1"/>
    </xf>
    <xf numFmtId="0" fontId="2" fillId="0" borderId="0" xfId="42" applyProtection="1">
      <protection hidden="1"/>
    </xf>
    <xf numFmtId="0" fontId="9" fillId="0" borderId="0" xfId="42" applyFont="1" applyAlignment="1" applyProtection="1">
      <alignment vertical="center"/>
      <protection hidden="1"/>
    </xf>
    <xf numFmtId="0" fontId="38" fillId="0" borderId="0" xfId="42" applyFont="1" applyAlignment="1" applyProtection="1">
      <alignment horizontal="center"/>
      <protection hidden="1"/>
    </xf>
    <xf numFmtId="0" fontId="3" fillId="0" borderId="0" xfId="42" applyFont="1" applyAlignment="1" applyProtection="1">
      <alignment vertical="center"/>
      <protection hidden="1"/>
    </xf>
    <xf numFmtId="0" fontId="12" fillId="0" borderId="0" xfId="42" applyFont="1" applyAlignment="1" applyProtection="1">
      <alignment vertical="center"/>
      <protection hidden="1"/>
    </xf>
    <xf numFmtId="0" fontId="10" fillId="0" borderId="0" xfId="42" applyFont="1" applyAlignment="1" applyProtection="1">
      <alignment horizontal="center" vertical="center"/>
      <protection hidden="1"/>
    </xf>
    <xf numFmtId="0" fontId="4" fillId="0" borderId="0" xfId="42" applyFont="1" applyAlignment="1" applyProtection="1">
      <alignment vertical="center"/>
      <protection hidden="1"/>
    </xf>
    <xf numFmtId="0" fontId="9" fillId="0" borderId="0" xfId="42" applyFont="1" applyAlignment="1" applyProtection="1">
      <alignment horizontal="justify" vertical="center"/>
      <protection hidden="1"/>
    </xf>
    <xf numFmtId="0" fontId="10" fillId="0" borderId="0" xfId="42" applyFont="1" applyAlignment="1" applyProtection="1">
      <alignment vertical="center"/>
      <protection hidden="1"/>
    </xf>
    <xf numFmtId="0" fontId="2" fillId="0" borderId="0" xfId="42" applyAlignment="1" applyProtection="1">
      <alignment horizontal="center" vertical="center"/>
      <protection hidden="1"/>
    </xf>
    <xf numFmtId="0" fontId="5" fillId="0" borderId="0" xfId="42" applyFont="1" applyAlignment="1" applyProtection="1">
      <alignment vertical="center"/>
      <protection hidden="1"/>
    </xf>
    <xf numFmtId="0" fontId="9" fillId="0" borderId="6" xfId="42" applyFont="1" applyBorder="1" applyAlignment="1" applyProtection="1">
      <alignment horizontal="center" vertical="center" wrapText="1"/>
      <protection hidden="1"/>
    </xf>
    <xf numFmtId="0" fontId="9" fillId="0" borderId="6" xfId="42" applyFont="1" applyBorder="1" applyAlignment="1" applyProtection="1">
      <alignment vertical="center" wrapText="1"/>
      <protection hidden="1"/>
    </xf>
    <xf numFmtId="0" fontId="9" fillId="9" borderId="6" xfId="42" applyFont="1" applyFill="1" applyBorder="1" applyAlignment="1" applyProtection="1">
      <alignment horizontal="center" vertical="top" wrapText="1"/>
      <protection locked="0"/>
    </xf>
    <xf numFmtId="0" fontId="9" fillId="2" borderId="6" xfId="42" applyFont="1" applyFill="1" applyBorder="1" applyAlignment="1" applyProtection="1">
      <alignment vertical="top" wrapText="1"/>
      <protection locked="0"/>
    </xf>
    <xf numFmtId="0" fontId="9" fillId="2" borderId="6" xfId="42" applyFont="1" applyFill="1" applyBorder="1" applyAlignment="1" applyProtection="1">
      <alignment horizontal="left" vertical="top" wrapText="1"/>
      <protection locked="0"/>
    </xf>
    <xf numFmtId="0" fontId="9" fillId="0" borderId="0" xfId="42" applyFont="1" applyAlignment="1">
      <alignment horizontal="center" vertical="top" wrapText="1"/>
    </xf>
    <xf numFmtId="0" fontId="9" fillId="0" borderId="0" xfId="42" applyFont="1" applyAlignment="1">
      <alignment vertical="top" wrapText="1"/>
    </xf>
    <xf numFmtId="0" fontId="9" fillId="0" borderId="0" xfId="42" applyFont="1" applyAlignment="1">
      <alignment horizontal="left" vertical="top" wrapText="1"/>
    </xf>
    <xf numFmtId="0" fontId="9" fillId="0" borderId="0" xfId="42" applyFont="1" applyAlignment="1" applyProtection="1">
      <alignment horizontal="center" vertical="top" wrapText="1"/>
      <protection locked="0"/>
    </xf>
    <xf numFmtId="0" fontId="9" fillId="0" borderId="0" xfId="42" applyFont="1" applyAlignment="1" applyProtection="1">
      <alignment vertical="top" wrapText="1"/>
      <protection locked="0"/>
    </xf>
    <xf numFmtId="0" fontId="9" fillId="0" borderId="0" xfId="42" applyFont="1" applyAlignment="1" applyProtection="1">
      <alignment horizontal="left" vertical="top" wrapText="1"/>
      <protection locked="0"/>
    </xf>
    <xf numFmtId="0" fontId="10" fillId="0" borderId="0" xfId="42" applyFont="1" applyAlignment="1" applyProtection="1">
      <alignment horizontal="right" vertical="center" indent="1"/>
      <protection hidden="1"/>
    </xf>
    <xf numFmtId="0" fontId="10" fillId="0" borderId="0" xfId="42" applyFont="1" applyAlignment="1" applyProtection="1">
      <alignment horizontal="left" vertical="center"/>
      <protection hidden="1"/>
    </xf>
    <xf numFmtId="173" fontId="10" fillId="0" borderId="0" xfId="42" applyNumberFormat="1" applyFont="1" applyAlignment="1" applyProtection="1">
      <alignment horizontal="left" vertical="center" indent="1"/>
      <protection hidden="1"/>
    </xf>
    <xf numFmtId="0" fontId="10" fillId="0" borderId="0" xfId="42" applyFont="1" applyAlignment="1" applyProtection="1">
      <alignment horizontal="left" vertical="center" wrapText="1" indent="1"/>
      <protection hidden="1"/>
    </xf>
    <xf numFmtId="0" fontId="9" fillId="0" borderId="0" xfId="42" applyFont="1" applyAlignment="1" applyProtection="1">
      <alignment horizontal="left" vertical="center" indent="1"/>
      <protection hidden="1"/>
    </xf>
    <xf numFmtId="0" fontId="9" fillId="0" borderId="6" xfId="42" applyFont="1" applyBorder="1" applyAlignment="1" applyProtection="1">
      <alignment horizontal="center" vertical="top" wrapText="1"/>
      <protection hidden="1"/>
    </xf>
    <xf numFmtId="0" fontId="9" fillId="2" borderId="6" xfId="42" applyFont="1" applyFill="1" applyBorder="1" applyAlignment="1" applyProtection="1">
      <alignment horizontal="left" vertical="top" wrapText="1"/>
      <protection hidden="1"/>
    </xf>
    <xf numFmtId="0" fontId="10" fillId="0" borderId="0" xfId="42" applyFont="1" applyAlignment="1" applyProtection="1">
      <alignment horizontal="center" vertical="center" wrapText="1"/>
      <protection hidden="1"/>
    </xf>
    <xf numFmtId="0" fontId="9" fillId="0" borderId="0" xfId="42"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42" applyFont="1" applyBorder="1" applyAlignment="1" applyProtection="1">
      <alignment horizontal="left" vertical="center" wrapText="1" indent="2"/>
      <protection hidden="1"/>
    </xf>
    <xf numFmtId="0" fontId="8" fillId="0" borderId="6" xfId="42" applyFont="1" applyBorder="1" applyAlignment="1" applyProtection="1">
      <alignment horizontal="left" vertical="center" wrapText="1"/>
      <protection hidden="1"/>
    </xf>
    <xf numFmtId="0" fontId="5" fillId="2" borderId="6" xfId="42"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40" applyFont="1" applyBorder="1" applyAlignment="1" applyProtection="1">
      <alignment vertical="top"/>
      <protection hidden="1"/>
    </xf>
    <xf numFmtId="0" fontId="8" fillId="0" borderId="4" xfId="40" applyFont="1" applyBorder="1" applyAlignment="1" applyProtection="1">
      <alignment horizontal="right" vertical="top"/>
      <protection hidden="1"/>
    </xf>
    <xf numFmtId="0" fontId="5" fillId="0" borderId="0" xfId="40" applyFont="1" applyAlignment="1" applyProtection="1">
      <alignment vertical="center"/>
      <protection hidden="1"/>
    </xf>
    <xf numFmtId="0" fontId="5" fillId="0" borderId="0" xfId="40" applyFont="1" applyProtection="1">
      <protection hidden="1"/>
    </xf>
    <xf numFmtId="0" fontId="62" fillId="0" borderId="0" xfId="40" applyFont="1" applyAlignment="1" applyProtection="1">
      <alignment vertical="center"/>
      <protection hidden="1"/>
    </xf>
    <xf numFmtId="0" fontId="8" fillId="0" borderId="0" xfId="40" applyFont="1" applyAlignment="1" applyProtection="1">
      <alignment horizontal="center" vertical="center"/>
      <protection hidden="1"/>
    </xf>
    <xf numFmtId="0" fontId="5" fillId="0" borderId="0" xfId="54" applyFont="1" applyAlignment="1" applyProtection="1">
      <alignment vertical="center"/>
      <protection hidden="1"/>
    </xf>
    <xf numFmtId="0" fontId="5" fillId="0" borderId="0" xfId="60" applyFont="1" applyAlignment="1" applyProtection="1">
      <alignment vertical="center"/>
      <protection hidden="1"/>
    </xf>
    <xf numFmtId="0" fontId="8" fillId="0" borderId="0" xfId="40" applyFont="1" applyAlignment="1" applyProtection="1">
      <alignment vertical="center"/>
      <protection hidden="1"/>
    </xf>
    <xf numFmtId="0" fontId="5" fillId="0" borderId="0" xfId="40" applyFont="1" applyAlignment="1" applyProtection="1">
      <alignment horizontal="justify" vertical="center"/>
      <protection hidden="1"/>
    </xf>
    <xf numFmtId="0" fontId="8" fillId="0" borderId="0" xfId="54" applyFont="1" applyAlignment="1" applyProtection="1">
      <alignment horizontal="left" vertical="center" indent="1"/>
      <protection hidden="1"/>
    </xf>
    <xf numFmtId="0" fontId="5" fillId="0" borderId="0" xfId="60" applyFont="1" applyAlignment="1" applyProtection="1">
      <alignment horizontal="left" vertical="center" indent="1"/>
      <protection hidden="1"/>
    </xf>
    <xf numFmtId="0" fontId="8" fillId="0" borderId="0" xfId="60" applyFont="1" applyAlignment="1" applyProtection="1">
      <alignment vertical="center"/>
      <protection hidden="1"/>
    </xf>
    <xf numFmtId="0" fontId="5" fillId="0" borderId="0" xfId="40" applyFont="1" applyAlignment="1" applyProtection="1">
      <alignment vertical="center" wrapText="1"/>
      <protection hidden="1"/>
    </xf>
    <xf numFmtId="0" fontId="5" fillId="0" borderId="4" xfId="40" applyFont="1" applyBorder="1" applyAlignment="1" applyProtection="1">
      <alignment horizontal="center" vertical="top"/>
      <protection hidden="1"/>
    </xf>
    <xf numFmtId="0" fontId="10" fillId="0" borderId="6" xfId="40" applyFont="1" applyBorder="1" applyAlignment="1" applyProtection="1">
      <alignment horizontal="center" vertical="center" wrapText="1"/>
      <protection hidden="1"/>
    </xf>
    <xf numFmtId="0" fontId="5" fillId="0" borderId="11" xfId="40" applyFont="1" applyBorder="1" applyAlignment="1" applyProtection="1">
      <alignment horizontal="center" vertical="top" wrapText="1"/>
      <protection hidden="1"/>
    </xf>
    <xf numFmtId="0" fontId="5" fillId="2" borderId="11" xfId="40" applyFont="1" applyFill="1" applyBorder="1" applyAlignment="1" applyProtection="1">
      <alignment vertical="top" wrapText="1"/>
      <protection locked="0" hidden="1"/>
    </xf>
    <xf numFmtId="0" fontId="5" fillId="0" borderId="12" xfId="40" applyFont="1" applyBorder="1" applyAlignment="1" applyProtection="1">
      <alignment horizontal="center" vertical="top" wrapText="1"/>
      <protection hidden="1"/>
    </xf>
    <xf numFmtId="0" fontId="5" fillId="2" borderId="12" xfId="40" applyFont="1" applyFill="1" applyBorder="1" applyAlignment="1" applyProtection="1">
      <alignment vertical="top" wrapText="1"/>
      <protection locked="0" hidden="1"/>
    </xf>
    <xf numFmtId="0" fontId="48" fillId="0" borderId="0" xfId="40" applyFont="1" applyAlignment="1" applyProtection="1">
      <alignment vertical="center"/>
      <protection hidden="1"/>
    </xf>
    <xf numFmtId="0" fontId="5" fillId="0" borderId="13" xfId="40" applyFont="1" applyBorder="1" applyAlignment="1" applyProtection="1">
      <alignment horizontal="center" vertical="top" wrapText="1"/>
      <protection hidden="1"/>
    </xf>
    <xf numFmtId="0" fontId="5" fillId="2" borderId="13" xfId="40" applyFont="1" applyFill="1" applyBorder="1" applyAlignment="1" applyProtection="1">
      <alignment vertical="top" wrapText="1"/>
      <protection locked="0" hidden="1"/>
    </xf>
    <xf numFmtId="0" fontId="5" fillId="0" borderId="19" xfId="40" applyFont="1" applyBorder="1" applyAlignment="1" applyProtection="1">
      <alignment horizontal="center" vertical="top"/>
      <protection hidden="1"/>
    </xf>
    <xf numFmtId="0" fontId="5" fillId="0" borderId="0" xfId="40" applyFont="1" applyAlignment="1" applyProtection="1">
      <alignment horizontal="center" vertical="top" wrapText="1"/>
      <protection hidden="1"/>
    </xf>
    <xf numFmtId="0" fontId="5" fillId="0" borderId="0" xfId="40" applyFont="1" applyAlignment="1" applyProtection="1">
      <alignment vertical="top" wrapText="1"/>
      <protection hidden="1"/>
    </xf>
    <xf numFmtId="0" fontId="48" fillId="0" borderId="0" xfId="40" applyFont="1" applyAlignment="1" applyProtection="1">
      <alignment horizontal="justify" vertical="center"/>
      <protection hidden="1"/>
    </xf>
    <xf numFmtId="0" fontId="48" fillId="0" borderId="0" xfId="40" applyFont="1" applyAlignment="1" applyProtection="1">
      <alignment horizontal="center" vertical="center"/>
      <protection hidden="1"/>
    </xf>
    <xf numFmtId="0" fontId="5" fillId="0" borderId="6" xfId="40" applyFont="1" applyBorder="1" applyAlignment="1" applyProtection="1">
      <alignment horizontal="center" vertical="center" wrapText="1"/>
      <protection hidden="1"/>
    </xf>
    <xf numFmtId="0" fontId="5" fillId="0" borderId="20" xfId="40" applyFont="1" applyBorder="1" applyAlignment="1" applyProtection="1">
      <alignment horizontal="center" vertical="top" wrapText="1"/>
      <protection hidden="1"/>
    </xf>
    <xf numFmtId="0" fontId="5" fillId="2" borderId="20" xfId="40" applyFont="1" applyFill="1" applyBorder="1" applyAlignment="1" applyProtection="1">
      <alignment vertical="top" wrapText="1"/>
      <protection hidden="1"/>
    </xf>
    <xf numFmtId="0" fontId="8" fillId="0" borderId="0" xfId="40" applyFont="1" applyAlignment="1" applyProtection="1">
      <alignment horizontal="right" vertical="center" indent="1"/>
      <protection hidden="1"/>
    </xf>
    <xf numFmtId="0" fontId="8" fillId="0" borderId="0" xfId="40" applyFont="1" applyAlignment="1" applyProtection="1">
      <alignment horizontal="left" vertical="center"/>
      <protection hidden="1"/>
    </xf>
    <xf numFmtId="173" fontId="5" fillId="0" borderId="0" xfId="40" applyNumberFormat="1" applyFont="1" applyAlignment="1" applyProtection="1">
      <alignment horizontal="left" vertical="center" indent="1"/>
      <protection hidden="1"/>
    </xf>
    <xf numFmtId="0" fontId="5" fillId="0" borderId="0" xfId="40" applyFont="1" applyAlignment="1" applyProtection="1">
      <alignment horizontal="left" vertical="center"/>
      <protection hidden="1"/>
    </xf>
    <xf numFmtId="0" fontId="5" fillId="0" borderId="0" xfId="40" applyFont="1" applyAlignment="1" applyProtection="1">
      <alignment horizontal="left" vertical="center" indent="1"/>
      <protection hidden="1"/>
    </xf>
    <xf numFmtId="0" fontId="8" fillId="0" borderId="4" xfId="40" applyFont="1" applyBorder="1" applyAlignment="1" applyProtection="1">
      <alignment vertical="center"/>
      <protection hidden="1"/>
    </xf>
    <xf numFmtId="0" fontId="5" fillId="0" borderId="4" xfId="40" applyFont="1" applyBorder="1" applyAlignment="1" applyProtection="1">
      <alignment vertical="center"/>
      <protection hidden="1"/>
    </xf>
    <xf numFmtId="0" fontId="8" fillId="0" borderId="4" xfId="40" applyFont="1" applyBorder="1" applyAlignment="1" applyProtection="1">
      <alignment horizontal="right" vertical="center"/>
      <protection hidden="1"/>
    </xf>
    <xf numFmtId="0" fontId="8" fillId="2" borderId="11" xfId="40" applyFont="1" applyFill="1" applyBorder="1" applyAlignment="1" applyProtection="1">
      <alignment horizontal="center" vertical="center"/>
      <protection locked="0" hidden="1"/>
    </xf>
    <xf numFmtId="0" fontId="8" fillId="2" borderId="11" xfId="40" applyFont="1" applyFill="1" applyBorder="1" applyAlignment="1" applyProtection="1">
      <alignment horizontal="center" vertical="center" wrapText="1"/>
      <protection locked="0" hidden="1"/>
    </xf>
    <xf numFmtId="0" fontId="8" fillId="2" borderId="12" xfId="40" applyFont="1" applyFill="1" applyBorder="1" applyAlignment="1" applyProtection="1">
      <alignment horizontal="center" vertical="center"/>
      <protection locked="0" hidden="1"/>
    </xf>
    <xf numFmtId="0" fontId="8" fillId="2" borderId="12" xfId="40" applyFont="1" applyFill="1" applyBorder="1" applyAlignment="1" applyProtection="1">
      <alignment horizontal="center" vertical="center" wrapText="1"/>
      <protection locked="0" hidden="1"/>
    </xf>
    <xf numFmtId="0" fontId="8" fillId="2" borderId="13" xfId="40" applyFont="1" applyFill="1" applyBorder="1" applyAlignment="1" applyProtection="1">
      <alignment horizontal="center" vertical="center"/>
      <protection locked="0" hidden="1"/>
    </xf>
    <xf numFmtId="0" fontId="8" fillId="2" borderId="13" xfId="40" applyFont="1" applyFill="1" applyBorder="1" applyAlignment="1" applyProtection="1">
      <alignment horizontal="center" vertical="center" wrapText="1"/>
      <protection locked="0" hidden="1"/>
    </xf>
    <xf numFmtId="173" fontId="8" fillId="0" borderId="0" xfId="40" applyNumberFormat="1" applyFont="1" applyAlignment="1" applyProtection="1">
      <alignment horizontal="left" vertical="center" indent="1"/>
      <protection hidden="1"/>
    </xf>
    <xf numFmtId="0" fontId="8" fillId="0" borderId="0" xfId="40" applyFont="1" applyAlignment="1" applyProtection="1">
      <alignment horizontal="left" vertical="center" indent="1"/>
      <protection hidden="1"/>
    </xf>
    <xf numFmtId="0" fontId="2" fillId="0" borderId="0" xfId="40" applyProtection="1">
      <protection hidden="1"/>
    </xf>
    <xf numFmtId="0" fontId="8" fillId="0" borderId="6" xfId="40" applyFont="1" applyBorder="1" applyAlignment="1" applyProtection="1">
      <alignment horizontal="center"/>
      <protection hidden="1"/>
    </xf>
    <xf numFmtId="0" fontId="5" fillId="0" borderId="0" xfId="40" applyFont="1" applyAlignment="1" applyProtection="1">
      <alignment horizontal="justify" vertical="top" wrapText="1"/>
      <protection hidden="1"/>
    </xf>
    <xf numFmtId="0" fontId="56" fillId="0" borderId="0" xfId="40" applyFont="1" applyAlignment="1" applyProtection="1">
      <alignment vertical="top"/>
      <protection hidden="1"/>
    </xf>
    <xf numFmtId="0" fontId="5" fillId="0" borderId="0" xfId="40" applyFont="1" applyAlignment="1" applyProtection="1">
      <alignment vertical="top"/>
      <protection hidden="1"/>
    </xf>
    <xf numFmtId="0" fontId="5" fillId="0" borderId="4" xfId="40" applyFont="1" applyBorder="1" applyProtection="1">
      <protection hidden="1"/>
    </xf>
    <xf numFmtId="0" fontId="9" fillId="0" borderId="26" xfId="55" applyFont="1" applyBorder="1" applyAlignment="1" applyProtection="1">
      <alignment vertical="center"/>
      <protection hidden="1"/>
    </xf>
    <xf numFmtId="0" fontId="9" fillId="0" borderId="22" xfId="55" applyFont="1" applyBorder="1" applyAlignment="1" applyProtection="1">
      <alignment vertical="center"/>
      <protection hidden="1"/>
    </xf>
    <xf numFmtId="0" fontId="2" fillId="0" borderId="0" xfId="55" applyAlignment="1" applyProtection="1">
      <alignment vertical="center"/>
      <protection hidden="1"/>
    </xf>
    <xf numFmtId="0" fontId="11" fillId="0" borderId="0" xfId="55" applyFont="1" applyAlignment="1" applyProtection="1">
      <alignment horizontal="center" vertical="center" wrapText="1"/>
      <protection hidden="1"/>
    </xf>
    <xf numFmtId="0" fontId="38" fillId="0" borderId="0" xfId="55" applyFont="1" applyAlignment="1" applyProtection="1">
      <alignment vertical="center"/>
      <protection hidden="1"/>
    </xf>
    <xf numFmtId="0" fontId="2" fillId="0" borderId="0" xfId="55" applyProtection="1">
      <protection hidden="1"/>
    </xf>
    <xf numFmtId="0" fontId="9" fillId="0" borderId="0" xfId="55" applyFont="1" applyAlignment="1" applyProtection="1">
      <alignment vertical="center"/>
      <protection hidden="1"/>
    </xf>
    <xf numFmtId="0" fontId="2" fillId="0" borderId="0" xfId="55" applyAlignment="1" applyProtection="1">
      <alignment horizontal="center"/>
      <protection hidden="1"/>
    </xf>
    <xf numFmtId="0" fontId="38" fillId="0" borderId="0" xfId="55" applyFont="1" applyProtection="1">
      <protection hidden="1"/>
    </xf>
    <xf numFmtId="0" fontId="10" fillId="0" borderId="0" xfId="55" applyFont="1" applyAlignment="1" applyProtection="1">
      <alignment horizontal="center" vertical="center"/>
      <protection hidden="1"/>
    </xf>
    <xf numFmtId="0" fontId="0" fillId="0" borderId="0" xfId="55" applyFont="1" applyAlignment="1" applyProtection="1">
      <alignment vertical="center"/>
      <protection hidden="1"/>
    </xf>
    <xf numFmtId="0" fontId="9" fillId="0" borderId="0" xfId="55" applyFont="1" applyAlignment="1" applyProtection="1">
      <alignment horizontal="justify" vertical="center"/>
      <protection hidden="1"/>
    </xf>
    <xf numFmtId="0" fontId="9" fillId="0" borderId="21" xfId="55" applyFont="1" applyBorder="1" applyAlignment="1" applyProtection="1">
      <alignment vertical="center" wrapText="1"/>
      <protection hidden="1"/>
    </xf>
    <xf numFmtId="0" fontId="9" fillId="0" borderId="24" xfId="55" applyFont="1" applyBorder="1" applyAlignment="1" applyProtection="1">
      <alignment vertical="center" wrapText="1"/>
      <protection hidden="1"/>
    </xf>
    <xf numFmtId="0" fontId="9" fillId="0" borderId="0" xfId="55" applyFont="1" applyAlignment="1" applyProtection="1">
      <alignment horizontal="center" vertical="center"/>
      <protection hidden="1"/>
    </xf>
    <xf numFmtId="0" fontId="60" fillId="0" borderId="0" xfId="56" applyFont="1" applyProtection="1">
      <protection hidden="1"/>
    </xf>
    <xf numFmtId="0" fontId="35" fillId="0" borderId="0" xfId="55" applyFont="1" applyAlignment="1" applyProtection="1">
      <alignment horizontal="center" vertical="center"/>
      <protection hidden="1"/>
    </xf>
    <xf numFmtId="0" fontId="9" fillId="0" borderId="3" xfId="55" applyFont="1" applyBorder="1" applyAlignment="1" applyProtection="1">
      <alignment vertical="center" wrapText="1"/>
      <protection hidden="1"/>
    </xf>
    <xf numFmtId="0" fontId="9" fillId="0" borderId="0" xfId="55" applyFont="1" applyProtection="1">
      <protection hidden="1"/>
    </xf>
    <xf numFmtId="0" fontId="9" fillId="0" borderId="10" xfId="55" applyFont="1" applyBorder="1" applyAlignment="1" applyProtection="1">
      <alignment vertical="center"/>
      <protection hidden="1"/>
    </xf>
    <xf numFmtId="0" fontId="9" fillId="0" borderId="27" xfId="55" applyFont="1" applyBorder="1" applyAlignment="1" applyProtection="1">
      <alignment vertical="center"/>
      <protection hidden="1"/>
    </xf>
    <xf numFmtId="0" fontId="9" fillId="0" borderId="28" xfId="55" applyFont="1" applyBorder="1" applyAlignment="1" applyProtection="1">
      <alignment vertical="center"/>
      <protection hidden="1"/>
    </xf>
    <xf numFmtId="0" fontId="9" fillId="0" borderId="29" xfId="55" applyFont="1" applyBorder="1" applyAlignment="1" applyProtection="1">
      <alignment vertical="center"/>
      <protection hidden="1"/>
    </xf>
    <xf numFmtId="0" fontId="9" fillId="0" borderId="30" xfId="55" applyFont="1" applyBorder="1" applyAlignment="1" applyProtection="1">
      <alignment vertical="center"/>
      <protection hidden="1"/>
    </xf>
    <xf numFmtId="0" fontId="9" fillId="0" borderId="31" xfId="55" applyFont="1" applyBorder="1" applyAlignment="1" applyProtection="1">
      <alignment vertical="center"/>
      <protection hidden="1"/>
    </xf>
    <xf numFmtId="0" fontId="9" fillId="0" borderId="21" xfId="55" applyFont="1" applyBorder="1" applyAlignment="1" applyProtection="1">
      <alignment horizontal="left" vertical="center"/>
      <protection hidden="1"/>
    </xf>
    <xf numFmtId="0" fontId="9" fillId="0" borderId="24" xfId="55" applyFont="1" applyBorder="1" applyAlignment="1" applyProtection="1">
      <alignment horizontal="left" vertical="center"/>
      <protection hidden="1"/>
    </xf>
    <xf numFmtId="0" fontId="9" fillId="0" borderId="0" xfId="55" applyFont="1" applyAlignment="1" applyProtection="1">
      <alignment horizontal="left" vertical="center"/>
      <protection hidden="1"/>
    </xf>
    <xf numFmtId="1" fontId="9" fillId="2" borderId="7" xfId="55" applyNumberFormat="1" applyFont="1" applyFill="1" applyBorder="1" applyAlignment="1" applyProtection="1">
      <alignment horizontal="center" vertical="center"/>
      <protection locked="0"/>
    </xf>
    <xf numFmtId="173" fontId="9" fillId="2" borderId="7" xfId="55" applyNumberFormat="1" applyFont="1" applyFill="1" applyBorder="1" applyAlignment="1" applyProtection="1">
      <alignment horizontal="center" vertical="center"/>
      <protection locked="0"/>
    </xf>
    <xf numFmtId="0" fontId="44" fillId="0" borderId="0" xfId="55" applyFont="1" applyAlignment="1" applyProtection="1">
      <alignment horizontal="center" vertical="center"/>
      <protection hidden="1"/>
    </xf>
    <xf numFmtId="0" fontId="65" fillId="0" borderId="0" xfId="55" applyFont="1" applyAlignment="1" applyProtection="1">
      <alignment vertical="center"/>
      <protection hidden="1"/>
    </xf>
    <xf numFmtId="0" fontId="64" fillId="0" borderId="32" xfId="57" applyFont="1" applyBorder="1" applyAlignment="1" applyProtection="1">
      <alignment horizontal="left" vertical="center" wrapText="1"/>
      <protection hidden="1"/>
    </xf>
    <xf numFmtId="0" fontId="64" fillId="0" borderId="33" xfId="57" applyFont="1" applyBorder="1" applyAlignment="1" applyProtection="1">
      <alignment horizontal="left" vertical="center" wrapText="1"/>
      <protection hidden="1"/>
    </xf>
    <xf numFmtId="0" fontId="9" fillId="0" borderId="0" xfId="42" applyFont="1" applyProtection="1">
      <protection hidden="1"/>
    </xf>
    <xf numFmtId="0" fontId="11" fillId="0" borderId="0" xfId="42" applyFont="1" applyAlignment="1" applyProtection="1">
      <alignment vertical="center"/>
      <protection hidden="1"/>
    </xf>
    <xf numFmtId="0" fontId="10" fillId="0" borderId="0" xfId="54" applyFont="1" applyAlignment="1" applyProtection="1">
      <alignment horizontal="left" vertical="center" indent="5"/>
      <protection hidden="1"/>
    </xf>
    <xf numFmtId="0" fontId="9" fillId="0" borderId="0" xfId="54" applyAlignment="1" applyProtection="1">
      <alignment horizontal="left" vertical="center" indent="5"/>
      <protection hidden="1"/>
    </xf>
    <xf numFmtId="173" fontId="10" fillId="0" borderId="0" xfId="42" applyNumberFormat="1" applyFont="1" applyAlignment="1" applyProtection="1">
      <alignment horizontal="left" vertical="center"/>
      <protection hidden="1"/>
    </xf>
    <xf numFmtId="0" fontId="9" fillId="0" borderId="0" xfId="0" applyFont="1" applyProtection="1">
      <protection hidden="1"/>
    </xf>
    <xf numFmtId="0" fontId="10" fillId="0" borderId="0" xfId="42" applyFont="1" applyAlignment="1" applyProtection="1">
      <alignment horizontal="left" vertical="center" wrapText="1"/>
      <protection hidden="1"/>
    </xf>
    <xf numFmtId="0" fontId="9" fillId="0" borderId="6" xfId="55" applyFont="1" applyBorder="1" applyAlignment="1" applyProtection="1">
      <alignment horizontal="center" vertical="center"/>
      <protection hidden="1"/>
    </xf>
    <xf numFmtId="0" fontId="60" fillId="0" borderId="6" xfId="56"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4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8" xfId="0" applyFont="1" applyFill="1" applyBorder="1" applyAlignment="1" applyProtection="1">
      <alignment horizontal="left" vertical="top" wrapText="1"/>
      <protection locked="0"/>
    </xf>
    <xf numFmtId="0" fontId="10" fillId="2" borderId="8" xfId="0" applyFont="1" applyFill="1" applyBorder="1" applyAlignment="1" applyProtection="1">
      <alignment horizontal="left" vertical="top" wrapText="1"/>
      <protection locked="0"/>
    </xf>
    <xf numFmtId="0" fontId="10" fillId="0" borderId="9"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8"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40" applyFont="1" applyAlignment="1" applyProtection="1">
      <alignment horizontal="center" vertical="top"/>
      <protection hidden="1"/>
    </xf>
    <xf numFmtId="0" fontId="5" fillId="0" borderId="0" xfId="40" applyFont="1" applyAlignment="1" applyProtection="1">
      <alignment horizontal="center" vertical="top"/>
      <protection hidden="1"/>
    </xf>
    <xf numFmtId="0" fontId="5" fillId="0" borderId="0" xfId="54" applyFont="1" applyAlignment="1" applyProtection="1">
      <alignment horizontal="left" vertical="center" indent="1"/>
      <protection hidden="1"/>
    </xf>
    <xf numFmtId="0" fontId="5" fillId="0" borderId="0" xfId="40" applyFont="1" applyAlignment="1" applyProtection="1">
      <alignment horizontal="right"/>
      <protection hidden="1"/>
    </xf>
    <xf numFmtId="0" fontId="37" fillId="0" borderId="0" xfId="40" applyFont="1" applyProtection="1">
      <protection hidden="1"/>
    </xf>
    <xf numFmtId="0" fontId="37" fillId="0" borderId="0" xfId="40"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40" applyFont="1" applyAlignment="1" applyProtection="1">
      <alignment horizontal="left" vertical="top" indent="5"/>
      <protection hidden="1"/>
    </xf>
    <xf numFmtId="0" fontId="5" fillId="0" borderId="0" xfId="40" applyFont="1" applyAlignment="1" applyProtection="1">
      <alignment horizontal="left" vertical="top" indent="5"/>
      <protection hidden="1"/>
    </xf>
    <xf numFmtId="49" fontId="8" fillId="0" borderId="0" xfId="40" applyNumberFormat="1" applyFont="1" applyAlignment="1" applyProtection="1">
      <alignment horizontal="right" vertical="top" indent="1"/>
      <protection hidden="1"/>
    </xf>
    <xf numFmtId="0" fontId="8" fillId="0" borderId="0" xfId="40" applyFont="1" applyAlignment="1" applyProtection="1">
      <alignment vertical="top"/>
      <protection hidden="1"/>
    </xf>
    <xf numFmtId="0" fontId="8" fillId="0" borderId="0" xfId="40" applyFont="1" applyProtection="1">
      <protection hidden="1"/>
    </xf>
    <xf numFmtId="0" fontId="8" fillId="0" borderId="6" xfId="40" applyFont="1" applyBorder="1" applyAlignment="1" applyProtection="1">
      <alignment horizontal="center" vertical="center" wrapText="1"/>
      <protection hidden="1"/>
    </xf>
    <xf numFmtId="0" fontId="8" fillId="0" borderId="25" xfId="40" applyFont="1" applyBorder="1" applyAlignment="1" applyProtection="1">
      <alignment horizontal="center" vertical="center" wrapText="1"/>
      <protection hidden="1"/>
    </xf>
    <xf numFmtId="0" fontId="5" fillId="0" borderId="6" xfId="40" applyFont="1" applyBorder="1" applyAlignment="1" applyProtection="1">
      <alignment horizontal="center" vertical="top"/>
      <protection hidden="1"/>
    </xf>
    <xf numFmtId="0" fontId="5" fillId="0" borderId="6" xfId="40" applyFont="1" applyBorder="1" applyAlignment="1" applyProtection="1">
      <alignment horizontal="center"/>
      <protection hidden="1"/>
    </xf>
    <xf numFmtId="0" fontId="5" fillId="0" borderId="6" xfId="40" applyFont="1" applyBorder="1" applyAlignment="1" applyProtection="1">
      <alignment vertical="top"/>
      <protection hidden="1"/>
    </xf>
    <xf numFmtId="0" fontId="5" fillId="0" borderId="21" xfId="40" applyFont="1" applyBorder="1" applyAlignment="1" applyProtection="1">
      <alignment vertical="top"/>
      <protection hidden="1"/>
    </xf>
    <xf numFmtId="0" fontId="5" fillId="0" borderId="24" xfId="40" applyFont="1" applyBorder="1" applyAlignment="1" applyProtection="1">
      <alignment vertical="top"/>
      <protection hidden="1"/>
    </xf>
    <xf numFmtId="0" fontId="5" fillId="0" borderId="6" xfId="40" applyFont="1" applyBorder="1" applyProtection="1">
      <protection hidden="1"/>
    </xf>
    <xf numFmtId="0" fontId="5" fillId="0" borderId="24" xfId="40" applyFont="1" applyBorder="1" applyProtection="1">
      <protection hidden="1"/>
    </xf>
    <xf numFmtId="0" fontId="9" fillId="2" borderId="21" xfId="0" applyFont="1" applyFill="1" applyBorder="1" applyAlignment="1" applyProtection="1">
      <alignment horizontal="center" vertical="top" wrapText="1"/>
      <protection locked="0" hidden="1"/>
    </xf>
    <xf numFmtId="0" fontId="5" fillId="0" borderId="34" xfId="40"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34" xfId="0" applyFont="1" applyBorder="1" applyProtection="1">
      <protection hidden="1"/>
    </xf>
    <xf numFmtId="0" fontId="9" fillId="0" borderId="30"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5" xfId="0" applyFont="1" applyFill="1" applyBorder="1" applyAlignment="1" applyProtection="1">
      <alignment vertical="top" wrapText="1"/>
      <protection locked="0" hidden="1"/>
    </xf>
    <xf numFmtId="0" fontId="9" fillId="2" borderId="26"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33" xfId="0" applyFont="1" applyFill="1" applyBorder="1" applyAlignment="1" applyProtection="1">
      <alignment vertical="top" wrapText="1"/>
      <protection locked="0" hidden="1"/>
    </xf>
    <xf numFmtId="0" fontId="9" fillId="2" borderId="7" xfId="0" applyFont="1" applyFill="1" applyBorder="1" applyAlignment="1" applyProtection="1">
      <alignment vertical="top" wrapText="1"/>
      <protection locked="0" hidden="1"/>
    </xf>
    <xf numFmtId="0" fontId="9" fillId="2" borderId="25"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5" fillId="0" borderId="0" xfId="40" applyFont="1" applyAlignment="1" applyProtection="1">
      <alignment horizontal="left" vertical="center" wrapText="1"/>
      <protection hidden="1"/>
    </xf>
    <xf numFmtId="0" fontId="5" fillId="0" borderId="0" xfId="40" applyFont="1" applyAlignment="1" applyProtection="1">
      <alignment horizontal="left" vertical="top"/>
      <protection hidden="1"/>
    </xf>
    <xf numFmtId="0" fontId="48" fillId="0" borderId="0" xfId="40" applyFont="1" applyAlignment="1" applyProtection="1">
      <alignment horizontal="right" vertical="top"/>
      <protection hidden="1"/>
    </xf>
    <xf numFmtId="0" fontId="5" fillId="0" borderId="0" xfId="40" applyFont="1" applyAlignment="1" applyProtection="1">
      <alignment horizontal="right" vertical="top"/>
      <protection hidden="1"/>
    </xf>
    <xf numFmtId="0" fontId="8" fillId="0" borderId="21" xfId="40" applyFont="1" applyBorder="1" applyAlignment="1" applyProtection="1">
      <alignment horizontal="left" vertical="center" wrapText="1"/>
      <protection hidden="1"/>
    </xf>
    <xf numFmtId="0" fontId="8" fillId="0" borderId="3" xfId="40" applyFont="1" applyBorder="1" applyAlignment="1" applyProtection="1">
      <alignment horizontal="left" vertical="center" wrapText="1"/>
      <protection hidden="1"/>
    </xf>
    <xf numFmtId="0" fontId="8" fillId="0" borderId="6" xfId="40" applyFont="1" applyBorder="1" applyAlignment="1" applyProtection="1">
      <alignment horizontal="center" vertical="center"/>
      <protection hidden="1"/>
    </xf>
    <xf numFmtId="0" fontId="8" fillId="0" borderId="6" xfId="40" applyFont="1" applyBorder="1" applyAlignment="1" applyProtection="1">
      <alignment horizontal="justify" vertical="center" wrapText="1"/>
      <protection hidden="1"/>
    </xf>
    <xf numFmtId="0" fontId="5" fillId="0" borderId="6" xfId="40" applyFont="1" applyBorder="1" applyAlignment="1" applyProtection="1">
      <alignment horizontal="right" vertical="top"/>
      <protection hidden="1"/>
    </xf>
    <xf numFmtId="0" fontId="5" fillId="0" borderId="6" xfId="40" applyFont="1" applyBorder="1" applyAlignment="1" applyProtection="1">
      <alignment horizontal="left" vertical="center" wrapText="1"/>
      <protection hidden="1"/>
    </xf>
    <xf numFmtId="0" fontId="5" fillId="2" borderId="7" xfId="40" applyFont="1" applyFill="1" applyBorder="1" applyAlignment="1" applyProtection="1">
      <alignment horizontal="center" vertical="center" wrapText="1"/>
      <protection locked="0"/>
    </xf>
    <xf numFmtId="0" fontId="5" fillId="0" borderId="19" xfId="40" applyFont="1" applyBorder="1" applyAlignment="1" applyProtection="1">
      <alignment vertical="center" wrapText="1"/>
      <protection hidden="1"/>
    </xf>
    <xf numFmtId="0" fontId="5" fillId="0" borderId="33" xfId="40" applyFont="1" applyBorder="1" applyAlignment="1" applyProtection="1">
      <alignment vertical="center" wrapText="1"/>
      <protection hidden="1"/>
    </xf>
    <xf numFmtId="0" fontId="5" fillId="0" borderId="26" xfId="40" applyFont="1" applyBorder="1" applyAlignment="1" applyProtection="1">
      <alignment horizontal="left" vertical="center" wrapText="1"/>
      <protection hidden="1"/>
    </xf>
    <xf numFmtId="0" fontId="5" fillId="2" borderId="6" xfId="40" applyFont="1" applyFill="1" applyBorder="1" applyAlignment="1" applyProtection="1">
      <alignment horizontal="left" vertical="center" wrapText="1"/>
      <protection locked="0"/>
    </xf>
    <xf numFmtId="0" fontId="5" fillId="0" borderId="10" xfId="40" applyFont="1" applyBorder="1" applyAlignment="1" applyProtection="1">
      <alignment horizontal="left" vertical="center" wrapText="1"/>
      <protection hidden="1"/>
    </xf>
    <xf numFmtId="0" fontId="5" fillId="2" borderId="27" xfId="40" applyFont="1" applyFill="1" applyBorder="1" applyAlignment="1" applyProtection="1">
      <alignment horizontal="left" vertical="center" wrapText="1"/>
      <protection locked="0"/>
    </xf>
    <xf numFmtId="0" fontId="5" fillId="2" borderId="36" xfId="40" applyFont="1" applyFill="1" applyBorder="1" applyAlignment="1" applyProtection="1">
      <alignment vertical="center" wrapText="1"/>
      <protection locked="0"/>
    </xf>
    <xf numFmtId="0" fontId="5" fillId="2" borderId="37" xfId="40" applyFont="1" applyFill="1" applyBorder="1" applyAlignment="1" applyProtection="1">
      <alignment vertical="center" wrapText="1"/>
      <protection locked="0"/>
    </xf>
    <xf numFmtId="0" fontId="5" fillId="2" borderId="38" xfId="40" applyFont="1" applyFill="1" applyBorder="1" applyAlignment="1" applyProtection="1">
      <alignment horizontal="left" vertical="center" wrapText="1"/>
      <protection locked="0"/>
    </xf>
    <xf numFmtId="0" fontId="5" fillId="2" borderId="39" xfId="40" applyFont="1" applyFill="1" applyBorder="1" applyAlignment="1" applyProtection="1">
      <alignment vertical="center" wrapText="1"/>
      <protection locked="0"/>
    </xf>
    <xf numFmtId="0" fontId="5" fillId="2" borderId="40" xfId="40" applyFont="1" applyFill="1" applyBorder="1" applyAlignment="1" applyProtection="1">
      <alignment vertical="center" wrapText="1"/>
      <protection locked="0"/>
    </xf>
    <xf numFmtId="0" fontId="8" fillId="0" borderId="32" xfId="40" applyFont="1" applyBorder="1" applyAlignment="1" applyProtection="1">
      <alignment horizontal="justify" vertical="center" wrapText="1"/>
      <protection hidden="1"/>
    </xf>
    <xf numFmtId="0" fontId="5" fillId="0" borderId="41" xfId="40" applyFont="1" applyBorder="1" applyAlignment="1" applyProtection="1">
      <alignment horizontal="left" vertical="center" wrapText="1"/>
      <protection hidden="1"/>
    </xf>
    <xf numFmtId="0" fontId="5" fillId="0" borderId="35" xfId="40" applyFont="1" applyBorder="1" applyAlignment="1" applyProtection="1">
      <alignment horizontal="center" vertical="center" wrapText="1"/>
      <protection hidden="1"/>
    </xf>
    <xf numFmtId="0" fontId="8" fillId="0" borderId="29" xfId="40" applyFont="1" applyBorder="1" applyAlignment="1" applyProtection="1">
      <alignment horizontal="center" vertical="center" wrapText="1"/>
      <protection hidden="1"/>
    </xf>
    <xf numFmtId="0" fontId="8" fillId="0" borderId="33" xfId="40" applyFont="1" applyBorder="1" applyAlignment="1" applyProtection="1">
      <alignment horizontal="justify" vertical="center" wrapText="1"/>
      <protection hidden="1"/>
    </xf>
    <xf numFmtId="0" fontId="8" fillId="0" borderId="10" xfId="40" applyFont="1" applyBorder="1" applyAlignment="1" applyProtection="1">
      <alignment horizontal="center" vertical="center" wrapText="1"/>
      <protection hidden="1"/>
    </xf>
    <xf numFmtId="0" fontId="5" fillId="0" borderId="38" xfId="40" applyFont="1" applyBorder="1" applyAlignment="1" applyProtection="1">
      <alignment horizontal="left" vertical="center" wrapText="1"/>
      <protection hidden="1"/>
    </xf>
    <xf numFmtId="0" fontId="8" fillId="0" borderId="4" xfId="40" applyFont="1" applyBorder="1" applyAlignment="1" applyProtection="1">
      <alignment horizontal="left" vertical="center" wrapText="1"/>
      <protection hidden="1"/>
    </xf>
    <xf numFmtId="0" fontId="8" fillId="0" borderId="19" xfId="40" applyFont="1" applyBorder="1" applyAlignment="1" applyProtection="1">
      <alignment horizontal="justify" vertical="center" wrapText="1"/>
      <protection hidden="1"/>
    </xf>
    <xf numFmtId="0" fontId="5" fillId="0" borderId="42" xfId="40" applyFont="1" applyBorder="1" applyAlignment="1" applyProtection="1">
      <alignment horizontal="left" vertical="center" wrapText="1"/>
      <protection hidden="1"/>
    </xf>
    <xf numFmtId="0" fontId="5" fillId="0" borderId="26" xfId="40" applyFont="1" applyBorder="1" applyAlignment="1" applyProtection="1">
      <alignment horizontal="left" vertical="top" wrapText="1"/>
      <protection hidden="1"/>
    </xf>
    <xf numFmtId="0" fontId="5" fillId="0" borderId="10" xfId="40" applyFont="1" applyBorder="1" applyAlignment="1" applyProtection="1">
      <alignment horizontal="left" vertical="top" wrapText="1"/>
      <protection hidden="1"/>
    </xf>
    <xf numFmtId="0" fontId="5" fillId="2" borderId="35" xfId="40" applyFont="1" applyFill="1" applyBorder="1" applyAlignment="1" applyProtection="1">
      <alignment horizontal="left" vertical="center" wrapText="1"/>
      <protection locked="0"/>
    </xf>
    <xf numFmtId="0" fontId="5" fillId="2" borderId="43" xfId="40" applyFont="1" applyFill="1" applyBorder="1" applyAlignment="1" applyProtection="1">
      <alignment vertical="center" wrapText="1"/>
      <protection locked="0"/>
    </xf>
    <xf numFmtId="0" fontId="5" fillId="2" borderId="35" xfId="40" applyFont="1" applyFill="1" applyBorder="1" applyAlignment="1" applyProtection="1">
      <alignment vertical="center" wrapText="1"/>
      <protection locked="0"/>
    </xf>
    <xf numFmtId="0" fontId="5" fillId="2" borderId="37" xfId="40" applyFont="1" applyFill="1" applyBorder="1" applyAlignment="1" applyProtection="1">
      <alignment horizontal="left" vertical="center" wrapText="1"/>
      <protection locked="0"/>
    </xf>
    <xf numFmtId="0" fontId="5" fillId="2" borderId="40" xfId="40" applyFont="1" applyFill="1" applyBorder="1" applyAlignment="1" applyProtection="1">
      <alignment horizontal="left" vertical="center" wrapText="1"/>
      <protection locked="0"/>
    </xf>
    <xf numFmtId="0" fontId="5" fillId="0" borderId="8" xfId="40" applyFont="1" applyBorder="1" applyAlignment="1" applyProtection="1">
      <alignment horizontal="right" vertical="top"/>
      <protection hidden="1"/>
    </xf>
    <xf numFmtId="0" fontId="5" fillId="0" borderId="0" xfId="40" applyFont="1" applyAlignment="1" applyProtection="1">
      <alignment horizontal="justify" vertical="center" wrapText="1"/>
      <protection hidden="1"/>
    </xf>
    <xf numFmtId="0" fontId="5" fillId="0" borderId="0" xfId="40" applyFont="1" applyAlignment="1" applyProtection="1">
      <alignment horizontal="left" vertical="center" wrapText="1"/>
      <protection locked="0" hidden="1"/>
    </xf>
    <xf numFmtId="0" fontId="5" fillId="2" borderId="10" xfId="40" applyFont="1" applyFill="1" applyBorder="1" applyAlignment="1" applyProtection="1">
      <alignment horizontal="left" vertical="center" wrapText="1"/>
      <protection locked="0"/>
    </xf>
    <xf numFmtId="49" fontId="8" fillId="0" borderId="0" xfId="40" applyNumberFormat="1" applyFont="1" applyAlignment="1" applyProtection="1">
      <alignment horizontal="right" vertical="top" wrapText="1"/>
      <protection hidden="1"/>
    </xf>
    <xf numFmtId="0" fontId="8" fillId="0" borderId="0" xfId="40" applyFont="1" applyAlignment="1" applyProtection="1">
      <alignment horizontal="right" vertical="top"/>
      <protection hidden="1"/>
    </xf>
    <xf numFmtId="0" fontId="48" fillId="0" borderId="0" xfId="40" applyFont="1" applyAlignment="1" applyProtection="1">
      <alignment horizontal="left" vertical="top" wrapText="1"/>
      <protection hidden="1"/>
    </xf>
    <xf numFmtId="0" fontId="48" fillId="0" borderId="17" xfId="40" applyFont="1" applyBorder="1" applyAlignment="1" applyProtection="1">
      <alignment horizontal="right"/>
      <protection hidden="1"/>
    </xf>
    <xf numFmtId="0" fontId="48" fillId="0" borderId="0" xfId="40" applyFont="1" applyAlignment="1" applyProtection="1">
      <alignment horizontal="right"/>
      <protection hidden="1"/>
    </xf>
    <xf numFmtId="0" fontId="48" fillId="0" borderId="0" xfId="40" applyFont="1" applyAlignment="1" applyProtection="1">
      <alignment horizontal="left" vertical="center" wrapText="1"/>
      <protection locked="0" hidden="1"/>
    </xf>
    <xf numFmtId="0" fontId="48" fillId="0" borderId="0" xfId="40" applyFont="1" applyAlignment="1" applyProtection="1">
      <alignment horizontal="justify"/>
      <protection hidden="1"/>
    </xf>
    <xf numFmtId="0" fontId="5" fillId="0" borderId="9" xfId="40" applyFont="1" applyBorder="1" applyAlignment="1" applyProtection="1">
      <alignment horizontal="right" vertical="top"/>
      <protection hidden="1"/>
    </xf>
    <xf numFmtId="0" fontId="8" fillId="0" borderId="6" xfId="40" applyFont="1" applyBorder="1" applyAlignment="1" applyProtection="1">
      <alignment horizontal="center" vertical="top" wrapText="1"/>
      <protection hidden="1"/>
    </xf>
    <xf numFmtId="0" fontId="8" fillId="0" borderId="17" xfId="40" applyFont="1" applyBorder="1" applyAlignment="1" applyProtection="1">
      <alignment horizontal="center" vertical="center"/>
      <protection hidden="1"/>
    </xf>
    <xf numFmtId="0" fontId="5" fillId="0" borderId="17" xfId="40" applyFont="1" applyBorder="1" applyAlignment="1" applyProtection="1">
      <alignment horizontal="right" vertical="top"/>
      <protection hidden="1"/>
    </xf>
    <xf numFmtId="0" fontId="5" fillId="2" borderId="6" xfId="40" applyFont="1" applyFill="1" applyBorder="1" applyAlignment="1" applyProtection="1">
      <alignment vertical="top" wrapText="1"/>
      <protection locked="0"/>
    </xf>
    <xf numFmtId="0" fontId="5" fillId="4" borderId="0" xfId="40" applyFont="1" applyFill="1" applyAlignment="1" applyProtection="1">
      <alignment horizontal="left" vertical="center"/>
      <protection hidden="1"/>
    </xf>
    <xf numFmtId="0" fontId="5" fillId="5" borderId="0" xfId="40" applyFont="1" applyFill="1" applyAlignment="1" applyProtection="1">
      <alignment horizontal="left" vertical="center"/>
      <protection hidden="1"/>
    </xf>
    <xf numFmtId="0" fontId="5" fillId="4" borderId="0" xfId="40" applyFont="1" applyFill="1" applyProtection="1">
      <protection hidden="1"/>
    </xf>
    <xf numFmtId="0" fontId="5" fillId="5" borderId="0" xfId="40" applyFont="1" applyFill="1" applyProtection="1">
      <protection hidden="1"/>
    </xf>
    <xf numFmtId="173" fontId="8" fillId="0" borderId="0" xfId="40" applyNumberFormat="1" applyFont="1" applyAlignment="1" applyProtection="1">
      <alignment horizontal="left" vertical="center"/>
      <protection hidden="1"/>
    </xf>
    <xf numFmtId="0" fontId="5" fillId="2" borderId="21" xfId="40" applyFont="1" applyFill="1" applyBorder="1" applyAlignment="1" applyProtection="1">
      <alignment vertical="center" wrapText="1"/>
      <protection locked="0"/>
    </xf>
    <xf numFmtId="0" fontId="5" fillId="0" borderId="21" xfId="40" applyFont="1" applyBorder="1" applyAlignment="1" applyProtection="1">
      <alignment vertical="center" wrapText="1"/>
      <protection hidden="1"/>
    </xf>
    <xf numFmtId="0" fontId="8" fillId="0" borderId="24" xfId="4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9" applyFont="1" applyAlignment="1" applyProtection="1">
      <alignment horizontal="center" vertical="top"/>
      <protection hidden="1"/>
    </xf>
    <xf numFmtId="0" fontId="9" fillId="2" borderId="32" xfId="0" applyFont="1" applyFill="1" applyBorder="1" applyAlignment="1" applyProtection="1">
      <alignment vertical="top" wrapText="1"/>
      <protection locked="0" hidden="1"/>
    </xf>
    <xf numFmtId="0" fontId="9" fillId="2" borderId="34" xfId="0" applyFont="1" applyFill="1" applyBorder="1" applyAlignment="1" applyProtection="1">
      <alignment vertical="top" wrapText="1"/>
      <protection locked="0" hidden="1"/>
    </xf>
    <xf numFmtId="0" fontId="9" fillId="2" borderId="31" xfId="0" applyFont="1" applyFill="1" applyBorder="1" applyAlignment="1" applyProtection="1">
      <alignment vertical="top" wrapText="1"/>
      <protection locked="0" hidden="1"/>
    </xf>
    <xf numFmtId="0" fontId="9" fillId="2" borderId="10"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31" xfId="0" applyFont="1" applyFill="1" applyBorder="1" applyAlignment="1" applyProtection="1">
      <alignment vertical="top" wrapText="1"/>
      <protection locked="0" hidden="1"/>
    </xf>
    <xf numFmtId="0" fontId="9" fillId="0" borderId="30"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40" applyFont="1" applyBorder="1" applyAlignment="1" applyProtection="1">
      <alignment horizontal="left" vertical="center" wrapText="1"/>
      <protection hidden="1"/>
    </xf>
    <xf numFmtId="0" fontId="5" fillId="0" borderId="7" xfId="40" applyFont="1" applyBorder="1" applyAlignment="1" applyProtection="1">
      <alignment horizontal="right" vertical="top"/>
      <protection hidden="1"/>
    </xf>
    <xf numFmtId="0" fontId="5" fillId="0" borderId="8" xfId="40" applyFont="1" applyBorder="1" applyAlignment="1" applyProtection="1">
      <alignment horizontal="center" vertical="top"/>
      <protection hidden="1"/>
    </xf>
    <xf numFmtId="0" fontId="5" fillId="0" borderId="19" xfId="40"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69" fillId="0" borderId="0" xfId="0" applyFont="1" applyAlignment="1" applyProtection="1">
      <alignment vertical="center"/>
      <protection hidden="1"/>
    </xf>
    <xf numFmtId="0" fontId="69" fillId="0" borderId="0" xfId="0" applyFont="1" applyProtection="1">
      <protection hidden="1"/>
    </xf>
    <xf numFmtId="0" fontId="24" fillId="0" borderId="4" xfId="42" applyFont="1" applyBorder="1" applyAlignment="1" applyProtection="1">
      <alignment vertical="center"/>
      <protection hidden="1"/>
    </xf>
    <xf numFmtId="0" fontId="2" fillId="0" borderId="4" xfId="42" applyBorder="1" applyAlignment="1" applyProtection="1">
      <alignment vertical="center"/>
      <protection hidden="1"/>
    </xf>
    <xf numFmtId="0" fontId="24" fillId="0" borderId="4" xfId="42"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0" fontId="2" fillId="2" borderId="44" xfId="0" applyFont="1" applyFill="1" applyBorder="1" applyAlignment="1" applyProtection="1">
      <alignment horizontal="center" vertical="center" wrapText="1"/>
      <protection locked="0" hidden="1"/>
    </xf>
    <xf numFmtId="0" fontId="2" fillId="2" borderId="45" xfId="0" applyFont="1" applyFill="1" applyBorder="1" applyAlignment="1" applyProtection="1">
      <alignment horizontal="center" vertical="center" wrapText="1"/>
      <protection locked="0" hidden="1"/>
    </xf>
    <xf numFmtId="0" fontId="2" fillId="2" borderId="30"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69"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0" fillId="0" borderId="0" xfId="0" applyFont="1" applyAlignment="1" applyProtection="1">
      <alignment vertical="center"/>
      <protection hidden="1"/>
    </xf>
    <xf numFmtId="0" fontId="70" fillId="0" borderId="0" xfId="0" applyFont="1" applyProtection="1">
      <protection hidden="1"/>
    </xf>
    <xf numFmtId="0" fontId="24" fillId="0" borderId="4" xfId="40" applyFont="1" applyBorder="1" applyAlignment="1" applyProtection="1">
      <alignment vertical="top"/>
      <protection hidden="1"/>
    </xf>
    <xf numFmtId="0" fontId="2" fillId="0" borderId="4" xfId="40" applyBorder="1" applyAlignment="1" applyProtection="1">
      <alignment vertical="top"/>
      <protection hidden="1"/>
    </xf>
    <xf numFmtId="0" fontId="24" fillId="0" borderId="4" xfId="40" applyFont="1" applyBorder="1" applyAlignment="1" applyProtection="1">
      <alignment horizontal="right" vertical="top"/>
      <protection hidden="1"/>
    </xf>
    <xf numFmtId="0" fontId="2" fillId="0" borderId="0" xfId="40" applyAlignment="1" applyProtection="1">
      <alignment vertical="center"/>
      <protection hidden="1"/>
    </xf>
    <xf numFmtId="0" fontId="71" fillId="0" borderId="0" xfId="0" applyFont="1" applyAlignment="1" applyProtection="1">
      <alignment horizontal="center"/>
      <protection hidden="1"/>
    </xf>
    <xf numFmtId="0" fontId="8" fillId="0" borderId="8" xfId="40" applyFont="1" applyBorder="1" applyAlignment="1" applyProtection="1">
      <alignment horizontal="center" vertical="center" wrapText="1"/>
      <protection hidden="1"/>
    </xf>
    <xf numFmtId="0" fontId="9" fillId="2" borderId="24"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1"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73" fillId="0" borderId="6" xfId="0" applyFont="1" applyBorder="1" applyAlignment="1" applyProtection="1">
      <alignment horizontal="center" vertical="top" wrapText="1"/>
      <protection hidden="1"/>
    </xf>
    <xf numFmtId="0" fontId="9" fillId="2" borderId="11"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25" xfId="0" applyFont="1" applyBorder="1" applyAlignment="1" applyProtection="1">
      <alignment horizontal="center" vertical="top" wrapText="1"/>
      <protection hidden="1"/>
    </xf>
    <xf numFmtId="0" fontId="9" fillId="2" borderId="46"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8"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24" xfId="0" applyFont="1" applyBorder="1" applyAlignment="1" applyProtection="1">
      <alignment horizontal="center" vertical="top" wrapText="1"/>
      <protection hidden="1"/>
    </xf>
    <xf numFmtId="0" fontId="10" fillId="0" borderId="8" xfId="0" applyFont="1" applyBorder="1" applyAlignment="1" applyProtection="1">
      <alignment horizontal="center" vertical="top"/>
      <protection hidden="1"/>
    </xf>
    <xf numFmtId="0" fontId="2" fillId="2" borderId="8" xfId="0" applyFont="1" applyFill="1" applyBorder="1" applyAlignment="1" applyProtection="1">
      <alignment horizontal="left" vertical="center" wrapText="1"/>
      <protection locked="0" hidden="1"/>
    </xf>
    <xf numFmtId="0" fontId="2" fillId="2" borderId="30" xfId="0" applyFont="1" applyFill="1" applyBorder="1" applyAlignment="1" applyProtection="1">
      <alignment horizontal="left" vertical="center" wrapText="1"/>
      <protection locked="0" hidden="1"/>
    </xf>
    <xf numFmtId="0" fontId="9" fillId="0" borderId="19"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7" xfId="0" applyFont="1" applyBorder="1" applyAlignment="1" applyProtection="1">
      <alignment horizontal="center" vertical="top"/>
      <protection hidden="1"/>
    </xf>
    <xf numFmtId="0" fontId="9" fillId="0" borderId="31"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30"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8" xfId="0" applyFont="1" applyFill="1" applyBorder="1" applyAlignment="1" applyProtection="1">
      <alignment horizontal="left" wrapText="1"/>
      <protection locked="0" hidden="1"/>
    </xf>
    <xf numFmtId="0" fontId="9" fillId="0" borderId="9" xfId="0" applyFont="1" applyBorder="1" applyAlignment="1" applyProtection="1">
      <alignment horizontal="center" vertical="top"/>
      <protection hidden="1"/>
    </xf>
    <xf numFmtId="0" fontId="9" fillId="2" borderId="33" xfId="0" applyFont="1" applyFill="1" applyBorder="1" applyAlignment="1" applyProtection="1">
      <alignment vertical="center" wrapText="1"/>
      <protection hidden="1"/>
    </xf>
    <xf numFmtId="0" fontId="8" fillId="0" borderId="6" xfId="40" applyFont="1" applyBorder="1" applyAlignment="1" applyProtection="1">
      <alignment horizontal="center" vertical="top"/>
      <protection hidden="1"/>
    </xf>
    <xf numFmtId="172" fontId="8" fillId="0" borderId="6" xfId="40" applyNumberFormat="1" applyFont="1" applyBorder="1" applyAlignment="1" applyProtection="1">
      <alignment horizontal="center" vertical="top"/>
      <protection hidden="1"/>
    </xf>
    <xf numFmtId="0" fontId="8" fillId="0" borderId="7" xfId="40" applyFont="1" applyBorder="1" applyAlignment="1" applyProtection="1">
      <alignment horizontal="center"/>
      <protection hidden="1"/>
    </xf>
    <xf numFmtId="0" fontId="5" fillId="0" borderId="3" xfId="40" applyFont="1" applyBorder="1" applyAlignment="1" applyProtection="1">
      <alignment vertical="top"/>
      <protection hidden="1"/>
    </xf>
    <xf numFmtId="0" fontId="5" fillId="0" borderId="3" xfId="40" applyFont="1" applyBorder="1" applyProtection="1">
      <protection hidden="1"/>
    </xf>
    <xf numFmtId="0" fontId="9" fillId="0" borderId="21" xfId="0" applyFont="1" applyBorder="1" applyProtection="1">
      <protection hidden="1"/>
    </xf>
    <xf numFmtId="0" fontId="9" fillId="0" borderId="31"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40" applyNumberFormat="1" applyFont="1" applyAlignment="1" applyProtection="1">
      <alignment horizontal="center" vertical="top" wrapText="1"/>
      <protection hidden="1"/>
    </xf>
    <xf numFmtId="0" fontId="9" fillId="2" borderId="21" xfId="0" applyFont="1" applyFill="1" applyBorder="1" applyAlignment="1" applyProtection="1">
      <alignment vertical="center" wrapText="1"/>
      <protection locked="0" hidden="1"/>
    </xf>
    <xf numFmtId="0" fontId="9" fillId="2" borderId="24" xfId="0" applyFont="1" applyFill="1" applyBorder="1" applyAlignment="1" applyProtection="1">
      <alignment vertical="center" wrapText="1"/>
      <protection locked="0" hidden="1"/>
    </xf>
    <xf numFmtId="0" fontId="8" fillId="0" borderId="8" xfId="40" applyFont="1" applyBorder="1" applyAlignment="1" applyProtection="1">
      <alignment horizontal="center"/>
      <protection hidden="1"/>
    </xf>
    <xf numFmtId="0" fontId="8" fillId="0" borderId="0" xfId="40" applyFont="1" applyAlignment="1" applyProtection="1">
      <alignment horizontal="center"/>
      <protection hidden="1"/>
    </xf>
    <xf numFmtId="0" fontId="9" fillId="0" borderId="0" xfId="40" applyFont="1" applyAlignment="1" applyProtection="1">
      <alignment horizontal="center" vertical="top"/>
      <protection hidden="1"/>
    </xf>
    <xf numFmtId="0" fontId="9" fillId="0" borderId="0" xfId="40" applyFont="1" applyAlignment="1" applyProtection="1">
      <alignment horizontal="left" vertical="center"/>
      <protection hidden="1"/>
    </xf>
    <xf numFmtId="0" fontId="9" fillId="0" borderId="0" xfId="40" applyFont="1" applyAlignment="1" applyProtection="1">
      <alignment vertical="center"/>
      <protection hidden="1"/>
    </xf>
    <xf numFmtId="0" fontId="9" fillId="0" borderId="0" xfId="40" applyFont="1" applyAlignment="1" applyProtection="1">
      <alignment vertical="center" wrapText="1"/>
      <protection hidden="1"/>
    </xf>
    <xf numFmtId="0" fontId="9" fillId="0" borderId="0" xfId="40" applyFont="1" applyAlignment="1" applyProtection="1">
      <alignment horizontal="right" vertical="center"/>
      <protection hidden="1"/>
    </xf>
    <xf numFmtId="0" fontId="9" fillId="0" borderId="0" xfId="40" applyFont="1" applyAlignment="1" applyProtection="1">
      <alignment vertical="top" wrapText="1"/>
      <protection hidden="1"/>
    </xf>
    <xf numFmtId="0" fontId="69" fillId="0" borderId="0" xfId="40" applyFont="1" applyProtection="1">
      <protection hidden="1"/>
    </xf>
    <xf numFmtId="0" fontId="38" fillId="0" borderId="0" xfId="40" applyFont="1" applyAlignment="1" applyProtection="1">
      <alignment horizontal="center" vertical="center"/>
      <protection hidden="1"/>
    </xf>
    <xf numFmtId="0" fontId="10" fillId="0" borderId="0" xfId="40" applyFont="1" applyAlignment="1" applyProtection="1">
      <alignment horizontal="center" vertical="center"/>
      <protection hidden="1"/>
    </xf>
    <xf numFmtId="0" fontId="9" fillId="0" borderId="0" xfId="40" applyFont="1" applyAlignment="1" applyProtection="1">
      <alignment horizontal="justify" vertical="center"/>
      <protection hidden="1"/>
    </xf>
    <xf numFmtId="0" fontId="10" fillId="0" borderId="0" xfId="40" applyFont="1" applyAlignment="1" applyProtection="1">
      <alignment vertical="center"/>
      <protection hidden="1"/>
    </xf>
    <xf numFmtId="172" fontId="9" fillId="0" borderId="0" xfId="40" applyNumberFormat="1" applyFont="1" applyAlignment="1" applyProtection="1">
      <alignment horizontal="center"/>
      <protection hidden="1"/>
    </xf>
    <xf numFmtId="0" fontId="9" fillId="0" borderId="0" xfId="40" applyFont="1" applyAlignment="1" applyProtection="1">
      <alignment horizontal="left"/>
      <protection hidden="1"/>
    </xf>
    <xf numFmtId="0" fontId="9" fillId="0" borderId="0" xfId="40" applyFont="1" applyAlignment="1" applyProtection="1">
      <alignment horizontal="center" vertical="center"/>
      <protection hidden="1"/>
    </xf>
    <xf numFmtId="0" fontId="10" fillId="0" borderId="0" xfId="40" applyFont="1" applyAlignment="1" applyProtection="1">
      <alignment horizontal="justify" vertical="center"/>
      <protection hidden="1"/>
    </xf>
    <xf numFmtId="0" fontId="9" fillId="0" borderId="0" xfId="40" applyFont="1" applyAlignment="1" applyProtection="1">
      <alignment horizontal="justify" vertical="center" wrapText="1"/>
      <protection hidden="1"/>
    </xf>
    <xf numFmtId="0" fontId="9" fillId="0" borderId="0" xfId="40" quotePrefix="1" applyFont="1" applyAlignment="1" applyProtection="1">
      <alignment horizontal="right" vertical="center"/>
      <protection hidden="1"/>
    </xf>
    <xf numFmtId="0" fontId="22" fillId="0" borderId="0" xfId="40" applyFont="1" applyAlignment="1" applyProtection="1">
      <alignment horizontal="justify" vertical="center"/>
      <protection hidden="1"/>
    </xf>
    <xf numFmtId="0" fontId="9" fillId="0" borderId="34" xfId="40" applyFont="1" applyBorder="1" applyAlignment="1" applyProtection="1">
      <alignment horizontal="left" vertical="center" wrapText="1"/>
      <protection hidden="1"/>
    </xf>
    <xf numFmtId="0" fontId="2" fillId="0" borderId="25" xfId="40" applyBorder="1" applyAlignment="1" applyProtection="1">
      <alignment horizontal="left"/>
      <protection hidden="1"/>
    </xf>
    <xf numFmtId="0" fontId="9" fillId="0" borderId="30" xfId="40" applyFont="1" applyBorder="1" applyAlignment="1" applyProtection="1">
      <alignment horizontal="left" vertical="center" wrapText="1"/>
      <protection hidden="1"/>
    </xf>
    <xf numFmtId="0" fontId="2" fillId="0" borderId="31" xfId="40" applyBorder="1" applyAlignment="1" applyProtection="1">
      <alignment horizontal="left"/>
      <protection hidden="1"/>
    </xf>
    <xf numFmtId="0" fontId="9" fillId="0" borderId="0" xfId="40" applyFont="1" applyAlignment="1" applyProtection="1">
      <alignment horizontal="left" vertical="center" wrapText="1"/>
      <protection hidden="1"/>
    </xf>
    <xf numFmtId="0" fontId="9" fillId="0" borderId="0" xfId="40" applyFont="1" applyAlignment="1" applyProtection="1">
      <alignment horizontal="center" vertical="top" wrapText="1"/>
      <protection hidden="1"/>
    </xf>
    <xf numFmtId="0" fontId="9" fillId="0" borderId="0" xfId="40" quotePrefix="1" applyFont="1" applyAlignment="1" applyProtection="1">
      <alignment horizontal="right" vertical="top"/>
      <protection hidden="1"/>
    </xf>
    <xf numFmtId="0" fontId="9" fillId="0" borderId="6" xfId="40" applyFont="1" applyBorder="1" applyAlignment="1" applyProtection="1">
      <alignment horizontal="center" vertical="top" wrapText="1"/>
      <protection hidden="1"/>
    </xf>
    <xf numFmtId="0" fontId="9" fillId="2" borderId="6" xfId="40" applyFont="1" applyFill="1" applyBorder="1" applyAlignment="1" applyProtection="1">
      <alignment horizontal="center" vertical="top" wrapText="1"/>
      <protection locked="0"/>
    </xf>
    <xf numFmtId="0" fontId="10" fillId="0" borderId="0" xfId="40" applyFont="1" applyAlignment="1" applyProtection="1">
      <alignment horizontal="left"/>
      <protection hidden="1"/>
    </xf>
    <xf numFmtId="0" fontId="9" fillId="2" borderId="0" xfId="40" applyFont="1" applyFill="1" applyAlignment="1" applyProtection="1">
      <alignment horizontal="center" vertical="top" wrapText="1"/>
      <protection locked="0"/>
    </xf>
    <xf numFmtId="0" fontId="9" fillId="2" borderId="0" xfId="40" applyFont="1" applyFill="1" applyAlignment="1" applyProtection="1">
      <alignment horizontal="left" vertical="top" wrapText="1"/>
      <protection locked="0"/>
    </xf>
    <xf numFmtId="0" fontId="9" fillId="2" borderId="0" xfId="40" applyFont="1" applyFill="1" applyAlignment="1" applyProtection="1">
      <alignment horizontal="right" vertical="top" wrapText="1"/>
      <protection locked="0"/>
    </xf>
    <xf numFmtId="172" fontId="9" fillId="0" borderId="0" xfId="40" applyNumberFormat="1" applyFont="1" applyAlignment="1" applyProtection="1">
      <alignment horizontal="center" vertical="center"/>
      <protection hidden="1"/>
    </xf>
    <xf numFmtId="0" fontId="10" fillId="2" borderId="6" xfId="40" applyFont="1" applyFill="1" applyBorder="1" applyAlignment="1" applyProtection="1">
      <alignment horizontal="center" vertical="top" wrapText="1"/>
      <protection locked="0"/>
    </xf>
    <xf numFmtId="0" fontId="9" fillId="10" borderId="0" xfId="40" applyFont="1" applyFill="1" applyAlignment="1" applyProtection="1">
      <alignment horizontal="center" vertical="top" wrapText="1"/>
      <protection locked="0"/>
    </xf>
    <xf numFmtId="0" fontId="9" fillId="0" borderId="0" xfId="40" applyFont="1" applyAlignment="1" applyProtection="1">
      <alignment horizontal="center"/>
      <protection hidden="1"/>
    </xf>
    <xf numFmtId="0" fontId="2" fillId="0" borderId="0" xfId="40" applyAlignment="1" applyProtection="1">
      <alignment horizontal="right" vertical="center"/>
      <protection hidden="1"/>
    </xf>
    <xf numFmtId="0" fontId="2" fillId="2" borderId="0" xfId="40" applyFill="1" applyAlignment="1" applyProtection="1">
      <alignment vertical="center"/>
      <protection locked="0"/>
    </xf>
    <xf numFmtId="0" fontId="9" fillId="0" borderId="6" xfId="40" applyFont="1" applyBorder="1" applyAlignment="1" applyProtection="1">
      <alignment horizontal="justify" vertical="center" wrapText="1"/>
      <protection hidden="1"/>
    </xf>
    <xf numFmtId="0" fontId="9" fillId="0" borderId="6" xfId="40" applyFont="1" applyBorder="1" applyAlignment="1" applyProtection="1">
      <alignment horizontal="left" vertical="center" wrapText="1"/>
      <protection hidden="1"/>
    </xf>
    <xf numFmtId="0" fontId="9" fillId="2" borderId="6" xfId="40" applyFont="1" applyFill="1" applyBorder="1" applyAlignment="1" applyProtection="1">
      <alignment horizontal="left" vertical="center" wrapText="1"/>
      <protection locked="0"/>
    </xf>
    <xf numFmtId="0" fontId="2" fillId="0" borderId="0" xfId="40" applyAlignment="1" applyProtection="1">
      <alignment horizontal="left" vertical="center"/>
      <protection hidden="1"/>
    </xf>
    <xf numFmtId="0" fontId="2" fillId="2" borderId="6" xfId="40" applyFill="1" applyBorder="1" applyAlignment="1" applyProtection="1">
      <alignment horizontal="right" vertical="center" wrapText="1"/>
      <protection locked="0"/>
    </xf>
    <xf numFmtId="0" fontId="9" fillId="0" borderId="0" xfId="40" applyFont="1" applyAlignment="1" applyProtection="1">
      <alignment horizontal="justify"/>
      <protection hidden="1"/>
    </xf>
    <xf numFmtId="0" fontId="10" fillId="0" borderId="0" xfId="40" applyFont="1" applyAlignment="1" applyProtection="1">
      <alignment horizontal="right" vertical="center"/>
      <protection hidden="1"/>
    </xf>
    <xf numFmtId="0" fontId="10" fillId="0" borderId="0" xfId="40"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2" xfId="40" quotePrefix="1" applyFont="1" applyBorder="1" applyAlignment="1" applyProtection="1">
      <alignment horizontal="center" vertical="top"/>
      <protection hidden="1"/>
    </xf>
    <xf numFmtId="0" fontId="5" fillId="0" borderId="23" xfId="40" quotePrefix="1" applyFont="1" applyBorder="1" applyAlignment="1" applyProtection="1">
      <alignment horizontal="center" vertical="top"/>
      <protection hidden="1"/>
    </xf>
    <xf numFmtId="0" fontId="24" fillId="0" borderId="6" xfId="40" applyFont="1" applyBorder="1" applyProtection="1">
      <protection hidden="1"/>
    </xf>
    <xf numFmtId="0" fontId="2" fillId="0" borderId="0" xfId="40" applyAlignment="1" applyProtection="1">
      <alignment vertical="top"/>
      <protection hidden="1"/>
    </xf>
    <xf numFmtId="0" fontId="2" fillId="0" borderId="6" xfId="40" applyBorder="1" applyProtection="1">
      <protection hidden="1"/>
    </xf>
    <xf numFmtId="0" fontId="4" fillId="0" borderId="0" xfId="40" applyFont="1" applyAlignment="1" applyProtection="1">
      <alignment horizontal="center" vertical="top"/>
      <protection hidden="1"/>
    </xf>
    <xf numFmtId="0" fontId="77" fillId="0" borderId="0" xfId="43" applyFont="1"/>
    <xf numFmtId="0" fontId="56" fillId="0" borderId="0" xfId="40" applyFont="1" applyAlignment="1" applyProtection="1">
      <alignment horizontal="right" vertical="top"/>
      <protection hidden="1"/>
    </xf>
    <xf numFmtId="0" fontId="5" fillId="0" borderId="0" xfId="40" applyFont="1" applyAlignment="1" applyProtection="1">
      <alignment horizontal="justify"/>
      <protection hidden="1"/>
    </xf>
    <xf numFmtId="0" fontId="8" fillId="0" borderId="0" xfId="40" applyFont="1" applyAlignment="1" applyProtection="1">
      <alignment horizontal="justify"/>
      <protection hidden="1"/>
    </xf>
    <xf numFmtId="0" fontId="5" fillId="0" borderId="0" xfId="40" quotePrefix="1" applyFont="1" applyAlignment="1" applyProtection="1">
      <alignment horizontal="left" vertical="top"/>
      <protection hidden="1"/>
    </xf>
    <xf numFmtId="0" fontId="8" fillId="0" borderId="0" xfId="40" quotePrefix="1" applyFont="1" applyAlignment="1" applyProtection="1">
      <alignment horizontal="left" vertical="top"/>
      <protection hidden="1"/>
    </xf>
    <xf numFmtId="0" fontId="5" fillId="0" borderId="0" xfId="40" quotePrefix="1" applyFont="1" applyAlignment="1" applyProtection="1">
      <alignment vertical="top" wrapText="1"/>
      <protection hidden="1"/>
    </xf>
    <xf numFmtId="0" fontId="5" fillId="0" borderId="0" xfId="40" quotePrefix="1" applyFont="1" applyAlignment="1" applyProtection="1">
      <alignment vertical="top"/>
      <protection hidden="1"/>
    </xf>
    <xf numFmtId="0" fontId="5" fillId="0" borderId="0" xfId="40" applyFont="1" applyAlignment="1" applyProtection="1">
      <alignment horizontal="justify" vertical="top"/>
      <protection hidden="1"/>
    </xf>
    <xf numFmtId="0" fontId="5" fillId="0" borderId="0" xfId="40" quotePrefix="1" applyFont="1" applyAlignment="1" applyProtection="1">
      <alignment horizontal="left" vertical="top" wrapText="1"/>
      <protection hidden="1"/>
    </xf>
    <xf numFmtId="0" fontId="8" fillId="0" borderId="0" xfId="40" applyFont="1" applyAlignment="1" applyProtection="1">
      <alignment horizontal="justify" vertical="top" wrapText="1"/>
      <protection hidden="1"/>
    </xf>
    <xf numFmtId="0" fontId="8" fillId="0" borderId="0" xfId="40" applyFont="1" applyAlignment="1" applyProtection="1">
      <alignment vertical="top" wrapText="1"/>
      <protection hidden="1"/>
    </xf>
    <xf numFmtId="15" fontId="5" fillId="0" borderId="0" xfId="40" applyNumberFormat="1" applyFont="1" applyAlignment="1" applyProtection="1">
      <alignment vertical="top"/>
      <protection hidden="1"/>
    </xf>
    <xf numFmtId="0" fontId="44" fillId="11" borderId="21" xfId="0" applyFont="1" applyFill="1" applyBorder="1" applyAlignment="1" applyProtection="1">
      <alignment vertical="center"/>
      <protection hidden="1"/>
    </xf>
    <xf numFmtId="0" fontId="44" fillId="11" borderId="3" xfId="0" applyFont="1" applyFill="1" applyBorder="1" applyAlignment="1" applyProtection="1">
      <alignment vertical="center"/>
      <protection hidden="1"/>
    </xf>
    <xf numFmtId="0" fontId="0" fillId="11" borderId="0" xfId="0" applyFill="1" applyProtection="1">
      <protection hidden="1"/>
    </xf>
    <xf numFmtId="0" fontId="88" fillId="0" borderId="0" xfId="0" applyFont="1" applyAlignment="1" applyProtection="1">
      <alignment horizontal="left" vertical="top" wrapText="1" indent="1"/>
      <protection hidden="1"/>
    </xf>
    <xf numFmtId="0" fontId="9" fillId="0" borderId="21"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89" fillId="0" borderId="0" xfId="59" applyFont="1" applyAlignment="1" applyProtection="1">
      <alignment vertical="center"/>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1" borderId="4" xfId="0" applyFont="1" applyFill="1" applyBorder="1" applyAlignment="1" applyProtection="1">
      <alignment vertical="center"/>
      <protection hidden="1"/>
    </xf>
    <xf numFmtId="0" fontId="9" fillId="0" borderId="0" xfId="60"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60"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53" applyFont="1" applyAlignment="1" applyProtection="1">
      <alignment horizontal="center" vertical="center"/>
      <protection hidden="1"/>
    </xf>
    <xf numFmtId="0" fontId="2" fillId="0" borderId="0" xfId="53" applyFont="1" applyProtection="1">
      <protection hidden="1"/>
    </xf>
    <xf numFmtId="0" fontId="2" fillId="0" borderId="0" xfId="53" applyFont="1" applyAlignment="1" applyProtection="1">
      <alignment horizontal="center"/>
      <protection hidden="1"/>
    </xf>
    <xf numFmtId="0" fontId="2" fillId="0" borderId="0" xfId="53"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0" borderId="6" xfId="0" applyFont="1" applyBorder="1" applyAlignment="1" applyProtection="1">
      <alignment horizontal="center" vertical="center" wrapText="1"/>
      <protection hidden="1"/>
    </xf>
    <xf numFmtId="0" fontId="38" fillId="0" borderId="0" xfId="0" applyFont="1" applyAlignment="1" applyProtection="1">
      <alignment horizontal="left" vertical="top" wrapText="1"/>
      <protection hidden="1"/>
    </xf>
    <xf numFmtId="0" fontId="0" fillId="0" borderId="0" xfId="0" applyAlignment="1" applyProtection="1">
      <alignment horizontal="left"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90" fillId="0" borderId="7" xfId="59" applyFont="1" applyBorder="1" applyAlignment="1" applyProtection="1">
      <alignment horizontal="center" vertical="center" textRotation="90"/>
      <protection hidden="1"/>
    </xf>
    <xf numFmtId="0" fontId="90" fillId="0" borderId="9" xfId="59" applyFont="1" applyBorder="1" applyAlignment="1" applyProtection="1">
      <alignment horizontal="center" vertical="center" textRotation="90"/>
      <protection hidden="1"/>
    </xf>
    <xf numFmtId="0" fontId="90" fillId="0" borderId="8" xfId="59" applyFont="1" applyBorder="1" applyAlignment="1" applyProtection="1">
      <alignment horizontal="center" vertical="center" textRotation="90"/>
      <protection hidden="1"/>
    </xf>
    <xf numFmtId="0" fontId="60" fillId="0" borderId="0" xfId="59" applyFont="1"/>
    <xf numFmtId="0" fontId="59" fillId="0" borderId="5" xfId="59" applyFont="1" applyBorder="1" applyAlignment="1" applyProtection="1">
      <alignment horizontal="justify" vertical="center"/>
      <protection hidden="1"/>
    </xf>
    <xf numFmtId="0" fontId="59" fillId="0" borderId="14" xfId="59" applyFont="1" applyBorder="1" applyAlignment="1" applyProtection="1">
      <alignment horizontal="justify" vertical="center"/>
      <protection hidden="1"/>
    </xf>
    <xf numFmtId="0" fontId="43" fillId="0" borderId="0" xfId="59" applyFont="1" applyAlignment="1" applyProtection="1">
      <alignment horizontal="center" vertical="center"/>
      <protection hidden="1"/>
    </xf>
    <xf numFmtId="0" fontId="86" fillId="8" borderId="3" xfId="59" applyFont="1" applyFill="1" applyBorder="1" applyAlignment="1" applyProtection="1">
      <alignment horizontal="justify" vertical="center"/>
      <protection hidden="1"/>
    </xf>
    <xf numFmtId="0" fontId="86" fillId="8" borderId="24" xfId="59" applyFont="1" applyFill="1" applyBorder="1" applyAlignment="1" applyProtection="1">
      <alignment horizontal="justify" vertical="center"/>
      <protection hidden="1"/>
    </xf>
    <xf numFmtId="0" fontId="61" fillId="0" borderId="7" xfId="59" applyFont="1" applyBorder="1" applyAlignment="1" applyProtection="1">
      <alignment horizontal="center" vertical="center" textRotation="90"/>
      <protection hidden="1"/>
    </xf>
    <xf numFmtId="0" fontId="61" fillId="0" borderId="9" xfId="59" applyFont="1" applyBorder="1" applyAlignment="1" applyProtection="1">
      <alignment horizontal="center" vertical="center" textRotation="90"/>
      <protection hidden="1"/>
    </xf>
    <xf numFmtId="0" fontId="61" fillId="0" borderId="8" xfId="59" applyFont="1" applyBorder="1" applyAlignment="1" applyProtection="1">
      <alignment horizontal="center" vertical="center" textRotation="90"/>
      <protection hidden="1"/>
    </xf>
    <xf numFmtId="0" fontId="10" fillId="3" borderId="3" xfId="59" applyFont="1" applyFill="1" applyBorder="1" applyAlignment="1" applyProtection="1">
      <alignment horizontal="center" vertical="center"/>
      <protection hidden="1"/>
    </xf>
    <xf numFmtId="0" fontId="62" fillId="12" borderId="32" xfId="59" applyFont="1" applyFill="1" applyBorder="1" applyAlignment="1" applyProtection="1">
      <alignment horizontal="center" vertical="center" wrapText="1"/>
      <protection hidden="1"/>
    </xf>
    <xf numFmtId="0" fontId="62" fillId="12" borderId="19" xfId="59" applyFont="1" applyFill="1" applyBorder="1" applyAlignment="1" applyProtection="1">
      <alignment horizontal="center" vertical="center" wrapText="1"/>
      <protection hidden="1"/>
    </xf>
    <xf numFmtId="0" fontId="62" fillId="12" borderId="33" xfId="59" applyFont="1" applyFill="1" applyBorder="1" applyAlignment="1" applyProtection="1">
      <alignment horizontal="center" vertical="center" wrapText="1"/>
      <protection hidden="1"/>
    </xf>
    <xf numFmtId="0" fontId="59" fillId="0" borderId="5" xfId="59" applyFont="1" applyBorder="1" applyAlignment="1" applyProtection="1">
      <alignment horizontal="justify" vertical="top"/>
      <protection hidden="1"/>
    </xf>
    <xf numFmtId="0" fontId="59" fillId="0" borderId="27" xfId="59" applyFont="1" applyBorder="1" applyAlignment="1" applyProtection="1">
      <alignment horizontal="justify" vertical="top"/>
      <protection hidden="1"/>
    </xf>
    <xf numFmtId="0" fontId="31" fillId="0" borderId="32" xfId="59" applyFont="1" applyBorder="1" applyAlignment="1" applyProtection="1">
      <alignment horizontal="center" vertical="center"/>
      <protection hidden="1"/>
    </xf>
    <xf numFmtId="0" fontId="31" fillId="0" borderId="19" xfId="59" applyFont="1" applyBorder="1" applyAlignment="1" applyProtection="1">
      <alignment horizontal="center" vertical="center"/>
      <protection hidden="1"/>
    </xf>
    <xf numFmtId="0" fontId="31" fillId="0" borderId="33" xfId="59" applyFont="1" applyBorder="1" applyAlignment="1" applyProtection="1">
      <alignment horizontal="center" vertical="center"/>
      <protection hidden="1"/>
    </xf>
    <xf numFmtId="0" fontId="31" fillId="0" borderId="34" xfId="59" applyFont="1" applyBorder="1" applyAlignment="1" applyProtection="1">
      <alignment horizontal="center" vertical="center"/>
      <protection hidden="1"/>
    </xf>
    <xf numFmtId="0" fontId="31" fillId="0" borderId="0" xfId="59" applyFont="1" applyAlignment="1" applyProtection="1">
      <alignment horizontal="center" vertical="center"/>
      <protection hidden="1"/>
    </xf>
    <xf numFmtId="0" fontId="31" fillId="0" borderId="25" xfId="59" applyFont="1" applyBorder="1" applyAlignment="1" applyProtection="1">
      <alignment horizontal="center" vertical="center"/>
      <protection hidden="1"/>
    </xf>
    <xf numFmtId="0" fontId="31" fillId="0" borderId="30" xfId="59" applyFont="1" applyBorder="1" applyAlignment="1" applyProtection="1">
      <alignment horizontal="center" vertical="center"/>
      <protection hidden="1"/>
    </xf>
    <xf numFmtId="0" fontId="31" fillId="0" borderId="4" xfId="59" applyFont="1" applyBorder="1" applyAlignment="1" applyProtection="1">
      <alignment horizontal="center" vertical="center"/>
      <protection hidden="1"/>
    </xf>
    <xf numFmtId="0" fontId="31" fillId="0" borderId="31" xfId="59" applyFont="1" applyBorder="1" applyAlignment="1" applyProtection="1">
      <alignment horizontal="center" vertical="center"/>
      <protection hidden="1"/>
    </xf>
    <xf numFmtId="0" fontId="2" fillId="2" borderId="26" xfId="55" applyFill="1" applyBorder="1" applyAlignment="1" applyProtection="1">
      <alignment horizontal="left" vertical="center"/>
      <protection locked="0"/>
    </xf>
    <xf numFmtId="0" fontId="9" fillId="2" borderId="47" xfId="55" applyFont="1" applyFill="1" applyBorder="1" applyAlignment="1" applyProtection="1">
      <alignment horizontal="left" vertical="center"/>
      <protection locked="0"/>
    </xf>
    <xf numFmtId="0" fontId="9" fillId="2" borderId="10" xfId="55" applyFont="1" applyFill="1" applyBorder="1" applyAlignment="1" applyProtection="1">
      <alignment horizontal="left" vertical="center"/>
      <protection locked="0"/>
    </xf>
    <xf numFmtId="0" fontId="64" fillId="0" borderId="6" xfId="57" applyFont="1" applyBorder="1" applyAlignment="1" applyProtection="1">
      <alignment horizontal="left" vertical="center" wrapText="1"/>
      <protection hidden="1"/>
    </xf>
    <xf numFmtId="0" fontId="60" fillId="2" borderId="6" xfId="56" applyFont="1" applyFill="1" applyBorder="1" applyAlignment="1" applyProtection="1">
      <alignment horizontal="center" vertical="center"/>
      <protection locked="0" hidden="1"/>
    </xf>
    <xf numFmtId="0" fontId="10" fillId="0" borderId="0" xfId="55" applyFont="1" applyAlignment="1" applyProtection="1">
      <alignment horizontal="center" vertical="center"/>
      <protection hidden="1"/>
    </xf>
    <xf numFmtId="0" fontId="36" fillId="7" borderId="0" xfId="55" applyFont="1" applyFill="1" applyAlignment="1" applyProtection="1">
      <alignment horizontal="center" vertical="center"/>
      <protection hidden="1"/>
    </xf>
    <xf numFmtId="0" fontId="5" fillId="2" borderId="21" xfId="55" applyFont="1" applyFill="1" applyBorder="1" applyAlignment="1" applyProtection="1">
      <alignment horizontal="center" vertical="center"/>
      <protection locked="0"/>
    </xf>
    <xf numFmtId="0" fontId="5" fillId="2" borderId="3" xfId="55" applyFont="1" applyFill="1" applyBorder="1" applyAlignment="1" applyProtection="1">
      <alignment horizontal="center" vertical="center"/>
      <protection locked="0"/>
    </xf>
    <xf numFmtId="0" fontId="5" fillId="2" borderId="24" xfId="55" applyFont="1" applyFill="1" applyBorder="1" applyAlignment="1" applyProtection="1">
      <alignment horizontal="center" vertical="center"/>
      <protection locked="0"/>
    </xf>
    <xf numFmtId="0" fontId="9" fillId="2" borderId="21" xfId="55" applyFont="1" applyFill="1" applyBorder="1" applyAlignment="1" applyProtection="1">
      <alignment horizontal="center" vertical="center" wrapText="1"/>
      <protection locked="0"/>
    </xf>
    <xf numFmtId="0" fontId="9" fillId="2" borderId="3" xfId="55" applyFont="1" applyFill="1" applyBorder="1" applyAlignment="1" applyProtection="1">
      <alignment horizontal="center" vertical="center" wrapText="1"/>
      <protection locked="0"/>
    </xf>
    <xf numFmtId="0" fontId="9" fillId="2" borderId="24" xfId="55" applyFont="1" applyFill="1" applyBorder="1" applyAlignment="1" applyProtection="1">
      <alignment horizontal="center" vertical="center" wrapText="1"/>
      <protection locked="0"/>
    </xf>
    <xf numFmtId="0" fontId="2" fillId="2" borderId="26" xfId="55" applyFill="1" applyBorder="1" applyAlignment="1" applyProtection="1">
      <alignment horizontal="center" vertical="center"/>
      <protection locked="0"/>
    </xf>
    <xf numFmtId="0" fontId="2" fillId="2" borderId="47" xfId="55" applyFill="1" applyBorder="1" applyAlignment="1" applyProtection="1">
      <alignment horizontal="center" vertical="center"/>
      <protection locked="0"/>
    </xf>
    <xf numFmtId="0" fontId="2" fillId="2" borderId="10" xfId="55"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10" fillId="0" borderId="0" xfId="60" applyFont="1" applyAlignment="1" applyProtection="1">
      <alignment horizontal="left" vertical="center" wrapText="1"/>
      <protection hidden="1"/>
    </xf>
    <xf numFmtId="0" fontId="9" fillId="0" borderId="0" xfId="60" applyAlignment="1" applyProtection="1">
      <alignment horizontal="left" vertical="center" wrapText="1"/>
      <protection hidden="1"/>
    </xf>
    <xf numFmtId="0" fontId="4" fillId="0" borderId="0" xfId="0" applyFont="1" applyAlignment="1" applyProtection="1">
      <alignment horizontal="center" vertical="center"/>
      <protection hidden="1"/>
    </xf>
    <xf numFmtId="0" fontId="2" fillId="0" borderId="0" xfId="0" applyFont="1" applyAlignment="1" applyProtection="1">
      <alignment horizontal="justify" vertical="center" wrapText="1"/>
      <protection hidden="1"/>
    </xf>
    <xf numFmtId="0" fontId="10" fillId="0" borderId="0" xfId="0" applyFont="1" applyAlignment="1" applyProtection="1">
      <alignment horizontal="justify" vertical="center" wrapText="1"/>
      <protection hidden="1"/>
    </xf>
    <xf numFmtId="0" fontId="5" fillId="0" borderId="49" xfId="40" applyFont="1" applyBorder="1" applyAlignment="1" applyProtection="1">
      <alignment horizontal="left" vertical="center" wrapText="1"/>
      <protection hidden="1"/>
    </xf>
    <xf numFmtId="0" fontId="5" fillId="0" borderId="41" xfId="40" applyFont="1" applyBorder="1" applyAlignment="1" applyProtection="1">
      <alignment horizontal="left" vertical="center" wrapText="1"/>
      <protection hidden="1"/>
    </xf>
    <xf numFmtId="0" fontId="8" fillId="0" borderId="30" xfId="40" applyFont="1" applyBorder="1" applyAlignment="1" applyProtection="1">
      <alignment horizontal="center" vertical="center" wrapText="1"/>
      <protection hidden="1"/>
    </xf>
    <xf numFmtId="0" fontId="8" fillId="0" borderId="4" xfId="40" applyFont="1" applyBorder="1" applyAlignment="1" applyProtection="1">
      <alignment horizontal="center" vertical="center" wrapText="1"/>
      <protection hidden="1"/>
    </xf>
    <xf numFmtId="0" fontId="8" fillId="0" borderId="31" xfId="40" applyFont="1" applyBorder="1" applyAlignment="1" applyProtection="1">
      <alignment horizontal="center" vertical="center" wrapText="1"/>
      <protection hidden="1"/>
    </xf>
    <xf numFmtId="0" fontId="5" fillId="0" borderId="23" xfId="40" applyFont="1" applyBorder="1" applyAlignment="1" applyProtection="1">
      <alignment horizontal="justify" vertical="top" wrapText="1"/>
      <protection hidden="1"/>
    </xf>
    <xf numFmtId="0" fontId="5" fillId="0" borderId="52" xfId="40" applyFont="1" applyBorder="1" applyAlignment="1" applyProtection="1">
      <alignment horizontal="justify" vertical="top" wrapText="1"/>
      <protection hidden="1"/>
    </xf>
    <xf numFmtId="0" fontId="8" fillId="0" borderId="24" xfId="40" applyFont="1" applyBorder="1" applyAlignment="1" applyProtection="1">
      <alignment horizontal="left" vertical="center" wrapText="1"/>
      <protection hidden="1"/>
    </xf>
    <xf numFmtId="0" fontId="8" fillId="0" borderId="6" xfId="40" applyFont="1" applyBorder="1" applyAlignment="1" applyProtection="1">
      <alignment horizontal="left" vertical="center" wrapText="1"/>
      <protection hidden="1"/>
    </xf>
    <xf numFmtId="0" fontId="5" fillId="0" borderId="26" xfId="40" applyFont="1" applyBorder="1" applyAlignment="1" applyProtection="1">
      <alignment horizontal="center" vertical="center" wrapText="1"/>
      <protection hidden="1"/>
    </xf>
    <xf numFmtId="0" fontId="5" fillId="0" borderId="10" xfId="40" applyFont="1" applyBorder="1" applyAlignment="1" applyProtection="1">
      <alignment horizontal="center" vertical="center" wrapText="1"/>
      <protection hidden="1"/>
    </xf>
    <xf numFmtId="0" fontId="5" fillId="0" borderId="43" xfId="40" applyFont="1" applyBorder="1" applyAlignment="1" applyProtection="1">
      <alignment horizontal="center" vertical="center" wrapText="1"/>
      <protection hidden="1"/>
    </xf>
    <xf numFmtId="0" fontId="5" fillId="0" borderId="35" xfId="40" applyFont="1" applyBorder="1" applyAlignment="1" applyProtection="1">
      <alignment horizontal="center" vertical="center" wrapText="1"/>
      <protection hidden="1"/>
    </xf>
    <xf numFmtId="0" fontId="8" fillId="0" borderId="3" xfId="40" applyFont="1" applyBorder="1" applyAlignment="1" applyProtection="1">
      <alignment horizontal="left" vertical="center" wrapText="1"/>
      <protection hidden="1"/>
    </xf>
    <xf numFmtId="0" fontId="8" fillId="0" borderId="23" xfId="40" applyFont="1" applyBorder="1" applyAlignment="1" applyProtection="1">
      <alignment horizontal="center" vertical="center" wrapText="1"/>
      <protection hidden="1"/>
    </xf>
    <xf numFmtId="0" fontId="8" fillId="0" borderId="52" xfId="40" applyFont="1" applyBorder="1" applyAlignment="1" applyProtection="1">
      <alignment horizontal="center" vertical="center" wrapText="1"/>
      <protection hidden="1"/>
    </xf>
    <xf numFmtId="0" fontId="8" fillId="0" borderId="38" xfId="40" applyFont="1" applyBorder="1" applyAlignment="1" applyProtection="1">
      <alignment horizontal="center" vertical="center" wrapText="1"/>
      <protection hidden="1"/>
    </xf>
    <xf numFmtId="0" fontId="5" fillId="2" borderId="21" xfId="40" applyFont="1" applyFill="1" applyBorder="1" applyAlignment="1" applyProtection="1">
      <alignment horizontal="center" vertical="center" wrapText="1"/>
      <protection locked="0"/>
    </xf>
    <xf numFmtId="0" fontId="5" fillId="2" borderId="24" xfId="40" applyFont="1" applyFill="1" applyBorder="1" applyAlignment="1" applyProtection="1">
      <alignment horizontal="center" vertical="center" wrapText="1"/>
      <protection locked="0"/>
    </xf>
    <xf numFmtId="0" fontId="5" fillId="2" borderId="3" xfId="40" applyFont="1" applyFill="1" applyBorder="1" applyAlignment="1" applyProtection="1">
      <alignment horizontal="center" vertical="center" wrapText="1"/>
      <protection locked="0"/>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1"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24" xfId="0" applyFont="1" applyBorder="1" applyAlignment="1" applyProtection="1">
      <alignment horizontal="justify" vertical="top" wrapText="1"/>
      <protection hidden="1"/>
    </xf>
    <xf numFmtId="0" fontId="8" fillId="0" borderId="21" xfId="40" applyFont="1" applyBorder="1" applyAlignment="1" applyProtection="1">
      <alignment horizontal="left" vertical="top" wrapText="1"/>
      <protection hidden="1"/>
    </xf>
    <xf numFmtId="0" fontId="8" fillId="0" borderId="3" xfId="40" applyFont="1" applyBorder="1" applyAlignment="1" applyProtection="1">
      <alignment horizontal="left" vertical="top" wrapText="1"/>
      <protection hidden="1"/>
    </xf>
    <xf numFmtId="0" fontId="5" fillId="0" borderId="24" xfId="40" applyFont="1" applyBorder="1" applyAlignment="1" applyProtection="1">
      <alignment horizontal="justify" vertical="center" wrapText="1"/>
      <protection hidden="1"/>
    </xf>
    <xf numFmtId="0" fontId="5" fillId="0" borderId="6" xfId="40" applyFont="1" applyBorder="1" applyAlignment="1" applyProtection="1">
      <alignment horizontal="justify" vertical="center" wrapText="1"/>
      <protection hidden="1"/>
    </xf>
    <xf numFmtId="0" fontId="5" fillId="0" borderId="21" xfId="40" applyFont="1" applyBorder="1" applyAlignment="1" applyProtection="1">
      <alignment horizontal="left" vertical="center" wrapText="1"/>
      <protection hidden="1"/>
    </xf>
    <xf numFmtId="0" fontId="5" fillId="0" borderId="3" xfId="40" applyFont="1" applyBorder="1" applyAlignment="1" applyProtection="1">
      <alignment horizontal="left" vertical="center" wrapText="1"/>
      <protection hidden="1"/>
    </xf>
    <xf numFmtId="0" fontId="5" fillId="0" borderId="33" xfId="40" applyFont="1" applyBorder="1" applyAlignment="1" applyProtection="1">
      <alignment horizontal="left" vertical="center" wrapText="1"/>
      <protection hidden="1"/>
    </xf>
    <xf numFmtId="0" fontId="5" fillId="0" borderId="21" xfId="40" applyFont="1" applyBorder="1" applyAlignment="1" applyProtection="1">
      <alignment horizontal="center" vertical="center" wrapText="1"/>
      <protection hidden="1"/>
    </xf>
    <xf numFmtId="0" fontId="5" fillId="0" borderId="3" xfId="40" applyFont="1" applyBorder="1" applyAlignment="1" applyProtection="1">
      <alignment horizontal="center" vertical="center" wrapText="1"/>
      <protection hidden="1"/>
    </xf>
    <xf numFmtId="0" fontId="5" fillId="0" borderId="24" xfId="40" applyFont="1" applyBorder="1" applyAlignment="1" applyProtection="1">
      <alignment horizontal="center" vertical="center" wrapText="1"/>
      <protection hidden="1"/>
    </xf>
    <xf numFmtId="0" fontId="10" fillId="0" borderId="30"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7" xfId="0" applyFont="1" applyBorder="1" applyAlignment="1" applyProtection="1">
      <alignment horizontal="center" vertical="top"/>
      <protection hidden="1"/>
    </xf>
    <xf numFmtId="0" fontId="9" fillId="0" borderId="8"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2" borderId="21" xfId="0" applyFont="1" applyFill="1" applyBorder="1" applyAlignment="1" applyProtection="1">
      <alignment horizontal="center" vertical="top" wrapText="1"/>
      <protection locked="0" hidden="1"/>
    </xf>
    <xf numFmtId="0" fontId="9" fillId="2" borderId="24" xfId="0" applyFont="1" applyFill="1" applyBorder="1" applyAlignment="1" applyProtection="1">
      <alignment horizontal="center" vertical="top" wrapText="1"/>
      <protection locked="0" hidden="1"/>
    </xf>
    <xf numFmtId="0" fontId="22" fillId="0" borderId="3" xfId="0" applyFont="1" applyBorder="1" applyAlignment="1" applyProtection="1">
      <alignment horizontal="left" vertical="top" wrapText="1"/>
      <protection hidden="1"/>
    </xf>
    <xf numFmtId="0" fontId="22" fillId="0" borderId="24" xfId="0" applyFont="1" applyBorder="1" applyAlignment="1" applyProtection="1">
      <alignment horizontal="left" vertical="top" wrapText="1"/>
      <protection hidden="1"/>
    </xf>
    <xf numFmtId="0" fontId="9" fillId="0" borderId="32" xfId="0" applyFont="1" applyBorder="1" applyAlignment="1" applyProtection="1">
      <alignment vertical="top" wrapText="1"/>
      <protection hidden="1"/>
    </xf>
    <xf numFmtId="0" fontId="9" fillId="0" borderId="19" xfId="0" applyFont="1" applyBorder="1" applyAlignment="1" applyProtection="1">
      <alignment vertical="top" wrapText="1"/>
      <protection hidden="1"/>
    </xf>
    <xf numFmtId="0" fontId="9" fillId="0" borderId="33" xfId="0" applyFont="1" applyBorder="1" applyAlignment="1" applyProtection="1">
      <alignment vertical="top" wrapText="1"/>
      <protection hidden="1"/>
    </xf>
    <xf numFmtId="0" fontId="9" fillId="0" borderId="30"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3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1"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24"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3" xfId="0" applyFont="1" applyBorder="1" applyAlignment="1" applyProtection="1">
      <alignment horizontal="center" vertical="top" wrapText="1"/>
      <protection hidden="1"/>
    </xf>
    <xf numFmtId="0" fontId="10" fillId="0" borderId="24" xfId="0" applyFont="1" applyBorder="1" applyAlignment="1" applyProtection="1">
      <alignment horizontal="center" vertical="top" wrapText="1"/>
      <protection hidden="1"/>
    </xf>
    <xf numFmtId="0" fontId="10" fillId="0" borderId="21"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60" xfId="0" applyFont="1" applyBorder="1" applyAlignment="1" applyProtection="1">
      <alignment horizontal="right" vertical="center"/>
      <protection hidden="1"/>
    </xf>
    <xf numFmtId="0" fontId="9" fillId="2" borderId="3" xfId="0" applyFont="1" applyFill="1" applyBorder="1" applyAlignment="1" applyProtection="1">
      <alignment horizontal="center" vertical="top" wrapText="1"/>
      <protection locked="0" hidden="1"/>
    </xf>
    <xf numFmtId="0" fontId="10"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9"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8"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33" xfId="0" applyFont="1" applyBorder="1" applyAlignment="1" applyProtection="1">
      <alignment horizontal="center" vertical="top"/>
      <protection hidden="1"/>
    </xf>
    <xf numFmtId="0" fontId="9" fillId="0" borderId="25" xfId="0" applyFont="1" applyBorder="1" applyAlignment="1" applyProtection="1">
      <alignment horizontal="center" vertical="top"/>
      <protection hidden="1"/>
    </xf>
    <xf numFmtId="0" fontId="9" fillId="0" borderId="31" xfId="0" applyFont="1" applyBorder="1" applyAlignment="1" applyProtection="1">
      <alignment horizontal="center" vertical="top"/>
      <protection hidden="1"/>
    </xf>
    <xf numFmtId="0" fontId="7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7" xfId="0" applyFont="1" applyBorder="1" applyAlignment="1" applyProtection="1">
      <alignment horizontal="left" vertical="top" wrapText="1"/>
      <protection hidden="1"/>
    </xf>
    <xf numFmtId="0" fontId="9" fillId="0" borderId="9"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24" xfId="0" applyFont="1" applyFill="1" applyBorder="1" applyAlignment="1" applyProtection="1">
      <alignment horizontal="center" vertical="center" wrapText="1"/>
      <protection locked="0" hidden="1"/>
    </xf>
    <xf numFmtId="0" fontId="9" fillId="2" borderId="48"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1" xfId="0" applyFont="1" applyFill="1" applyBorder="1" applyAlignment="1" applyProtection="1">
      <alignment horizontal="center" vertical="center" wrapText="1"/>
      <protection locked="0" hidden="1"/>
    </xf>
    <xf numFmtId="0" fontId="9" fillId="0" borderId="32"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3" xfId="0" applyFont="1" applyBorder="1" applyAlignment="1" applyProtection="1">
      <alignment vertical="top" wrapText="1"/>
      <protection hidden="1"/>
    </xf>
    <xf numFmtId="0" fontId="9" fillId="0" borderId="52" xfId="0" applyFont="1" applyBorder="1" applyAlignment="1" applyProtection="1">
      <alignment vertical="top" wrapText="1"/>
      <protection hidden="1"/>
    </xf>
    <xf numFmtId="0" fontId="9" fillId="0" borderId="59" xfId="0" applyFont="1" applyBorder="1" applyAlignment="1" applyProtection="1">
      <alignment vertical="top" wrapText="1"/>
      <protection hidden="1"/>
    </xf>
    <xf numFmtId="0" fontId="9" fillId="2" borderId="48"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24" xfId="0" applyFont="1" applyFill="1" applyBorder="1" applyAlignment="1" applyProtection="1">
      <alignment horizontal="left" vertical="center" wrapText="1"/>
      <protection locked="0" hidden="1"/>
    </xf>
    <xf numFmtId="0" fontId="9" fillId="0" borderId="21" xfId="0" applyFont="1" applyBorder="1" applyAlignment="1" applyProtection="1">
      <alignment horizontal="left" vertical="top" wrapText="1"/>
      <protection hidden="1"/>
    </xf>
    <xf numFmtId="0" fontId="9" fillId="0" borderId="26" xfId="0" applyFont="1" applyBorder="1" applyAlignment="1" applyProtection="1">
      <alignment vertical="center" wrapText="1"/>
      <protection hidden="1"/>
    </xf>
    <xf numFmtId="0" fontId="9" fillId="0" borderId="47" xfId="0" applyFont="1" applyBorder="1" applyAlignment="1" applyProtection="1">
      <alignment vertical="center" wrapText="1"/>
      <protection hidden="1"/>
    </xf>
    <xf numFmtId="0" fontId="63" fillId="0" borderId="32" xfId="0" applyFont="1" applyBorder="1" applyAlignment="1" applyProtection="1">
      <alignment horizontal="left" vertical="center" wrapText="1"/>
      <protection hidden="1"/>
    </xf>
    <xf numFmtId="0" fontId="63" fillId="0" borderId="19"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40" applyFont="1" applyAlignment="1" applyProtection="1">
      <alignment horizontal="justify" vertical="top" wrapText="1"/>
      <protection hidden="1"/>
    </xf>
    <xf numFmtId="0" fontId="5" fillId="0" borderId="21" xfId="40" applyFont="1" applyBorder="1" applyAlignment="1" applyProtection="1">
      <alignment horizontal="left" vertical="top"/>
      <protection hidden="1"/>
    </xf>
    <xf numFmtId="0" fontId="5" fillId="0" borderId="24" xfId="40" applyFont="1" applyBorder="1" applyAlignment="1" applyProtection="1">
      <alignment horizontal="left" vertical="top"/>
      <protection hidden="1"/>
    </xf>
    <xf numFmtId="0" fontId="8" fillId="0" borderId="34" xfId="40" applyFont="1" applyBorder="1" applyAlignment="1" applyProtection="1">
      <alignment horizontal="center" vertical="top" wrapText="1"/>
      <protection hidden="1"/>
    </xf>
    <xf numFmtId="0" fontId="8" fillId="0" borderId="0" xfId="40" applyFont="1" applyAlignment="1" applyProtection="1">
      <alignment horizontal="center" vertical="top" wrapText="1"/>
      <protection hidden="1"/>
    </xf>
    <xf numFmtId="0" fontId="5" fillId="0" borderId="7" xfId="40" applyFont="1" applyBorder="1" applyAlignment="1" applyProtection="1">
      <alignment horizontal="left" vertical="center" wrapText="1"/>
      <protection hidden="1"/>
    </xf>
    <xf numFmtId="0" fontId="5" fillId="0" borderId="32" xfId="40" applyFont="1" applyBorder="1" applyAlignment="1" applyProtection="1">
      <alignment horizontal="center" vertical="center" wrapText="1"/>
      <protection hidden="1"/>
    </xf>
    <xf numFmtId="0" fontId="5" fillId="0" borderId="33" xfId="40" applyFont="1" applyBorder="1" applyAlignment="1" applyProtection="1">
      <alignment horizontal="center" vertical="center" wrapText="1"/>
      <protection hidden="1"/>
    </xf>
    <xf numFmtId="0" fontId="48" fillId="2" borderId="54" xfId="40" applyFont="1" applyFill="1" applyBorder="1" applyAlignment="1" applyProtection="1">
      <alignment horizontal="left" vertical="center" wrapText="1"/>
      <protection locked="0"/>
    </xf>
    <xf numFmtId="0" fontId="48" fillId="2" borderId="5" xfId="40" applyFont="1" applyFill="1" applyBorder="1" applyAlignment="1" applyProtection="1">
      <alignment horizontal="left" vertical="center" wrapText="1"/>
      <protection locked="0"/>
    </xf>
    <xf numFmtId="0" fontId="48" fillId="2" borderId="55" xfId="40" applyFont="1" applyFill="1" applyBorder="1" applyAlignment="1" applyProtection="1">
      <alignment horizontal="left" vertical="center" wrapText="1"/>
      <protection locked="0"/>
    </xf>
    <xf numFmtId="0" fontId="5" fillId="0" borderId="0" xfId="40" applyFont="1" applyAlignment="1" applyProtection="1">
      <alignment horizontal="left" vertical="top" wrapText="1"/>
      <protection hidden="1"/>
    </xf>
    <xf numFmtId="0" fontId="8" fillId="0" borderId="53" xfId="40" applyFont="1" applyBorder="1" applyAlignment="1" applyProtection="1">
      <alignment horizontal="left" vertical="top"/>
      <protection hidden="1"/>
    </xf>
    <xf numFmtId="0" fontId="48" fillId="0" borderId="0" xfId="40" applyFont="1" applyAlignment="1" applyProtection="1">
      <alignment horizontal="justify" vertical="top"/>
      <protection hidden="1"/>
    </xf>
    <xf numFmtId="0" fontId="48" fillId="0" borderId="0" xfId="40" applyFont="1" applyAlignment="1" applyProtection="1">
      <alignment horizontal="justify" vertical="top" wrapText="1"/>
      <protection hidden="1"/>
    </xf>
    <xf numFmtId="0" fontId="48" fillId="0" borderId="0" xfId="40" applyFont="1" applyAlignment="1" applyProtection="1">
      <alignment horizontal="left" vertical="top"/>
      <protection hidden="1"/>
    </xf>
    <xf numFmtId="0" fontId="5" fillId="2" borderId="21" xfId="40" applyFont="1" applyFill="1" applyBorder="1" applyAlignment="1" applyProtection="1">
      <alignment horizontal="left" vertical="center" wrapText="1"/>
      <protection locked="0"/>
    </xf>
    <xf numFmtId="0" fontId="5" fillId="2" borderId="24" xfId="40" applyFont="1" applyFill="1" applyBorder="1" applyAlignment="1" applyProtection="1">
      <alignment horizontal="left" vertical="center" wrapText="1"/>
      <protection locked="0"/>
    </xf>
    <xf numFmtId="0" fontId="5" fillId="2" borderId="6" xfId="40" applyFont="1" applyFill="1" applyBorder="1" applyAlignment="1" applyProtection="1">
      <alignment horizontal="left" vertical="center" wrapText="1"/>
      <protection locked="0"/>
    </xf>
    <xf numFmtId="0" fontId="8" fillId="0" borderId="0" xfId="40" applyFont="1" applyAlignment="1" applyProtection="1">
      <alignment vertical="top" wrapText="1"/>
      <protection hidden="1"/>
    </xf>
    <xf numFmtId="0" fontId="8" fillId="0" borderId="21" xfId="40" applyFont="1" applyBorder="1" applyAlignment="1" applyProtection="1">
      <alignment horizontal="left" vertical="center" wrapText="1"/>
      <protection hidden="1"/>
    </xf>
    <xf numFmtId="0" fontId="8" fillId="0" borderId="28" xfId="40" applyFont="1" applyBorder="1" applyAlignment="1" applyProtection="1">
      <alignment horizontal="center" vertical="center" wrapText="1"/>
      <protection hidden="1"/>
    </xf>
    <xf numFmtId="0" fontId="8" fillId="0" borderId="29" xfId="40" applyFont="1" applyBorder="1" applyAlignment="1" applyProtection="1">
      <alignment horizontal="center" vertical="center" wrapText="1"/>
      <protection hidden="1"/>
    </xf>
    <xf numFmtId="0" fontId="5" fillId="0" borderId="9" xfId="40" applyFont="1" applyBorder="1" applyAlignment="1" applyProtection="1">
      <alignment horizontal="left" vertical="center" wrapText="1"/>
      <protection hidden="1"/>
    </xf>
    <xf numFmtId="0" fontId="5" fillId="0" borderId="24" xfId="40" applyFont="1" applyBorder="1" applyAlignment="1" applyProtection="1">
      <alignment horizontal="left" vertical="center" wrapText="1"/>
      <protection hidden="1"/>
    </xf>
    <xf numFmtId="0" fontId="5" fillId="2" borderId="36" xfId="40" applyFont="1" applyFill="1" applyBorder="1" applyAlignment="1" applyProtection="1">
      <alignment horizontal="left" vertical="center" wrapText="1"/>
      <protection locked="0"/>
    </xf>
    <xf numFmtId="0" fontId="5" fillId="2" borderId="37" xfId="40" applyFont="1" applyFill="1" applyBorder="1" applyAlignment="1" applyProtection="1">
      <alignment horizontal="left" vertical="center" wrapText="1"/>
      <protection locked="0"/>
    </xf>
    <xf numFmtId="0" fontId="5" fillId="2" borderId="39" xfId="40" applyFont="1" applyFill="1" applyBorder="1" applyAlignment="1" applyProtection="1">
      <alignment horizontal="left" vertical="center" wrapText="1"/>
      <protection locked="0"/>
    </xf>
    <xf numFmtId="0" fontId="5" fillId="2" borderId="40" xfId="40" applyFont="1" applyFill="1" applyBorder="1" applyAlignment="1" applyProtection="1">
      <alignment horizontal="left" vertical="center" wrapText="1"/>
      <protection locked="0"/>
    </xf>
    <xf numFmtId="0" fontId="48" fillId="0" borderId="19" xfId="40" applyFont="1" applyBorder="1" applyAlignment="1" applyProtection="1">
      <alignment horizontal="left" vertical="top" wrapText="1"/>
      <protection hidden="1"/>
    </xf>
    <xf numFmtId="0" fontId="48" fillId="0" borderId="33" xfId="40" applyFont="1" applyBorder="1" applyAlignment="1" applyProtection="1">
      <alignment horizontal="left" vertical="top" wrapText="1"/>
      <protection hidden="1"/>
    </xf>
    <xf numFmtId="0" fontId="5" fillId="0" borderId="23" xfId="40" applyFont="1" applyBorder="1" applyAlignment="1" applyProtection="1">
      <alignment horizontal="left" vertical="center" wrapText="1"/>
      <protection hidden="1"/>
    </xf>
    <xf numFmtId="0" fontId="5" fillId="0" borderId="38" xfId="40" applyFont="1" applyBorder="1" applyAlignment="1" applyProtection="1">
      <alignment horizontal="left" vertical="center" wrapText="1"/>
      <protection hidden="1"/>
    </xf>
    <xf numFmtId="0" fontId="5" fillId="0" borderId="51" xfId="40" applyFont="1" applyBorder="1" applyAlignment="1" applyProtection="1">
      <alignment horizontal="left" vertical="center" wrapText="1"/>
      <protection hidden="1"/>
    </xf>
    <xf numFmtId="0" fontId="5" fillId="0" borderId="42" xfId="40" applyFont="1" applyBorder="1" applyAlignment="1" applyProtection="1">
      <alignment horizontal="left" vertical="center" wrapText="1"/>
      <protection hidden="1"/>
    </xf>
    <xf numFmtId="0" fontId="5" fillId="0" borderId="26" xfId="40" applyFont="1" applyBorder="1" applyAlignment="1" applyProtection="1">
      <alignment horizontal="left" vertical="top" wrapText="1"/>
      <protection hidden="1"/>
    </xf>
    <xf numFmtId="0" fontId="5" fillId="0" borderId="10" xfId="40" applyFont="1" applyBorder="1" applyAlignment="1" applyProtection="1">
      <alignment horizontal="left" vertical="top" wrapText="1"/>
      <protection hidden="1"/>
    </xf>
    <xf numFmtId="0" fontId="5" fillId="2" borderId="43" xfId="40" applyFont="1" applyFill="1" applyBorder="1" applyAlignment="1" applyProtection="1">
      <alignment horizontal="left" vertical="center" wrapText="1"/>
      <protection locked="0"/>
    </xf>
    <xf numFmtId="0" fontId="5" fillId="2" borderId="35" xfId="40" applyFont="1" applyFill="1" applyBorder="1" applyAlignment="1" applyProtection="1">
      <alignment horizontal="left" vertical="center" wrapText="1"/>
      <protection locked="0"/>
    </xf>
    <xf numFmtId="0" fontId="5" fillId="2" borderId="22" xfId="40" applyFont="1" applyFill="1" applyBorder="1" applyAlignment="1" applyProtection="1">
      <alignment horizontal="left" vertical="center" wrapText="1"/>
      <protection locked="0"/>
    </xf>
    <xf numFmtId="0" fontId="5" fillId="2" borderId="27" xfId="40" applyFont="1" applyFill="1" applyBorder="1" applyAlignment="1" applyProtection="1">
      <alignment horizontal="left" vertical="center" wrapText="1"/>
      <protection locked="0"/>
    </xf>
    <xf numFmtId="0" fontId="5" fillId="2" borderId="23" xfId="40" applyFont="1" applyFill="1" applyBorder="1" applyAlignment="1" applyProtection="1">
      <alignment horizontal="left" vertical="center" wrapText="1"/>
      <protection locked="0"/>
    </xf>
    <xf numFmtId="0" fontId="5" fillId="2" borderId="38" xfId="40" applyFont="1" applyFill="1" applyBorder="1" applyAlignment="1" applyProtection="1">
      <alignment horizontal="left" vertical="center" wrapText="1"/>
      <protection locked="0"/>
    </xf>
    <xf numFmtId="0" fontId="48" fillId="0" borderId="3" xfId="40" applyFont="1" applyBorder="1" applyAlignment="1" applyProtection="1">
      <alignment horizontal="left" vertical="top" wrapText="1"/>
      <protection hidden="1"/>
    </xf>
    <xf numFmtId="0" fontId="48" fillId="0" borderId="24" xfId="40" applyFont="1" applyBorder="1" applyAlignment="1" applyProtection="1">
      <alignment horizontal="left" vertical="top" wrapText="1"/>
      <protection hidden="1"/>
    </xf>
    <xf numFmtId="0" fontId="8" fillId="0" borderId="32" xfId="40" applyFont="1" applyBorder="1" applyAlignment="1" applyProtection="1">
      <alignment horizontal="center" vertical="center" wrapText="1"/>
      <protection hidden="1"/>
    </xf>
    <xf numFmtId="0" fontId="8" fillId="0" borderId="50" xfId="40" applyFont="1" applyBorder="1" applyAlignment="1" applyProtection="1">
      <alignment horizontal="center" vertical="center" wrapText="1"/>
      <protection hidden="1"/>
    </xf>
    <xf numFmtId="0" fontId="8" fillId="0" borderId="33" xfId="40" applyFont="1" applyBorder="1" applyAlignment="1" applyProtection="1">
      <alignment horizontal="center" vertical="center" wrapText="1"/>
      <protection hidden="1"/>
    </xf>
    <xf numFmtId="0" fontId="8" fillId="0" borderId="46" xfId="40" applyFont="1" applyBorder="1" applyAlignment="1" applyProtection="1">
      <alignment horizontal="center" vertical="center" wrapText="1"/>
      <protection hidden="1"/>
    </xf>
    <xf numFmtId="0" fontId="5" fillId="2" borderId="26" xfId="40" applyFont="1" applyFill="1" applyBorder="1" applyAlignment="1" applyProtection="1">
      <alignment horizontal="left" vertical="center" wrapText="1"/>
      <protection locked="0"/>
    </xf>
    <xf numFmtId="0" fontId="5" fillId="2" borderId="10" xfId="40" applyFont="1" applyFill="1" applyBorder="1" applyAlignment="1" applyProtection="1">
      <alignment horizontal="left" vertical="center" wrapText="1"/>
      <protection locked="0"/>
    </xf>
    <xf numFmtId="0" fontId="5" fillId="0" borderId="25" xfId="40" applyFont="1" applyBorder="1" applyAlignment="1" applyProtection="1">
      <alignment horizontal="left" vertical="center" wrapText="1"/>
      <protection hidden="1"/>
    </xf>
    <xf numFmtId="0" fontId="48" fillId="0" borderId="21" xfId="40" applyFont="1" applyBorder="1" applyAlignment="1" applyProtection="1">
      <alignment horizontal="left" vertical="top" wrapText="1"/>
      <protection hidden="1"/>
    </xf>
    <xf numFmtId="0" fontId="5" fillId="0" borderId="26" xfId="40" applyFont="1" applyBorder="1" applyAlignment="1" applyProtection="1">
      <alignment horizontal="left" vertical="center" wrapText="1"/>
      <protection hidden="1"/>
    </xf>
    <xf numFmtId="0" fontId="5" fillId="0" borderId="10" xfId="40" applyFont="1" applyBorder="1" applyAlignment="1" applyProtection="1">
      <alignment horizontal="left" vertical="center" wrapText="1"/>
      <protection hidden="1"/>
    </xf>
    <xf numFmtId="0" fontId="8" fillId="0" borderId="7" xfId="40" applyFont="1" applyBorder="1" applyAlignment="1" applyProtection="1">
      <alignment horizontal="center" vertical="center" wrapText="1"/>
      <protection hidden="1"/>
    </xf>
    <xf numFmtId="0" fontId="8" fillId="0" borderId="8" xfId="40" applyFont="1" applyBorder="1" applyAlignment="1" applyProtection="1">
      <alignment horizontal="center" vertical="center" wrapText="1"/>
      <protection hidden="1"/>
    </xf>
    <xf numFmtId="0" fontId="8" fillId="0" borderId="19" xfId="40" applyFont="1" applyBorder="1" applyAlignment="1" applyProtection="1">
      <alignment horizontal="center" vertical="center" wrapText="1"/>
      <protection hidden="1"/>
    </xf>
    <xf numFmtId="0" fontId="8" fillId="0" borderId="30" xfId="40" applyFont="1" applyBorder="1" applyAlignment="1" applyProtection="1">
      <alignment horizontal="left" vertical="center" wrapText="1"/>
      <protection hidden="1"/>
    </xf>
    <xf numFmtId="0" fontId="8" fillId="0" borderId="4" xfId="40" applyFont="1" applyBorder="1" applyAlignment="1" applyProtection="1">
      <alignment horizontal="left" vertical="center" wrapText="1"/>
      <protection hidden="1"/>
    </xf>
    <xf numFmtId="0" fontId="9" fillId="2" borderId="44"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31" xfId="0" applyFont="1" applyFill="1" applyBorder="1" applyAlignment="1" applyProtection="1">
      <alignment horizontal="center" vertical="top" wrapText="1"/>
      <protection locked="0" hidden="1"/>
    </xf>
    <xf numFmtId="0" fontId="5" fillId="0" borderId="6" xfId="40" applyFont="1" applyBorder="1" applyAlignment="1" applyProtection="1">
      <alignment horizontal="left" vertical="center" wrapText="1"/>
      <protection hidden="1"/>
    </xf>
    <xf numFmtId="0" fontId="5" fillId="0" borderId="47" xfId="4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0" borderId="21"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24"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6" xfId="0" applyFont="1" applyBorder="1" applyAlignment="1" applyProtection="1">
      <alignment horizontal="left" vertical="top"/>
      <protection hidden="1"/>
    </xf>
    <xf numFmtId="0" fontId="73" fillId="0" borderId="6" xfId="0" applyFont="1" applyBorder="1" applyAlignment="1" applyProtection="1">
      <alignment horizontal="left" vertical="center" wrapText="1"/>
      <protection hidden="1"/>
    </xf>
    <xf numFmtId="0" fontId="73" fillId="0" borderId="6" xfId="0" applyFont="1" applyBorder="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hidden="1"/>
    </xf>
    <xf numFmtId="0" fontId="68" fillId="0" borderId="0" xfId="0" applyFont="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5" fillId="0" borderId="21" xfId="40" applyFont="1" applyBorder="1" applyAlignment="1" applyProtection="1">
      <alignment horizontal="left" vertical="top" wrapText="1"/>
      <protection hidden="1"/>
    </xf>
    <xf numFmtId="0" fontId="5" fillId="0" borderId="3" xfId="40" applyFont="1" applyBorder="1" applyAlignment="1" applyProtection="1">
      <alignment horizontal="left" vertical="top" wrapText="1"/>
      <protection hidden="1"/>
    </xf>
    <xf numFmtId="0" fontId="5" fillId="0" borderId="24" xfId="40"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8" fillId="0" borderId="9" xfId="40" applyFont="1" applyBorder="1" applyAlignment="1" applyProtection="1">
      <alignment horizontal="center" vertical="center" wrapText="1"/>
      <protection hidden="1"/>
    </xf>
    <xf numFmtId="0" fontId="8" fillId="0" borderId="34" xfId="40" applyFont="1" applyBorder="1" applyAlignment="1" applyProtection="1">
      <alignment horizontal="center" vertical="center" wrapText="1"/>
      <protection hidden="1"/>
    </xf>
    <xf numFmtId="0" fontId="8" fillId="0" borderId="25" xfId="40" applyFont="1" applyBorder="1" applyAlignment="1" applyProtection="1">
      <alignment horizontal="center" vertical="center" wrapText="1"/>
      <protection hidden="1"/>
    </xf>
    <xf numFmtId="0" fontId="8" fillId="0" borderId="6" xfId="40" applyFont="1" applyBorder="1" applyAlignment="1" applyProtection="1">
      <alignment horizontal="center" vertical="center" wrapText="1"/>
      <protection hidden="1"/>
    </xf>
    <xf numFmtId="0" fontId="5" fillId="0" borderId="7" xfId="40" applyFont="1" applyBorder="1" applyAlignment="1" applyProtection="1">
      <alignment horizontal="center" vertical="center"/>
      <protection hidden="1"/>
    </xf>
    <xf numFmtId="0" fontId="5" fillId="0" borderId="9" xfId="40" applyFont="1" applyBorder="1" applyAlignment="1" applyProtection="1">
      <alignment horizontal="center" vertical="center"/>
      <protection hidden="1"/>
    </xf>
    <xf numFmtId="0" fontId="5" fillId="0" borderId="8" xfId="40" applyFont="1" applyBorder="1" applyAlignment="1" applyProtection="1">
      <alignment horizontal="center" vertical="center"/>
      <protection hidden="1"/>
    </xf>
    <xf numFmtId="0" fontId="5" fillId="0" borderId="32" xfId="40" applyFont="1" applyBorder="1" applyAlignment="1" applyProtection="1">
      <alignment horizontal="left" vertical="center" wrapText="1"/>
      <protection hidden="1"/>
    </xf>
    <xf numFmtId="0" fontId="5" fillId="0" borderId="34" xfId="40" applyFont="1" applyBorder="1" applyAlignment="1" applyProtection="1">
      <alignment horizontal="left" vertical="center" wrapText="1"/>
      <protection hidden="1"/>
    </xf>
    <xf numFmtId="0" fontId="5" fillId="0" borderId="30" xfId="40" applyFont="1" applyBorder="1" applyAlignment="1" applyProtection="1">
      <alignment horizontal="left" vertical="center" wrapText="1"/>
      <protection hidden="1"/>
    </xf>
    <xf numFmtId="0" fontId="5" fillId="0" borderId="31" xfId="40" applyFont="1" applyBorder="1" applyAlignment="1" applyProtection="1">
      <alignment horizontal="left" vertical="center" wrapText="1"/>
      <protection hidden="1"/>
    </xf>
    <xf numFmtId="0" fontId="5" fillId="0" borderId="0" xfId="40" applyFont="1" applyAlignment="1" applyProtection="1">
      <alignment vertical="top" wrapText="1"/>
      <protection hidden="1"/>
    </xf>
    <xf numFmtId="0" fontId="5" fillId="0" borderId="0" xfId="40" applyFont="1" applyAlignment="1" applyProtection="1">
      <alignment vertical="top"/>
      <protection hidden="1"/>
    </xf>
    <xf numFmtId="0" fontId="8" fillId="0" borderId="0" xfId="40" applyFont="1" applyAlignment="1" applyProtection="1">
      <alignment vertical="top"/>
      <protection hidden="1"/>
    </xf>
    <xf numFmtId="0" fontId="37" fillId="0" borderId="0" xfId="40" applyFont="1" applyAlignment="1" applyProtection="1">
      <alignment horizontal="left"/>
      <protection hidden="1"/>
    </xf>
    <xf numFmtId="0" fontId="5" fillId="0" borderId="0" xfId="40" applyFont="1" applyAlignment="1" applyProtection="1">
      <alignment horizontal="left" vertical="center" wrapText="1"/>
      <protection hidden="1"/>
    </xf>
    <xf numFmtId="0" fontId="62" fillId="12" borderId="0" xfId="0" applyFont="1" applyFill="1" applyAlignment="1" applyProtection="1">
      <alignment horizontal="center" vertical="center" wrapText="1"/>
      <protection hidden="1"/>
    </xf>
    <xf numFmtId="0" fontId="8" fillId="0" borderId="0" xfId="40" applyFont="1" applyAlignment="1" applyProtection="1">
      <alignment horizontal="center" vertical="center"/>
      <protection hidden="1"/>
    </xf>
    <xf numFmtId="0" fontId="8" fillId="0" borderId="0" xfId="40" applyFont="1" applyAlignment="1" applyProtection="1">
      <alignment horizontal="left" vertical="top" wrapText="1"/>
      <protection hidden="1"/>
    </xf>
    <xf numFmtId="0" fontId="8" fillId="0" borderId="0" xfId="40" applyFont="1" applyAlignment="1" applyProtection="1">
      <alignment horizontal="left" vertical="center" wrapText="1"/>
      <protection hidden="1"/>
    </xf>
    <xf numFmtId="0" fontId="67" fillId="12" borderId="32" xfId="59" applyFont="1" applyFill="1" applyBorder="1" applyAlignment="1" applyProtection="1">
      <alignment horizontal="center" vertical="center" wrapText="1"/>
      <protection hidden="1"/>
    </xf>
    <xf numFmtId="0" fontId="67" fillId="12" borderId="19" xfId="59"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60" applyAlignment="1" applyProtection="1">
      <alignment horizontal="left" vertical="top" wrapText="1"/>
      <protection hidden="1"/>
    </xf>
    <xf numFmtId="0" fontId="8" fillId="0" borderId="0" xfId="40" applyFont="1" applyAlignment="1" applyProtection="1">
      <alignment horizontal="center" vertical="center" wrapText="1"/>
      <protection hidden="1"/>
    </xf>
    <xf numFmtId="0" fontId="75" fillId="12" borderId="0" xfId="40"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21" xfId="0" applyFont="1" applyBorder="1" applyAlignment="1" applyProtection="1">
      <alignment horizontal="center" vertical="center" wrapText="1"/>
      <protection hidden="1"/>
    </xf>
    <xf numFmtId="0" fontId="9" fillId="0" borderId="24" xfId="0" applyFont="1" applyBorder="1" applyAlignment="1" applyProtection="1">
      <alignment horizontal="center"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1" xfId="0" applyFont="1" applyBorder="1" applyAlignment="1" applyProtection="1">
      <alignment horizontal="center" vertical="center" wrapText="1"/>
      <protection hidden="1"/>
    </xf>
    <xf numFmtId="0" fontId="10" fillId="0" borderId="24"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8"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wrapText="1"/>
      <protection hidden="1"/>
    </xf>
    <xf numFmtId="0" fontId="0" fillId="0" borderId="8" xfId="0" applyBorder="1" applyAlignment="1">
      <alignment horizontal="center" vertical="center" wrapText="1"/>
    </xf>
    <xf numFmtId="0" fontId="9" fillId="0" borderId="4" xfId="0" applyFont="1" applyBorder="1" applyAlignment="1" applyProtection="1">
      <alignment horizontal="justify" vertical="center" wrapText="1"/>
      <protection hidden="1"/>
    </xf>
    <xf numFmtId="0" fontId="8" fillId="0" borderId="0" xfId="40" applyFont="1" applyAlignment="1" applyProtection="1">
      <alignment horizontal="left" vertical="center"/>
      <protection hidden="1"/>
    </xf>
    <xf numFmtId="0" fontId="63" fillId="0" borderId="0" xfId="40" applyFont="1" applyAlignment="1" applyProtection="1">
      <alignment horizontal="center" vertical="center"/>
      <protection hidden="1"/>
    </xf>
    <xf numFmtId="0" fontId="8" fillId="0" borderId="7" xfId="40" applyFont="1" applyBorder="1" applyAlignment="1" applyProtection="1">
      <alignment horizontal="center" vertical="center"/>
      <protection hidden="1"/>
    </xf>
    <xf numFmtId="0" fontId="5" fillId="0" borderId="8" xfId="40" applyFont="1" applyBorder="1" applyAlignment="1" applyProtection="1">
      <alignment horizontal="center" vertical="center" wrapText="1"/>
      <protection hidden="1"/>
    </xf>
    <xf numFmtId="0" fontId="5" fillId="0" borderId="7" xfId="40" applyFont="1" applyBorder="1" applyAlignment="1" applyProtection="1">
      <alignment horizontal="center" vertical="center" wrapText="1"/>
      <protection hidden="1"/>
    </xf>
    <xf numFmtId="0" fontId="8" fillId="0" borderId="21" xfId="40" applyFont="1" applyBorder="1" applyAlignment="1" applyProtection="1">
      <alignment horizontal="center" vertical="center" wrapText="1"/>
      <protection hidden="1"/>
    </xf>
    <xf numFmtId="0" fontId="8" fillId="0" borderId="24" xfId="40" applyFont="1" applyBorder="1" applyAlignment="1" applyProtection="1">
      <alignment horizontal="center" vertical="center" wrapText="1"/>
      <protection hidden="1"/>
    </xf>
    <xf numFmtId="0" fontId="5" fillId="0" borderId="19" xfId="40" applyFont="1" applyBorder="1" applyAlignment="1" applyProtection="1">
      <alignment horizontal="justify" vertical="top"/>
      <protection hidden="1"/>
    </xf>
    <xf numFmtId="0" fontId="5" fillId="0" borderId="4" xfId="40" applyFont="1" applyBorder="1" applyAlignment="1" applyProtection="1">
      <alignment horizontal="justify" vertical="center" wrapText="1"/>
      <protection hidden="1"/>
    </xf>
    <xf numFmtId="0" fontId="5" fillId="0" borderId="0" xfId="60" applyFont="1" applyAlignment="1" applyProtection="1">
      <alignment horizontal="left" vertical="center" wrapText="1"/>
      <protection hidden="1"/>
    </xf>
    <xf numFmtId="0" fontId="5" fillId="0" borderId="4" xfId="40" applyFont="1" applyBorder="1" applyAlignment="1" applyProtection="1">
      <alignment horizontal="justify" vertical="top" wrapText="1"/>
      <protection hidden="1"/>
    </xf>
    <xf numFmtId="0" fontId="10" fillId="0" borderId="7" xfId="40" applyFont="1" applyBorder="1" applyAlignment="1" applyProtection="1">
      <alignment horizontal="center" vertical="center" wrapText="1"/>
      <protection hidden="1"/>
    </xf>
    <xf numFmtId="0" fontId="10" fillId="0" borderId="8" xfId="40" applyFont="1" applyBorder="1" applyAlignment="1" applyProtection="1">
      <alignment horizontal="center" vertical="center" wrapText="1"/>
      <protection hidden="1"/>
    </xf>
    <xf numFmtId="0" fontId="10" fillId="0" borderId="21" xfId="40" applyFont="1" applyBorder="1" applyAlignment="1" applyProtection="1">
      <alignment horizontal="center" vertical="center" wrapText="1"/>
      <protection hidden="1"/>
    </xf>
    <xf numFmtId="0" fontId="10" fillId="0" borderId="24" xfId="40" applyFont="1" applyBorder="1" applyAlignment="1" applyProtection="1">
      <alignment horizontal="center" vertical="center" wrapText="1"/>
      <protection hidden="1"/>
    </xf>
    <xf numFmtId="0" fontId="8" fillId="13" borderId="0" xfId="40" applyFont="1" applyFill="1" applyAlignment="1" applyProtection="1">
      <alignment horizontal="center" vertical="center" wrapText="1"/>
      <protection hidden="1"/>
    </xf>
    <xf numFmtId="0" fontId="8" fillId="0" borderId="0" xfId="40" applyFont="1" applyAlignment="1" applyProtection="1">
      <alignment horizontal="justify" vertical="center" wrapText="1"/>
      <protection hidden="1"/>
    </xf>
    <xf numFmtId="0" fontId="8" fillId="0" borderId="0" xfId="60"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1" xfId="0" applyFont="1" applyFill="1" applyBorder="1" applyAlignment="1" applyProtection="1">
      <alignment horizontal="center" vertical="center" wrapText="1"/>
      <protection locked="0"/>
    </xf>
    <xf numFmtId="0" fontId="9" fillId="2" borderId="24"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12" xfId="0" applyFont="1" applyBorder="1" applyAlignment="1" applyProtection="1">
      <alignment horizontal="left" vertical="top" wrapText="1"/>
      <protection hidden="1"/>
    </xf>
    <xf numFmtId="0" fontId="5" fillId="0" borderId="22"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1"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2" fillId="12" borderId="34" xfId="59" applyFont="1" applyFill="1" applyBorder="1" applyAlignment="1" applyProtection="1">
      <alignment horizontal="center" vertical="center" wrapText="1"/>
      <protection hidden="1"/>
    </xf>
    <xf numFmtId="0" fontId="62" fillId="12" borderId="0" xfId="59" applyFont="1" applyFill="1" applyAlignment="1" applyProtection="1">
      <alignment horizontal="center" vertical="center" wrapText="1"/>
      <protection hidden="1"/>
    </xf>
    <xf numFmtId="0" fontId="5" fillId="0" borderId="13" xfId="0" applyFont="1" applyBorder="1" applyAlignment="1" applyProtection="1">
      <alignment horizontal="left" vertical="top" wrapText="1"/>
      <protection hidden="1"/>
    </xf>
    <xf numFmtId="0" fontId="5" fillId="0" borderId="23" xfId="0" applyFont="1" applyBorder="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32" xfId="0" applyFont="1" applyBorder="1" applyAlignment="1" applyProtection="1">
      <alignment horizontal="center" vertical="center" wrapText="1"/>
      <protection hidden="1"/>
    </xf>
    <xf numFmtId="0" fontId="8" fillId="0" borderId="19" xfId="0" applyFont="1" applyBorder="1" applyAlignment="1" applyProtection="1">
      <alignment horizontal="center" vertical="center" wrapText="1"/>
      <protection hidden="1"/>
    </xf>
    <xf numFmtId="0" fontId="8" fillId="0" borderId="33" xfId="0" applyFont="1" applyBorder="1" applyAlignment="1" applyProtection="1">
      <alignment horizontal="center" vertical="center" wrapText="1"/>
      <protection hidden="1"/>
    </xf>
    <xf numFmtId="0" fontId="8" fillId="0" borderId="30"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1" xfId="0" applyFont="1" applyBorder="1" applyAlignment="1" applyProtection="1">
      <alignment horizontal="left" vertical="top" wrapText="1"/>
      <protection hidden="1"/>
    </xf>
    <xf numFmtId="0" fontId="5" fillId="0" borderId="50" xfId="0" applyFont="1" applyBorder="1" applyAlignment="1" applyProtection="1">
      <alignment horizontal="left" vertical="top" wrapText="1"/>
      <protection hidden="1"/>
    </xf>
    <xf numFmtId="0" fontId="5" fillId="0" borderId="32" xfId="0" applyFont="1" applyBorder="1" applyAlignment="1" applyProtection="1">
      <alignment horizontal="center" vertical="center" wrapText="1"/>
      <protection hidden="1"/>
    </xf>
    <xf numFmtId="0" fontId="5" fillId="0" borderId="34" xfId="0" applyFont="1" applyBorder="1" applyAlignment="1" applyProtection="1">
      <alignment horizontal="center" vertical="center" wrapText="1"/>
      <protection hidden="1"/>
    </xf>
    <xf numFmtId="0" fontId="5" fillId="0" borderId="30" xfId="0" applyFont="1" applyBorder="1" applyAlignment="1" applyProtection="1">
      <alignment horizontal="center" vertical="center" wrapText="1"/>
      <protection hidden="1"/>
    </xf>
    <xf numFmtId="0" fontId="5" fillId="0" borderId="20"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1"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justify" vertical="center" wrapText="1"/>
    </xf>
    <xf numFmtId="0" fontId="11" fillId="12" borderId="34" xfId="59" applyFont="1" applyFill="1" applyBorder="1" applyAlignment="1" applyProtection="1">
      <alignment horizontal="center" vertical="center" wrapText="1"/>
      <protection hidden="1"/>
    </xf>
    <xf numFmtId="0" fontId="11" fillId="12" borderId="0" xfId="59" applyFont="1" applyFill="1" applyAlignment="1" applyProtection="1">
      <alignment horizontal="center" vertical="center" wrapText="1"/>
      <protection hidden="1"/>
    </xf>
    <xf numFmtId="0" fontId="10" fillId="13"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81" fillId="0" borderId="21" xfId="0" applyFont="1" applyBorder="1" applyAlignment="1" applyProtection="1">
      <alignment horizontal="center" vertical="top" wrapText="1"/>
      <protection hidden="1"/>
    </xf>
    <xf numFmtId="0" fontId="81" fillId="0" borderId="3" xfId="0" applyFont="1" applyBorder="1" applyAlignment="1" applyProtection="1">
      <alignment horizontal="center" vertical="top" wrapText="1"/>
      <protection hidden="1"/>
    </xf>
    <xf numFmtId="0" fontId="81" fillId="0" borderId="24" xfId="0" applyFont="1" applyBorder="1" applyAlignment="1" applyProtection="1">
      <alignment horizontal="center" vertical="top" wrapText="1"/>
      <protection hidden="1"/>
    </xf>
    <xf numFmtId="0" fontId="10" fillId="13" borderId="0" xfId="42" applyFont="1" applyFill="1" applyAlignment="1" applyProtection="1">
      <alignment horizontal="center" vertical="center"/>
      <protection hidden="1"/>
    </xf>
    <xf numFmtId="0" fontId="10" fillId="0" borderId="0" xfId="42"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4" fillId="6"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91" fillId="0" borderId="26" xfId="38" applyFont="1" applyBorder="1" applyAlignment="1" applyProtection="1">
      <alignment horizontal="center" vertical="center"/>
      <protection hidden="1"/>
    </xf>
    <xf numFmtId="0" fontId="91" fillId="0" borderId="47" xfId="38" applyFont="1" applyBorder="1" applyAlignment="1" applyProtection="1">
      <alignment horizontal="center" vertical="center"/>
      <protection hidden="1"/>
    </xf>
    <xf numFmtId="0" fontId="91" fillId="0" borderId="10" xfId="38" applyFont="1" applyBorder="1" applyAlignment="1" applyProtection="1">
      <alignment horizontal="center" vertical="center"/>
      <protection hidden="1"/>
    </xf>
    <xf numFmtId="0" fontId="5" fillId="0" borderId="5" xfId="38" applyFont="1" applyBorder="1" applyAlignment="1" applyProtection="1">
      <alignment horizontal="justify" vertical="top" wrapText="1"/>
      <protection hidden="1"/>
    </xf>
    <xf numFmtId="0" fontId="5" fillId="0" borderId="27" xfId="38" applyFont="1" applyBorder="1" applyAlignment="1" applyProtection="1">
      <alignment horizontal="justify" vertical="top" wrapText="1"/>
      <protection hidden="1"/>
    </xf>
    <xf numFmtId="0" fontId="5" fillId="0" borderId="52" xfId="38" applyFont="1" applyBorder="1" applyAlignment="1" applyProtection="1">
      <alignment horizontal="justify" vertical="top" wrapText="1"/>
      <protection hidden="1"/>
    </xf>
    <xf numFmtId="0" fontId="5" fillId="0" borderId="38" xfId="38"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42"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30"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31" xfId="0" applyFont="1" applyBorder="1" applyAlignment="1" applyProtection="1">
      <alignment horizontal="justify" vertical="top" wrapText="1"/>
      <protection hidden="1"/>
    </xf>
    <xf numFmtId="0" fontId="9" fillId="0" borderId="12" xfId="0" applyFont="1" applyBorder="1" applyAlignment="1" applyProtection="1">
      <alignment horizontal="left" vertical="center" wrapText="1"/>
      <protection hidden="1"/>
    </xf>
    <xf numFmtId="0" fontId="9" fillId="0" borderId="21"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24"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26" xfId="0" applyFont="1" applyBorder="1" applyAlignment="1" applyProtection="1">
      <alignment horizontal="left" vertical="center"/>
      <protection hidden="1"/>
    </xf>
    <xf numFmtId="0" fontId="9" fillId="0" borderId="47" xfId="0" applyFont="1" applyBorder="1" applyAlignment="1" applyProtection="1">
      <alignment horizontal="left" vertical="center"/>
      <protection hidden="1"/>
    </xf>
    <xf numFmtId="0" fontId="9" fillId="0" borderId="10" xfId="0" applyFont="1" applyBorder="1" applyAlignment="1" applyProtection="1">
      <alignment horizontal="left" vertical="center"/>
      <protection hidden="1"/>
    </xf>
    <xf numFmtId="0" fontId="9" fillId="0" borderId="6"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wrapText="1"/>
      <protection hidden="1"/>
    </xf>
    <xf numFmtId="0" fontId="9" fillId="0" borderId="0" xfId="60" applyAlignment="1" applyProtection="1">
      <alignment horizontal="left" vertical="center"/>
      <protection hidden="1"/>
    </xf>
    <xf numFmtId="0" fontId="9" fillId="0" borderId="23" xfId="0" applyFont="1" applyBorder="1" applyAlignment="1" applyProtection="1">
      <alignment horizontal="left" vertical="center" wrapText="1"/>
      <protection hidden="1"/>
    </xf>
    <xf numFmtId="0" fontId="9" fillId="0" borderId="52" xfId="0" applyFont="1" applyBorder="1" applyAlignment="1" applyProtection="1">
      <alignment horizontal="left" vertical="center" wrapText="1"/>
      <protection hidden="1"/>
    </xf>
    <xf numFmtId="0" fontId="9" fillId="0" borderId="38" xfId="0" applyFont="1" applyBorder="1" applyAlignment="1" applyProtection="1">
      <alignment horizontal="left" vertical="center" wrapText="1"/>
      <protection hidden="1"/>
    </xf>
    <xf numFmtId="0" fontId="48" fillId="0" borderId="0" xfId="0" applyFont="1" applyAlignment="1">
      <alignment horizontal="left"/>
    </xf>
    <xf numFmtId="0" fontId="48" fillId="0" borderId="19" xfId="0" applyFont="1" applyBorder="1" applyAlignment="1">
      <alignment horizontal="left"/>
    </xf>
    <xf numFmtId="0" fontId="9" fillId="0" borderId="0" xfId="0" applyFont="1" applyAlignment="1" applyProtection="1">
      <alignment vertical="top" wrapText="1"/>
      <protection hidden="1"/>
    </xf>
    <xf numFmtId="0" fontId="9" fillId="0" borderId="21"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24" xfId="0" applyFont="1" applyBorder="1" applyAlignment="1" applyProtection="1">
      <alignment horizontal="left" vertical="top"/>
      <protection hidden="1"/>
    </xf>
    <xf numFmtId="0" fontId="9" fillId="2" borderId="7" xfId="0" applyFont="1" applyFill="1" applyBorder="1" applyAlignment="1" applyProtection="1">
      <alignment horizontal="left" vertical="top" wrapText="1"/>
      <protection locked="0"/>
    </xf>
    <xf numFmtId="0" fontId="9" fillId="2" borderId="8" xfId="0" applyFont="1" applyFill="1" applyBorder="1" applyAlignment="1" applyProtection="1">
      <alignment horizontal="left" vertical="top" wrapText="1"/>
      <protection locked="0"/>
    </xf>
    <xf numFmtId="0" fontId="43" fillId="0" borderId="0" xfId="0" applyFont="1" applyAlignment="1" applyProtection="1">
      <alignment horizontal="left" vertical="top" wrapText="1"/>
      <protection hidden="1"/>
    </xf>
    <xf numFmtId="0" fontId="10" fillId="0" borderId="32" xfId="0" applyFont="1" applyBorder="1" applyAlignment="1" applyProtection="1">
      <alignment horizontal="left" vertical="top" wrapText="1"/>
      <protection hidden="1"/>
    </xf>
    <xf numFmtId="0" fontId="10" fillId="0" borderId="19" xfId="0" applyFont="1" applyBorder="1" applyAlignment="1" applyProtection="1">
      <alignment horizontal="left" vertical="top" wrapText="1"/>
      <protection hidden="1"/>
    </xf>
    <xf numFmtId="0" fontId="10" fillId="0" borderId="33"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10" fillId="0" borderId="31" xfId="0" applyFont="1" applyBorder="1" applyAlignment="1" applyProtection="1">
      <alignment horizontal="left" vertical="top" wrapText="1"/>
      <protection hidden="1"/>
    </xf>
    <xf numFmtId="173" fontId="10" fillId="0" borderId="0" xfId="40" applyNumberFormat="1" applyFont="1" applyAlignment="1" applyProtection="1">
      <alignment horizontal="left" vertical="center"/>
      <protection hidden="1"/>
    </xf>
    <xf numFmtId="0" fontId="10" fillId="0" borderId="0" xfId="40" applyFont="1" applyAlignment="1" applyProtection="1">
      <alignment vertical="center" wrapText="1"/>
      <protection hidden="1"/>
    </xf>
    <xf numFmtId="0" fontId="2" fillId="0" borderId="0" xfId="40" applyAlignment="1">
      <alignment wrapText="1"/>
    </xf>
    <xf numFmtId="0" fontId="10" fillId="0" borderId="0" xfId="40" applyFont="1" applyAlignment="1" applyProtection="1">
      <alignment horizontal="left" vertical="center" wrapText="1"/>
      <protection hidden="1"/>
    </xf>
    <xf numFmtId="0" fontId="9" fillId="2" borderId="6" xfId="40" applyFont="1" applyFill="1" applyBorder="1" applyAlignment="1" applyProtection="1">
      <alignment horizontal="left" vertical="top" wrapText="1"/>
      <protection locked="0"/>
    </xf>
    <xf numFmtId="0" fontId="9" fillId="2" borderId="6" xfId="40" applyFont="1" applyFill="1" applyBorder="1" applyAlignment="1" applyProtection="1">
      <alignment horizontal="center" vertical="top" wrapText="1"/>
      <protection locked="0"/>
    </xf>
    <xf numFmtId="0" fontId="9" fillId="0" borderId="6" xfId="40" applyFont="1" applyBorder="1" applyAlignment="1" applyProtection="1">
      <alignment horizontal="center" vertical="center" wrapText="1"/>
      <protection hidden="1"/>
    </xf>
    <xf numFmtId="0" fontId="9" fillId="0" borderId="21" xfId="40" applyFont="1" applyBorder="1" applyAlignment="1" applyProtection="1">
      <alignment horizontal="center" vertical="center" wrapText="1"/>
      <protection hidden="1"/>
    </xf>
    <xf numFmtId="0" fontId="9" fillId="0" borderId="3" xfId="40" applyFont="1" applyBorder="1" applyAlignment="1" applyProtection="1">
      <alignment horizontal="center" vertical="center" wrapText="1"/>
      <protection hidden="1"/>
    </xf>
    <xf numFmtId="0" fontId="9" fillId="0" borderId="24" xfId="40" applyFont="1" applyBorder="1" applyAlignment="1" applyProtection="1">
      <alignment horizontal="center" vertical="center" wrapText="1"/>
      <protection hidden="1"/>
    </xf>
    <xf numFmtId="0" fontId="22" fillId="0" borderId="0" xfId="40" applyFont="1" applyAlignment="1" applyProtection="1">
      <alignment horizontal="justify" vertical="center" wrapText="1"/>
      <protection hidden="1"/>
    </xf>
    <xf numFmtId="0" fontId="9" fillId="0" borderId="0" xfId="40" applyFont="1" applyAlignment="1" applyProtection="1">
      <alignment horizontal="left"/>
      <protection hidden="1"/>
    </xf>
    <xf numFmtId="0" fontId="9" fillId="2" borderId="21" xfId="40" applyFont="1" applyFill="1" applyBorder="1" applyAlignment="1" applyProtection="1">
      <alignment horizontal="center" vertical="top" wrapText="1"/>
      <protection locked="0"/>
    </xf>
    <xf numFmtId="0" fontId="9" fillId="2" borderId="3" xfId="40" applyFont="1" applyFill="1" applyBorder="1" applyAlignment="1" applyProtection="1">
      <alignment horizontal="center" vertical="top" wrapText="1"/>
      <protection locked="0"/>
    </xf>
    <xf numFmtId="0" fontId="9" fillId="2" borderId="24" xfId="40" applyFont="1" applyFill="1" applyBorder="1" applyAlignment="1" applyProtection="1">
      <alignment horizontal="center" vertical="top" wrapText="1"/>
      <protection locked="0"/>
    </xf>
    <xf numFmtId="0" fontId="9" fillId="2" borderId="6" xfId="40" applyFont="1" applyFill="1" applyBorder="1" applyAlignment="1" applyProtection="1">
      <alignment horizontal="right" vertical="top" wrapText="1"/>
      <protection locked="0"/>
    </xf>
    <xf numFmtId="0" fontId="9" fillId="0" borderId="0" xfId="40" applyFont="1" applyAlignment="1" applyProtection="1">
      <alignment horizontal="left" vertical="center"/>
      <protection hidden="1"/>
    </xf>
    <xf numFmtId="0" fontId="10" fillId="2" borderId="6" xfId="40" applyFont="1" applyFill="1" applyBorder="1" applyAlignment="1" applyProtection="1">
      <alignment horizontal="center" vertical="top" wrapText="1"/>
      <protection locked="0"/>
    </xf>
    <xf numFmtId="0" fontId="10" fillId="0" borderId="0" xfId="40" applyFont="1" applyAlignment="1" applyProtection="1">
      <alignment horizontal="left" vertical="center"/>
      <protection hidden="1"/>
    </xf>
    <xf numFmtId="0" fontId="9" fillId="0" borderId="0" xfId="40" applyFont="1" applyAlignment="1" applyProtection="1">
      <alignment vertical="top" wrapText="1"/>
      <protection hidden="1"/>
    </xf>
    <xf numFmtId="0" fontId="9" fillId="0" borderId="6" xfId="40" applyFont="1" applyBorder="1" applyAlignment="1" applyProtection="1">
      <alignment horizontal="center" vertical="top" wrapText="1"/>
      <protection hidden="1"/>
    </xf>
    <xf numFmtId="0" fontId="9" fillId="0" borderId="6" xfId="40" applyFont="1" applyBorder="1" applyAlignment="1" applyProtection="1">
      <alignment horizontal="justify" vertical="center" wrapText="1"/>
      <protection hidden="1"/>
    </xf>
    <xf numFmtId="0" fontId="9" fillId="2" borderId="6" xfId="40" applyFont="1" applyFill="1" applyBorder="1" applyAlignment="1" applyProtection="1">
      <alignment horizontal="left" vertical="center" wrapText="1"/>
      <protection locked="0"/>
    </xf>
    <xf numFmtId="0" fontId="9" fillId="0" borderId="6" xfId="40" applyFont="1" applyBorder="1" applyAlignment="1" applyProtection="1">
      <alignment horizontal="left" vertical="center" wrapText="1"/>
      <protection hidden="1"/>
    </xf>
    <xf numFmtId="0" fontId="9" fillId="2" borderId="12" xfId="40" applyFont="1" applyFill="1" applyBorder="1" applyAlignment="1" applyProtection="1">
      <alignment horizontal="left" vertical="top" wrapText="1"/>
      <protection locked="0"/>
    </xf>
    <xf numFmtId="0" fontId="9" fillId="2" borderId="13" xfId="40" applyFont="1" applyFill="1" applyBorder="1" applyAlignment="1" applyProtection="1">
      <alignment horizontal="left" vertical="top" wrapText="1"/>
      <protection locked="0"/>
    </xf>
    <xf numFmtId="0" fontId="9" fillId="0" borderId="0" xfId="40" applyFont="1" applyAlignment="1" applyProtection="1">
      <alignment horizontal="justify" vertical="center" wrapText="1"/>
      <protection hidden="1"/>
    </xf>
    <xf numFmtId="0" fontId="22" fillId="0" borderId="4" xfId="40" applyFont="1" applyBorder="1" applyAlignment="1" applyProtection="1">
      <alignment horizontal="justify" vertical="top" wrapText="1"/>
      <protection hidden="1"/>
    </xf>
    <xf numFmtId="0" fontId="9" fillId="0" borderId="32" xfId="40" applyFont="1" applyBorder="1" applyAlignment="1" applyProtection="1">
      <alignment horizontal="left" vertical="center" wrapText="1"/>
      <protection hidden="1"/>
    </xf>
    <xf numFmtId="0" fontId="9" fillId="0" borderId="33" xfId="40" applyFont="1" applyBorder="1" applyAlignment="1" applyProtection="1">
      <alignment horizontal="left" vertical="center" wrapText="1"/>
      <protection hidden="1"/>
    </xf>
    <xf numFmtId="0" fontId="9" fillId="2" borderId="11" xfId="40" applyFont="1" applyFill="1" applyBorder="1" applyAlignment="1" applyProtection="1">
      <alignment horizontal="left" vertical="top" wrapText="1"/>
      <protection locked="0"/>
    </xf>
    <xf numFmtId="0" fontId="54" fillId="0" borderId="4" xfId="40" applyFont="1" applyBorder="1" applyAlignment="1" applyProtection="1">
      <alignment horizontal="left" vertical="top" wrapText="1"/>
      <protection hidden="1"/>
    </xf>
    <xf numFmtId="0" fontId="54" fillId="0" borderId="4" xfId="40" applyFont="1" applyBorder="1" applyAlignment="1" applyProtection="1">
      <alignment horizontal="right" vertical="top" wrapText="1"/>
      <protection hidden="1"/>
    </xf>
    <xf numFmtId="0" fontId="10" fillId="13" borderId="0" xfId="40" applyFont="1" applyFill="1" applyAlignment="1" applyProtection="1">
      <alignment horizontal="center" vertical="center"/>
      <protection hidden="1"/>
    </xf>
    <xf numFmtId="0" fontId="10" fillId="0" borderId="0" xfId="40" applyFont="1" applyAlignment="1" applyProtection="1">
      <alignment horizontal="justify" vertical="center" wrapText="1"/>
      <protection hidden="1"/>
    </xf>
    <xf numFmtId="0" fontId="22" fillId="0" borderId="0" xfId="40" applyFont="1" applyAlignment="1" applyProtection="1">
      <alignment horizontal="justify" vertical="top" wrapText="1"/>
      <protection hidden="1"/>
    </xf>
    <xf numFmtId="0" fontId="9" fillId="0" borderId="0" xfId="42" applyFont="1" applyAlignment="1" applyProtection="1">
      <alignment horizontal="justify" vertical="top"/>
      <protection hidden="1"/>
    </xf>
    <xf numFmtId="0" fontId="22" fillId="0" borderId="0" xfId="42" applyFont="1" applyAlignment="1" applyProtection="1">
      <alignment horizontal="left" vertical="center" wrapText="1"/>
      <protection hidden="1"/>
    </xf>
    <xf numFmtId="0" fontId="11" fillId="0" borderId="0" xfId="42" applyFont="1" applyAlignment="1" applyProtection="1">
      <alignment horizontal="center" vertical="center" wrapText="1"/>
      <protection hidden="1"/>
    </xf>
    <xf numFmtId="0" fontId="9" fillId="0" borderId="0" xfId="42" applyFont="1" applyAlignment="1" applyProtection="1">
      <alignment horizontal="justify" vertical="center"/>
      <protection hidden="1"/>
    </xf>
    <xf numFmtId="0" fontId="10" fillId="0" borderId="0" xfId="42" applyFont="1" applyAlignment="1" applyProtection="1">
      <alignment horizontal="center" vertical="center"/>
      <protection hidden="1"/>
    </xf>
    <xf numFmtId="0" fontId="9" fillId="2" borderId="6" xfId="42" applyFont="1" applyFill="1" applyBorder="1" applyAlignment="1" applyProtection="1">
      <alignment horizontal="left" vertical="top" wrapText="1"/>
      <protection hidden="1"/>
    </xf>
    <xf numFmtId="0" fontId="24" fillId="0" borderId="4" xfId="42" applyFont="1" applyBorder="1" applyAlignment="1" applyProtection="1">
      <alignment horizontal="right" vertical="top" wrapText="1"/>
      <protection hidden="1"/>
    </xf>
    <xf numFmtId="0" fontId="24" fillId="0" borderId="4" xfId="42" applyFont="1" applyBorder="1" applyAlignment="1" applyProtection="1">
      <alignment horizontal="left" vertical="top" wrapText="1"/>
      <protection hidden="1"/>
    </xf>
    <xf numFmtId="0" fontId="9" fillId="0" borderId="6" xfId="42" applyFont="1" applyBorder="1" applyAlignment="1" applyProtection="1">
      <alignment horizontal="center" vertical="center" wrapText="1"/>
      <protection hidden="1"/>
    </xf>
    <xf numFmtId="0" fontId="5" fillId="0" borderId="0" xfId="40" applyFont="1" applyAlignment="1" applyProtection="1">
      <alignment horizontal="center" vertical="top" wrapText="1"/>
      <protection hidden="1"/>
    </xf>
    <xf numFmtId="0" fontId="5" fillId="0" borderId="38" xfId="40" applyFont="1" applyBorder="1" applyAlignment="1" applyProtection="1">
      <alignment horizontal="justify" vertical="top" wrapText="1"/>
      <protection hidden="1"/>
    </xf>
    <xf numFmtId="0" fontId="4" fillId="0" borderId="0" xfId="40" applyFont="1" applyAlignment="1" applyProtection="1">
      <alignment horizontal="center" vertical="top"/>
      <protection hidden="1"/>
    </xf>
    <xf numFmtId="0" fontId="76" fillId="0" borderId="26" xfId="40" applyFont="1" applyBorder="1" applyAlignment="1" applyProtection="1">
      <alignment horizontal="center" vertical="center"/>
      <protection hidden="1"/>
    </xf>
    <xf numFmtId="0" fontId="76" fillId="0" borderId="47" xfId="40" applyFont="1" applyBorder="1" applyAlignment="1" applyProtection="1">
      <alignment horizontal="center" vertical="center"/>
      <protection hidden="1"/>
    </xf>
    <xf numFmtId="0" fontId="76" fillId="0" borderId="10" xfId="40" applyFont="1" applyBorder="1" applyAlignment="1" applyProtection="1">
      <alignment horizontal="center" vertical="center"/>
      <protection hidden="1"/>
    </xf>
    <xf numFmtId="0" fontId="5" fillId="0" borderId="5" xfId="40" applyFont="1" applyBorder="1" applyAlignment="1" applyProtection="1">
      <alignment horizontal="justify" vertical="top" wrapText="1"/>
      <protection hidden="1"/>
    </xf>
    <xf numFmtId="0" fontId="5" fillId="0" borderId="27" xfId="40" applyFont="1" applyBorder="1" applyAlignment="1" applyProtection="1">
      <alignment horizontal="justify" vertical="top" wrapText="1"/>
      <protection hidden="1"/>
    </xf>
    <xf numFmtId="0" fontId="9" fillId="0" borderId="4" xfId="40" applyFont="1" applyBorder="1" applyAlignment="1" applyProtection="1">
      <alignment horizontal="left" vertical="top" wrapText="1" indent="5"/>
      <protection hidden="1"/>
    </xf>
    <xf numFmtId="0" fontId="5" fillId="0" borderId="0" xfId="40" applyFont="1" applyAlignment="1" applyProtection="1">
      <alignment horizontal="center" vertical="top"/>
      <protection hidden="1"/>
    </xf>
    <xf numFmtId="0" fontId="8" fillId="0" borderId="0" xfId="40" applyFont="1" applyAlignment="1" applyProtection="1">
      <alignment horizontal="center" vertical="top"/>
      <protection hidden="1"/>
    </xf>
    <xf numFmtId="0" fontId="5" fillId="0" borderId="0" xfId="40" applyFont="1" applyAlignment="1" applyProtection="1">
      <alignment horizontal="left" vertical="top" wrapText="1" indent="5"/>
      <protection hidden="1"/>
    </xf>
    <xf numFmtId="0" fontId="9" fillId="0" borderId="0" xfId="40" applyFont="1" applyAlignment="1" applyProtection="1">
      <alignment horizontal="justify" vertical="top" wrapText="1"/>
      <protection hidden="1"/>
    </xf>
    <xf numFmtId="0" fontId="9" fillId="0" borderId="0" xfId="40" applyFont="1" applyAlignment="1" applyProtection="1">
      <alignment horizontal="left" vertical="top" wrapText="1" indent="5"/>
      <protection hidden="1"/>
    </xf>
    <xf numFmtId="0" fontId="9" fillId="0" borderId="4" xfId="40" applyFont="1" applyBorder="1" applyAlignment="1" applyProtection="1">
      <alignment horizontal="justify" vertical="top" wrapText="1"/>
      <protection hidden="1"/>
    </xf>
    <xf numFmtId="0" fontId="5" fillId="0" borderId="4" xfId="40" applyFont="1" applyBorder="1" applyAlignment="1" applyProtection="1">
      <alignment horizontal="left" vertical="top" wrapText="1" indent="5"/>
      <protection hidden="1"/>
    </xf>
    <xf numFmtId="0" fontId="5" fillId="0" borderId="0" xfId="40" applyFont="1" applyAlignment="1" applyProtection="1">
      <alignment horizontal="justify" vertical="top"/>
      <protection hidden="1"/>
    </xf>
    <xf numFmtId="0" fontId="5" fillId="0" borderId="0" xfId="40" applyFont="1" applyAlignment="1" applyProtection="1">
      <alignment horizontal="justify"/>
      <protection hidden="1"/>
    </xf>
    <xf numFmtId="0" fontId="8" fillId="0" borderId="0" xfId="40" applyFont="1" applyAlignment="1" applyProtection="1">
      <alignment horizontal="justify"/>
      <protection hidden="1"/>
    </xf>
    <xf numFmtId="0" fontId="5" fillId="0" borderId="0" xfId="40" applyFont="1" applyAlignment="1" applyProtection="1">
      <alignment horizontal="left" vertical="top"/>
      <protection hidden="1"/>
    </xf>
    <xf numFmtId="0" fontId="5" fillId="0" borderId="0" xfId="40" quotePrefix="1" applyFont="1" applyAlignment="1" applyProtection="1">
      <alignment horizontal="left" vertical="top" wrapText="1"/>
      <protection hidden="1"/>
    </xf>
    <xf numFmtId="0" fontId="8" fillId="0" borderId="0" xfId="40"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92" fillId="0" borderId="0" xfId="0" applyFont="1" applyAlignment="1">
      <alignment horizontal="left" vertical="center"/>
    </xf>
    <xf numFmtId="0" fontId="9" fillId="2" borderId="0" xfId="0" applyFont="1" applyFill="1" applyAlignment="1" applyProtection="1">
      <alignment horizontal="left" vertical="center" wrapText="1"/>
      <protection locked="0"/>
    </xf>
    <xf numFmtId="0" fontId="9" fillId="2" borderId="6" xfId="34" applyFont="1" applyFill="1" applyBorder="1" applyAlignment="1" applyProtection="1">
      <alignment horizontal="left" vertical="center" wrapText="1"/>
      <protection locked="0"/>
    </xf>
    <xf numFmtId="0" fontId="9" fillId="10" borderId="0" xfId="35" applyFont="1" applyFill="1" applyAlignment="1" applyProtection="1">
      <alignment horizontal="left" vertical="top" wrapText="1"/>
      <protection hidden="1"/>
    </xf>
    <xf numFmtId="0" fontId="9" fillId="0" borderId="0" xfId="0" applyFont="1" applyAlignment="1" applyProtection="1">
      <alignment horizontal="justify" vertical="top"/>
      <protection hidden="1"/>
    </xf>
    <xf numFmtId="0" fontId="62" fillId="12" borderId="0" xfId="59"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0" xfId="53" applyFont="1" applyAlignment="1" applyProtection="1">
      <alignment horizontal="justify" vertical="top" wrapText="1"/>
      <protection hidden="1"/>
    </xf>
    <xf numFmtId="0" fontId="9" fillId="0" borderId="0" xfId="53" applyFont="1" applyAlignment="1" applyProtection="1">
      <alignment horizontal="left"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88" fillId="0" borderId="19" xfId="0" applyFont="1" applyBorder="1" applyAlignment="1" applyProtection="1">
      <alignment horizontal="left" vertical="top" wrapText="1" indent="1"/>
      <protection hidden="1"/>
    </xf>
    <xf numFmtId="0" fontId="9" fillId="0" borderId="0" xfId="37" applyFont="1" applyAlignment="1" applyProtection="1">
      <alignment horizontal="left" vertical="top" wrapText="1"/>
      <protection hidden="1"/>
    </xf>
    <xf numFmtId="0" fontId="10" fillId="10" borderId="4" xfId="0" applyFont="1" applyFill="1" applyBorder="1" applyAlignment="1" applyProtection="1">
      <alignment horizontal="justify" vertical="top" wrapText="1"/>
      <protection hidden="1"/>
    </xf>
    <xf numFmtId="0" fontId="9" fillId="0" borderId="19" xfId="53"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3" xfId="0" applyFont="1" applyBorder="1" applyAlignment="1" applyProtection="1">
      <alignment horizontal="left" vertical="center" indent="2"/>
      <protection hidden="1"/>
    </xf>
    <xf numFmtId="0" fontId="9" fillId="0" borderId="1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2" fontId="30" fillId="0" borderId="0" xfId="58"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33" xr:uid="{00000000-0005-0000-0000-000021000000}"/>
    <cellStyle name="Normal 11" xfId="34" xr:uid="{00000000-0005-0000-0000-000022000000}"/>
    <cellStyle name="Normal 12" xfId="35" xr:uid="{00000000-0005-0000-0000-000023000000}"/>
    <cellStyle name="Normal 13" xfId="36" xr:uid="{00000000-0005-0000-0000-000024000000}"/>
    <cellStyle name="Normal 14" xfId="37" xr:uid="{00000000-0005-0000-0000-000025000000}"/>
    <cellStyle name="Normal 2" xfId="38" xr:uid="{00000000-0005-0000-0000-000026000000}"/>
    <cellStyle name="Normal 2 2" xfId="39" xr:uid="{00000000-0005-0000-0000-000027000000}"/>
    <cellStyle name="Normal 2 3"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_29_First Envelope - R2_Vol-III" xfId="45" xr:uid="{00000000-0005-0000-0000-00002D000000}"/>
    <cellStyle name="Normal 4" xfId="46" xr:uid="{00000000-0005-0000-0000-00002E000000}"/>
    <cellStyle name="Normal 5" xfId="47" xr:uid="{00000000-0005-0000-0000-00002F000000}"/>
    <cellStyle name="Normal 5 2"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 xfId="55" xr:uid="{00000000-0005-0000-0000-000037000000}"/>
    <cellStyle name="Normal_Attacments TW 04_11_Attachments and Bid Form Vol.III" xfId="56" xr:uid="{00000000-0005-0000-0000-000038000000}"/>
    <cellStyle name="Normal_Attacments TW 04_SE-Vol-III" xfId="57" xr:uid="{00000000-0005-0000-0000-000039000000}"/>
    <cellStyle name="Normal_Entertainment Form" xfId="58" xr:uid="{00000000-0005-0000-0000-00003A000000}"/>
    <cellStyle name="Normal_Price_Schedules for Insulator Package Rev-01" xfId="59" xr:uid="{00000000-0005-0000-0000-00003B000000}"/>
    <cellStyle name="Normal_PRICE-SCHE Bihar-Rev-2-corrections" xfId="60" xr:uid="{00000000-0005-0000-0000-00003C000000}"/>
    <cellStyle name="Normal_Sheet1" xfId="61" xr:uid="{00000000-0005-0000-0000-00003D000000}"/>
    <cellStyle name="Percent 2" xfId="62" xr:uid="{00000000-0005-0000-0000-00003E000000}"/>
    <cellStyle name="Popis" xfId="63" xr:uid="{00000000-0005-0000-0000-00003F000000}"/>
    <cellStyle name="Sledovaný hypertextový odkaz" xfId="64" xr:uid="{00000000-0005-0000-0000-000040000000}"/>
    <cellStyle name="Standard_BS14" xfId="65" xr:uid="{00000000-0005-0000-0000-000041000000}"/>
  </cellStyles>
  <dxfs count="66">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fmlaLink="$H$20" lockText="1" noThreeD="1"/>
</file>

<file path=xl/ctrlProps/ctrlProp74.xml><?xml version="1.0" encoding="utf-8"?>
<formControlPr xmlns="http://schemas.microsoft.com/office/spreadsheetml/2009/9/main" objectType="CheckBox" fmlaLink="$H$21" lockText="1" noThreeD="1"/>
</file>

<file path=xl/ctrlProps/ctrlProp75.xml><?xml version="1.0" encoding="utf-8"?>
<formControlPr xmlns="http://schemas.microsoft.com/office/spreadsheetml/2009/9/main" objectType="CheckBox" fmlaLink="$H$20" lockText="1" noThreeD="1"/>
</file>

<file path=xl/ctrlProps/ctrlProp76.xml><?xml version="1.0" encoding="utf-8"?>
<formControlPr xmlns="http://schemas.microsoft.com/office/spreadsheetml/2009/9/main" objectType="Radio" firstButton="1" fmlaLink="$H$73" lockText="1" noThreeD="1"/>
</file>

<file path=xl/ctrlProps/ctrlProp7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457200</xdr:colOff>
      <xdr:row>25</xdr:row>
      <xdr:rowOff>114300</xdr:rowOff>
    </xdr:from>
    <xdr:to>
      <xdr:col>2</xdr:col>
      <xdr:colOff>2295525</xdr:colOff>
      <xdr:row>28</xdr:row>
      <xdr:rowOff>171450</xdr:rowOff>
    </xdr:to>
    <xdr:pic>
      <xdr:nvPicPr>
        <xdr:cNvPr id="1089" name="Picture 9">
          <a:extLst>
            <a:ext uri="{FF2B5EF4-FFF2-40B4-BE49-F238E27FC236}">
              <a16:creationId xmlns:a16="http://schemas.microsoft.com/office/drawing/2014/main" id="{00000000-0008-0000-0100-00004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14425" y="8334375"/>
          <a:ext cx="26860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581025</xdr:colOff>
      <xdr:row>25</xdr:row>
      <xdr:rowOff>95250</xdr:rowOff>
    </xdr:from>
    <xdr:to>
      <xdr:col>4</xdr:col>
      <xdr:colOff>752475</xdr:colOff>
      <xdr:row>28</xdr:row>
      <xdr:rowOff>171450</xdr:rowOff>
    </xdr:to>
    <xdr:pic>
      <xdr:nvPicPr>
        <xdr:cNvPr id="1090" name="Picture 10">
          <a:extLst>
            <a:ext uri="{FF2B5EF4-FFF2-40B4-BE49-F238E27FC236}">
              <a16:creationId xmlns:a16="http://schemas.microsoft.com/office/drawing/2014/main" id="{00000000-0008-0000-0100-000042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29200" y="8315325"/>
          <a:ext cx="42100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114" name="Group 6">
          <a:hlinkClick xmlns:r="http://schemas.openxmlformats.org/officeDocument/2006/relationships" r:id="rId1" tooltip="Click for Sch-1"/>
          <a:extLst>
            <a:ext uri="{FF2B5EF4-FFF2-40B4-BE49-F238E27FC236}">
              <a16:creationId xmlns:a16="http://schemas.microsoft.com/office/drawing/2014/main" id="{00000000-0008-0000-0200-000042080000}"/>
            </a:ext>
          </a:extLst>
        </xdr:cNvPr>
        <xdr:cNvGrpSpPr>
          <a:grpSpLocks/>
        </xdr:cNvGrpSpPr>
      </xdr:nvGrpSpPr>
      <xdr:grpSpPr bwMode="auto">
        <a:xfrm>
          <a:off x="7477125" y="47625"/>
          <a:ext cx="0" cy="904875"/>
          <a:chOff x="804" y="5"/>
          <a:chExt cx="116" cy="73"/>
        </a:xfrm>
      </xdr:grpSpPr>
      <xdr:sp macro="" textlink="">
        <xdr:nvSpPr>
          <xdr:cNvPr id="2115" name="AutoShape 2">
            <a:extLst>
              <a:ext uri="{FF2B5EF4-FFF2-40B4-BE49-F238E27FC236}">
                <a16:creationId xmlns:a16="http://schemas.microsoft.com/office/drawing/2014/main" id="{00000000-0008-0000-0200-0000430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42863"/>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136" name="Group 3">
          <a:hlinkClick xmlns:r="http://schemas.openxmlformats.org/officeDocument/2006/relationships" r:id="rId1" tooltip="Click for Next Attachment"/>
          <a:extLst>
            <a:ext uri="{FF2B5EF4-FFF2-40B4-BE49-F238E27FC236}">
              <a16:creationId xmlns:a16="http://schemas.microsoft.com/office/drawing/2014/main" id="{00000000-0008-0000-0300-0000400C0000}"/>
            </a:ext>
          </a:extLst>
        </xdr:cNvPr>
        <xdr:cNvGrpSpPr>
          <a:grpSpLocks/>
        </xdr:cNvGrpSpPr>
      </xdr:nvGrpSpPr>
      <xdr:grpSpPr bwMode="auto">
        <a:xfrm>
          <a:off x="8268566" y="47625"/>
          <a:ext cx="676275" cy="762000"/>
          <a:chOff x="738" y="5"/>
          <a:chExt cx="116" cy="73"/>
        </a:xfrm>
      </xdr:grpSpPr>
      <xdr:sp macro="" textlink="">
        <xdr:nvSpPr>
          <xdr:cNvPr id="3137" name="AutoShape 1">
            <a:extLst>
              <a:ext uri="{FF2B5EF4-FFF2-40B4-BE49-F238E27FC236}">
                <a16:creationId xmlns:a16="http://schemas.microsoft.com/office/drawing/2014/main" id="{00000000-0008-0000-0300-0000410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936" name="Group 1">
          <a:hlinkClick xmlns:r="http://schemas.openxmlformats.org/officeDocument/2006/relationships" r:id="rId1" tooltip="Click for Next Attachment"/>
          <a:extLst>
            <a:ext uri="{FF2B5EF4-FFF2-40B4-BE49-F238E27FC236}">
              <a16:creationId xmlns:a16="http://schemas.microsoft.com/office/drawing/2014/main" id="{00000000-0008-0000-0400-0000C0760100}"/>
            </a:ext>
          </a:extLst>
        </xdr:cNvPr>
        <xdr:cNvGrpSpPr>
          <a:grpSpLocks/>
        </xdr:cNvGrpSpPr>
      </xdr:nvGrpSpPr>
      <xdr:grpSpPr bwMode="auto">
        <a:xfrm>
          <a:off x="11092962" y="200025"/>
          <a:ext cx="0" cy="877033"/>
          <a:chOff x="738" y="5"/>
          <a:chExt cx="116" cy="73"/>
        </a:xfrm>
      </xdr:grpSpPr>
      <xdr:sp macro="" textlink="">
        <xdr:nvSpPr>
          <xdr:cNvPr id="95954" name="AutoShape 2">
            <a:extLst>
              <a:ext uri="{FF2B5EF4-FFF2-40B4-BE49-F238E27FC236}">
                <a16:creationId xmlns:a16="http://schemas.microsoft.com/office/drawing/2014/main" id="{00000000-0008-0000-0400-0000D276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108710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219075</xdr:colOff>
          <xdr:row>87</xdr:row>
          <xdr:rowOff>228600</xdr:rowOff>
        </xdr:from>
        <xdr:to>
          <xdr:col>7</xdr:col>
          <xdr:colOff>28575</xdr:colOff>
          <xdr:row>162</xdr:row>
          <xdr:rowOff>152400</xdr:rowOff>
        </xdr:to>
        <xdr:grpSp>
          <xdr:nvGrpSpPr>
            <xdr:cNvPr id="95937" name="Group 225">
              <a:extLst>
                <a:ext uri="{FF2B5EF4-FFF2-40B4-BE49-F238E27FC236}">
                  <a16:creationId xmlns:a16="http://schemas.microsoft.com/office/drawing/2014/main" id="{00000000-0008-0000-0400-0000C1760100}"/>
                </a:ext>
              </a:extLst>
            </xdr:cNvPr>
            <xdr:cNvGrpSpPr>
              <a:grpSpLocks/>
            </xdr:cNvGrpSpPr>
          </xdr:nvGrpSpPr>
          <xdr:grpSpPr bwMode="auto">
            <a:xfrm>
              <a:off x="5677633" y="32620927"/>
              <a:ext cx="2842846" cy="32755742"/>
              <a:chOff x="404"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4"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37"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304800</xdr:colOff>
          <xdr:row>87</xdr:row>
          <xdr:rowOff>228600</xdr:rowOff>
        </xdr:from>
        <xdr:to>
          <xdr:col>28</xdr:col>
          <xdr:colOff>323850</xdr:colOff>
          <xdr:row>162</xdr:row>
          <xdr:rowOff>152400</xdr:rowOff>
        </xdr:to>
        <xdr:grpSp>
          <xdr:nvGrpSpPr>
            <xdr:cNvPr id="95938" name="Group 232">
              <a:extLst>
                <a:ext uri="{FF2B5EF4-FFF2-40B4-BE49-F238E27FC236}">
                  <a16:creationId xmlns:a16="http://schemas.microsoft.com/office/drawing/2014/main" id="{00000000-0008-0000-0400-0000C2760100}"/>
                </a:ext>
              </a:extLst>
            </xdr:cNvPr>
            <xdr:cNvGrpSpPr>
              <a:grpSpLocks/>
            </xdr:cNvGrpSpPr>
          </xdr:nvGrpSpPr>
          <xdr:grpSpPr bwMode="auto">
            <a:xfrm>
              <a:off x="8796704" y="32620927"/>
              <a:ext cx="2620108" cy="32755742"/>
              <a:chOff x="444"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19"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10"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14" y="32707385"/>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6"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56"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44"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228600</xdr:colOff>
          <xdr:row>93</xdr:row>
          <xdr:rowOff>438150</xdr:rowOff>
        </xdr:from>
        <xdr:to>
          <xdr:col>5</xdr:col>
          <xdr:colOff>1847850</xdr:colOff>
          <xdr:row>95</xdr:row>
          <xdr:rowOff>295275</xdr:rowOff>
        </xdr:to>
        <xdr:grpSp>
          <xdr:nvGrpSpPr>
            <xdr:cNvPr id="95939" name="Group 1">
              <a:extLst>
                <a:ext uri="{FF2B5EF4-FFF2-40B4-BE49-F238E27FC236}">
                  <a16:creationId xmlns:a16="http://schemas.microsoft.com/office/drawing/2014/main" id="{00000000-0008-0000-0400-0000C3760100}"/>
                </a:ext>
              </a:extLst>
            </xdr:cNvPr>
            <xdr:cNvGrpSpPr>
              <a:grpSpLocks/>
            </xdr:cNvGrpSpPr>
          </xdr:nvGrpSpPr>
          <xdr:grpSpPr bwMode="auto">
            <a:xfrm>
              <a:off x="5687158" y="35372919"/>
              <a:ext cx="1619250" cy="692394"/>
              <a:chOff x="5519172" y="35863312"/>
              <a:chExt cx="1619250" cy="694287"/>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3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342900</xdr:colOff>
          <xdr:row>93</xdr:row>
          <xdr:rowOff>428625</xdr:rowOff>
        </xdr:from>
        <xdr:to>
          <xdr:col>7</xdr:col>
          <xdr:colOff>800100</xdr:colOff>
          <xdr:row>95</xdr:row>
          <xdr:rowOff>285750</xdr:rowOff>
        </xdr:to>
        <xdr:grpSp>
          <xdr:nvGrpSpPr>
            <xdr:cNvPr id="95940" name="Group 2">
              <a:extLst>
                <a:ext uri="{FF2B5EF4-FFF2-40B4-BE49-F238E27FC236}">
                  <a16:creationId xmlns:a16="http://schemas.microsoft.com/office/drawing/2014/main" id="{00000000-0008-0000-0400-0000C4760100}"/>
                </a:ext>
              </a:extLst>
            </xdr:cNvPr>
            <xdr:cNvGrpSpPr>
              <a:grpSpLocks/>
            </xdr:cNvGrpSpPr>
          </xdr:nvGrpSpPr>
          <xdr:grpSpPr bwMode="auto">
            <a:xfrm>
              <a:off x="7735765" y="35363394"/>
              <a:ext cx="1556239" cy="692394"/>
              <a:chOff x="7272345" y="35845973"/>
              <a:chExt cx="1523227" cy="70776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5"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9" y="36208533"/>
                <a:ext cx="925403"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352425</xdr:colOff>
          <xdr:row>93</xdr:row>
          <xdr:rowOff>409575</xdr:rowOff>
        </xdr:from>
        <xdr:to>
          <xdr:col>28</xdr:col>
          <xdr:colOff>161925</xdr:colOff>
          <xdr:row>95</xdr:row>
          <xdr:rowOff>285750</xdr:rowOff>
        </xdr:to>
        <xdr:grpSp>
          <xdr:nvGrpSpPr>
            <xdr:cNvPr id="95941" name="Group 4">
              <a:extLst>
                <a:ext uri="{FF2B5EF4-FFF2-40B4-BE49-F238E27FC236}">
                  <a16:creationId xmlns:a16="http://schemas.microsoft.com/office/drawing/2014/main" id="{00000000-0008-0000-0400-0000C5760100}"/>
                </a:ext>
              </a:extLst>
            </xdr:cNvPr>
            <xdr:cNvGrpSpPr>
              <a:grpSpLocks/>
            </xdr:cNvGrpSpPr>
          </xdr:nvGrpSpPr>
          <xdr:grpSpPr bwMode="auto">
            <a:xfrm>
              <a:off x="9730887" y="35344344"/>
              <a:ext cx="1524000" cy="711444"/>
              <a:chOff x="9197286" y="35837303"/>
              <a:chExt cx="1524009" cy="70777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3"/>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6" y="36199871"/>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119</xdr:row>
          <xdr:rowOff>495300</xdr:rowOff>
        </xdr:from>
        <xdr:to>
          <xdr:col>5</xdr:col>
          <xdr:colOff>1914525</xdr:colOff>
          <xdr:row>121</xdr:row>
          <xdr:rowOff>133350</xdr:rowOff>
        </xdr:to>
        <xdr:grpSp>
          <xdr:nvGrpSpPr>
            <xdr:cNvPr id="95942" name="Group 57">
              <a:extLst>
                <a:ext uri="{FF2B5EF4-FFF2-40B4-BE49-F238E27FC236}">
                  <a16:creationId xmlns:a16="http://schemas.microsoft.com/office/drawing/2014/main" id="{00000000-0008-0000-0400-0000C6760100}"/>
                </a:ext>
              </a:extLst>
            </xdr:cNvPr>
            <xdr:cNvGrpSpPr>
              <a:grpSpLocks/>
            </xdr:cNvGrpSpPr>
          </xdr:nvGrpSpPr>
          <xdr:grpSpPr bwMode="auto">
            <a:xfrm>
              <a:off x="5763358" y="46662242"/>
              <a:ext cx="1609725" cy="553916"/>
              <a:chOff x="5519166" y="35863476"/>
              <a:chExt cx="1619250" cy="69412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7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66" y="36213200"/>
                <a:ext cx="568950"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44" y="36218945"/>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409575</xdr:colOff>
          <xdr:row>120</xdr:row>
          <xdr:rowOff>0</xdr:rowOff>
        </xdr:from>
        <xdr:to>
          <xdr:col>8</xdr:col>
          <xdr:colOff>76200</xdr:colOff>
          <xdr:row>121</xdr:row>
          <xdr:rowOff>142875</xdr:rowOff>
        </xdr:to>
        <xdr:grpSp>
          <xdr:nvGrpSpPr>
            <xdr:cNvPr id="95943" name="Group 62">
              <a:extLst>
                <a:ext uri="{FF2B5EF4-FFF2-40B4-BE49-F238E27FC236}">
                  <a16:creationId xmlns:a16="http://schemas.microsoft.com/office/drawing/2014/main" id="{00000000-0008-0000-0400-0000C7760100}"/>
                </a:ext>
              </a:extLst>
            </xdr:cNvPr>
            <xdr:cNvGrpSpPr>
              <a:grpSpLocks/>
            </xdr:cNvGrpSpPr>
          </xdr:nvGrpSpPr>
          <xdr:grpSpPr bwMode="auto">
            <a:xfrm>
              <a:off x="7802440" y="46709135"/>
              <a:ext cx="1652222" cy="516548"/>
              <a:chOff x="5519179" y="35863643"/>
              <a:chExt cx="1619238" cy="69409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43"/>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71"/>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9" y="36213196"/>
                <a:ext cx="568952"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079"/>
                <a:ext cx="983666"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381000</xdr:colOff>
          <xdr:row>120</xdr:row>
          <xdr:rowOff>19050</xdr:rowOff>
        </xdr:from>
        <xdr:to>
          <xdr:col>28</xdr:col>
          <xdr:colOff>285750</xdr:colOff>
          <xdr:row>121</xdr:row>
          <xdr:rowOff>133350</xdr:rowOff>
        </xdr:to>
        <xdr:grpSp>
          <xdr:nvGrpSpPr>
            <xdr:cNvPr id="95944" name="Group 67">
              <a:extLst>
                <a:ext uri="{FF2B5EF4-FFF2-40B4-BE49-F238E27FC236}">
                  <a16:creationId xmlns:a16="http://schemas.microsoft.com/office/drawing/2014/main" id="{00000000-0008-0000-0400-0000C8760100}"/>
                </a:ext>
              </a:extLst>
            </xdr:cNvPr>
            <xdr:cNvGrpSpPr>
              <a:grpSpLocks/>
            </xdr:cNvGrpSpPr>
          </xdr:nvGrpSpPr>
          <xdr:grpSpPr bwMode="auto">
            <a:xfrm>
              <a:off x="9759462" y="46728185"/>
              <a:ext cx="1619250" cy="487973"/>
              <a:chOff x="5519173" y="35863198"/>
              <a:chExt cx="1619254" cy="69479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98"/>
                <a:ext cx="452417"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33"/>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371475</xdr:colOff>
          <xdr:row>131</xdr:row>
          <xdr:rowOff>381000</xdr:rowOff>
        </xdr:from>
        <xdr:to>
          <xdr:col>6</xdr:col>
          <xdr:colOff>66675</xdr:colOff>
          <xdr:row>133</xdr:row>
          <xdr:rowOff>142875</xdr:rowOff>
        </xdr:to>
        <xdr:grpSp>
          <xdr:nvGrpSpPr>
            <xdr:cNvPr id="95945" name="Group 81">
              <a:extLst>
                <a:ext uri="{FF2B5EF4-FFF2-40B4-BE49-F238E27FC236}">
                  <a16:creationId xmlns:a16="http://schemas.microsoft.com/office/drawing/2014/main" id="{00000000-0008-0000-0400-0000C9760100}"/>
                </a:ext>
              </a:extLst>
            </xdr:cNvPr>
            <xdr:cNvGrpSpPr>
              <a:grpSpLocks/>
            </xdr:cNvGrpSpPr>
          </xdr:nvGrpSpPr>
          <xdr:grpSpPr bwMode="auto">
            <a:xfrm>
              <a:off x="5830033" y="51303115"/>
              <a:ext cx="1629507" cy="641106"/>
              <a:chOff x="5519191" y="35863109"/>
              <a:chExt cx="1619224" cy="69458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09"/>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91" y="36213205"/>
                <a:ext cx="56895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44" y="36219035"/>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428625</xdr:colOff>
          <xdr:row>131</xdr:row>
          <xdr:rowOff>381000</xdr:rowOff>
        </xdr:from>
        <xdr:to>
          <xdr:col>8</xdr:col>
          <xdr:colOff>171450</xdr:colOff>
          <xdr:row>133</xdr:row>
          <xdr:rowOff>142875</xdr:rowOff>
        </xdr:to>
        <xdr:grpSp>
          <xdr:nvGrpSpPr>
            <xdr:cNvPr id="95946" name="Group 86">
              <a:extLst>
                <a:ext uri="{FF2B5EF4-FFF2-40B4-BE49-F238E27FC236}">
                  <a16:creationId xmlns:a16="http://schemas.microsoft.com/office/drawing/2014/main" id="{00000000-0008-0000-0400-0000CA760100}"/>
                </a:ext>
              </a:extLst>
            </xdr:cNvPr>
            <xdr:cNvGrpSpPr>
              <a:grpSpLocks/>
            </xdr:cNvGrpSpPr>
          </xdr:nvGrpSpPr>
          <xdr:grpSpPr bwMode="auto">
            <a:xfrm>
              <a:off x="7821490" y="51303115"/>
              <a:ext cx="1728422" cy="641106"/>
              <a:chOff x="5519161" y="35863109"/>
              <a:chExt cx="1619289" cy="69458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09"/>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1" y="36213205"/>
                <a:ext cx="56894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8" y="36219035"/>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131</xdr:row>
          <xdr:rowOff>381000</xdr:rowOff>
        </xdr:from>
        <xdr:to>
          <xdr:col>28</xdr:col>
          <xdr:colOff>323850</xdr:colOff>
          <xdr:row>133</xdr:row>
          <xdr:rowOff>142875</xdr:rowOff>
        </xdr:to>
        <xdr:grpSp>
          <xdr:nvGrpSpPr>
            <xdr:cNvPr id="95947" name="Group 91">
              <a:extLst>
                <a:ext uri="{FF2B5EF4-FFF2-40B4-BE49-F238E27FC236}">
                  <a16:creationId xmlns:a16="http://schemas.microsoft.com/office/drawing/2014/main" id="{00000000-0008-0000-0400-0000CB760100}"/>
                </a:ext>
              </a:extLst>
            </xdr:cNvPr>
            <xdr:cNvGrpSpPr>
              <a:grpSpLocks/>
            </xdr:cNvGrpSpPr>
          </xdr:nvGrpSpPr>
          <xdr:grpSpPr bwMode="auto">
            <a:xfrm>
              <a:off x="9873762" y="51303115"/>
              <a:ext cx="1543050" cy="641106"/>
              <a:chOff x="5519173" y="35863109"/>
              <a:chExt cx="1619252" cy="69458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09"/>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3" y="36213205"/>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4" y="36219035"/>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371475</xdr:colOff>
          <xdr:row>176</xdr:row>
          <xdr:rowOff>276225</xdr:rowOff>
        </xdr:from>
        <xdr:to>
          <xdr:col>6</xdr:col>
          <xdr:colOff>66675</xdr:colOff>
          <xdr:row>178</xdr:row>
          <xdr:rowOff>57150</xdr:rowOff>
        </xdr:to>
        <xdr:grpSp>
          <xdr:nvGrpSpPr>
            <xdr:cNvPr id="95948" name="Group 134">
              <a:extLst>
                <a:ext uri="{FF2B5EF4-FFF2-40B4-BE49-F238E27FC236}">
                  <a16:creationId xmlns:a16="http://schemas.microsoft.com/office/drawing/2014/main" id="{00000000-0008-0000-0400-0000CC760100}"/>
                </a:ext>
              </a:extLst>
            </xdr:cNvPr>
            <xdr:cNvGrpSpPr>
              <a:grpSpLocks/>
            </xdr:cNvGrpSpPr>
          </xdr:nvGrpSpPr>
          <xdr:grpSpPr bwMode="auto">
            <a:xfrm>
              <a:off x="5830033" y="71633129"/>
              <a:ext cx="1629507" cy="674809"/>
              <a:chOff x="5519191" y="35863669"/>
              <a:chExt cx="1619224" cy="69398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4" name="Check Box 262" hidden="1">
                <a:extLst>
                  <a:ext uri="{63B3BB69-23CF-44E3-9099-C40C66FF867C}">
                    <a14:compatExt spid="_x0000_s95494"/>
                  </a:ext>
                  <a:ext uri="{FF2B5EF4-FFF2-40B4-BE49-F238E27FC236}">
                    <a16:creationId xmlns:a16="http://schemas.microsoft.com/office/drawing/2014/main" id="{00000000-0008-0000-0400-000006750100}"/>
                  </a:ext>
                </a:extLst>
              </xdr:cNvPr>
              <xdr:cNvSpPr/>
            </xdr:nvSpPr>
            <xdr:spPr bwMode="auto">
              <a:xfrm>
                <a:off x="5519191" y="36213202"/>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44" y="36219004"/>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428625</xdr:colOff>
          <xdr:row>176</xdr:row>
          <xdr:rowOff>276225</xdr:rowOff>
        </xdr:from>
        <xdr:to>
          <xdr:col>8</xdr:col>
          <xdr:colOff>161925</xdr:colOff>
          <xdr:row>178</xdr:row>
          <xdr:rowOff>57150</xdr:rowOff>
        </xdr:to>
        <xdr:grpSp>
          <xdr:nvGrpSpPr>
            <xdr:cNvPr id="95949" name="Group 140">
              <a:extLst>
                <a:ext uri="{FF2B5EF4-FFF2-40B4-BE49-F238E27FC236}">
                  <a16:creationId xmlns:a16="http://schemas.microsoft.com/office/drawing/2014/main" id="{00000000-0008-0000-0400-0000CD760100}"/>
                </a:ext>
              </a:extLst>
            </xdr:cNvPr>
            <xdr:cNvGrpSpPr>
              <a:grpSpLocks/>
            </xdr:cNvGrpSpPr>
          </xdr:nvGrpSpPr>
          <xdr:grpSpPr bwMode="auto">
            <a:xfrm>
              <a:off x="7821490" y="71633129"/>
              <a:ext cx="1718897" cy="674809"/>
              <a:chOff x="5519169" y="35863669"/>
              <a:chExt cx="1619257" cy="69398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9"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2" y="36219004"/>
                <a:ext cx="983674"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176</xdr:row>
          <xdr:rowOff>276225</xdr:rowOff>
        </xdr:from>
        <xdr:to>
          <xdr:col>28</xdr:col>
          <xdr:colOff>323850</xdr:colOff>
          <xdr:row>178</xdr:row>
          <xdr:rowOff>57150</xdr:rowOff>
        </xdr:to>
        <xdr:grpSp>
          <xdr:nvGrpSpPr>
            <xdr:cNvPr id="95950" name="Group 144">
              <a:extLst>
                <a:ext uri="{FF2B5EF4-FFF2-40B4-BE49-F238E27FC236}">
                  <a16:creationId xmlns:a16="http://schemas.microsoft.com/office/drawing/2014/main" id="{00000000-0008-0000-0400-0000CE760100}"/>
                </a:ext>
              </a:extLst>
            </xdr:cNvPr>
            <xdr:cNvGrpSpPr>
              <a:grpSpLocks/>
            </xdr:cNvGrpSpPr>
          </xdr:nvGrpSpPr>
          <xdr:grpSpPr bwMode="auto">
            <a:xfrm>
              <a:off x="9873762" y="71633129"/>
              <a:ext cx="1543050" cy="674809"/>
              <a:chOff x="5519173" y="35863669"/>
              <a:chExt cx="1619252" cy="69398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9"/>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3" y="36213202"/>
                <a:ext cx="568952"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4" y="36219004"/>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314325</xdr:colOff>
          <xdr:row>165</xdr:row>
          <xdr:rowOff>352425</xdr:rowOff>
        </xdr:from>
        <xdr:to>
          <xdr:col>5</xdr:col>
          <xdr:colOff>1924050</xdr:colOff>
          <xdr:row>166</xdr:row>
          <xdr:rowOff>419100</xdr:rowOff>
        </xdr:to>
        <xdr:grpSp>
          <xdr:nvGrpSpPr>
            <xdr:cNvPr id="95951" name="Group 149">
              <a:extLst>
                <a:ext uri="{FF2B5EF4-FFF2-40B4-BE49-F238E27FC236}">
                  <a16:creationId xmlns:a16="http://schemas.microsoft.com/office/drawing/2014/main" id="{00000000-0008-0000-0400-0000CF760100}"/>
                </a:ext>
              </a:extLst>
            </xdr:cNvPr>
            <xdr:cNvGrpSpPr>
              <a:grpSpLocks/>
            </xdr:cNvGrpSpPr>
          </xdr:nvGrpSpPr>
          <xdr:grpSpPr bwMode="auto">
            <a:xfrm>
              <a:off x="5772883" y="67027425"/>
              <a:ext cx="1609725" cy="572233"/>
              <a:chOff x="5519166" y="35863295"/>
              <a:chExt cx="1619250" cy="69440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5"/>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66"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44" y="36219040"/>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419100</xdr:colOff>
          <xdr:row>165</xdr:row>
          <xdr:rowOff>390525</xdr:rowOff>
        </xdr:from>
        <xdr:to>
          <xdr:col>8</xdr:col>
          <xdr:colOff>85725</xdr:colOff>
          <xdr:row>166</xdr:row>
          <xdr:rowOff>457200</xdr:rowOff>
        </xdr:to>
        <xdr:grpSp>
          <xdr:nvGrpSpPr>
            <xdr:cNvPr id="95952" name="Group 154">
              <a:extLst>
                <a:ext uri="{FF2B5EF4-FFF2-40B4-BE49-F238E27FC236}">
                  <a16:creationId xmlns:a16="http://schemas.microsoft.com/office/drawing/2014/main" id="{00000000-0008-0000-0400-0000D0760100}"/>
                </a:ext>
              </a:extLst>
            </xdr:cNvPr>
            <xdr:cNvGrpSpPr>
              <a:grpSpLocks/>
            </xdr:cNvGrpSpPr>
          </xdr:nvGrpSpPr>
          <xdr:grpSpPr bwMode="auto">
            <a:xfrm>
              <a:off x="7811965" y="67065525"/>
              <a:ext cx="1652222" cy="572233"/>
              <a:chOff x="5519179" y="35863295"/>
              <a:chExt cx="1619238" cy="69440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5"/>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9" y="36213201"/>
                <a:ext cx="56895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040"/>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342900</xdr:colOff>
          <xdr:row>165</xdr:row>
          <xdr:rowOff>390525</xdr:rowOff>
        </xdr:from>
        <xdr:to>
          <xdr:col>28</xdr:col>
          <xdr:colOff>247650</xdr:colOff>
          <xdr:row>166</xdr:row>
          <xdr:rowOff>457200</xdr:rowOff>
        </xdr:to>
        <xdr:grpSp>
          <xdr:nvGrpSpPr>
            <xdr:cNvPr id="95953" name="Group 159">
              <a:extLst>
                <a:ext uri="{FF2B5EF4-FFF2-40B4-BE49-F238E27FC236}">
                  <a16:creationId xmlns:a16="http://schemas.microsoft.com/office/drawing/2014/main" id="{00000000-0008-0000-0400-0000D1760100}"/>
                </a:ext>
              </a:extLst>
            </xdr:cNvPr>
            <xdr:cNvGrpSpPr>
              <a:grpSpLocks/>
            </xdr:cNvGrpSpPr>
          </xdr:nvGrpSpPr>
          <xdr:grpSpPr bwMode="auto">
            <a:xfrm>
              <a:off x="9721362" y="67065525"/>
              <a:ext cx="1619250" cy="572233"/>
              <a:chOff x="5519216" y="35863295"/>
              <a:chExt cx="1619273" cy="69440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5"/>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16" y="36213201"/>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04" y="36219040"/>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96320" name="Group 1">
          <a:hlinkClick xmlns:r="http://schemas.openxmlformats.org/officeDocument/2006/relationships" r:id="rId1" tooltip="Click for Next Attachment"/>
          <a:extLst>
            <a:ext uri="{FF2B5EF4-FFF2-40B4-BE49-F238E27FC236}">
              <a16:creationId xmlns:a16="http://schemas.microsoft.com/office/drawing/2014/main" id="{00000000-0008-0000-0500-000040780100}"/>
            </a:ext>
          </a:extLst>
        </xdr:cNvPr>
        <xdr:cNvGrpSpPr>
          <a:grpSpLocks/>
        </xdr:cNvGrpSpPr>
      </xdr:nvGrpSpPr>
      <xdr:grpSpPr bwMode="auto">
        <a:xfrm>
          <a:off x="7042439" y="28575"/>
          <a:ext cx="1097972" cy="743816"/>
          <a:chOff x="738" y="5"/>
          <a:chExt cx="116" cy="73"/>
        </a:xfrm>
      </xdr:grpSpPr>
      <xdr:sp macro="" textlink="">
        <xdr:nvSpPr>
          <xdr:cNvPr id="96321" name="AutoShape 2">
            <a:extLst>
              <a:ext uri="{FF2B5EF4-FFF2-40B4-BE49-F238E27FC236}">
                <a16:creationId xmlns:a16="http://schemas.microsoft.com/office/drawing/2014/main" id="{00000000-0008-0000-0500-0000417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7344" name="Group 1">
          <a:hlinkClick xmlns:r="http://schemas.openxmlformats.org/officeDocument/2006/relationships" r:id="rId1" tooltip="Click for Next Attachment"/>
          <a:extLst>
            <a:ext uri="{FF2B5EF4-FFF2-40B4-BE49-F238E27FC236}">
              <a16:creationId xmlns:a16="http://schemas.microsoft.com/office/drawing/2014/main" id="{00000000-0008-0000-0600-0000407C0100}"/>
            </a:ext>
          </a:extLst>
        </xdr:cNvPr>
        <xdr:cNvGrpSpPr>
          <a:grpSpLocks/>
        </xdr:cNvGrpSpPr>
      </xdr:nvGrpSpPr>
      <xdr:grpSpPr bwMode="auto">
        <a:xfrm>
          <a:off x="10915650" y="200025"/>
          <a:ext cx="0" cy="876300"/>
          <a:chOff x="738" y="5"/>
          <a:chExt cx="116" cy="73"/>
        </a:xfrm>
      </xdr:grpSpPr>
      <xdr:sp macro="" textlink="">
        <xdr:nvSpPr>
          <xdr:cNvPr id="97345" name="AutoShape 2">
            <a:extLst>
              <a:ext uri="{FF2B5EF4-FFF2-40B4-BE49-F238E27FC236}">
                <a16:creationId xmlns:a16="http://schemas.microsoft.com/office/drawing/2014/main" id="{00000000-0008-0000-0600-0000417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98368" name="Group 1">
          <a:hlinkClick xmlns:r="http://schemas.openxmlformats.org/officeDocument/2006/relationships" r:id="rId1" tooltip="Click for Next Attachment"/>
          <a:extLst>
            <a:ext uri="{FF2B5EF4-FFF2-40B4-BE49-F238E27FC236}">
              <a16:creationId xmlns:a16="http://schemas.microsoft.com/office/drawing/2014/main" id="{00000000-0008-0000-0700-000040800100}"/>
            </a:ext>
          </a:extLst>
        </xdr:cNvPr>
        <xdr:cNvGrpSpPr>
          <a:grpSpLocks/>
        </xdr:cNvGrpSpPr>
      </xdr:nvGrpSpPr>
      <xdr:grpSpPr bwMode="auto">
        <a:xfrm>
          <a:off x="10194131" y="0"/>
          <a:ext cx="1100138" cy="785813"/>
          <a:chOff x="738" y="5"/>
          <a:chExt cx="116" cy="73"/>
        </a:xfrm>
      </xdr:grpSpPr>
      <xdr:sp macro="" textlink="">
        <xdr:nvSpPr>
          <xdr:cNvPr id="98369" name="AutoShape 2">
            <a:extLst>
              <a:ext uri="{FF2B5EF4-FFF2-40B4-BE49-F238E27FC236}">
                <a16:creationId xmlns:a16="http://schemas.microsoft.com/office/drawing/2014/main" id="{00000000-0008-0000-0700-000041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99392" name="Group 1">
          <a:hlinkClick xmlns:r="http://schemas.openxmlformats.org/officeDocument/2006/relationships" r:id="rId1" tooltip="Click for Next Attachment"/>
          <a:extLst>
            <a:ext uri="{FF2B5EF4-FFF2-40B4-BE49-F238E27FC236}">
              <a16:creationId xmlns:a16="http://schemas.microsoft.com/office/drawing/2014/main" id="{00000000-0008-0000-0800-000040840100}"/>
            </a:ext>
          </a:extLst>
        </xdr:cNvPr>
        <xdr:cNvGrpSpPr>
          <a:grpSpLocks/>
        </xdr:cNvGrpSpPr>
      </xdr:nvGrpSpPr>
      <xdr:grpSpPr bwMode="auto">
        <a:xfrm>
          <a:off x="6877050" y="57150"/>
          <a:ext cx="1104900" cy="676275"/>
          <a:chOff x="738" y="5"/>
          <a:chExt cx="116" cy="73"/>
        </a:xfrm>
      </xdr:grpSpPr>
      <xdr:sp macro="" textlink="">
        <xdr:nvSpPr>
          <xdr:cNvPr id="99393" name="AutoShape 2">
            <a:extLst>
              <a:ext uri="{FF2B5EF4-FFF2-40B4-BE49-F238E27FC236}">
                <a16:creationId xmlns:a16="http://schemas.microsoft.com/office/drawing/2014/main" id="{00000000-0008-0000-0800-000041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100416" name="Group 1">
          <a:hlinkClick xmlns:r="http://schemas.openxmlformats.org/officeDocument/2006/relationships" r:id="rId1" tooltip="Click for Next Attachment"/>
          <a:extLst>
            <a:ext uri="{FF2B5EF4-FFF2-40B4-BE49-F238E27FC236}">
              <a16:creationId xmlns:a16="http://schemas.microsoft.com/office/drawing/2014/main" id="{00000000-0008-0000-0900-000040880100}"/>
            </a:ext>
          </a:extLst>
        </xdr:cNvPr>
        <xdr:cNvGrpSpPr>
          <a:grpSpLocks/>
        </xdr:cNvGrpSpPr>
      </xdr:nvGrpSpPr>
      <xdr:grpSpPr bwMode="auto">
        <a:xfrm>
          <a:off x="7439025" y="47625"/>
          <a:ext cx="1104900" cy="733425"/>
          <a:chOff x="738" y="5"/>
          <a:chExt cx="116" cy="73"/>
        </a:xfrm>
      </xdr:grpSpPr>
      <xdr:sp macro="" textlink="">
        <xdr:nvSpPr>
          <xdr:cNvPr id="100417" name="AutoShape 2">
            <a:extLst>
              <a:ext uri="{FF2B5EF4-FFF2-40B4-BE49-F238E27FC236}">
                <a16:creationId xmlns:a16="http://schemas.microsoft.com/office/drawing/2014/main" id="{00000000-0008-0000-0900-000041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320" name="Group 1">
          <a:hlinkClick xmlns:r="http://schemas.openxmlformats.org/officeDocument/2006/relationships" r:id="rId1" tooltip="Click for Next Attachment"/>
          <a:extLst>
            <a:ext uri="{FF2B5EF4-FFF2-40B4-BE49-F238E27FC236}">
              <a16:creationId xmlns:a16="http://schemas.microsoft.com/office/drawing/2014/main" id="{00000000-0008-0000-0A00-000068240000}"/>
            </a:ext>
          </a:extLst>
        </xdr:cNvPr>
        <xdr:cNvGrpSpPr>
          <a:grpSpLocks/>
        </xdr:cNvGrpSpPr>
      </xdr:nvGrpSpPr>
      <xdr:grpSpPr bwMode="auto">
        <a:xfrm>
          <a:off x="8277225" y="47625"/>
          <a:ext cx="1109133" cy="1026583"/>
          <a:chOff x="738" y="5"/>
          <a:chExt cx="116" cy="73"/>
        </a:xfrm>
      </xdr:grpSpPr>
      <xdr:sp macro="" textlink="">
        <xdr:nvSpPr>
          <xdr:cNvPr id="9322" name="AutoShape 2">
            <a:extLst>
              <a:ext uri="{FF2B5EF4-FFF2-40B4-BE49-F238E27FC236}">
                <a16:creationId xmlns:a16="http://schemas.microsoft.com/office/drawing/2014/main" id="{00000000-0008-0000-0A00-00006A2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889715</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4838" name="Group 1">
          <a:hlinkClick xmlns:r="http://schemas.openxmlformats.org/officeDocument/2006/relationships" r:id="rId1" tooltip="Click for Next Attachment"/>
          <a:extLst>
            <a:ext uri="{FF2B5EF4-FFF2-40B4-BE49-F238E27FC236}">
              <a16:creationId xmlns:a16="http://schemas.microsoft.com/office/drawing/2014/main" id="{00000000-0008-0000-0B00-000056240100}"/>
            </a:ext>
          </a:extLst>
        </xdr:cNvPr>
        <xdr:cNvGrpSpPr>
          <a:grpSpLocks/>
        </xdr:cNvGrpSpPr>
      </xdr:nvGrpSpPr>
      <xdr:grpSpPr bwMode="auto">
        <a:xfrm>
          <a:off x="7981950" y="47625"/>
          <a:ext cx="1104900" cy="942975"/>
          <a:chOff x="738" y="5"/>
          <a:chExt cx="116" cy="73"/>
        </a:xfrm>
      </xdr:grpSpPr>
      <xdr:sp macro="" textlink="">
        <xdr:nvSpPr>
          <xdr:cNvPr id="74840" name="AutoShape 2">
            <a:extLst>
              <a:ext uri="{FF2B5EF4-FFF2-40B4-BE49-F238E27FC236}">
                <a16:creationId xmlns:a16="http://schemas.microsoft.com/office/drawing/2014/main" id="{00000000-0008-0000-0B00-0000582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339" name="Group 1">
          <a:hlinkClick xmlns:r="http://schemas.openxmlformats.org/officeDocument/2006/relationships" r:id="rId1" tooltip="Click for Next Attachment"/>
          <a:extLst>
            <a:ext uri="{FF2B5EF4-FFF2-40B4-BE49-F238E27FC236}">
              <a16:creationId xmlns:a16="http://schemas.microsoft.com/office/drawing/2014/main" id="{00000000-0008-0000-0C00-000063280000}"/>
            </a:ext>
          </a:extLst>
        </xdr:cNvPr>
        <xdr:cNvGrpSpPr>
          <a:grpSpLocks/>
        </xdr:cNvGrpSpPr>
      </xdr:nvGrpSpPr>
      <xdr:grpSpPr bwMode="auto">
        <a:xfrm>
          <a:off x="7292487" y="47625"/>
          <a:ext cx="1103434" cy="967887"/>
          <a:chOff x="738" y="5"/>
          <a:chExt cx="116" cy="73"/>
        </a:xfrm>
      </xdr:grpSpPr>
      <xdr:sp macro="" textlink="">
        <xdr:nvSpPr>
          <xdr:cNvPr id="10341" name="AutoShape 2">
            <a:extLst>
              <a:ext uri="{FF2B5EF4-FFF2-40B4-BE49-F238E27FC236}">
                <a16:creationId xmlns:a16="http://schemas.microsoft.com/office/drawing/2014/main" id="{00000000-0008-0000-0C00-0000652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2242064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4512" name="Group 1">
          <a:hlinkClick xmlns:r="http://schemas.openxmlformats.org/officeDocument/2006/relationships" r:id="rId1" tooltip="Click for Next Attachment"/>
          <a:extLst>
            <a:ext uri="{FF2B5EF4-FFF2-40B4-BE49-F238E27FC236}">
              <a16:creationId xmlns:a16="http://schemas.microsoft.com/office/drawing/2014/main" id="{00000000-0008-0000-0D00-000040980100}"/>
            </a:ext>
          </a:extLst>
        </xdr:cNvPr>
        <xdr:cNvGrpSpPr>
          <a:grpSpLocks/>
        </xdr:cNvGrpSpPr>
      </xdr:nvGrpSpPr>
      <xdr:grpSpPr bwMode="auto">
        <a:xfrm>
          <a:off x="7239000" y="47625"/>
          <a:ext cx="1104900" cy="666750"/>
          <a:chOff x="738" y="5"/>
          <a:chExt cx="116" cy="73"/>
        </a:xfrm>
      </xdr:grpSpPr>
      <xdr:sp macro="" textlink="">
        <xdr:nvSpPr>
          <xdr:cNvPr id="104513" name="AutoShape 2">
            <a:extLst>
              <a:ext uri="{FF2B5EF4-FFF2-40B4-BE49-F238E27FC236}">
                <a16:creationId xmlns:a16="http://schemas.microsoft.com/office/drawing/2014/main" id="{00000000-0008-0000-0D00-000041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105536" name="Group 1">
          <a:hlinkClick xmlns:r="http://schemas.openxmlformats.org/officeDocument/2006/relationships" r:id="rId1" tooltip="Click for Next Attachment"/>
          <a:extLst>
            <a:ext uri="{FF2B5EF4-FFF2-40B4-BE49-F238E27FC236}">
              <a16:creationId xmlns:a16="http://schemas.microsoft.com/office/drawing/2014/main" id="{00000000-0008-0000-0F00-0000409C0100}"/>
            </a:ext>
          </a:extLst>
        </xdr:cNvPr>
        <xdr:cNvGrpSpPr>
          <a:grpSpLocks/>
        </xdr:cNvGrpSpPr>
      </xdr:nvGrpSpPr>
      <xdr:grpSpPr bwMode="auto">
        <a:xfrm>
          <a:off x="8539692" y="9525"/>
          <a:ext cx="3154891" cy="773642"/>
          <a:chOff x="738" y="5"/>
          <a:chExt cx="116" cy="73"/>
        </a:xfrm>
      </xdr:grpSpPr>
      <xdr:sp macro="" textlink="">
        <xdr:nvSpPr>
          <xdr:cNvPr id="105537" name="AutoShape 2">
            <a:extLst>
              <a:ext uri="{FF2B5EF4-FFF2-40B4-BE49-F238E27FC236}">
                <a16:creationId xmlns:a16="http://schemas.microsoft.com/office/drawing/2014/main" id="{00000000-0008-0000-0F00-000041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06560" name="Group 1">
          <a:hlinkClick xmlns:r="http://schemas.openxmlformats.org/officeDocument/2006/relationships" r:id="rId1" tooltip="Click for Next Attachment"/>
          <a:extLst>
            <a:ext uri="{FF2B5EF4-FFF2-40B4-BE49-F238E27FC236}">
              <a16:creationId xmlns:a16="http://schemas.microsoft.com/office/drawing/2014/main" id="{00000000-0008-0000-1000-000040A00100}"/>
            </a:ext>
          </a:extLst>
        </xdr:cNvPr>
        <xdr:cNvGrpSpPr>
          <a:grpSpLocks/>
        </xdr:cNvGrpSpPr>
      </xdr:nvGrpSpPr>
      <xdr:grpSpPr bwMode="auto">
        <a:xfrm>
          <a:off x="8343900" y="57150"/>
          <a:ext cx="1104900" cy="742950"/>
          <a:chOff x="738" y="5"/>
          <a:chExt cx="116" cy="73"/>
        </a:xfrm>
      </xdr:grpSpPr>
      <xdr:sp macro="" textlink="">
        <xdr:nvSpPr>
          <xdr:cNvPr id="106561" name="AutoShape 2">
            <a:extLst>
              <a:ext uri="{FF2B5EF4-FFF2-40B4-BE49-F238E27FC236}">
                <a16:creationId xmlns:a16="http://schemas.microsoft.com/office/drawing/2014/main" id="{00000000-0008-0000-1000-000041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107584" name="Group 1">
          <a:hlinkClick xmlns:r="http://schemas.openxmlformats.org/officeDocument/2006/relationships" r:id="rId1" tooltip="Click for Next Attachment"/>
          <a:extLst>
            <a:ext uri="{FF2B5EF4-FFF2-40B4-BE49-F238E27FC236}">
              <a16:creationId xmlns:a16="http://schemas.microsoft.com/office/drawing/2014/main" id="{00000000-0008-0000-1100-000040A40100}"/>
            </a:ext>
          </a:extLst>
        </xdr:cNvPr>
        <xdr:cNvGrpSpPr>
          <a:grpSpLocks/>
        </xdr:cNvGrpSpPr>
      </xdr:nvGrpSpPr>
      <xdr:grpSpPr bwMode="auto">
        <a:xfrm>
          <a:off x="8705850" y="66675"/>
          <a:ext cx="2038350" cy="923925"/>
          <a:chOff x="919" y="4"/>
          <a:chExt cx="116" cy="73"/>
        </a:xfrm>
      </xdr:grpSpPr>
      <xdr:sp macro="" textlink="">
        <xdr:nvSpPr>
          <xdr:cNvPr id="107585" name="AutoShape 2">
            <a:extLst>
              <a:ext uri="{FF2B5EF4-FFF2-40B4-BE49-F238E27FC236}">
                <a16:creationId xmlns:a16="http://schemas.microsoft.com/office/drawing/2014/main" id="{00000000-0008-0000-1100-000041A4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08608" name="Group 1">
          <a:hlinkClick xmlns:r="http://schemas.openxmlformats.org/officeDocument/2006/relationships" r:id="rId1" tooltip="Click for Next Attachment"/>
          <a:extLst>
            <a:ext uri="{FF2B5EF4-FFF2-40B4-BE49-F238E27FC236}">
              <a16:creationId xmlns:a16="http://schemas.microsoft.com/office/drawing/2014/main" id="{00000000-0008-0000-1200-000040A80100}"/>
            </a:ext>
          </a:extLst>
        </xdr:cNvPr>
        <xdr:cNvGrpSpPr>
          <a:grpSpLocks/>
        </xdr:cNvGrpSpPr>
      </xdr:nvGrpSpPr>
      <xdr:grpSpPr bwMode="auto">
        <a:xfrm>
          <a:off x="8028842" y="52388"/>
          <a:ext cx="1101970" cy="674443"/>
          <a:chOff x="738" y="5"/>
          <a:chExt cx="116" cy="73"/>
        </a:xfrm>
      </xdr:grpSpPr>
      <xdr:sp macro="" textlink="">
        <xdr:nvSpPr>
          <xdr:cNvPr id="108609" name="AutoShape 2">
            <a:extLst>
              <a:ext uri="{FF2B5EF4-FFF2-40B4-BE49-F238E27FC236}">
                <a16:creationId xmlns:a16="http://schemas.microsoft.com/office/drawing/2014/main" id="{00000000-0008-0000-1200-000041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09632" name="Group 1">
          <a:hlinkClick xmlns:r="http://schemas.openxmlformats.org/officeDocument/2006/relationships" r:id="rId1" tooltip="Click for Next Attachment"/>
          <a:extLst>
            <a:ext uri="{FF2B5EF4-FFF2-40B4-BE49-F238E27FC236}">
              <a16:creationId xmlns:a16="http://schemas.microsoft.com/office/drawing/2014/main" id="{00000000-0008-0000-1300-000040AC0100}"/>
            </a:ext>
          </a:extLst>
        </xdr:cNvPr>
        <xdr:cNvGrpSpPr>
          <a:grpSpLocks/>
        </xdr:cNvGrpSpPr>
      </xdr:nvGrpSpPr>
      <xdr:grpSpPr bwMode="auto">
        <a:xfrm>
          <a:off x="7886700" y="52388"/>
          <a:ext cx="1104900" cy="671512"/>
          <a:chOff x="738" y="5"/>
          <a:chExt cx="116" cy="73"/>
        </a:xfrm>
      </xdr:grpSpPr>
      <xdr:sp macro="" textlink="">
        <xdr:nvSpPr>
          <xdr:cNvPr id="109633" name="AutoShape 2">
            <a:extLst>
              <a:ext uri="{FF2B5EF4-FFF2-40B4-BE49-F238E27FC236}">
                <a16:creationId xmlns:a16="http://schemas.microsoft.com/office/drawing/2014/main" id="{00000000-0008-0000-1300-000041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0656" name="Group 1">
          <a:hlinkClick xmlns:r="http://schemas.openxmlformats.org/officeDocument/2006/relationships" r:id="rId1" tooltip="Click for Next Attachment"/>
          <a:extLst>
            <a:ext uri="{FF2B5EF4-FFF2-40B4-BE49-F238E27FC236}">
              <a16:creationId xmlns:a16="http://schemas.microsoft.com/office/drawing/2014/main" id="{00000000-0008-0000-1400-000040B00100}"/>
            </a:ext>
          </a:extLst>
        </xdr:cNvPr>
        <xdr:cNvGrpSpPr>
          <a:grpSpLocks/>
        </xdr:cNvGrpSpPr>
      </xdr:nvGrpSpPr>
      <xdr:grpSpPr bwMode="auto">
        <a:xfrm>
          <a:off x="7686675" y="447675"/>
          <a:ext cx="1104900" cy="695325"/>
          <a:chOff x="738" y="5"/>
          <a:chExt cx="116" cy="73"/>
        </a:xfrm>
      </xdr:grpSpPr>
      <xdr:sp macro="" textlink="">
        <xdr:nvSpPr>
          <xdr:cNvPr id="110657" name="AutoShape 2">
            <a:extLst>
              <a:ext uri="{FF2B5EF4-FFF2-40B4-BE49-F238E27FC236}">
                <a16:creationId xmlns:a16="http://schemas.microsoft.com/office/drawing/2014/main" id="{00000000-0008-0000-1400-000041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643" name="Group 2">
          <a:hlinkClick xmlns:r="http://schemas.openxmlformats.org/officeDocument/2006/relationships" r:id="rId1" tooltip="Click for Next Attachment"/>
          <a:extLst>
            <a:ext uri="{FF2B5EF4-FFF2-40B4-BE49-F238E27FC236}">
              <a16:creationId xmlns:a16="http://schemas.microsoft.com/office/drawing/2014/main" id="{00000000-0008-0000-1500-000043600000}"/>
            </a:ext>
          </a:extLst>
        </xdr:cNvPr>
        <xdr:cNvGrpSpPr>
          <a:grpSpLocks/>
        </xdr:cNvGrpSpPr>
      </xdr:nvGrpSpPr>
      <xdr:grpSpPr bwMode="auto">
        <a:xfrm>
          <a:off x="7924800" y="57150"/>
          <a:ext cx="1200150" cy="933450"/>
          <a:chOff x="738" y="5"/>
          <a:chExt cx="116" cy="73"/>
        </a:xfrm>
      </xdr:grpSpPr>
      <xdr:sp macro="" textlink="">
        <xdr:nvSpPr>
          <xdr:cNvPr id="24644" name="AutoShape 3">
            <a:extLst>
              <a:ext uri="{FF2B5EF4-FFF2-40B4-BE49-F238E27FC236}">
                <a16:creationId xmlns:a16="http://schemas.microsoft.com/office/drawing/2014/main" id="{00000000-0008-0000-1500-0000446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12704" name="Group 1">
          <a:hlinkClick xmlns:r="http://schemas.openxmlformats.org/officeDocument/2006/relationships" r:id="rId1" tooltip="Click for Next Attachment"/>
          <a:extLst>
            <a:ext uri="{FF2B5EF4-FFF2-40B4-BE49-F238E27FC236}">
              <a16:creationId xmlns:a16="http://schemas.microsoft.com/office/drawing/2014/main" id="{00000000-0008-0000-1600-000040B80100}"/>
            </a:ext>
          </a:extLst>
        </xdr:cNvPr>
        <xdr:cNvGrpSpPr>
          <a:grpSpLocks/>
        </xdr:cNvGrpSpPr>
      </xdr:nvGrpSpPr>
      <xdr:grpSpPr bwMode="auto">
        <a:xfrm>
          <a:off x="7123834" y="444211"/>
          <a:ext cx="1097973" cy="1304925"/>
          <a:chOff x="738" y="5"/>
          <a:chExt cx="116" cy="73"/>
        </a:xfrm>
      </xdr:grpSpPr>
      <xdr:sp macro="" textlink="">
        <xdr:nvSpPr>
          <xdr:cNvPr id="112705" name="AutoShape 2">
            <a:extLst>
              <a:ext uri="{FF2B5EF4-FFF2-40B4-BE49-F238E27FC236}">
                <a16:creationId xmlns:a16="http://schemas.microsoft.com/office/drawing/2014/main" id="{00000000-0008-0000-1600-000041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3728" name="Group 1">
          <a:hlinkClick xmlns:r="http://schemas.openxmlformats.org/officeDocument/2006/relationships" r:id="rId1" tooltip="Click for Next Attachment"/>
          <a:extLst>
            <a:ext uri="{FF2B5EF4-FFF2-40B4-BE49-F238E27FC236}">
              <a16:creationId xmlns:a16="http://schemas.microsoft.com/office/drawing/2014/main" id="{00000000-0008-0000-1700-000040BC0100}"/>
            </a:ext>
          </a:extLst>
        </xdr:cNvPr>
        <xdr:cNvGrpSpPr>
          <a:grpSpLocks/>
        </xdr:cNvGrpSpPr>
      </xdr:nvGrpSpPr>
      <xdr:grpSpPr bwMode="auto">
        <a:xfrm>
          <a:off x="7553325" y="57150"/>
          <a:ext cx="1104900" cy="800100"/>
          <a:chOff x="738" y="5"/>
          <a:chExt cx="116" cy="73"/>
        </a:xfrm>
      </xdr:grpSpPr>
      <xdr:sp macro="" textlink="">
        <xdr:nvSpPr>
          <xdr:cNvPr id="113729" name="AutoShape 2">
            <a:extLst>
              <a:ext uri="{FF2B5EF4-FFF2-40B4-BE49-F238E27FC236}">
                <a16:creationId xmlns:a16="http://schemas.microsoft.com/office/drawing/2014/main" id="{00000000-0008-0000-1700-000041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4752" name="Group 1">
          <a:hlinkClick xmlns:r="http://schemas.openxmlformats.org/officeDocument/2006/relationships" r:id="rId1" tooltip="Click for Next Attachment"/>
          <a:extLst>
            <a:ext uri="{FF2B5EF4-FFF2-40B4-BE49-F238E27FC236}">
              <a16:creationId xmlns:a16="http://schemas.microsoft.com/office/drawing/2014/main" id="{00000000-0008-0000-1800-000040C00100}"/>
            </a:ext>
          </a:extLst>
        </xdr:cNvPr>
        <xdr:cNvGrpSpPr>
          <a:grpSpLocks/>
        </xdr:cNvGrpSpPr>
      </xdr:nvGrpSpPr>
      <xdr:grpSpPr bwMode="auto">
        <a:xfrm>
          <a:off x="7002117" y="47625"/>
          <a:ext cx="1111526" cy="665508"/>
          <a:chOff x="738" y="5"/>
          <a:chExt cx="116" cy="73"/>
        </a:xfrm>
      </xdr:grpSpPr>
      <xdr:sp macro="" textlink="">
        <xdr:nvSpPr>
          <xdr:cNvPr id="114753" name="AutoShape 2">
            <a:extLst>
              <a:ext uri="{FF2B5EF4-FFF2-40B4-BE49-F238E27FC236}">
                <a16:creationId xmlns:a16="http://schemas.microsoft.com/office/drawing/2014/main" id="{00000000-0008-0000-1800-000041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115776" name="Group 1">
          <a:hlinkClick xmlns:r="http://schemas.openxmlformats.org/officeDocument/2006/relationships" r:id="rId1" tooltip="Click for Next Attachment"/>
          <a:extLst>
            <a:ext uri="{FF2B5EF4-FFF2-40B4-BE49-F238E27FC236}">
              <a16:creationId xmlns:a16="http://schemas.microsoft.com/office/drawing/2014/main" id="{00000000-0008-0000-1900-000040C40100}"/>
            </a:ext>
          </a:extLst>
        </xdr:cNvPr>
        <xdr:cNvGrpSpPr>
          <a:grpSpLocks/>
        </xdr:cNvGrpSpPr>
      </xdr:nvGrpSpPr>
      <xdr:grpSpPr bwMode="auto">
        <a:xfrm>
          <a:off x="7124700" y="209550"/>
          <a:ext cx="0" cy="695325"/>
          <a:chOff x="738" y="5"/>
          <a:chExt cx="116" cy="73"/>
        </a:xfrm>
      </xdr:grpSpPr>
      <xdr:sp macro="" textlink="">
        <xdr:nvSpPr>
          <xdr:cNvPr id="115777" name="AutoShape 2">
            <a:extLst>
              <a:ext uri="{FF2B5EF4-FFF2-40B4-BE49-F238E27FC236}">
                <a16:creationId xmlns:a16="http://schemas.microsoft.com/office/drawing/2014/main" id="{00000000-0008-0000-1900-000041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124700" y="-1829483013957"/>
            <a:ext cx="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6800" name="Group 1">
          <a:hlinkClick xmlns:r="http://schemas.openxmlformats.org/officeDocument/2006/relationships" r:id="rId1" tooltip="Click for Next Attachment"/>
          <a:extLst>
            <a:ext uri="{FF2B5EF4-FFF2-40B4-BE49-F238E27FC236}">
              <a16:creationId xmlns:a16="http://schemas.microsoft.com/office/drawing/2014/main" id="{00000000-0008-0000-1A00-000040C80100}"/>
            </a:ext>
          </a:extLst>
        </xdr:cNvPr>
        <xdr:cNvGrpSpPr>
          <a:grpSpLocks/>
        </xdr:cNvGrpSpPr>
      </xdr:nvGrpSpPr>
      <xdr:grpSpPr bwMode="auto">
        <a:xfrm>
          <a:off x="7502801" y="57150"/>
          <a:ext cx="1111526" cy="690355"/>
          <a:chOff x="738" y="5"/>
          <a:chExt cx="116" cy="73"/>
        </a:xfrm>
      </xdr:grpSpPr>
      <xdr:sp macro="" textlink="">
        <xdr:nvSpPr>
          <xdr:cNvPr id="116801" name="AutoShape 2">
            <a:extLst>
              <a:ext uri="{FF2B5EF4-FFF2-40B4-BE49-F238E27FC236}">
                <a16:creationId xmlns:a16="http://schemas.microsoft.com/office/drawing/2014/main" id="{00000000-0008-0000-1A00-000041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17824" name="Group 1">
          <a:hlinkClick xmlns:r="http://schemas.openxmlformats.org/officeDocument/2006/relationships" r:id="rId1" tooltip="Click for Next Attachment"/>
          <a:extLst>
            <a:ext uri="{FF2B5EF4-FFF2-40B4-BE49-F238E27FC236}">
              <a16:creationId xmlns:a16="http://schemas.microsoft.com/office/drawing/2014/main" id="{00000000-0008-0000-1B00-000040CC0100}"/>
            </a:ext>
          </a:extLst>
        </xdr:cNvPr>
        <xdr:cNvGrpSpPr>
          <a:grpSpLocks/>
        </xdr:cNvGrpSpPr>
      </xdr:nvGrpSpPr>
      <xdr:grpSpPr bwMode="auto">
        <a:xfrm>
          <a:off x="8181975" y="52388"/>
          <a:ext cx="1104900" cy="671512"/>
          <a:chOff x="738" y="5"/>
          <a:chExt cx="116" cy="73"/>
        </a:xfrm>
      </xdr:grpSpPr>
      <xdr:sp macro="" textlink="">
        <xdr:nvSpPr>
          <xdr:cNvPr id="117825" name="AutoShape 2">
            <a:extLst>
              <a:ext uri="{FF2B5EF4-FFF2-40B4-BE49-F238E27FC236}">
                <a16:creationId xmlns:a16="http://schemas.microsoft.com/office/drawing/2014/main" id="{00000000-0008-0000-1B00-000041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18848" name="Group 1">
          <a:hlinkClick xmlns:r="http://schemas.openxmlformats.org/officeDocument/2006/relationships" r:id="rId1" tooltip="Click for Next Attachment"/>
          <a:extLst>
            <a:ext uri="{FF2B5EF4-FFF2-40B4-BE49-F238E27FC236}">
              <a16:creationId xmlns:a16="http://schemas.microsoft.com/office/drawing/2014/main" id="{00000000-0008-0000-1C00-000040D00100}"/>
            </a:ext>
          </a:extLst>
        </xdr:cNvPr>
        <xdr:cNvGrpSpPr>
          <a:grpSpLocks/>
        </xdr:cNvGrpSpPr>
      </xdr:nvGrpSpPr>
      <xdr:grpSpPr bwMode="auto">
        <a:xfrm>
          <a:off x="9420225" y="52388"/>
          <a:ext cx="1104900" cy="671512"/>
          <a:chOff x="738" y="5"/>
          <a:chExt cx="116" cy="73"/>
        </a:xfrm>
      </xdr:grpSpPr>
      <xdr:sp macro="" textlink="">
        <xdr:nvSpPr>
          <xdr:cNvPr id="118849" name="AutoShape 2">
            <a:extLst>
              <a:ext uri="{FF2B5EF4-FFF2-40B4-BE49-F238E27FC236}">
                <a16:creationId xmlns:a16="http://schemas.microsoft.com/office/drawing/2014/main" id="{00000000-0008-0000-1C00-000041D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19872" name="Group 1">
          <a:hlinkClick xmlns:r="http://schemas.openxmlformats.org/officeDocument/2006/relationships" r:id="rId1" tooltip="Click for Next Attachment"/>
          <a:extLst>
            <a:ext uri="{FF2B5EF4-FFF2-40B4-BE49-F238E27FC236}">
              <a16:creationId xmlns:a16="http://schemas.microsoft.com/office/drawing/2014/main" id="{00000000-0008-0000-1D00-000040D40100}"/>
            </a:ext>
          </a:extLst>
        </xdr:cNvPr>
        <xdr:cNvGrpSpPr>
          <a:grpSpLocks/>
        </xdr:cNvGrpSpPr>
      </xdr:nvGrpSpPr>
      <xdr:grpSpPr bwMode="auto">
        <a:xfrm>
          <a:off x="8181975" y="52388"/>
          <a:ext cx="1104900" cy="671512"/>
          <a:chOff x="738" y="5"/>
          <a:chExt cx="116" cy="73"/>
        </a:xfrm>
      </xdr:grpSpPr>
      <xdr:sp macro="" textlink="">
        <xdr:nvSpPr>
          <xdr:cNvPr id="119873" name="AutoShape 2">
            <a:extLst>
              <a:ext uri="{FF2B5EF4-FFF2-40B4-BE49-F238E27FC236}">
                <a16:creationId xmlns:a16="http://schemas.microsoft.com/office/drawing/2014/main" id="{00000000-0008-0000-1D00-000041D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52388</xdr:rowOff>
    </xdr:from>
    <xdr:to>
      <xdr:col>7</xdr:col>
      <xdr:colOff>38100</xdr:colOff>
      <xdr:row>2</xdr:row>
      <xdr:rowOff>323850</xdr:rowOff>
    </xdr:to>
    <xdr:grpSp>
      <xdr:nvGrpSpPr>
        <xdr:cNvPr id="120896" name="Group 1">
          <a:hlinkClick xmlns:r="http://schemas.openxmlformats.org/officeDocument/2006/relationships" r:id="rId1" tooltip="Click for Next Attachment"/>
          <a:extLst>
            <a:ext uri="{FF2B5EF4-FFF2-40B4-BE49-F238E27FC236}">
              <a16:creationId xmlns:a16="http://schemas.microsoft.com/office/drawing/2014/main" id="{00000000-0008-0000-1E00-000040D80100}"/>
            </a:ext>
          </a:extLst>
        </xdr:cNvPr>
        <xdr:cNvGrpSpPr>
          <a:grpSpLocks/>
        </xdr:cNvGrpSpPr>
      </xdr:nvGrpSpPr>
      <xdr:grpSpPr bwMode="auto">
        <a:xfrm>
          <a:off x="8181975" y="52388"/>
          <a:ext cx="1104900" cy="671512"/>
          <a:chOff x="738" y="5"/>
          <a:chExt cx="116" cy="73"/>
        </a:xfrm>
      </xdr:grpSpPr>
      <xdr:sp macro="" textlink="">
        <xdr:nvSpPr>
          <xdr:cNvPr id="120897" name="AutoShape 2">
            <a:extLst>
              <a:ext uri="{FF2B5EF4-FFF2-40B4-BE49-F238E27FC236}">
                <a16:creationId xmlns:a16="http://schemas.microsoft.com/office/drawing/2014/main" id="{00000000-0008-0000-1E00-000041D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122004" name="Group 14">
          <a:hlinkClick xmlns:r="http://schemas.openxmlformats.org/officeDocument/2006/relationships" r:id="rId1" tooltip="Back to Cover"/>
          <a:extLst>
            <a:ext uri="{FF2B5EF4-FFF2-40B4-BE49-F238E27FC236}">
              <a16:creationId xmlns:a16="http://schemas.microsoft.com/office/drawing/2014/main" id="{00000000-0008-0000-1F00-000094DC0100}"/>
            </a:ext>
          </a:extLst>
        </xdr:cNvPr>
        <xdr:cNvGrpSpPr>
          <a:grpSpLocks/>
        </xdr:cNvGrpSpPr>
      </xdr:nvGrpSpPr>
      <xdr:grpSpPr bwMode="auto">
        <a:xfrm>
          <a:off x="9039225" y="57150"/>
          <a:ext cx="742950" cy="838200"/>
          <a:chOff x="711" y="6"/>
          <a:chExt cx="125" cy="73"/>
        </a:xfrm>
      </xdr:grpSpPr>
      <xdr:sp macro="" textlink="">
        <xdr:nvSpPr>
          <xdr:cNvPr id="122009" name="AutoShape 8">
            <a:extLst>
              <a:ext uri="{FF2B5EF4-FFF2-40B4-BE49-F238E27FC236}">
                <a16:creationId xmlns:a16="http://schemas.microsoft.com/office/drawing/2014/main" id="{00000000-0008-0000-1F00-000099DC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20</xdr:row>
      <xdr:rowOff>568225</xdr:rowOff>
    </xdr:from>
    <xdr:to>
      <xdr:col>7</xdr:col>
      <xdr:colOff>0</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832886</xdr:colOff>
      <xdr:row>20</xdr:row>
      <xdr:rowOff>559942</xdr:rowOff>
    </xdr:from>
    <xdr:to>
      <xdr:col>40</xdr:col>
      <xdr:colOff>54631</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281233</xdr:colOff>
      <xdr:row>20</xdr:row>
      <xdr:rowOff>542798</xdr:rowOff>
    </xdr:from>
    <xdr:to>
      <xdr:col>5</xdr:col>
      <xdr:colOff>1194239</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1117138</xdr:colOff>
      <xdr:row>20</xdr:row>
      <xdr:rowOff>534514</xdr:rowOff>
    </xdr:from>
    <xdr:to>
      <xdr:col>6</xdr:col>
      <xdr:colOff>203041</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row r="7">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 Type="http://schemas.openxmlformats.org/officeDocument/2006/relationships/printerSettings" Target="../printerSettings/printerSettings236.bin"/><Relationship Id="rId21" Type="http://schemas.openxmlformats.org/officeDocument/2006/relationships/printerSettings" Target="../printerSettings/printerSettings254.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7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2.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7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3.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7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4.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7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5.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7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3" sqref="B3:G3"/>
    </sheetView>
  </sheetViews>
  <sheetFormatPr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657" t="s">
        <v>0</v>
      </c>
      <c r="B1" s="677" t="s">
        <v>937</v>
      </c>
      <c r="C1" s="678"/>
      <c r="D1" s="678"/>
      <c r="E1" s="678"/>
      <c r="F1" s="678"/>
      <c r="G1" s="678"/>
      <c r="H1" s="678"/>
    </row>
    <row r="2" spans="1:8" s="24" customFormat="1" ht="30.75" customHeight="1">
      <c r="A2" s="657" t="s">
        <v>1</v>
      </c>
      <c r="B2" s="34" t="s">
        <v>938</v>
      </c>
      <c r="C2" s="34"/>
      <c r="D2" s="34"/>
      <c r="E2" s="34"/>
      <c r="F2" s="34"/>
      <c r="G2" s="34"/>
      <c r="H2" s="34"/>
    </row>
    <row r="3" spans="1:8" s="24" customFormat="1" ht="30" customHeight="1">
      <c r="A3" s="657" t="s">
        <v>2</v>
      </c>
      <c r="B3" s="680" t="s">
        <v>939</v>
      </c>
      <c r="C3" s="677"/>
      <c r="D3" s="677"/>
      <c r="E3" s="677"/>
      <c r="F3" s="677"/>
      <c r="G3" s="677"/>
      <c r="H3" s="34"/>
    </row>
    <row r="4" spans="1:8" s="24" customFormat="1">
      <c r="A4" s="34"/>
      <c r="B4" s="679"/>
      <c r="C4" s="679"/>
      <c r="D4" s="34"/>
      <c r="E4" s="34"/>
      <c r="F4" s="34"/>
      <c r="G4" s="34"/>
      <c r="H4" s="34"/>
    </row>
    <row r="5" spans="1:8" s="24" customFormat="1" ht="16.5">
      <c r="A5" s="657" t="s">
        <v>3</v>
      </c>
      <c r="B5" s="661">
        <v>24</v>
      </c>
      <c r="C5" s="487" t="s">
        <v>4</v>
      </c>
      <c r="D5" s="34"/>
      <c r="E5" s="34"/>
      <c r="F5" s="34"/>
      <c r="G5" s="34"/>
      <c r="H5" s="34"/>
    </row>
    <row r="6" spans="1:8">
      <c r="A6" s="34"/>
      <c r="B6" s="661"/>
      <c r="C6" s="487"/>
      <c r="D6" s="34"/>
      <c r="E6" s="34"/>
      <c r="F6" s="34"/>
      <c r="G6" s="34"/>
      <c r="H6" s="34"/>
    </row>
    <row r="7" spans="1:8" ht="16.5">
      <c r="A7" s="132"/>
      <c r="B7" s="34"/>
      <c r="C7" s="34"/>
      <c r="D7" s="34"/>
      <c r="E7" s="34"/>
      <c r="F7" s="34"/>
      <c r="G7" s="34"/>
      <c r="H7" s="34"/>
    </row>
    <row r="9" spans="1:8">
      <c r="A9" s="34"/>
      <c r="B9" s="388"/>
      <c r="C9" s="34"/>
      <c r="D9" s="34"/>
      <c r="E9" s="34"/>
      <c r="F9" s="34"/>
      <c r="G9" s="34"/>
      <c r="H9" s="34"/>
    </row>
  </sheetData>
  <sheetProtection formatColumns="0" formatRows="0" selectLockedCells="1"/>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A14" zoomScale="115" zoomScaleNormal="100" zoomScaleSheetLayoutView="85" workbookViewId="0">
      <selection activeCell="C4" sqref="C4:E4"/>
    </sheetView>
  </sheetViews>
  <sheetFormatPr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690" t="s">
        <v>5</v>
      </c>
      <c r="B1" s="693" t="s">
        <v>6</v>
      </c>
      <c r="C1" s="693"/>
      <c r="D1" s="693"/>
      <c r="E1" s="693"/>
      <c r="F1" s="681" t="str">
        <f>": Transformer Package -" &amp; Basic!B2 &amp; " :"</f>
        <v>: Transformer Package -Package-B1: Transport CPE :</v>
      </c>
      <c r="G1" s="656" t="s">
        <v>7</v>
      </c>
      <c r="H1" s="84"/>
      <c r="I1" s="84"/>
      <c r="J1" s="85"/>
      <c r="L1" s="86" t="s">
        <v>8</v>
      </c>
    </row>
    <row r="2" spans="1:12" ht="62.25" customHeight="1">
      <c r="A2" s="691"/>
      <c r="B2" s="694" t="str">
        <f>Basic!B1</f>
        <v>Package-B1: Transport CPE under procurement of Customer Premises Equipment (CPE) for augmentation of Telecom Access Network Project</v>
      </c>
      <c r="C2" s="695"/>
      <c r="D2" s="695"/>
      <c r="E2" s="696"/>
      <c r="F2" s="682"/>
      <c r="G2" s="84"/>
      <c r="H2" s="84"/>
      <c r="I2" s="84"/>
      <c r="J2" s="85"/>
    </row>
    <row r="3" spans="1:12" ht="21" customHeight="1">
      <c r="A3" s="691"/>
      <c r="B3" s="687" t="str">
        <f>"Specification No.: " &amp; Basic!B3</f>
        <v>Specification No.:  CC/NT/W-TELE/DOM/A00/24/06492</v>
      </c>
      <c r="C3" s="687"/>
      <c r="D3" s="687"/>
      <c r="E3" s="687"/>
      <c r="F3" s="682"/>
      <c r="G3" s="84"/>
      <c r="H3" s="84"/>
      <c r="I3" s="84"/>
      <c r="J3" s="85"/>
    </row>
    <row r="4" spans="1:12" s="96" customFormat="1" ht="18" customHeight="1">
      <c r="A4" s="691"/>
      <c r="B4" s="216">
        <v>1</v>
      </c>
      <c r="C4" s="685" t="s">
        <v>9</v>
      </c>
      <c r="D4" s="685"/>
      <c r="E4" s="685"/>
      <c r="F4" s="682"/>
      <c r="G4" s="94"/>
      <c r="H4" s="94"/>
      <c r="I4" s="93"/>
      <c r="J4" s="95"/>
    </row>
    <row r="5" spans="1:12" s="96" customFormat="1" ht="31.5" customHeight="1">
      <c r="A5" s="691"/>
      <c r="B5" s="217">
        <v>2</v>
      </c>
      <c r="C5" s="685" t="s">
        <v>954</v>
      </c>
      <c r="D5" s="685"/>
      <c r="E5" s="685"/>
      <c r="F5" s="682"/>
      <c r="G5" s="93"/>
      <c r="H5" s="93"/>
      <c r="I5" s="93"/>
      <c r="J5" s="95"/>
    </row>
    <row r="6" spans="1:12" s="96" customFormat="1" ht="23.25" customHeight="1">
      <c r="A6" s="691"/>
      <c r="B6" s="217">
        <v>3</v>
      </c>
      <c r="C6" s="697" t="s">
        <v>10</v>
      </c>
      <c r="D6" s="697"/>
      <c r="E6" s="697"/>
      <c r="F6" s="682"/>
      <c r="G6" s="93"/>
      <c r="H6" s="93"/>
      <c r="I6" s="93"/>
      <c r="J6" s="95"/>
    </row>
    <row r="7" spans="1:12" s="96" customFormat="1" ht="25.15" customHeight="1">
      <c r="A7" s="691"/>
      <c r="B7" s="217">
        <v>4</v>
      </c>
      <c r="C7" s="685" t="s">
        <v>11</v>
      </c>
      <c r="D7" s="685"/>
      <c r="E7" s="685"/>
      <c r="F7" s="682"/>
      <c r="G7" s="93"/>
      <c r="H7" s="93"/>
      <c r="I7" s="93"/>
      <c r="J7" s="95"/>
    </row>
    <row r="8" spans="1:12" s="96" customFormat="1" ht="37.5" customHeight="1">
      <c r="A8" s="691"/>
      <c r="B8" s="217">
        <v>5</v>
      </c>
      <c r="C8" s="685" t="s">
        <v>12</v>
      </c>
      <c r="D8" s="685"/>
      <c r="E8" s="685"/>
      <c r="F8" s="682"/>
      <c r="G8" s="93"/>
      <c r="H8" s="93"/>
      <c r="I8" s="93"/>
      <c r="J8" s="95"/>
    </row>
    <row r="9" spans="1:12" s="96" customFormat="1" ht="22.5" customHeight="1">
      <c r="A9" s="691"/>
      <c r="B9" s="218">
        <v>6</v>
      </c>
      <c r="C9" s="686" t="s">
        <v>13</v>
      </c>
      <c r="D9" s="686"/>
      <c r="E9" s="686"/>
      <c r="F9" s="682"/>
      <c r="G9" s="93"/>
      <c r="H9" s="93"/>
      <c r="I9" s="93"/>
      <c r="J9" s="95"/>
    </row>
    <row r="10" spans="1:12" s="96" customFormat="1" ht="29.25" customHeight="1">
      <c r="A10" s="691"/>
      <c r="B10" s="218">
        <v>7</v>
      </c>
      <c r="C10" s="686" t="s">
        <v>14</v>
      </c>
      <c r="D10" s="686"/>
      <c r="E10" s="686"/>
      <c r="F10" s="682"/>
      <c r="G10" s="93"/>
      <c r="H10" s="93"/>
      <c r="I10" s="93"/>
      <c r="J10" s="215"/>
    </row>
    <row r="11" spans="1:12" s="96" customFormat="1" ht="25.15" customHeight="1">
      <c r="A11" s="691"/>
      <c r="B11" s="488">
        <v>8</v>
      </c>
      <c r="C11" s="686" t="s">
        <v>15</v>
      </c>
      <c r="D11" s="686"/>
      <c r="E11" s="686"/>
      <c r="F11" s="682"/>
      <c r="G11" s="93"/>
      <c r="H11" s="93"/>
      <c r="I11" s="93"/>
      <c r="J11" s="215"/>
    </row>
    <row r="12" spans="1:12" s="96" customFormat="1" ht="38.25" customHeight="1">
      <c r="A12" s="691"/>
      <c r="B12" s="488">
        <v>9</v>
      </c>
      <c r="C12" s="697" t="s">
        <v>16</v>
      </c>
      <c r="D12" s="697"/>
      <c r="E12" s="698"/>
      <c r="F12" s="682"/>
      <c r="G12" s="93"/>
      <c r="H12" s="93"/>
      <c r="I12" s="93"/>
      <c r="J12" s="215"/>
    </row>
    <row r="13" spans="1:12" s="96" customFormat="1" ht="54" customHeight="1">
      <c r="A13" s="691"/>
      <c r="B13" s="488">
        <v>10</v>
      </c>
      <c r="C13" s="697" t="s">
        <v>17</v>
      </c>
      <c r="D13" s="697"/>
      <c r="E13" s="698"/>
      <c r="F13" s="682"/>
      <c r="G13" s="93"/>
      <c r="H13" s="93"/>
      <c r="I13" s="93"/>
      <c r="J13" s="215"/>
    </row>
    <row r="14" spans="1:12" s="96" customFormat="1" ht="21.75" customHeight="1">
      <c r="A14" s="691"/>
      <c r="B14" s="488">
        <v>11</v>
      </c>
      <c r="C14" s="697" t="s">
        <v>18</v>
      </c>
      <c r="D14" s="697"/>
      <c r="E14" s="698"/>
      <c r="F14" s="682"/>
      <c r="G14" s="93"/>
      <c r="H14" s="93"/>
      <c r="I14" s="93"/>
      <c r="J14" s="215"/>
    </row>
    <row r="15" spans="1:12" s="96" customFormat="1" ht="35.25" customHeight="1">
      <c r="A15" s="691"/>
      <c r="B15" s="488">
        <v>12</v>
      </c>
      <c r="C15" s="697" t="s">
        <v>19</v>
      </c>
      <c r="D15" s="697"/>
      <c r="E15" s="698"/>
      <c r="F15" s="682"/>
      <c r="G15" s="93"/>
      <c r="H15" s="93"/>
      <c r="I15" s="93"/>
      <c r="J15" s="215"/>
    </row>
    <row r="16" spans="1:12" s="96" customFormat="1" ht="17.25" customHeight="1">
      <c r="A16" s="691"/>
      <c r="B16" s="488">
        <v>13</v>
      </c>
      <c r="C16" s="697" t="s">
        <v>20</v>
      </c>
      <c r="D16" s="697"/>
      <c r="E16" s="698"/>
      <c r="F16" s="682"/>
      <c r="G16" s="93"/>
      <c r="H16" s="93"/>
      <c r="I16" s="93"/>
      <c r="J16" s="215"/>
    </row>
    <row r="17" spans="1:10" s="96" customFormat="1" ht="20.25" customHeight="1">
      <c r="A17" s="691"/>
      <c r="B17" s="488">
        <v>14</v>
      </c>
      <c r="C17" s="697" t="s">
        <v>21</v>
      </c>
      <c r="D17" s="697"/>
      <c r="E17" s="698"/>
      <c r="F17" s="682"/>
      <c r="G17" s="93"/>
      <c r="H17" s="93"/>
      <c r="I17" s="93"/>
      <c r="J17" s="215"/>
    </row>
    <row r="18" spans="1:10" s="96" customFormat="1" ht="20.25" customHeight="1">
      <c r="A18" s="691"/>
      <c r="B18" s="488">
        <v>15</v>
      </c>
      <c r="C18" s="697" t="s">
        <v>22</v>
      </c>
      <c r="D18" s="697"/>
      <c r="E18" s="698"/>
      <c r="F18" s="682"/>
      <c r="G18" s="93"/>
      <c r="H18" s="93"/>
      <c r="I18" s="93"/>
      <c r="J18" s="215"/>
    </row>
    <row r="19" spans="1:10" s="96" customFormat="1" ht="20.25" customHeight="1">
      <c r="A19" s="691"/>
      <c r="B19" s="488">
        <v>16</v>
      </c>
      <c r="C19" s="697" t="s">
        <v>23</v>
      </c>
      <c r="D19" s="697"/>
      <c r="E19" s="698"/>
      <c r="F19" s="682"/>
      <c r="G19" s="93"/>
      <c r="H19" s="93"/>
      <c r="I19" s="93"/>
      <c r="J19" s="215"/>
    </row>
    <row r="20" spans="1:10" s="96" customFormat="1" ht="20.25" hidden="1" customHeight="1">
      <c r="A20" s="691"/>
      <c r="B20" s="488"/>
      <c r="F20" s="682"/>
      <c r="G20" s="93"/>
      <c r="H20" s="93"/>
      <c r="I20" s="93"/>
      <c r="J20" s="215"/>
    </row>
    <row r="21" spans="1:10" s="96" customFormat="1" ht="20.25" hidden="1" customHeight="1">
      <c r="A21" s="691"/>
      <c r="B21" s="488"/>
      <c r="C21" s="697"/>
      <c r="D21" s="697"/>
      <c r="E21" s="698"/>
      <c r="F21" s="682"/>
      <c r="G21" s="93"/>
      <c r="H21" s="93"/>
      <c r="I21" s="93"/>
      <c r="J21" s="215"/>
    </row>
    <row r="22" spans="1:10" s="96" customFormat="1" ht="37.5" customHeight="1">
      <c r="A22" s="691"/>
      <c r="B22" s="219" t="s">
        <v>24</v>
      </c>
      <c r="C22" s="688" t="s">
        <v>25</v>
      </c>
      <c r="D22" s="688"/>
      <c r="E22" s="689"/>
      <c r="F22" s="682"/>
      <c r="G22" s="93"/>
      <c r="H22" s="93"/>
      <c r="I22" s="93"/>
      <c r="J22" s="95"/>
    </row>
    <row r="23" spans="1:10" ht="17.25" customHeight="1">
      <c r="A23" s="691"/>
      <c r="B23" s="220"/>
      <c r="C23" s="220"/>
      <c r="D23" s="220"/>
      <c r="E23" s="220"/>
      <c r="F23" s="682"/>
      <c r="G23" s="84"/>
      <c r="H23" s="84"/>
      <c r="I23" s="84"/>
      <c r="J23" s="85"/>
    </row>
    <row r="24" spans="1:10" ht="30" customHeight="1">
      <c r="A24" s="691"/>
      <c r="B24" s="684"/>
      <c r="C24" s="684"/>
      <c r="D24" s="684"/>
      <c r="E24" s="684"/>
      <c r="F24" s="682"/>
      <c r="G24" s="84"/>
      <c r="H24" s="84"/>
      <c r="I24" s="84"/>
      <c r="J24" s="85"/>
    </row>
    <row r="25" spans="1:10" ht="21.75" customHeight="1">
      <c r="A25" s="691"/>
      <c r="B25" s="88"/>
      <c r="C25" s="88"/>
      <c r="D25" s="88"/>
      <c r="E25" s="88"/>
      <c r="F25" s="682"/>
      <c r="G25" s="84"/>
      <c r="H25" s="84"/>
      <c r="I25" s="84"/>
      <c r="J25" s="85"/>
    </row>
    <row r="26" spans="1:10" ht="24" customHeight="1">
      <c r="A26" s="691"/>
      <c r="B26" s="699"/>
      <c r="C26" s="700"/>
      <c r="D26" s="700"/>
      <c r="E26" s="701"/>
      <c r="F26" s="682"/>
    </row>
    <row r="27" spans="1:10" ht="15.95" customHeight="1">
      <c r="A27" s="691"/>
      <c r="B27" s="702"/>
      <c r="C27" s="703"/>
      <c r="D27" s="703"/>
      <c r="E27" s="704"/>
      <c r="F27" s="682"/>
      <c r="G27" s="84"/>
      <c r="H27" s="84"/>
      <c r="I27" s="84"/>
      <c r="J27" s="85"/>
    </row>
    <row r="28" spans="1:10" ht="17.25" customHeight="1">
      <c r="A28" s="691"/>
      <c r="B28" s="702"/>
      <c r="C28" s="703"/>
      <c r="D28" s="703"/>
      <c r="E28" s="704"/>
      <c r="F28" s="682"/>
      <c r="G28" s="90"/>
      <c r="H28" s="90"/>
      <c r="I28" s="90"/>
      <c r="J28" s="90"/>
    </row>
    <row r="29" spans="1:10" ht="24" customHeight="1">
      <c r="A29" s="692"/>
      <c r="B29" s="705"/>
      <c r="C29" s="706"/>
      <c r="D29" s="706"/>
      <c r="E29" s="707"/>
      <c r="F29" s="683"/>
      <c r="G29" s="90"/>
      <c r="H29" s="90"/>
      <c r="I29" s="90"/>
      <c r="J29" s="90"/>
    </row>
    <row r="30" spans="1:10" ht="15.75">
      <c r="A30" s="87"/>
      <c r="B30" s="87"/>
      <c r="C30" s="87"/>
      <c r="D30" s="87"/>
      <c r="E30" s="87"/>
      <c r="F30" s="84"/>
      <c r="G30" s="84"/>
      <c r="H30" s="84"/>
      <c r="I30" s="84"/>
      <c r="J30" s="85"/>
    </row>
    <row r="31" spans="1:10" ht="15.75">
      <c r="A31" s="87"/>
      <c r="B31" s="87"/>
      <c r="C31" s="87"/>
      <c r="D31" s="87"/>
      <c r="E31" s="87"/>
      <c r="F31" s="84"/>
      <c r="G31" s="84"/>
      <c r="H31" s="84"/>
      <c r="I31" s="84"/>
      <c r="J31" s="85"/>
    </row>
  </sheetData>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5">
    <mergeCell ref="A1:A29"/>
    <mergeCell ref="B1:E1"/>
    <mergeCell ref="B2:E2"/>
    <mergeCell ref="C11:E11"/>
    <mergeCell ref="C12:E12"/>
    <mergeCell ref="C13:E13"/>
    <mergeCell ref="C15:E15"/>
    <mergeCell ref="C21:E21"/>
    <mergeCell ref="B26:E29"/>
    <mergeCell ref="C17:E17"/>
    <mergeCell ref="C6:E6"/>
    <mergeCell ref="C9:E9"/>
    <mergeCell ref="C14:E14"/>
    <mergeCell ref="C16:E16"/>
    <mergeCell ref="C18:E18"/>
    <mergeCell ref="C19:E19"/>
    <mergeCell ref="F1:F29"/>
    <mergeCell ref="B24:E24"/>
    <mergeCell ref="C7:E7"/>
    <mergeCell ref="C8:E8"/>
    <mergeCell ref="C10:E10"/>
    <mergeCell ref="B3:E3"/>
    <mergeCell ref="C4:E4"/>
    <mergeCell ref="C5:E5"/>
    <mergeCell ref="C22:E22"/>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L38"/>
  <sheetViews>
    <sheetView showGridLines="0" view="pageBreakPreview" zoomScaleNormal="100" zoomScaleSheetLayoutView="100" workbookViewId="0">
      <selection activeCell="G9" sqref="G9"/>
    </sheetView>
  </sheetViews>
  <sheetFormatPr defaultRowHeight="16.5"/>
  <cols>
    <col min="1" max="1" width="9.140625" style="332" customWidth="1"/>
    <col min="2" max="2" width="33" style="333" customWidth="1"/>
    <col min="3" max="3" width="11.7109375" style="333" customWidth="1"/>
    <col min="4" max="5" width="6.42578125" style="333" customWidth="1"/>
    <col min="6" max="6" width="6.42578125" style="345" customWidth="1"/>
    <col min="7" max="7" width="39" style="345" customWidth="1"/>
    <col min="8" max="8" width="11.85546875" style="345" hidden="1" customWidth="1"/>
    <col min="9" max="9" width="20.28515625" style="345" hidden="1" customWidth="1"/>
    <col min="10" max="13" width="11.85546875" style="345" hidden="1" customWidth="1"/>
    <col min="14" max="14" width="11.85546875" style="345" customWidth="1"/>
    <col min="15" max="15" width="11.85546875" style="345" hidden="1" customWidth="1"/>
    <col min="16" max="21" width="11.85546875" style="345" customWidth="1"/>
    <col min="22" max="25" width="11.85546875" style="345" hidden="1" customWidth="1"/>
    <col min="26" max="26" width="9.140625" style="332" hidden="1" customWidth="1"/>
    <col min="27" max="27" width="15.28515625" style="332" hidden="1" customWidth="1"/>
    <col min="28" max="38" width="9.140625" style="332" hidden="1" customWidth="1"/>
    <col min="39" max="52" width="9.140625" style="332" customWidth="1"/>
    <col min="53" max="16384" width="9.140625" style="332"/>
  </cols>
  <sheetData>
    <row r="1" spans="2:29" s="329" customFormat="1" ht="59.25" customHeight="1">
      <c r="B1" s="694" t="str">
        <f>Basic!B1</f>
        <v>Package-B1: Transport CPE under procurement of Customer Premises Equipment (CPE) for augmentation of Telecom Access Network Project</v>
      </c>
      <c r="C1" s="695"/>
      <c r="D1" s="695"/>
      <c r="E1" s="695"/>
      <c r="F1" s="695"/>
      <c r="G1" s="695"/>
      <c r="H1" s="330"/>
      <c r="I1" s="330"/>
      <c r="J1" s="330"/>
      <c r="K1" s="330"/>
      <c r="L1" s="330"/>
      <c r="M1" s="330"/>
      <c r="N1" s="330"/>
      <c r="O1" s="330"/>
      <c r="P1" s="330"/>
      <c r="Q1" s="330"/>
      <c r="R1" s="330"/>
      <c r="S1" s="330"/>
      <c r="T1" s="330"/>
      <c r="U1" s="330"/>
      <c r="V1" s="330"/>
      <c r="W1" s="330"/>
      <c r="X1" s="330"/>
      <c r="Y1" s="330"/>
      <c r="AA1" s="331"/>
      <c r="AB1" s="331"/>
      <c r="AC1" s="331"/>
    </row>
    <row r="2" spans="2:29" ht="15.75" customHeight="1">
      <c r="B2" s="713" t="str">
        <f>Basic!B3</f>
        <v xml:space="preserve"> CC/NT/W-TELE/DOM/A00/24/06492</v>
      </c>
      <c r="C2" s="713"/>
      <c r="D2" s="713"/>
      <c r="E2" s="713"/>
      <c r="F2" s="713"/>
      <c r="G2" s="713"/>
      <c r="H2" s="333"/>
      <c r="I2" s="333"/>
      <c r="J2" s="333"/>
      <c r="K2" s="333"/>
      <c r="L2" s="333"/>
      <c r="M2" s="333"/>
      <c r="N2" s="333"/>
      <c r="O2" s="333"/>
      <c r="P2" s="333"/>
      <c r="Q2" s="333"/>
      <c r="R2" s="333"/>
      <c r="S2" s="333"/>
      <c r="T2" s="333"/>
      <c r="U2" s="333"/>
      <c r="V2" s="333"/>
      <c r="W2" s="333"/>
      <c r="X2" s="333"/>
      <c r="Y2" s="333"/>
      <c r="AA2" s="332" t="s">
        <v>26</v>
      </c>
      <c r="AB2" s="334">
        <v>1</v>
      </c>
      <c r="AC2" s="335"/>
    </row>
    <row r="3" spans="2:29" ht="12" customHeight="1">
      <c r="B3" s="336"/>
      <c r="C3" s="336"/>
      <c r="D3" s="336"/>
      <c r="E3" s="336"/>
      <c r="F3" s="333"/>
      <c r="G3" s="333"/>
      <c r="H3" s="333"/>
      <c r="I3" s="333"/>
      <c r="J3" s="333"/>
      <c r="K3" s="333"/>
      <c r="L3" s="333"/>
      <c r="M3" s="337" t="s">
        <v>27</v>
      </c>
      <c r="N3" s="333"/>
      <c r="O3" s="333"/>
      <c r="P3" s="333"/>
      <c r="Q3" s="333"/>
      <c r="R3" s="333"/>
      <c r="S3" s="333"/>
      <c r="T3" s="333"/>
      <c r="U3" s="333"/>
      <c r="V3" s="333"/>
      <c r="W3" s="333"/>
      <c r="X3" s="333"/>
      <c r="Y3" s="333"/>
      <c r="AB3" s="334" t="s">
        <v>28</v>
      </c>
      <c r="AC3" s="335"/>
    </row>
    <row r="4" spans="2:29" ht="20.100000000000001" customHeight="1">
      <c r="B4" s="714" t="s">
        <v>29</v>
      </c>
      <c r="C4" s="714"/>
      <c r="D4" s="714"/>
      <c r="E4" s="714"/>
      <c r="F4" s="714"/>
      <c r="G4" s="714"/>
      <c r="H4" s="333"/>
      <c r="I4" s="333"/>
      <c r="J4" s="333"/>
      <c r="K4" s="333"/>
      <c r="L4" s="333"/>
      <c r="M4" s="337" t="s">
        <v>30</v>
      </c>
      <c r="N4" s="333"/>
      <c r="O4" s="333"/>
      <c r="P4" s="333"/>
      <c r="Q4" s="333"/>
      <c r="R4" s="333"/>
      <c r="S4" s="333"/>
      <c r="T4" s="333"/>
      <c r="U4" s="333"/>
      <c r="V4" s="333"/>
      <c r="W4" s="333"/>
      <c r="X4" s="333"/>
      <c r="Y4" s="333"/>
      <c r="AB4" s="334"/>
      <c r="AC4" s="335"/>
    </row>
    <row r="5" spans="2:29" ht="12" customHeight="1">
      <c r="B5" s="338"/>
      <c r="C5" s="338"/>
      <c r="F5" s="333"/>
      <c r="G5" s="333"/>
      <c r="H5" s="333"/>
      <c r="I5" s="333"/>
      <c r="J5" s="333"/>
      <c r="K5" s="333"/>
      <c r="L5" s="333"/>
      <c r="M5" s="333"/>
      <c r="N5" s="333"/>
      <c r="O5" s="333"/>
      <c r="P5" s="333"/>
      <c r="Q5" s="333"/>
      <c r="R5" s="333"/>
      <c r="S5" s="333"/>
      <c r="T5" s="333"/>
      <c r="U5" s="333"/>
      <c r="V5" s="333"/>
      <c r="W5" s="333"/>
      <c r="X5" s="333"/>
      <c r="Y5" s="333"/>
      <c r="AA5" s="335"/>
      <c r="AB5" s="335"/>
      <c r="AC5" s="335"/>
    </row>
    <row r="6" spans="2:29" s="329" customFormat="1" ht="43.5" customHeight="1">
      <c r="B6" s="339" t="s">
        <v>31</v>
      </c>
      <c r="C6" s="340"/>
      <c r="D6" s="715" t="s">
        <v>26</v>
      </c>
      <c r="E6" s="716"/>
      <c r="F6" s="716"/>
      <c r="G6" s="717"/>
      <c r="H6" s="341"/>
      <c r="I6" s="368" t="str">
        <f>D6</f>
        <v>Sole Bidder</v>
      </c>
      <c r="J6" s="369">
        <f>IF(I6="JV (Joint Venture)",1,2)</f>
        <v>2</v>
      </c>
      <c r="K6" s="341"/>
      <c r="L6" s="341"/>
      <c r="M6" s="341"/>
      <c r="N6" s="341"/>
      <c r="O6" s="341"/>
      <c r="P6" s="341"/>
      <c r="Q6" s="341"/>
      <c r="R6" s="341"/>
      <c r="S6" s="341"/>
      <c r="U6" s="341"/>
      <c r="V6" s="341"/>
      <c r="W6" s="341"/>
      <c r="X6" s="341"/>
      <c r="Y6" s="341"/>
      <c r="AA6" s="343">
        <f>IF(D6= "Sole Bidder", 0, D7)</f>
        <v>0</v>
      </c>
      <c r="AB6" s="331"/>
      <c r="AC6" s="331"/>
    </row>
    <row r="7" spans="2:29" ht="50.1" customHeight="1">
      <c r="B7" s="339" t="str">
        <f>IF(D6= "JV (Joint Venture)", "Total Nos. of  Partners in the JV [excluding the Lead Partner]", "")</f>
        <v/>
      </c>
      <c r="C7" s="344"/>
      <c r="D7" s="718" t="s">
        <v>28</v>
      </c>
      <c r="E7" s="719"/>
      <c r="F7" s="719"/>
      <c r="G7" s="720"/>
      <c r="I7" s="368"/>
      <c r="J7" s="368"/>
      <c r="AA7" s="335"/>
      <c r="AB7" s="335"/>
      <c r="AC7" s="335"/>
    </row>
    <row r="8" spans="2:29" ht="12" customHeight="1">
      <c r="B8" s="338"/>
      <c r="C8" s="338"/>
      <c r="F8" s="333"/>
      <c r="G8" s="333"/>
      <c r="H8" s="333"/>
      <c r="I8" s="333"/>
      <c r="J8" s="333"/>
      <c r="K8" s="333"/>
      <c r="L8" s="333"/>
      <c r="M8" s="333"/>
      <c r="N8" s="333"/>
      <c r="O8" s="333"/>
      <c r="P8" s="333"/>
      <c r="Q8" s="333"/>
      <c r="R8" s="333"/>
      <c r="S8" s="333"/>
      <c r="T8" s="333"/>
      <c r="U8" s="333"/>
      <c r="V8" s="333"/>
      <c r="W8" s="333"/>
      <c r="X8" s="333"/>
      <c r="Y8" s="333"/>
      <c r="AA8" s="335"/>
      <c r="AB8" s="335"/>
      <c r="AC8" s="335"/>
    </row>
    <row r="9" spans="2:29" ht="12" customHeight="1">
      <c r="B9" s="338"/>
      <c r="C9" s="338"/>
      <c r="F9" s="333"/>
      <c r="G9" s="333"/>
      <c r="H9" s="333"/>
      <c r="I9" s="333"/>
      <c r="J9" s="333"/>
      <c r="K9" s="333"/>
      <c r="L9" s="333"/>
      <c r="M9" s="333"/>
      <c r="N9" s="333"/>
      <c r="O9" s="333"/>
      <c r="P9" s="333"/>
      <c r="Q9" s="333"/>
      <c r="R9" s="333"/>
      <c r="S9" s="333"/>
      <c r="T9" s="333"/>
      <c r="U9" s="333"/>
      <c r="V9" s="333"/>
      <c r="W9" s="333"/>
      <c r="X9" s="333"/>
      <c r="Y9" s="333"/>
      <c r="AA9" s="335"/>
      <c r="AB9" s="335"/>
      <c r="AC9" s="335"/>
    </row>
    <row r="10" spans="2:29" ht="30" customHeight="1">
      <c r="B10" s="327" t="s">
        <v>32</v>
      </c>
      <c r="C10" s="346"/>
      <c r="D10" s="708"/>
      <c r="E10" s="709"/>
      <c r="F10" s="709"/>
      <c r="G10" s="710"/>
      <c r="H10" s="333"/>
      <c r="I10" s="333"/>
      <c r="J10" s="333"/>
      <c r="K10" s="333"/>
      <c r="L10" s="333"/>
      <c r="M10" s="333"/>
      <c r="N10" s="333"/>
      <c r="O10" s="333"/>
      <c r="P10" s="333"/>
      <c r="Q10" s="333"/>
      <c r="R10" s="333"/>
      <c r="S10" s="333"/>
      <c r="T10" s="333"/>
      <c r="U10" s="333"/>
      <c r="V10" s="333"/>
      <c r="W10" s="333"/>
      <c r="X10" s="333"/>
      <c r="Y10" s="333"/>
      <c r="AA10" s="335"/>
      <c r="AB10" s="335"/>
      <c r="AC10" s="335"/>
    </row>
    <row r="11" spans="2:29" ht="29.25" customHeight="1">
      <c r="B11" s="328" t="s">
        <v>33</v>
      </c>
      <c r="C11" s="347"/>
      <c r="D11" s="708"/>
      <c r="E11" s="709"/>
      <c r="F11" s="709"/>
      <c r="G11" s="710"/>
      <c r="H11" s="333"/>
      <c r="I11" s="333"/>
      <c r="J11" s="333"/>
      <c r="K11" s="333"/>
      <c r="L11" s="333"/>
      <c r="M11" s="333"/>
      <c r="N11" s="333"/>
      <c r="O11" s="333"/>
      <c r="P11" s="333"/>
      <c r="Q11" s="333"/>
      <c r="R11" s="333"/>
      <c r="S11" s="333"/>
      <c r="T11" s="333"/>
      <c r="U11" s="333"/>
      <c r="V11" s="333"/>
      <c r="W11" s="333"/>
      <c r="X11" s="333"/>
      <c r="Y11" s="333"/>
      <c r="AA11" s="335"/>
      <c r="AB11" s="335"/>
      <c r="AC11" s="335"/>
    </row>
    <row r="12" spans="2:29" ht="30.75" customHeight="1">
      <c r="B12" s="348"/>
      <c r="C12" s="349"/>
      <c r="D12" s="708"/>
      <c r="E12" s="709"/>
      <c r="F12" s="709"/>
      <c r="G12" s="710"/>
      <c r="H12" s="333"/>
      <c r="I12" s="333"/>
      <c r="J12" s="333"/>
      <c r="K12" s="333"/>
      <c r="L12" s="333"/>
      <c r="M12" s="333"/>
      <c r="N12" s="333"/>
      <c r="O12" s="333"/>
      <c r="P12" s="333"/>
      <c r="Q12" s="333"/>
      <c r="R12" s="333"/>
      <c r="S12" s="333"/>
      <c r="T12" s="333"/>
      <c r="U12" s="333"/>
      <c r="V12" s="333"/>
      <c r="W12" s="333"/>
      <c r="X12" s="333"/>
      <c r="Y12" s="333"/>
      <c r="AA12" s="335"/>
      <c r="AB12" s="335"/>
      <c r="AC12" s="335"/>
    </row>
    <row r="13" spans="2:29" ht="32.25" customHeight="1">
      <c r="B13" s="350"/>
      <c r="C13" s="351"/>
      <c r="D13" s="708"/>
      <c r="E13" s="709"/>
      <c r="F13" s="709"/>
      <c r="G13" s="710"/>
      <c r="H13" s="333"/>
      <c r="I13" s="333"/>
      <c r="J13" s="333"/>
      <c r="K13" s="333"/>
      <c r="L13" s="333"/>
      <c r="M13" s="333"/>
      <c r="N13" s="333"/>
      <c r="O13" s="333"/>
      <c r="P13" s="333"/>
      <c r="Q13" s="333"/>
      <c r="R13" s="333"/>
      <c r="S13" s="333"/>
      <c r="T13" s="333"/>
      <c r="U13" s="333"/>
      <c r="V13" s="333"/>
      <c r="W13" s="333"/>
      <c r="X13" s="333"/>
      <c r="Y13" s="333"/>
      <c r="AA13" s="335"/>
      <c r="AB13" s="335"/>
      <c r="AC13" s="335"/>
    </row>
    <row r="14" spans="2:29" ht="12" customHeight="1">
      <c r="B14" s="338"/>
      <c r="C14" s="338"/>
      <c r="F14" s="333"/>
      <c r="G14" s="333"/>
      <c r="H14" s="333"/>
      <c r="I14" s="333"/>
      <c r="J14" s="333"/>
      <c r="K14" s="333"/>
      <c r="L14" s="333"/>
      <c r="M14" s="333"/>
      <c r="N14" s="333"/>
      <c r="O14" s="333"/>
      <c r="P14" s="333"/>
      <c r="Q14" s="333"/>
      <c r="R14" s="333"/>
      <c r="S14" s="333"/>
      <c r="T14" s="333"/>
      <c r="U14" s="333"/>
      <c r="V14" s="333"/>
      <c r="W14" s="333"/>
      <c r="X14" s="333"/>
      <c r="Y14" s="333"/>
      <c r="AA14" s="335"/>
      <c r="AB14" s="335"/>
      <c r="AC14" s="335"/>
    </row>
    <row r="15" spans="2:29" ht="36" customHeight="1">
      <c r="B15" s="711" t="s">
        <v>34</v>
      </c>
      <c r="C15" s="711"/>
      <c r="D15" s="712" t="s">
        <v>30</v>
      </c>
      <c r="E15" s="712"/>
      <c r="F15" s="712"/>
      <c r="G15" s="712"/>
      <c r="I15" s="368" t="str">
        <f>D15</f>
        <v>No</v>
      </c>
      <c r="J15" s="369">
        <f>IF(I15="No",1,2)</f>
        <v>1</v>
      </c>
      <c r="K15" s="342">
        <f>IF(J15="No",1,2)</f>
        <v>2</v>
      </c>
      <c r="L15" s="345">
        <f>IF(AND(D6="JV (Joint Venture)",D7=1),1,0)</f>
        <v>0</v>
      </c>
      <c r="O15" s="345">
        <v>2019</v>
      </c>
    </row>
    <row r="16" spans="2:29" ht="30.75" customHeight="1">
      <c r="B16" s="359" t="s">
        <v>35</v>
      </c>
      <c r="C16" s="360"/>
      <c r="D16" s="708"/>
      <c r="E16" s="709"/>
      <c r="F16" s="709"/>
      <c r="G16" s="710"/>
      <c r="I16" s="368"/>
      <c r="J16" s="369"/>
      <c r="K16" s="342"/>
      <c r="O16" s="345">
        <v>2020</v>
      </c>
    </row>
    <row r="17" spans="2:29" ht="12" customHeight="1">
      <c r="B17" s="338"/>
      <c r="C17" s="338"/>
      <c r="F17" s="333"/>
      <c r="G17" s="333"/>
      <c r="H17" s="333"/>
      <c r="I17" s="333"/>
      <c r="J17" s="333"/>
      <c r="K17" s="333"/>
      <c r="L17" s="333"/>
      <c r="M17" s="333"/>
      <c r="N17" s="333"/>
      <c r="O17" s="333"/>
      <c r="P17" s="333"/>
      <c r="Q17" s="333"/>
      <c r="R17" s="333"/>
      <c r="S17" s="333"/>
      <c r="T17" s="333"/>
      <c r="U17" s="333"/>
      <c r="V17" s="333"/>
      <c r="W17" s="333"/>
      <c r="X17" s="333"/>
      <c r="Y17" s="333"/>
      <c r="AA17" s="335"/>
      <c r="AB17" s="335"/>
      <c r="AC17" s="335"/>
    </row>
    <row r="18" spans="2:29" ht="24.75" customHeight="1">
      <c r="B18" s="327" t="s">
        <v>36</v>
      </c>
      <c r="C18" s="346"/>
      <c r="D18" s="708"/>
      <c r="E18" s="709"/>
      <c r="F18" s="709"/>
      <c r="G18" s="710"/>
      <c r="I18" s="368"/>
      <c r="J18" s="368"/>
    </row>
    <row r="19" spans="2:29" ht="21" customHeight="1">
      <c r="B19" s="328" t="s">
        <v>37</v>
      </c>
      <c r="C19" s="347"/>
      <c r="D19" s="708"/>
      <c r="E19" s="709"/>
      <c r="F19" s="709"/>
      <c r="G19" s="710"/>
      <c r="I19" s="368"/>
      <c r="J19" s="368"/>
    </row>
    <row r="20" spans="2:29" ht="21" customHeight="1">
      <c r="B20" s="348" t="s">
        <v>38</v>
      </c>
      <c r="C20" s="349"/>
      <c r="D20" s="708"/>
      <c r="E20" s="709"/>
      <c r="F20" s="709"/>
      <c r="G20" s="710"/>
      <c r="I20" s="368"/>
      <c r="J20" s="368"/>
    </row>
    <row r="21" spans="2:29" ht="21.75" customHeight="1">
      <c r="B21" s="350" t="s">
        <v>39</v>
      </c>
      <c r="C21" s="351"/>
      <c r="D21" s="708"/>
      <c r="E21" s="709"/>
      <c r="F21" s="709"/>
      <c r="G21" s="710"/>
      <c r="I21" s="368" t="s">
        <v>40</v>
      </c>
      <c r="J21" s="368" t="str">
        <f>D15</f>
        <v>No</v>
      </c>
    </row>
    <row r="22" spans="2:29" ht="20.100000000000001" customHeight="1"/>
    <row r="23" spans="2:29" ht="20.100000000000001" hidden="1" customHeight="1">
      <c r="B23" s="327" t="str">
        <f>IF(D7=1, "Name of other Partner","Name of other Partner - 1")</f>
        <v>Name of other Partner - 1</v>
      </c>
      <c r="C23" s="346"/>
      <c r="D23" s="708" t="s">
        <v>41</v>
      </c>
      <c r="E23" s="709"/>
      <c r="F23" s="709"/>
      <c r="G23" s="710"/>
    </row>
    <row r="24" spans="2:29" ht="20.100000000000001" hidden="1" customHeight="1">
      <c r="B24" s="328" t="str">
        <f>IF(D7=1, "Address of other Partner","Address of other Partner - 1")</f>
        <v>Address of other Partner - 1</v>
      </c>
      <c r="C24" s="347"/>
      <c r="D24" s="708" t="s">
        <v>42</v>
      </c>
      <c r="E24" s="709"/>
      <c r="F24" s="709"/>
      <c r="G24" s="710"/>
    </row>
    <row r="25" spans="2:29" ht="20.100000000000001" hidden="1" customHeight="1">
      <c r="B25" s="348"/>
      <c r="C25" s="349"/>
      <c r="D25" s="708" t="s">
        <v>43</v>
      </c>
      <c r="E25" s="709"/>
      <c r="F25" s="709"/>
      <c r="G25" s="710"/>
    </row>
    <row r="26" spans="2:29" ht="20.100000000000001" hidden="1" customHeight="1">
      <c r="B26" s="350"/>
      <c r="C26" s="351"/>
      <c r="D26" s="708"/>
      <c r="E26" s="709"/>
      <c r="F26" s="709"/>
      <c r="G26" s="710"/>
    </row>
    <row r="27" spans="2:29" ht="20.100000000000001" customHeight="1"/>
    <row r="28" spans="2:29" ht="20.100000000000001" hidden="1" customHeight="1">
      <c r="B28" s="327" t="s">
        <v>44</v>
      </c>
      <c r="C28" s="346"/>
      <c r="D28" s="708"/>
      <c r="E28" s="709"/>
      <c r="F28" s="709"/>
      <c r="G28" s="710"/>
    </row>
    <row r="29" spans="2:29" ht="20.100000000000001" hidden="1" customHeight="1">
      <c r="B29" s="328" t="s">
        <v>45</v>
      </c>
      <c r="C29" s="347"/>
      <c r="D29" s="708"/>
      <c r="E29" s="709"/>
      <c r="F29" s="709"/>
      <c r="G29" s="710"/>
    </row>
    <row r="30" spans="2:29" ht="20.100000000000001" hidden="1" customHeight="1">
      <c r="B30" s="348"/>
      <c r="C30" s="349"/>
      <c r="D30" s="708"/>
      <c r="E30" s="709"/>
      <c r="F30" s="709"/>
      <c r="G30" s="710"/>
    </row>
    <row r="31" spans="2:29" ht="20.100000000000001" hidden="1" customHeight="1">
      <c r="B31" s="350"/>
      <c r="C31" s="351"/>
      <c r="D31" s="708"/>
      <c r="E31" s="709"/>
      <c r="F31" s="709"/>
      <c r="G31" s="710"/>
    </row>
    <row r="32" spans="2:29" ht="20.100000000000001" customHeight="1"/>
    <row r="33" spans="2:25" ht="21" customHeight="1">
      <c r="B33" s="352" t="s">
        <v>46</v>
      </c>
      <c r="C33" s="353"/>
      <c r="D33" s="708"/>
      <c r="E33" s="709"/>
      <c r="F33" s="709"/>
      <c r="G33" s="710"/>
    </row>
    <row r="34" spans="2:25" ht="21" customHeight="1">
      <c r="B34" s="352" t="s">
        <v>47</v>
      </c>
      <c r="C34" s="353"/>
      <c r="D34" s="708"/>
      <c r="E34" s="709"/>
      <c r="F34" s="709"/>
      <c r="G34" s="710"/>
    </row>
    <row r="35" spans="2:25" ht="21" customHeight="1">
      <c r="B35" s="354"/>
      <c r="C35" s="354"/>
      <c r="D35" s="354"/>
    </row>
    <row r="36" spans="2:25" s="329" customFormat="1" ht="21" customHeight="1">
      <c r="B36" s="352" t="s">
        <v>48</v>
      </c>
      <c r="C36" s="353"/>
      <c r="D36" s="355"/>
      <c r="E36" s="356"/>
      <c r="F36" s="355"/>
      <c r="G36" s="357"/>
      <c r="H36" s="358">
        <f>IF(E36="Feb",29,IF(OR(E36="Apr", E36="Jun", E36="Sep", E36="Nov"),30,31))</f>
        <v>31</v>
      </c>
      <c r="I36" s="333"/>
      <c r="J36" s="333"/>
      <c r="K36" s="333"/>
      <c r="L36" s="333"/>
      <c r="M36" s="333"/>
      <c r="N36" s="333"/>
      <c r="O36" s="333"/>
      <c r="P36" s="333"/>
      <c r="Q36" s="333"/>
      <c r="R36" s="333"/>
      <c r="S36" s="333"/>
      <c r="T36" s="333"/>
      <c r="U36" s="333"/>
      <c r="V36" s="333"/>
      <c r="W36" s="333"/>
      <c r="X36" s="333"/>
      <c r="Y36" s="333"/>
    </row>
    <row r="37" spans="2:25" ht="21" customHeight="1">
      <c r="B37" s="352" t="s">
        <v>49</v>
      </c>
      <c r="C37" s="353"/>
      <c r="D37" s="721"/>
      <c r="E37" s="722"/>
      <c r="F37" s="722"/>
      <c r="G37" s="723"/>
    </row>
    <row r="38" spans="2:25">
      <c r="E38" s="345"/>
    </row>
  </sheetData>
  <sheetProtection formatColumns="0" formatRows="0" selectLockedCell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3:G23"/>
    <mergeCell ref="D24:G24"/>
    <mergeCell ref="D21:G21"/>
    <mergeCell ref="D26:G26"/>
    <mergeCell ref="D28:G28"/>
    <mergeCell ref="D29:G29"/>
    <mergeCell ref="D30:G30"/>
    <mergeCell ref="D31:G31"/>
    <mergeCell ref="D18:G18"/>
    <mergeCell ref="D19:G19"/>
    <mergeCell ref="D20:G20"/>
    <mergeCell ref="B1:G1"/>
    <mergeCell ref="B2:G2"/>
    <mergeCell ref="B4:G4"/>
    <mergeCell ref="D6:G6"/>
    <mergeCell ref="D7:G7"/>
    <mergeCell ref="D10:G10"/>
    <mergeCell ref="D11:G11"/>
    <mergeCell ref="D12:G12"/>
    <mergeCell ref="D13:G13"/>
    <mergeCell ref="B15:C15"/>
    <mergeCell ref="D15:G15"/>
  </mergeCells>
  <conditionalFormatting sqref="B23:C26">
    <cfRule type="expression" dxfId="65" priority="4">
      <formula>$AA$6&lt;1</formula>
    </cfRule>
  </conditionalFormatting>
  <conditionalFormatting sqref="B28:C31">
    <cfRule type="expression" dxfId="64" priority="3">
      <formula>$AA$6&lt;2</formula>
    </cfRule>
  </conditionalFormatting>
  <conditionalFormatting sqref="B7:G7">
    <cfRule type="expression" dxfId="63" priority="5">
      <formula>$D$6="Sole Bidder"</formula>
    </cfRule>
  </conditionalFormatting>
  <conditionalFormatting sqref="D23:G31">
    <cfRule type="expression" dxfId="62" priority="2" stopIfTrue="1">
      <formula>$D$6="Sole Bidder"</formula>
    </cfRule>
  </conditionalFormatting>
  <conditionalFormatting sqref="D28:G31">
    <cfRule type="expression" dxfId="61"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5"/>
  <sheetViews>
    <sheetView showGridLines="0" view="pageBreakPreview" topLeftCell="A4" zoomScale="110" zoomScaleSheetLayoutView="110" workbookViewId="0">
      <selection activeCell="A18" sqref="A18:E18"/>
    </sheetView>
  </sheetViews>
  <sheetFormatPr defaultRowHeight="16.5"/>
  <cols>
    <col min="1" max="1" width="12.140625" style="29" customWidth="1"/>
    <col min="2" max="2" width="15.7109375" style="29" customWidth="1"/>
    <col min="3" max="3" width="11.42578125" style="29" customWidth="1"/>
    <col min="4" max="4" width="27.140625" style="29" customWidth="1"/>
    <col min="5" max="5" width="54.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724" t="str">
        <f>Basic!A3&amp;Basic!B3</f>
        <v>Specification No.: CC/NT/W-TELE/DOM/A00/24/06492</v>
      </c>
      <c r="B1" s="724"/>
      <c r="C1" s="724"/>
      <c r="D1" s="724"/>
      <c r="E1" s="267"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694" t="str">
        <f>Basic!B1</f>
        <v>Package-B1: Transport CPE under procurement of Customer Premises Equipment (CPE) for augmentation of Telecom Access Network Project</v>
      </c>
      <c r="B3" s="695"/>
      <c r="C3" s="695"/>
      <c r="D3" s="695"/>
      <c r="E3" s="695"/>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725" t="s">
        <v>50</v>
      </c>
      <c r="B5" s="725"/>
      <c r="C5" s="725"/>
      <c r="D5" s="725"/>
      <c r="E5" s="725"/>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51</v>
      </c>
      <c r="F7" s="15"/>
      <c r="G7" s="15"/>
      <c r="H7" s="15"/>
      <c r="I7" s="15"/>
      <c r="J7" s="15"/>
      <c r="K7" s="15"/>
      <c r="L7" s="15"/>
      <c r="M7" s="15"/>
      <c r="N7" s="15"/>
      <c r="O7" s="15"/>
      <c r="P7" s="15"/>
      <c r="Q7" s="15"/>
      <c r="R7" s="15"/>
      <c r="S7" s="15"/>
      <c r="T7" s="15"/>
      <c r="U7" s="15"/>
      <c r="V7" s="15"/>
      <c r="W7" s="15"/>
      <c r="X7" s="15"/>
      <c r="Y7" s="15"/>
      <c r="AB7" s="30"/>
      <c r="AC7" s="11"/>
    </row>
    <row r="8" spans="1:46" ht="36" customHeight="1">
      <c r="A8" s="730" t="str">
        <f>IF('Names of Bidder'!D6= "JV (Joint Venture)", "JV of " &amp; Z8, "")</f>
        <v/>
      </c>
      <c r="B8" s="730"/>
      <c r="C8" s="730"/>
      <c r="D8" s="730"/>
      <c r="E8" s="12" t="s">
        <v>52</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 Ram Lal &amp; </v>
      </c>
      <c r="AB8" s="30"/>
      <c r="AC8" s="11"/>
    </row>
    <row r="9" spans="1:46" ht="20.100000000000001" customHeight="1">
      <c r="A9" s="13" t="s">
        <v>53</v>
      </c>
      <c r="B9" s="726">
        <f>'Names of Bidder'!D10</f>
        <v>0</v>
      </c>
      <c r="C9" s="726"/>
      <c r="D9" s="726"/>
      <c r="E9" s="12" t="s">
        <v>54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55</v>
      </c>
      <c r="B10" s="727">
        <f>'Names of Bidder'!D11</f>
        <v>0</v>
      </c>
      <c r="C10" s="727"/>
      <c r="D10" s="727"/>
      <c r="E10" s="12" t="s">
        <v>56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27">
        <f>'Names of Bidder'!D12</f>
        <v>0</v>
      </c>
      <c r="C11" s="727"/>
      <c r="D11" s="727"/>
      <c r="E11" s="12" t="s">
        <v>57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27">
        <f>'Names of Bidder'!D13</f>
        <v>0</v>
      </c>
      <c r="C12" s="727"/>
      <c r="D12" s="727"/>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28"/>
      <c r="B14" s="728"/>
      <c r="C14" s="728"/>
      <c r="D14" s="728"/>
      <c r="E14" s="72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2"/>
      <c r="B15" s="727" t="str">
        <f>IF('Names of Bidder'!D25=0, "", 'Names of Bidder'!D25)</f>
        <v>Gurgaon</v>
      </c>
      <c r="C15" s="727"/>
      <c r="D15" s="727"/>
      <c r="E15" s="198" t="str">
        <f>IF($Z$2="2 or More", IF(#REF!=0, "",#REF!), "")</f>
        <v/>
      </c>
      <c r="AA15" s="12"/>
    </row>
    <row r="16" spans="1:46" ht="20.100000000000001" customHeight="1">
      <c r="A16" s="32"/>
      <c r="B16" s="727" t="str">
        <f>IF('Names of Bidder'!D26=0, "", 'Names of Bidder'!D26)</f>
        <v/>
      </c>
      <c r="C16" s="727"/>
      <c r="D16" s="727"/>
      <c r="E16" s="198" t="str">
        <f>IF($Z$2="2 or More", IF(#REF!=0, "",#REF!), "")</f>
        <v/>
      </c>
      <c r="AA16" s="12"/>
    </row>
    <row r="17" spans="1:27" ht="20.100000000000001" customHeight="1">
      <c r="A17" s="29" t="s">
        <v>58</v>
      </c>
      <c r="B17" s="198"/>
      <c r="C17" s="198"/>
      <c r="D17" s="198"/>
      <c r="E17" s="198"/>
      <c r="AA17" s="12"/>
    </row>
    <row r="18" spans="1:27" s="676" customFormat="1" ht="66.75" customHeight="1">
      <c r="A18" s="729" t="s">
        <v>943</v>
      </c>
      <c r="B18" s="729"/>
      <c r="C18" s="729"/>
      <c r="D18" s="729"/>
      <c r="E18" s="729"/>
      <c r="F18" s="486"/>
      <c r="G18" s="486"/>
      <c r="H18" s="486"/>
      <c r="I18" s="486"/>
      <c r="J18" s="486"/>
      <c r="K18" s="486"/>
      <c r="L18" s="486"/>
      <c r="M18" s="486"/>
      <c r="N18" s="486"/>
      <c r="O18" s="486"/>
      <c r="P18" s="486"/>
      <c r="Q18" s="486"/>
      <c r="R18" s="486"/>
      <c r="S18" s="486"/>
      <c r="T18" s="486"/>
      <c r="U18" s="486"/>
      <c r="V18" s="486"/>
      <c r="W18" s="486"/>
      <c r="X18" s="486"/>
      <c r="Y18" s="486"/>
      <c r="Z18" s="675"/>
    </row>
    <row r="19" spans="1:27" ht="33" customHeight="1">
      <c r="A19" s="36" t="s">
        <v>59</v>
      </c>
      <c r="B19" s="62" t="str">
        <f>'Names of Bidder'!D36&amp;"-"&amp; 'Names of Bidder'!E36&amp;"-" &amp;'Names of Bidder'!F36</f>
        <v>--</v>
      </c>
      <c r="C19" s="33"/>
      <c r="D19" s="37" t="s">
        <v>60</v>
      </c>
      <c r="E19" s="197" t="str">
        <f>IF('Names of Bidder'!D33=0, "", 'Names of Bidder'!D33)</f>
        <v/>
      </c>
      <c r="F19" s="33"/>
      <c r="G19" s="33"/>
      <c r="H19" s="33"/>
      <c r="I19" s="33"/>
      <c r="J19" s="33"/>
      <c r="K19" s="33"/>
      <c r="L19" s="33"/>
      <c r="M19" s="33"/>
      <c r="N19" s="33"/>
      <c r="O19" s="33"/>
      <c r="P19" s="33"/>
      <c r="Q19" s="33"/>
      <c r="R19" s="33"/>
      <c r="S19" s="33"/>
      <c r="T19" s="33"/>
      <c r="U19" s="33"/>
      <c r="V19" s="33"/>
      <c r="W19" s="33"/>
      <c r="X19" s="33"/>
      <c r="Y19" s="33"/>
      <c r="AA19" s="24">
        <f>Basic!B4</f>
        <v>0</v>
      </c>
    </row>
    <row r="20" spans="1:27" ht="33" customHeight="1">
      <c r="A20" s="36" t="s">
        <v>61</v>
      </c>
      <c r="B20" s="197" t="str">
        <f>IF('Names of Bidder'!D37=0, "", 'Names of Bidder'!D37)</f>
        <v/>
      </c>
      <c r="C20" s="33"/>
      <c r="D20" s="37" t="s">
        <v>62</v>
      </c>
      <c r="E20" s="197" t="str">
        <f>IF('Names of Bidder'!D34=0, "", 'Names of Bidder'!D34)</f>
        <v/>
      </c>
      <c r="F20" s="39"/>
      <c r="G20" s="39"/>
      <c r="H20" s="39"/>
      <c r="I20" s="39"/>
      <c r="J20" s="39"/>
      <c r="K20" s="39"/>
      <c r="L20" s="39"/>
      <c r="M20" s="39"/>
      <c r="N20" s="39"/>
      <c r="O20" s="39"/>
      <c r="P20" s="39"/>
      <c r="Q20" s="39"/>
      <c r="R20" s="39"/>
      <c r="S20" s="39"/>
      <c r="T20" s="39"/>
      <c r="U20" s="39"/>
      <c r="V20" s="39"/>
      <c r="W20" s="39"/>
      <c r="X20" s="39"/>
      <c r="Y20" s="39"/>
      <c r="AA20" s="24">
        <f>Basic!B5</f>
        <v>24</v>
      </c>
    </row>
    <row r="21" spans="1:27" ht="33" customHeight="1">
      <c r="C21" s="33"/>
      <c r="D21" s="37"/>
      <c r="F21" s="39"/>
      <c r="G21" s="39"/>
      <c r="H21" s="39"/>
      <c r="I21" s="39"/>
      <c r="J21" s="39"/>
      <c r="K21" s="39"/>
      <c r="L21" s="39"/>
      <c r="M21" s="39"/>
      <c r="N21" s="39"/>
      <c r="O21" s="39"/>
      <c r="P21" s="39"/>
      <c r="Q21" s="39"/>
      <c r="R21" s="39"/>
      <c r="S21" s="39"/>
      <c r="T21" s="39"/>
      <c r="U21" s="39"/>
      <c r="V21" s="39"/>
      <c r="W21" s="39"/>
      <c r="X21" s="39"/>
      <c r="Y21" s="39"/>
    </row>
    <row r="22" spans="1:27" ht="33" customHeight="1">
      <c r="A22" s="33"/>
      <c r="C22" s="33"/>
      <c r="E22" s="33"/>
      <c r="F22" s="33"/>
      <c r="G22" s="33"/>
      <c r="H22" s="33"/>
      <c r="I22" s="33"/>
      <c r="J22" s="33"/>
      <c r="K22" s="33"/>
      <c r="L22" s="33"/>
      <c r="M22" s="33"/>
      <c r="N22" s="33"/>
      <c r="O22" s="33"/>
      <c r="P22" s="33"/>
      <c r="Q22" s="33"/>
      <c r="R22" s="33"/>
      <c r="S22" s="33"/>
      <c r="T22" s="33"/>
      <c r="U22" s="33"/>
      <c r="V22" s="33"/>
      <c r="W22" s="33"/>
      <c r="X22" s="33"/>
      <c r="Y22" s="33"/>
    </row>
    <row r="23" spans="1:27" ht="20.100000000000001" customHeight="1"/>
    <row r="24" spans="1:27" ht="20.100000000000001" customHeight="1">
      <c r="A24" s="38"/>
    </row>
    <row r="25" spans="1:27" ht="20.100000000000001" customHeight="1"/>
    <row r="26" spans="1:27" ht="20.100000000000001" customHeight="1"/>
    <row r="27" spans="1:27" ht="20.100000000000001" customHeight="1">
      <c r="A27" s="38"/>
    </row>
    <row r="28" spans="1:27" ht="20.100000000000001" customHeight="1"/>
    <row r="29" spans="1:27" ht="20.100000000000001" customHeight="1">
      <c r="A29" s="38"/>
    </row>
    <row r="30" spans="1:27" ht="20.100000000000001" customHeight="1"/>
    <row r="31" spans="1:27" ht="20.100000000000001" customHeight="1">
      <c r="A31" s="38"/>
    </row>
    <row r="32" spans="1:27" ht="20.100000000000001" customHeight="1"/>
    <row r="33" ht="20.100000000000001" customHeight="1"/>
    <row r="34" ht="20.100000000000001" customHeight="1"/>
    <row r="35" ht="20.100000000000001" customHeight="1"/>
  </sheetData>
  <sheetProtection formatColumns="0" formatRows="0" selectLockedCell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2">
    <mergeCell ref="B16:D16"/>
    <mergeCell ref="A14:E14"/>
    <mergeCell ref="A18:E18"/>
    <mergeCell ref="B15:D15"/>
    <mergeCell ref="A8:D8"/>
    <mergeCell ref="B11:D11"/>
    <mergeCell ref="B12:D12"/>
    <mergeCell ref="A1:D1"/>
    <mergeCell ref="A3:E3"/>
    <mergeCell ref="A5:E5"/>
    <mergeCell ref="B9:D9"/>
    <mergeCell ref="B10:D10"/>
  </mergeCells>
  <phoneticPr fontId="7" type="noConversion"/>
  <conditionalFormatting sqref="A15 B15:E17">
    <cfRule type="expression" dxfId="60" priority="2" stopIfTrue="1">
      <formula>$Z$2=0</formula>
    </cfRule>
  </conditionalFormatting>
  <pageMargins left="0.75" right="0.63" top="0.57999999999999996" bottom="0.6" header="0.34" footer="0.35"/>
  <pageSetup scale="83"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277" customWidth="1"/>
    <col min="2" max="2" width="13.85546875" style="277" customWidth="1"/>
    <col min="3" max="3" width="11.42578125" style="277" customWidth="1"/>
    <col min="4" max="4" width="27.85546875" style="277" customWidth="1"/>
    <col min="5" max="5" width="14.42578125" style="277" customWidth="1"/>
    <col min="6" max="6" width="29" style="277" customWidth="1"/>
    <col min="7" max="7" width="16.42578125" style="277" customWidth="1"/>
    <col min="8" max="8" width="13.28515625" style="277" customWidth="1"/>
    <col min="9" max="9" width="25.7109375" style="277" customWidth="1"/>
    <col min="10" max="10" width="10.5703125" style="277" hidden="1" customWidth="1"/>
    <col min="11" max="11" width="10.28515625" style="277" hidden="1" customWidth="1"/>
    <col min="12" max="12" width="11.85546875" style="277" hidden="1" customWidth="1"/>
    <col min="13" max="13" width="34.5703125" style="277" hidden="1" customWidth="1"/>
    <col min="14" max="14" width="10.42578125" style="277" hidden="1" customWidth="1"/>
    <col min="15" max="15" width="11.42578125" style="277" hidden="1" customWidth="1"/>
    <col min="16" max="16" width="10.7109375" style="277" hidden="1" customWidth="1"/>
    <col min="17" max="17" width="13.7109375" style="277" hidden="1" customWidth="1"/>
    <col min="18" max="20" width="0" style="277" hidden="1" customWidth="1"/>
    <col min="21" max="21" width="13.5703125" style="277" hidden="1" customWidth="1"/>
    <col min="22" max="28" width="0" style="277" hidden="1" customWidth="1"/>
    <col min="29" max="16384" width="9.140625" style="277"/>
  </cols>
  <sheetData>
    <row r="1" spans="1:9" ht="24" customHeight="1">
      <c r="A1" s="310" t="str">
        <f>Basic!A3&amp;Basic!B3</f>
        <v>Specification No.: CC/NT/W-TELE/DOM/A00/24/06492</v>
      </c>
      <c r="B1" s="326"/>
      <c r="C1" s="326"/>
      <c r="D1" s="326"/>
      <c r="E1" s="326"/>
      <c r="F1" s="326"/>
      <c r="G1" s="326"/>
      <c r="H1" s="275"/>
      <c r="I1" s="275" t="s">
        <v>63</v>
      </c>
    </row>
    <row r="2" spans="1:9" ht="15.75" customHeight="1"/>
    <row r="3" spans="1:9" ht="85.5" customHeight="1">
      <c r="A3" s="937" t="str">
        <f>Basic!B1</f>
        <v>Package-B1: Transport CPE under procurement of Customer Premises Equipment (CPE) for augmentation of Telecom Access Network Project</v>
      </c>
      <c r="B3" s="937"/>
      <c r="C3" s="937"/>
      <c r="D3" s="937"/>
      <c r="E3" s="937"/>
      <c r="F3" s="937"/>
      <c r="G3" s="937"/>
      <c r="H3" s="937"/>
      <c r="I3" s="937"/>
    </row>
    <row r="5" spans="1:9" ht="21.75" customHeight="1">
      <c r="A5" s="938" t="s">
        <v>64</v>
      </c>
      <c r="B5" s="938"/>
      <c r="C5" s="938"/>
      <c r="D5" s="938"/>
      <c r="E5" s="938"/>
      <c r="F5" s="938"/>
      <c r="G5" s="938"/>
      <c r="H5" s="938"/>
      <c r="I5" s="938"/>
    </row>
    <row r="7" spans="1:9" ht="16.5">
      <c r="A7" s="282" t="str">
        <f>'[11]Attach 3(JV)'!A7:D7</f>
        <v>Bidder’s Name and Address (Lead Partner of) :</v>
      </c>
      <c r="F7" s="284"/>
      <c r="H7" s="306" t="str">
        <f>'[11]Attach 3(JV)'!E7</f>
        <v>To:</v>
      </c>
    </row>
    <row r="8" spans="1:9" ht="32.25" customHeight="1">
      <c r="A8" s="939" t="str">
        <f>IF('Names of Bidder'!D6= "JV (Joint Venture)", "JV of " &amp; Z8, "")</f>
        <v/>
      </c>
      <c r="B8" s="939"/>
      <c r="C8" s="939"/>
      <c r="D8" s="939"/>
      <c r="F8" s="383"/>
      <c r="H8" s="308" t="str">
        <f>'[11]Attach 3(JV)'!E8</f>
        <v>Contract Services</v>
      </c>
    </row>
    <row r="9" spans="1:9" ht="18" customHeight="1">
      <c r="A9" s="282" t="s">
        <v>65</v>
      </c>
      <c r="B9" s="940">
        <f>'Attach 3(JV)'!B9:D9</f>
        <v>0</v>
      </c>
      <c r="C9" s="940"/>
      <c r="F9" s="383"/>
      <c r="H9" s="308" t="str">
        <f>'[11]Attach 3(JV)'!E9</f>
        <v>Power Grid Corporation of India Ltd.,</v>
      </c>
    </row>
    <row r="10" spans="1:9" ht="18" customHeight="1">
      <c r="A10" s="282" t="s">
        <v>66</v>
      </c>
      <c r="B10" s="936">
        <f>'Attach 3(JV)'!B10:D10</f>
        <v>0</v>
      </c>
      <c r="C10" s="936"/>
      <c r="F10" s="383"/>
      <c r="H10" s="308" t="str">
        <f>'[11]Attach 3(JV)'!E10</f>
        <v>"Saudamini", Plot No. 2, Sector 29</v>
      </c>
    </row>
    <row r="11" spans="1:9" ht="17.25" customHeight="1">
      <c r="B11" s="936">
        <f>'Attach 3(JV)'!B11:D11</f>
        <v>0</v>
      </c>
      <c r="C11" s="936"/>
      <c r="F11" s="383"/>
      <c r="H11" s="308" t="str">
        <f>'[11]Attach 3(JV)'!E11</f>
        <v>Gurgaon (Haryana) - 122001</v>
      </c>
    </row>
    <row r="12" spans="1:9" ht="18" customHeight="1">
      <c r="B12" s="936">
        <f>'Attach 3(JV)'!B12:D12</f>
        <v>0</v>
      </c>
      <c r="C12" s="936"/>
    </row>
    <row r="13" spans="1:9">
      <c r="B13" s="936" t="str">
        <f>IF('Names of Bidder'!D22=0, "", 'Names of Bidder'!D22)</f>
        <v/>
      </c>
      <c r="C13" s="936"/>
    </row>
    <row r="14" spans="1:9">
      <c r="A14" s="277" t="s">
        <v>58</v>
      </c>
    </row>
    <row r="16" spans="1:9" ht="66" customHeight="1">
      <c r="A16" s="848" t="s">
        <v>67</v>
      </c>
      <c r="B16" s="848"/>
      <c r="C16" s="848"/>
      <c r="D16" s="848"/>
      <c r="E16" s="848"/>
      <c r="F16" s="848"/>
      <c r="G16" s="848"/>
      <c r="H16" s="848"/>
      <c r="I16" s="848"/>
    </row>
    <row r="17" spans="1:13" ht="9.75" customHeight="1"/>
    <row r="18" spans="1:13" ht="14.25" customHeight="1">
      <c r="A18" s="384" t="s">
        <v>68</v>
      </c>
      <c r="B18" s="848" t="s">
        <v>69</v>
      </c>
      <c r="C18" s="848"/>
      <c r="D18" s="848"/>
      <c r="E18" s="848"/>
      <c r="F18" s="848"/>
      <c r="M18" s="385"/>
    </row>
    <row r="19" spans="1:13" ht="17.25" hidden="1" customHeight="1">
      <c r="A19" s="384" t="s">
        <v>68</v>
      </c>
      <c r="B19" s="848" t="s">
        <v>70</v>
      </c>
      <c r="C19" s="848"/>
      <c r="D19" s="848"/>
      <c r="E19" s="848"/>
      <c r="F19" s="848"/>
      <c r="G19" s="848"/>
      <c r="H19" s="848"/>
      <c r="M19" s="385"/>
    </row>
    <row r="20" spans="1:13" ht="16.5" hidden="1">
      <c r="A20" s="386" t="s">
        <v>71</v>
      </c>
      <c r="B20" s="935" t="e">
        <f>'[11]Name of Bidder'!C13</f>
        <v>#REF!</v>
      </c>
      <c r="C20" s="935"/>
      <c r="D20" s="935"/>
      <c r="E20" s="935"/>
      <c r="F20" s="935"/>
      <c r="G20" s="935"/>
      <c r="H20" s="935"/>
      <c r="M20" s="322">
        <f>'[11]Name of Bidder'!F6</f>
        <v>2</v>
      </c>
    </row>
    <row r="21" spans="1:13" ht="16.5" hidden="1">
      <c r="A21" s="386" t="s">
        <v>72</v>
      </c>
      <c r="B21" s="935" t="e">
        <f>'[11]Name of Bidder'!C18</f>
        <v>#REF!</v>
      </c>
      <c r="C21" s="935"/>
      <c r="D21" s="935"/>
      <c r="E21" s="935"/>
      <c r="F21" s="935"/>
      <c r="G21" s="935"/>
      <c r="H21" s="935"/>
      <c r="M21" s="322" t="str">
        <f>'[11]Name of Bidder'!F8</f>
        <v>2 or more</v>
      </c>
    </row>
    <row r="22" spans="1:13" ht="17.25" hidden="1" customHeight="1">
      <c r="A22" s="386" t="s">
        <v>73</v>
      </c>
      <c r="B22" s="935" t="e">
        <f>'[11]Name of Bidder'!C23</f>
        <v>#REF!</v>
      </c>
      <c r="C22" s="935"/>
      <c r="D22" s="935"/>
      <c r="E22" s="935"/>
      <c r="F22" s="935"/>
      <c r="G22" s="935"/>
      <c r="H22" s="935"/>
      <c r="I22" s="325"/>
    </row>
    <row r="23" spans="1:13" ht="15.75" hidden="1" customHeight="1">
      <c r="B23" s="387" t="s">
        <v>74</v>
      </c>
    </row>
    <row r="24" spans="1:13" ht="10.5" customHeight="1">
      <c r="A24" s="388"/>
    </row>
    <row r="25" spans="1:13" ht="25.5" hidden="1" customHeight="1">
      <c r="A25" s="848" t="s">
        <v>75</v>
      </c>
      <c r="B25" s="848"/>
      <c r="C25" s="848"/>
      <c r="D25" s="848"/>
      <c r="E25" s="848"/>
      <c r="F25" s="848"/>
      <c r="G25" s="848"/>
      <c r="H25" s="848"/>
    </row>
    <row r="26" spans="1:13" ht="31.5" customHeight="1">
      <c r="A26" s="837" t="s">
        <v>76</v>
      </c>
      <c r="B26" s="837"/>
      <c r="C26" s="837"/>
      <c r="D26" s="837"/>
      <c r="E26" s="837"/>
      <c r="F26" s="837"/>
      <c r="G26" s="837"/>
      <c r="H26" s="837"/>
      <c r="I26" s="325"/>
    </row>
    <row r="27" spans="1:13" ht="26.25" customHeight="1">
      <c r="A27" s="389" t="s">
        <v>77</v>
      </c>
      <c r="B27" s="837" t="s">
        <v>78</v>
      </c>
      <c r="C27" s="837"/>
      <c r="D27" s="837"/>
      <c r="E27" s="837"/>
      <c r="F27" s="837"/>
      <c r="G27" s="837"/>
      <c r="H27" s="837"/>
      <c r="I27" s="325"/>
    </row>
    <row r="28" spans="1:13" ht="26.25" customHeight="1">
      <c r="A28" s="390" t="s">
        <v>79</v>
      </c>
      <c r="B28" s="932" t="s">
        <v>80</v>
      </c>
      <c r="C28" s="932"/>
      <c r="D28" s="932"/>
      <c r="E28" s="932"/>
      <c r="F28" s="932"/>
      <c r="G28" s="932"/>
      <c r="H28" s="932"/>
    </row>
    <row r="29" spans="1:13" ht="26.25" customHeight="1">
      <c r="A29" s="390" t="s">
        <v>81</v>
      </c>
      <c r="B29" s="932" t="s">
        <v>82</v>
      </c>
      <c r="C29" s="932"/>
      <c r="D29" s="932"/>
      <c r="E29" s="932"/>
      <c r="F29" s="932"/>
      <c r="G29" s="932"/>
      <c r="H29" s="932"/>
    </row>
    <row r="30" spans="1:13" ht="41.25" customHeight="1">
      <c r="A30" s="390" t="s">
        <v>83</v>
      </c>
      <c r="B30" s="932" t="s">
        <v>84</v>
      </c>
      <c r="C30" s="932"/>
      <c r="D30" s="932"/>
      <c r="E30" s="932"/>
      <c r="F30" s="932"/>
      <c r="G30" s="932"/>
      <c r="H30" s="932"/>
    </row>
    <row r="31" spans="1:13" ht="9.75" customHeight="1">
      <c r="A31" s="390"/>
      <c r="B31" s="325"/>
      <c r="C31" s="325"/>
      <c r="D31" s="325"/>
      <c r="E31" s="325"/>
      <c r="F31" s="325"/>
      <c r="G31" s="325"/>
      <c r="H31" s="325"/>
      <c r="I31" s="325"/>
    </row>
    <row r="32" spans="1:13" ht="25.5" customHeight="1">
      <c r="A32" s="389" t="s">
        <v>85</v>
      </c>
      <c r="B32" s="933" t="s">
        <v>86</v>
      </c>
      <c r="C32" s="933"/>
      <c r="D32" s="933"/>
      <c r="E32" s="933"/>
      <c r="F32" s="933"/>
      <c r="G32" s="933"/>
      <c r="H32" s="933"/>
      <c r="I32" s="325"/>
    </row>
    <row r="33" spans="1:9" ht="22.5" customHeight="1">
      <c r="A33" s="390" t="s">
        <v>79</v>
      </c>
      <c r="B33" s="837" t="s">
        <v>87</v>
      </c>
      <c r="C33" s="837"/>
      <c r="D33" s="837"/>
      <c r="E33" s="837"/>
      <c r="F33" s="837"/>
      <c r="G33" s="837"/>
      <c r="H33" s="837"/>
      <c r="I33" s="325"/>
    </row>
    <row r="34" spans="1:9" ht="24.75" hidden="1" customHeight="1">
      <c r="A34" s="390" t="s">
        <v>81</v>
      </c>
      <c r="B34" s="837" t="s">
        <v>88</v>
      </c>
      <c r="C34" s="837"/>
      <c r="D34" s="837"/>
      <c r="E34" s="837"/>
      <c r="F34" s="837"/>
      <c r="G34" s="837"/>
      <c r="H34" s="837"/>
      <c r="I34" s="325"/>
    </row>
    <row r="35" spans="1:9" ht="12" customHeight="1">
      <c r="A35" s="325"/>
      <c r="B35" s="325"/>
      <c r="C35" s="325"/>
      <c r="D35" s="325"/>
      <c r="E35" s="325"/>
      <c r="F35" s="325"/>
      <c r="G35" s="325"/>
      <c r="H35" s="325"/>
      <c r="I35" s="325"/>
    </row>
    <row r="36" spans="1:9" s="393" customFormat="1" ht="24.75" customHeight="1">
      <c r="A36" s="391" t="s">
        <v>89</v>
      </c>
      <c r="B36" s="934" t="s">
        <v>90</v>
      </c>
      <c r="C36" s="934"/>
      <c r="D36" s="934"/>
      <c r="E36" s="934"/>
      <c r="F36" s="934"/>
      <c r="G36" s="934"/>
      <c r="H36" s="934"/>
      <c r="I36" s="392"/>
    </row>
    <row r="37" spans="1:9" ht="24" customHeight="1">
      <c r="A37" s="325"/>
      <c r="B37" s="933" t="s">
        <v>91</v>
      </c>
      <c r="C37" s="933"/>
      <c r="D37" s="933"/>
      <c r="E37" s="933"/>
      <c r="F37" s="933"/>
      <c r="G37" s="933"/>
      <c r="H37" s="933"/>
      <c r="I37" s="325"/>
    </row>
    <row r="38" spans="1:9" ht="54" customHeight="1">
      <c r="A38" s="325"/>
      <c r="B38" s="837" t="s">
        <v>92</v>
      </c>
      <c r="C38" s="837"/>
      <c r="D38" s="837"/>
      <c r="E38" s="837"/>
      <c r="F38" s="837"/>
      <c r="G38" s="837"/>
      <c r="H38" s="837"/>
      <c r="I38" s="325"/>
    </row>
    <row r="39" spans="1:9" ht="15.75" customHeight="1">
      <c r="A39" s="892" t="s">
        <v>93</v>
      </c>
      <c r="B39" s="882" t="s">
        <v>94</v>
      </c>
      <c r="C39" s="884"/>
      <c r="D39" s="924" t="s">
        <v>95</v>
      </c>
      <c r="E39" s="924"/>
      <c r="F39" s="924"/>
      <c r="G39" s="325"/>
      <c r="H39" s="325"/>
    </row>
    <row r="40" spans="1:9" ht="19.5" customHeight="1">
      <c r="A40" s="921"/>
      <c r="B40" s="922"/>
      <c r="C40" s="923"/>
      <c r="D40" s="924"/>
      <c r="E40" s="924"/>
      <c r="F40" s="924"/>
      <c r="G40" s="325"/>
      <c r="H40" s="325"/>
      <c r="I40" s="325"/>
    </row>
    <row r="41" spans="1:9" ht="20.25" customHeight="1">
      <c r="A41" s="893"/>
      <c r="B41" s="733"/>
      <c r="C41" s="735"/>
      <c r="D41" s="924"/>
      <c r="E41" s="924"/>
      <c r="F41" s="924"/>
      <c r="G41" s="325"/>
      <c r="H41" s="325"/>
      <c r="I41" s="325"/>
    </row>
    <row r="42" spans="1:9" ht="30.75" customHeight="1">
      <c r="A42" s="396">
        <v>1</v>
      </c>
      <c r="B42" s="900" t="s">
        <v>96</v>
      </c>
      <c r="C42" s="900"/>
      <c r="D42" s="769" t="str">
        <f>IF('Names of Bidder'!D18=0, "", 'Names of Bidder'!D18)</f>
        <v/>
      </c>
      <c r="E42" s="770"/>
      <c r="F42" s="771"/>
      <c r="G42" s="325"/>
      <c r="H42" s="325"/>
      <c r="I42" s="325"/>
    </row>
    <row r="43" spans="1:9" ht="22.5" customHeight="1">
      <c r="A43" s="925">
        <v>2</v>
      </c>
      <c r="B43" s="928" t="s">
        <v>97</v>
      </c>
      <c r="C43" s="768"/>
      <c r="D43" s="748"/>
      <c r="E43" s="750"/>
      <c r="F43" s="749"/>
      <c r="G43" s="325"/>
      <c r="H43" s="325"/>
      <c r="I43" s="325"/>
    </row>
    <row r="44" spans="1:9" ht="22.5" customHeight="1">
      <c r="A44" s="926"/>
      <c r="B44" s="929"/>
      <c r="C44" s="888"/>
      <c r="D44" s="748"/>
      <c r="E44" s="750"/>
      <c r="F44" s="749"/>
      <c r="G44" s="325"/>
      <c r="H44" s="325"/>
      <c r="I44" s="325"/>
    </row>
    <row r="45" spans="1:9" ht="21.75" customHeight="1">
      <c r="A45" s="927"/>
      <c r="B45" s="930"/>
      <c r="C45" s="931"/>
      <c r="D45" s="748"/>
      <c r="E45" s="750"/>
      <c r="F45" s="749"/>
      <c r="G45" s="325"/>
      <c r="H45" s="325"/>
      <c r="I45" s="325"/>
    </row>
    <row r="46" spans="1:9" ht="18.75" customHeight="1">
      <c r="A46" s="396">
        <v>3</v>
      </c>
      <c r="B46" s="900" t="s">
        <v>98</v>
      </c>
      <c r="C46" s="900"/>
      <c r="D46" s="748"/>
      <c r="E46" s="750"/>
      <c r="F46" s="749"/>
      <c r="G46" s="325"/>
      <c r="H46" s="325"/>
      <c r="I46" s="325"/>
    </row>
    <row r="47" spans="1:9" ht="20.25" customHeight="1">
      <c r="A47" s="396">
        <v>4</v>
      </c>
      <c r="B47" s="900" t="s">
        <v>99</v>
      </c>
      <c r="C47" s="900"/>
      <c r="D47" s="748"/>
      <c r="E47" s="750"/>
      <c r="F47" s="749"/>
      <c r="G47" s="325"/>
      <c r="H47" s="325"/>
      <c r="I47" s="325"/>
    </row>
    <row r="48" spans="1:9" ht="19.5" customHeight="1">
      <c r="A48" s="397">
        <v>5</v>
      </c>
      <c r="B48" s="900" t="s">
        <v>100</v>
      </c>
      <c r="C48" s="900"/>
      <c r="D48" s="748"/>
      <c r="E48" s="750"/>
      <c r="F48" s="749"/>
      <c r="G48" s="325"/>
      <c r="H48" s="325"/>
    </row>
    <row r="49" spans="1:10" ht="51.75" customHeight="1">
      <c r="A49" s="396">
        <v>6</v>
      </c>
      <c r="B49" s="900" t="s">
        <v>101</v>
      </c>
      <c r="C49" s="900"/>
      <c r="D49" s="748"/>
      <c r="E49" s="750"/>
      <c r="F49" s="749"/>
      <c r="G49" s="325"/>
      <c r="H49" s="325"/>
      <c r="I49" s="325"/>
    </row>
    <row r="50" spans="1:10" ht="49.5" customHeight="1">
      <c r="A50" s="396">
        <v>7</v>
      </c>
      <c r="B50" s="900" t="s">
        <v>102</v>
      </c>
      <c r="C50" s="900"/>
      <c r="D50" s="748"/>
      <c r="E50" s="750"/>
      <c r="F50" s="749"/>
      <c r="G50" s="325"/>
      <c r="H50" s="325"/>
      <c r="I50" s="325"/>
    </row>
    <row r="51" spans="1:10" ht="24" customHeight="1">
      <c r="A51" s="396">
        <v>8</v>
      </c>
      <c r="B51" s="900" t="s">
        <v>103</v>
      </c>
      <c r="C51" s="900"/>
      <c r="D51" s="748"/>
      <c r="E51" s="750"/>
      <c r="F51" s="749"/>
      <c r="G51" s="325"/>
      <c r="H51" s="325"/>
      <c r="I51" s="325"/>
    </row>
    <row r="52" spans="1:10" ht="22.5" customHeight="1">
      <c r="A52" s="398"/>
      <c r="B52" s="399" t="s">
        <v>104</v>
      </c>
      <c r="C52" s="400"/>
      <c r="D52" s="748"/>
      <c r="E52" s="750"/>
      <c r="F52" s="749"/>
      <c r="G52" s="325"/>
      <c r="H52" s="325"/>
      <c r="I52" s="325"/>
    </row>
    <row r="53" spans="1:10" ht="24.75" customHeight="1">
      <c r="A53" s="398"/>
      <c r="B53" s="399" t="s">
        <v>105</v>
      </c>
      <c r="C53" s="400"/>
      <c r="D53" s="748"/>
      <c r="E53" s="750"/>
      <c r="F53" s="749"/>
      <c r="G53" s="325"/>
      <c r="H53" s="325"/>
      <c r="I53" s="325"/>
    </row>
    <row r="54" spans="1:10" ht="22.5" customHeight="1">
      <c r="A54" s="401"/>
      <c r="B54" s="399" t="s">
        <v>106</v>
      </c>
      <c r="C54" s="402"/>
      <c r="D54" s="748"/>
      <c r="E54" s="750"/>
      <c r="F54" s="749"/>
      <c r="G54" s="325"/>
      <c r="H54" s="325"/>
    </row>
    <row r="55" spans="1:10" ht="13.5" customHeight="1">
      <c r="A55" s="325"/>
      <c r="B55" s="325"/>
      <c r="C55" s="325"/>
      <c r="D55" s="325"/>
      <c r="E55" s="325"/>
      <c r="F55" s="325"/>
      <c r="G55" s="325"/>
      <c r="H55" s="325"/>
      <c r="I55" s="325"/>
    </row>
    <row r="56" spans="1:10" s="366" customFormat="1" ht="47.25" customHeight="1">
      <c r="A56" s="396">
        <v>9</v>
      </c>
      <c r="B56" s="916" t="s">
        <v>107</v>
      </c>
      <c r="C56" s="917"/>
      <c r="D56" s="917"/>
      <c r="E56" s="917"/>
      <c r="F56" s="918"/>
      <c r="G56" s="403" t="s">
        <v>30</v>
      </c>
      <c r="H56" s="404"/>
      <c r="I56" s="59"/>
      <c r="J56" s="59"/>
    </row>
    <row r="57" spans="1:10" s="366" customFormat="1" ht="42" customHeight="1">
      <c r="A57" s="396">
        <v>10</v>
      </c>
      <c r="B57" s="916" t="s">
        <v>108</v>
      </c>
      <c r="C57" s="917"/>
      <c r="D57" s="917"/>
      <c r="E57" s="917"/>
      <c r="F57" s="918"/>
      <c r="G57" s="403"/>
      <c r="H57" s="404"/>
      <c r="I57" s="59"/>
      <c r="J57" s="59"/>
    </row>
    <row r="58" spans="1:10" s="366" customFormat="1" ht="12" customHeight="1">
      <c r="A58" s="59"/>
      <c r="B58" s="59"/>
      <c r="C58" s="59"/>
      <c r="D58" s="59"/>
      <c r="E58" s="59"/>
      <c r="F58" s="59"/>
      <c r="G58" s="59"/>
      <c r="H58" s="59"/>
      <c r="I58" s="59"/>
      <c r="J58" s="59"/>
    </row>
    <row r="59" spans="1:10" s="366" customFormat="1" ht="12" customHeight="1">
      <c r="A59" s="59"/>
      <c r="B59" s="59"/>
      <c r="C59" s="59"/>
      <c r="D59" s="59"/>
      <c r="E59" s="59"/>
      <c r="F59" s="59"/>
      <c r="G59" s="59"/>
      <c r="H59" s="59"/>
      <c r="I59" s="59"/>
      <c r="J59" s="59"/>
    </row>
    <row r="60" spans="1:10" s="366" customFormat="1" ht="24" customHeight="1">
      <c r="A60" s="405">
        <v>2</v>
      </c>
      <c r="B60" s="919" t="s">
        <v>109</v>
      </c>
      <c r="C60" s="919"/>
      <c r="D60" s="919"/>
      <c r="E60" s="919"/>
      <c r="F60" s="919"/>
      <c r="G60" s="919"/>
      <c r="H60" s="919"/>
      <c r="I60" s="919"/>
      <c r="J60" s="59"/>
    </row>
    <row r="61" spans="1:10" s="366" customFormat="1" ht="16.5">
      <c r="A61" s="59"/>
      <c r="B61" s="59"/>
      <c r="C61" s="59"/>
      <c r="D61" s="59"/>
      <c r="E61" s="59"/>
      <c r="F61" s="59"/>
      <c r="G61" s="59"/>
      <c r="H61" s="59"/>
      <c r="I61" s="59"/>
      <c r="J61" s="59"/>
    </row>
    <row r="62" spans="1:10" s="366" customFormat="1" ht="24.75" customHeight="1">
      <c r="A62" s="406" t="s">
        <v>110</v>
      </c>
      <c r="B62" s="920" t="s">
        <v>111</v>
      </c>
      <c r="C62" s="920"/>
      <c r="D62" s="920"/>
      <c r="E62" s="920"/>
      <c r="F62" s="920"/>
      <c r="G62" s="920"/>
      <c r="H62" s="920"/>
      <c r="I62" s="920"/>
      <c r="J62" s="59"/>
    </row>
    <row r="63" spans="1:10" s="366" customFormat="1" ht="10.5" customHeight="1">
      <c r="A63" s="59"/>
      <c r="B63" s="59"/>
      <c r="C63" s="59"/>
      <c r="D63" s="59"/>
      <c r="E63" s="59"/>
      <c r="F63" s="59"/>
      <c r="G63" s="59"/>
      <c r="H63" s="59"/>
      <c r="I63" s="59"/>
      <c r="J63" s="59"/>
    </row>
    <row r="64" spans="1:10" s="366" customFormat="1" ht="75" customHeight="1">
      <c r="A64" s="407" t="s">
        <v>112</v>
      </c>
      <c r="B64" s="914" t="s">
        <v>113</v>
      </c>
      <c r="C64" s="914"/>
      <c r="D64" s="914"/>
      <c r="E64" s="914"/>
      <c r="F64" s="914"/>
      <c r="G64" s="914"/>
      <c r="H64" s="914"/>
      <c r="I64" s="914"/>
    </row>
    <row r="65" spans="1:189" s="366" customFormat="1" ht="192.75" customHeight="1">
      <c r="A65" s="407" t="s">
        <v>114</v>
      </c>
      <c r="B65" s="913" t="s">
        <v>115</v>
      </c>
      <c r="C65" s="913"/>
      <c r="D65" s="913"/>
      <c r="E65" s="913"/>
      <c r="F65" s="913"/>
      <c r="G65" s="913"/>
      <c r="H65" s="913"/>
      <c r="I65" s="913"/>
      <c r="J65" s="59"/>
    </row>
    <row r="66" spans="1:189" s="366" customFormat="1" ht="213" customHeight="1">
      <c r="A66" s="407" t="s">
        <v>116</v>
      </c>
      <c r="B66" s="913" t="s">
        <v>117</v>
      </c>
      <c r="C66" s="913"/>
      <c r="D66" s="913"/>
      <c r="E66" s="913"/>
      <c r="F66" s="913"/>
      <c r="G66" s="913"/>
      <c r="H66" s="913"/>
      <c r="I66" s="913"/>
      <c r="J66" s="59"/>
    </row>
    <row r="67" spans="1:189" s="366" customFormat="1" ht="60" customHeight="1">
      <c r="A67" s="407"/>
      <c r="B67" s="913" t="s">
        <v>118</v>
      </c>
      <c r="C67" s="913"/>
      <c r="D67" s="913"/>
      <c r="E67" s="913"/>
      <c r="F67" s="913"/>
      <c r="G67" s="913"/>
      <c r="H67" s="913"/>
      <c r="I67" s="913"/>
      <c r="J67" s="59"/>
    </row>
    <row r="68" spans="1:189" s="366" customFormat="1" ht="24.75" customHeight="1">
      <c r="A68" s="407"/>
      <c r="B68" s="913" t="s">
        <v>119</v>
      </c>
      <c r="C68" s="913"/>
      <c r="D68" s="913"/>
      <c r="E68" s="913"/>
      <c r="F68" s="913"/>
      <c r="G68" s="913"/>
      <c r="H68" s="913"/>
      <c r="I68" s="913"/>
      <c r="J68" s="59"/>
    </row>
    <row r="69" spans="1:189" s="366" customFormat="1" ht="16.5">
      <c r="A69" s="59"/>
      <c r="B69" s="59"/>
      <c r="C69" s="59"/>
      <c r="D69" s="59"/>
      <c r="E69" s="59"/>
      <c r="F69" s="59"/>
      <c r="G69" s="59"/>
      <c r="H69" s="59"/>
      <c r="I69" s="59"/>
      <c r="J69" s="59"/>
    </row>
    <row r="70" spans="1:189" s="366" customFormat="1" ht="57" customHeight="1">
      <c r="A70" s="407" t="s">
        <v>120</v>
      </c>
      <c r="B70" s="915" t="s">
        <v>121</v>
      </c>
      <c r="C70" s="915"/>
      <c r="D70" s="915"/>
      <c r="E70" s="915"/>
      <c r="F70" s="915"/>
      <c r="G70" s="915"/>
      <c r="H70" s="915"/>
      <c r="I70" s="915"/>
      <c r="J70" s="59"/>
    </row>
    <row r="71" spans="1:189" s="366" customFormat="1" ht="41.25" customHeight="1">
      <c r="B71" s="915" t="s">
        <v>122</v>
      </c>
      <c r="C71" s="915"/>
      <c r="D71" s="915"/>
      <c r="E71" s="915"/>
      <c r="F71" s="915"/>
      <c r="G71" s="915"/>
      <c r="H71" s="915"/>
      <c r="I71" s="915"/>
    </row>
    <row r="72" spans="1:189" s="366" customFormat="1" ht="16.5" customHeight="1">
      <c r="B72" s="534"/>
      <c r="C72" s="534"/>
      <c r="D72" s="534"/>
      <c r="E72" s="534"/>
      <c r="F72" s="534"/>
      <c r="G72" s="534"/>
      <c r="H72" s="534"/>
      <c r="I72" s="534"/>
    </row>
    <row r="73" spans="1:189" s="366" customFormat="1" ht="41.25" customHeight="1">
      <c r="A73" s="537">
        <v>2.2000000000000002</v>
      </c>
      <c r="B73" s="910" t="s">
        <v>123</v>
      </c>
      <c r="C73" s="910"/>
      <c r="D73" s="910"/>
      <c r="E73" s="910"/>
      <c r="F73" s="910"/>
      <c r="G73" s="910"/>
      <c r="H73" s="910"/>
      <c r="I73" s="910"/>
    </row>
    <row r="74" spans="1:189" s="366" customFormat="1" ht="41.25" customHeight="1">
      <c r="A74" s="537" t="s">
        <v>124</v>
      </c>
      <c r="B74" s="911" t="s">
        <v>125</v>
      </c>
      <c r="C74" s="911"/>
      <c r="D74" s="911"/>
      <c r="E74" s="911"/>
      <c r="F74" s="911"/>
      <c r="G74" s="778"/>
      <c r="H74" s="801"/>
      <c r="I74" s="801"/>
    </row>
    <row r="75" spans="1:189" s="366" customFormat="1" ht="16.5" customHeight="1">
      <c r="B75" s="534"/>
      <c r="C75" s="534"/>
      <c r="D75" s="534"/>
      <c r="E75" s="534"/>
      <c r="F75" s="534"/>
      <c r="G75" s="534"/>
      <c r="H75" s="534"/>
      <c r="I75" s="534"/>
    </row>
    <row r="76" spans="1:189" s="541" customFormat="1" ht="24" customHeight="1">
      <c r="A76" s="812">
        <v>2.2999999999999998</v>
      </c>
      <c r="B76" s="834" t="s">
        <v>126</v>
      </c>
      <c r="C76" s="834"/>
      <c r="D76" s="834"/>
      <c r="E76" s="834"/>
      <c r="F76" s="834"/>
      <c r="G76" s="834"/>
      <c r="H76" s="834"/>
      <c r="I76" s="834"/>
      <c r="AB76" s="572"/>
      <c r="AC76" s="366"/>
      <c r="AD76" s="366"/>
      <c r="AE76" s="366"/>
      <c r="AF76" s="366"/>
      <c r="AG76" s="366"/>
      <c r="AH76" s="366"/>
      <c r="AI76" s="366"/>
      <c r="AJ76" s="366"/>
      <c r="AK76" s="366"/>
      <c r="AL76" s="366"/>
      <c r="AM76" s="366"/>
      <c r="AN76" s="366"/>
      <c r="AO76" s="366"/>
      <c r="AP76" s="366"/>
      <c r="AQ76" s="366"/>
      <c r="AR76" s="366"/>
      <c r="AS76" s="366"/>
      <c r="AT76" s="366"/>
      <c r="AU76" s="366"/>
      <c r="AV76" s="366"/>
      <c r="AW76" s="366"/>
      <c r="AX76" s="366"/>
      <c r="AY76" s="366"/>
      <c r="AZ76" s="366"/>
      <c r="BA76" s="366"/>
      <c r="BB76" s="366"/>
      <c r="BC76" s="366"/>
      <c r="BD76" s="366"/>
      <c r="BE76" s="366"/>
      <c r="BF76" s="366"/>
      <c r="BG76" s="366"/>
      <c r="BH76" s="366"/>
      <c r="BI76" s="366"/>
      <c r="BJ76" s="366"/>
      <c r="BK76" s="366"/>
      <c r="BL76" s="366"/>
      <c r="BM76" s="366"/>
      <c r="BN76" s="366"/>
      <c r="BO76" s="366"/>
      <c r="BP76" s="366"/>
      <c r="BQ76" s="366"/>
      <c r="BR76" s="366"/>
      <c r="BS76" s="366"/>
      <c r="BT76" s="366"/>
      <c r="BU76" s="366"/>
      <c r="BV76" s="366"/>
      <c r="BW76" s="366"/>
      <c r="BX76" s="366"/>
      <c r="BY76" s="366"/>
      <c r="BZ76" s="366"/>
      <c r="CA76" s="366"/>
      <c r="CB76" s="366"/>
      <c r="CC76" s="366"/>
      <c r="CD76" s="366"/>
      <c r="CE76" s="366"/>
      <c r="CF76" s="366"/>
      <c r="CG76" s="366"/>
      <c r="CH76" s="366"/>
      <c r="CI76" s="366"/>
      <c r="CJ76" s="366"/>
      <c r="CK76" s="366"/>
      <c r="CL76" s="366"/>
      <c r="CM76" s="366"/>
      <c r="CN76" s="366"/>
      <c r="CO76" s="366"/>
      <c r="CP76" s="366"/>
      <c r="CQ76" s="366"/>
      <c r="CR76" s="366"/>
      <c r="CS76" s="366"/>
      <c r="CT76" s="366"/>
      <c r="CU76" s="366"/>
      <c r="CV76" s="366"/>
      <c r="CW76" s="366"/>
      <c r="CX76" s="366"/>
      <c r="CY76" s="366"/>
      <c r="CZ76" s="366"/>
      <c r="DA76" s="366"/>
      <c r="DB76" s="366"/>
      <c r="DC76" s="366"/>
      <c r="DD76" s="366"/>
      <c r="DE76" s="366"/>
      <c r="DF76" s="366"/>
      <c r="DG76" s="366"/>
      <c r="DH76" s="366"/>
      <c r="DI76" s="366"/>
      <c r="DJ76" s="366"/>
      <c r="DK76" s="366"/>
      <c r="DL76" s="366"/>
      <c r="DM76" s="366"/>
      <c r="DN76" s="366"/>
      <c r="DO76" s="366"/>
      <c r="DP76" s="366"/>
      <c r="DQ76" s="366"/>
      <c r="DR76" s="366"/>
      <c r="DS76" s="366"/>
      <c r="DT76" s="366"/>
      <c r="DU76" s="366"/>
      <c r="DV76" s="366"/>
      <c r="DW76" s="366"/>
      <c r="DX76" s="366"/>
      <c r="DY76" s="366"/>
      <c r="DZ76" s="366"/>
      <c r="EA76" s="366"/>
      <c r="EB76" s="366"/>
      <c r="EC76" s="366"/>
      <c r="ED76" s="366"/>
      <c r="EE76" s="366"/>
      <c r="EF76" s="366"/>
      <c r="EG76" s="366"/>
      <c r="EH76" s="366"/>
      <c r="EI76" s="366"/>
      <c r="EJ76" s="366"/>
      <c r="EK76" s="366"/>
      <c r="EL76" s="366"/>
      <c r="EM76" s="366"/>
      <c r="EN76" s="366"/>
      <c r="EO76" s="366"/>
      <c r="EP76" s="366"/>
      <c r="EQ76" s="366"/>
      <c r="ER76" s="366"/>
      <c r="ES76" s="366"/>
      <c r="ET76" s="366"/>
      <c r="EU76" s="366"/>
      <c r="EV76" s="366"/>
      <c r="EW76" s="366"/>
      <c r="EX76" s="366"/>
      <c r="EY76" s="366"/>
      <c r="EZ76" s="366"/>
      <c r="FA76" s="366"/>
      <c r="FB76" s="366"/>
      <c r="FC76" s="366"/>
      <c r="FD76" s="366"/>
      <c r="FE76" s="366"/>
      <c r="FF76" s="366"/>
      <c r="FG76" s="366"/>
      <c r="FH76" s="366"/>
      <c r="FI76" s="366"/>
      <c r="FJ76" s="366"/>
      <c r="FK76" s="366"/>
      <c r="FL76" s="366"/>
      <c r="FM76" s="366"/>
      <c r="FN76" s="366"/>
      <c r="FO76" s="366"/>
      <c r="FP76" s="366"/>
      <c r="FQ76" s="366"/>
      <c r="FR76" s="366"/>
      <c r="FS76" s="366"/>
      <c r="FT76" s="366"/>
      <c r="FU76" s="366"/>
      <c r="FV76" s="366"/>
      <c r="FW76" s="366"/>
      <c r="FX76" s="366"/>
      <c r="FY76" s="366"/>
      <c r="FZ76" s="366"/>
      <c r="GA76" s="366"/>
      <c r="GB76" s="366"/>
      <c r="GC76" s="366"/>
      <c r="GD76" s="366"/>
      <c r="GE76" s="366"/>
      <c r="GF76" s="366"/>
      <c r="GG76" s="366"/>
    </row>
    <row r="77" spans="1:189" s="366" customFormat="1" ht="48.75" customHeight="1">
      <c r="A77" s="812"/>
      <c r="B77" s="813" t="s">
        <v>127</v>
      </c>
      <c r="C77" s="813"/>
      <c r="D77" s="813"/>
      <c r="E77" s="813"/>
      <c r="F77" s="813"/>
      <c r="G77" s="813"/>
      <c r="H77" s="813"/>
      <c r="I77" s="813"/>
      <c r="J77" s="59"/>
    </row>
    <row r="78" spans="1:189" s="366" customFormat="1" ht="38.25" customHeight="1">
      <c r="A78" s="558">
        <v>1</v>
      </c>
      <c r="B78" s="830" t="s">
        <v>128</v>
      </c>
      <c r="C78" s="831"/>
      <c r="D78" s="831"/>
      <c r="E78" s="831"/>
      <c r="F78" s="912">
        <v>0</v>
      </c>
      <c r="G78" s="912"/>
      <c r="H78" s="912"/>
      <c r="I78" s="912"/>
      <c r="J78" s="408"/>
      <c r="K78" s="408"/>
      <c r="L78" s="408"/>
      <c r="M78" s="408"/>
      <c r="N78" s="409">
        <f>'[12]Name of Bidder'!D12</f>
        <v>0</v>
      </c>
      <c r="O78" s="408"/>
      <c r="P78" s="408"/>
      <c r="Q78" s="408"/>
      <c r="R78" s="408"/>
      <c r="S78" s="408"/>
      <c r="T78" s="408"/>
      <c r="U78" s="408"/>
      <c r="V78" s="408"/>
      <c r="W78" s="408"/>
      <c r="X78" s="408"/>
      <c r="Y78" s="408"/>
    </row>
    <row r="79" spans="1:189" s="366" customFormat="1" ht="44.25" customHeight="1">
      <c r="A79" s="558">
        <v>2</v>
      </c>
      <c r="B79" s="829" t="s">
        <v>129</v>
      </c>
      <c r="C79" s="776"/>
      <c r="D79" s="776"/>
      <c r="E79" s="803"/>
      <c r="F79" s="912"/>
      <c r="G79" s="912"/>
      <c r="H79" s="912"/>
      <c r="I79" s="912"/>
      <c r="J79" s="38"/>
      <c r="K79" s="38"/>
      <c r="L79" s="38"/>
      <c r="M79" s="38"/>
      <c r="N79" s="410">
        <f>'[12]Name of Bidder'!D22</f>
        <v>0</v>
      </c>
      <c r="O79" s="38"/>
      <c r="P79" s="38"/>
      <c r="Q79" s="38"/>
      <c r="R79" s="38"/>
      <c r="S79" s="38"/>
      <c r="T79" s="38"/>
      <c r="U79" s="38"/>
      <c r="V79" s="38"/>
      <c r="W79" s="38"/>
      <c r="X79" s="38"/>
      <c r="Y79" s="38"/>
    </row>
    <row r="80" spans="1:189" s="366" customFormat="1" ht="44.25" customHeight="1">
      <c r="A80" s="558">
        <v>3</v>
      </c>
      <c r="B80" s="829" t="s">
        <v>130</v>
      </c>
      <c r="C80" s="776"/>
      <c r="D80" s="776"/>
      <c r="E80" s="776"/>
      <c r="F80" s="493"/>
      <c r="G80" s="820"/>
      <c r="H80" s="817"/>
      <c r="I80" s="493"/>
      <c r="J80" s="38"/>
      <c r="K80" s="38"/>
      <c r="L80" s="38"/>
      <c r="M80" s="38"/>
      <c r="N80" s="269"/>
      <c r="O80" s="38"/>
      <c r="P80" s="38"/>
      <c r="Q80" s="38"/>
      <c r="R80" s="38"/>
      <c r="S80" s="38"/>
      <c r="T80" s="38"/>
      <c r="U80" s="38"/>
      <c r="V80" s="38"/>
      <c r="W80" s="38"/>
      <c r="X80" s="38"/>
      <c r="Y80" s="38"/>
    </row>
    <row r="81" spans="1:25" s="366" customFormat="1" ht="36.75" customHeight="1">
      <c r="A81" s="558">
        <v>4</v>
      </c>
      <c r="B81" s="829" t="s">
        <v>131</v>
      </c>
      <c r="C81" s="776"/>
      <c r="D81" s="776"/>
      <c r="E81" s="803"/>
      <c r="F81" s="493"/>
      <c r="G81" s="835"/>
      <c r="H81" s="835"/>
      <c r="I81" s="492"/>
      <c r="J81" s="38"/>
      <c r="K81" s="38"/>
      <c r="L81" s="38"/>
      <c r="M81" s="38"/>
      <c r="N81" s="38"/>
      <c r="O81" s="38"/>
      <c r="P81" s="38"/>
      <c r="Q81" s="38"/>
      <c r="R81" s="38"/>
      <c r="S81" s="38"/>
      <c r="T81" s="38"/>
      <c r="U81" s="38"/>
      <c r="V81" s="38"/>
      <c r="W81" s="38"/>
      <c r="X81" s="38"/>
      <c r="Y81" s="38"/>
    </row>
    <row r="82" spans="1:25" s="366" customFormat="1" ht="23.25" customHeight="1">
      <c r="A82" s="774">
        <v>5</v>
      </c>
      <c r="B82" s="821" t="s">
        <v>132</v>
      </c>
      <c r="C82" s="804"/>
      <c r="D82" s="804"/>
      <c r="E82" s="805"/>
      <c r="F82" s="493"/>
      <c r="G82" s="835"/>
      <c r="H82" s="835"/>
      <c r="I82" s="492"/>
      <c r="J82" s="38"/>
      <c r="K82" s="38"/>
      <c r="L82" s="38"/>
      <c r="M82" s="38"/>
      <c r="N82" s="38"/>
      <c r="O82" s="38"/>
      <c r="P82" s="38"/>
      <c r="Q82" s="38"/>
      <c r="R82" s="38"/>
      <c r="S82" s="38"/>
      <c r="T82" s="38"/>
      <c r="U82" s="38"/>
      <c r="V82" s="38"/>
      <c r="W82" s="38"/>
      <c r="X82" s="38"/>
      <c r="Y82" s="38"/>
    </row>
    <row r="83" spans="1:25" s="366" customFormat="1" ht="21" customHeight="1">
      <c r="A83" s="815"/>
      <c r="B83" s="822"/>
      <c r="C83" s="806"/>
      <c r="D83" s="806"/>
      <c r="E83" s="807"/>
      <c r="F83" s="493"/>
      <c r="G83" s="835"/>
      <c r="H83" s="835"/>
      <c r="I83" s="492"/>
      <c r="J83" s="38"/>
      <c r="K83" s="38"/>
      <c r="L83" s="38"/>
      <c r="M83" s="38"/>
      <c r="N83" s="38"/>
      <c r="O83" s="38"/>
      <c r="P83" s="38"/>
      <c r="Q83" s="38"/>
      <c r="R83" s="38"/>
      <c r="S83" s="38"/>
      <c r="T83" s="38"/>
      <c r="U83" s="38"/>
      <c r="V83" s="38"/>
      <c r="W83" s="38"/>
      <c r="X83" s="38"/>
      <c r="Y83" s="38"/>
    </row>
    <row r="84" spans="1:25" s="366" customFormat="1" ht="20.25" customHeight="1">
      <c r="A84" s="815"/>
      <c r="B84" s="822"/>
      <c r="C84" s="806"/>
      <c r="D84" s="806"/>
      <c r="E84" s="807"/>
      <c r="F84" s="493"/>
      <c r="G84" s="835"/>
      <c r="H84" s="835"/>
      <c r="I84" s="492"/>
      <c r="J84" s="38"/>
      <c r="K84" s="38"/>
      <c r="L84" s="38"/>
      <c r="M84" s="38"/>
      <c r="N84" s="38"/>
      <c r="O84" s="38"/>
      <c r="P84" s="38"/>
      <c r="Q84" s="38"/>
      <c r="R84" s="38"/>
      <c r="S84" s="38"/>
      <c r="T84" s="38"/>
      <c r="U84" s="38"/>
      <c r="V84" s="38"/>
      <c r="W84" s="38"/>
      <c r="X84" s="38"/>
      <c r="Y84" s="38"/>
    </row>
    <row r="85" spans="1:25" s="366" customFormat="1" ht="21" customHeight="1">
      <c r="A85" s="815"/>
      <c r="B85" s="822"/>
      <c r="C85" s="806"/>
      <c r="D85" s="806"/>
      <c r="E85" s="807"/>
      <c r="F85" s="493"/>
      <c r="G85" s="835"/>
      <c r="H85" s="835"/>
      <c r="I85" s="492"/>
      <c r="J85" s="38"/>
      <c r="K85" s="38"/>
      <c r="L85" s="38"/>
      <c r="M85" s="38"/>
      <c r="N85" s="38"/>
      <c r="O85" s="38"/>
      <c r="P85" s="38"/>
      <c r="Q85" s="38"/>
      <c r="R85" s="38"/>
      <c r="S85" s="38"/>
      <c r="T85" s="38"/>
      <c r="U85" s="38"/>
      <c r="V85" s="38"/>
      <c r="W85" s="38"/>
      <c r="X85" s="38"/>
      <c r="Y85" s="38"/>
    </row>
    <row r="86" spans="1:25" s="366" customFormat="1" ht="24.95" customHeight="1">
      <c r="A86" s="815"/>
      <c r="B86" s="412"/>
      <c r="E86" s="44" t="s">
        <v>133</v>
      </c>
      <c r="F86" s="493"/>
      <c r="G86" s="835"/>
      <c r="H86" s="835"/>
      <c r="I86" s="492"/>
      <c r="J86" s="38"/>
      <c r="K86" s="38"/>
      <c r="L86" s="38"/>
      <c r="M86" s="38"/>
      <c r="N86" s="38"/>
      <c r="O86" s="38"/>
      <c r="P86" s="38"/>
      <c r="Q86" s="38"/>
      <c r="R86" s="38"/>
      <c r="S86" s="38"/>
      <c r="T86" s="38"/>
      <c r="U86" s="38"/>
      <c r="V86" s="38"/>
      <c r="W86" s="38"/>
      <c r="X86" s="38"/>
      <c r="Y86" s="38"/>
    </row>
    <row r="87" spans="1:25" s="366" customFormat="1" ht="24.95" customHeight="1">
      <c r="A87" s="815"/>
      <c r="B87" s="412"/>
      <c r="E87" s="44" t="s">
        <v>134</v>
      </c>
      <c r="F87" s="493"/>
      <c r="G87" s="835"/>
      <c r="H87" s="835"/>
      <c r="I87" s="492"/>
      <c r="J87" s="38"/>
      <c r="K87" s="38"/>
      <c r="L87" s="38"/>
      <c r="M87" s="38"/>
      <c r="N87" s="38"/>
      <c r="O87" s="38"/>
      <c r="P87" s="38"/>
      <c r="Q87" s="38"/>
      <c r="R87" s="38"/>
      <c r="S87" s="38"/>
      <c r="T87" s="38"/>
      <c r="U87" s="38"/>
      <c r="V87" s="38"/>
      <c r="W87" s="38"/>
      <c r="X87" s="38"/>
      <c r="Y87" s="38"/>
    </row>
    <row r="88" spans="1:25" s="366" customFormat="1" ht="24.95" customHeight="1">
      <c r="A88" s="775"/>
      <c r="B88" s="413"/>
      <c r="C88" s="414"/>
      <c r="D88" s="414"/>
      <c r="E88" s="415" t="s">
        <v>135</v>
      </c>
      <c r="F88" s="493"/>
      <c r="G88" s="835"/>
      <c r="H88" s="835"/>
      <c r="I88" s="492"/>
      <c r="J88" s="38"/>
      <c r="K88" s="38"/>
      <c r="L88" s="38"/>
      <c r="M88" s="38"/>
      <c r="N88" s="38"/>
      <c r="O88" s="38"/>
      <c r="P88" s="38"/>
      <c r="Q88" s="38"/>
      <c r="R88" s="38"/>
      <c r="S88" s="38"/>
      <c r="T88" s="38"/>
      <c r="U88" s="38"/>
      <c r="V88" s="38"/>
      <c r="W88" s="38"/>
      <c r="X88" s="38"/>
      <c r="Y88" s="38"/>
    </row>
    <row r="89" spans="1:25" s="366" customFormat="1" ht="42.75" customHeight="1">
      <c r="A89" s="558">
        <v>6</v>
      </c>
      <c r="B89" s="792" t="s">
        <v>136</v>
      </c>
      <c r="C89" s="792"/>
      <c r="D89" s="792"/>
      <c r="E89" s="792"/>
      <c r="F89" s="538"/>
      <c r="G89" s="417"/>
      <c r="H89" s="418"/>
      <c r="I89" s="418"/>
      <c r="J89" s="38"/>
      <c r="K89" s="38"/>
      <c r="L89" s="38"/>
      <c r="M89" s="38"/>
      <c r="N89" s="38"/>
      <c r="O89" s="38"/>
      <c r="P89" s="38"/>
      <c r="Q89" s="38"/>
      <c r="R89" s="38"/>
      <c r="S89" s="38"/>
      <c r="T89" s="38"/>
      <c r="U89" s="38"/>
      <c r="V89" s="38"/>
      <c r="W89" s="38"/>
      <c r="X89" s="38"/>
      <c r="Y89" s="38"/>
    </row>
    <row r="90" spans="1:25" s="366" customFormat="1" ht="54.75" customHeight="1">
      <c r="A90" s="558">
        <v>7</v>
      </c>
      <c r="B90" s="836" t="s">
        <v>137</v>
      </c>
      <c r="C90" s="792"/>
      <c r="D90" s="792"/>
      <c r="E90" s="792"/>
      <c r="F90" s="539"/>
      <c r="G90" s="778"/>
      <c r="H90" s="779"/>
      <c r="I90" s="539"/>
      <c r="J90" s="38"/>
      <c r="K90" s="38"/>
      <c r="L90" s="38"/>
      <c r="M90" s="38"/>
      <c r="N90" s="38"/>
      <c r="O90" s="38"/>
      <c r="P90" s="38"/>
      <c r="Q90" s="38"/>
      <c r="R90" s="38"/>
      <c r="S90" s="38"/>
      <c r="T90" s="38"/>
      <c r="U90" s="38"/>
      <c r="V90" s="38"/>
      <c r="W90" s="38"/>
      <c r="X90" s="38"/>
      <c r="Y90" s="38"/>
    </row>
    <row r="91" spans="1:25" s="366" customFormat="1" ht="34.5" hidden="1" customHeight="1">
      <c r="A91" s="558"/>
      <c r="B91" s="792"/>
      <c r="C91" s="792"/>
      <c r="D91" s="792"/>
      <c r="E91" s="792"/>
      <c r="F91" s="820"/>
      <c r="G91" s="817"/>
      <c r="H91" s="820"/>
      <c r="I91" s="817"/>
      <c r="J91" s="38"/>
      <c r="K91" s="38"/>
      <c r="L91" s="38"/>
      <c r="M91" s="38"/>
      <c r="N91" s="38"/>
      <c r="O91" s="38"/>
      <c r="P91" s="38"/>
      <c r="Q91" s="38"/>
      <c r="R91" s="38"/>
      <c r="S91" s="38"/>
      <c r="T91" s="38"/>
      <c r="U91" s="38"/>
      <c r="V91" s="38"/>
      <c r="W91" s="38"/>
      <c r="X91" s="38"/>
      <c r="Y91" s="38"/>
    </row>
    <row r="92" spans="1:25" s="366" customFormat="1" ht="37.5" customHeight="1">
      <c r="A92" s="558">
        <v>8</v>
      </c>
      <c r="B92" s="792" t="s">
        <v>138</v>
      </c>
      <c r="C92" s="792"/>
      <c r="D92" s="792"/>
      <c r="E92" s="792"/>
      <c r="F92" s="539"/>
      <c r="G92" s="417"/>
      <c r="H92" s="418"/>
      <c r="I92" s="418"/>
      <c r="J92" s="38"/>
      <c r="K92" s="38"/>
      <c r="L92" s="38"/>
      <c r="M92" s="38"/>
      <c r="N92" s="38"/>
      <c r="O92" s="38"/>
      <c r="P92" s="38"/>
      <c r="Q92" s="38"/>
      <c r="R92" s="38"/>
      <c r="S92" s="38"/>
      <c r="T92" s="38"/>
      <c r="U92" s="38"/>
      <c r="V92" s="38"/>
      <c r="W92" s="38"/>
      <c r="X92" s="38"/>
      <c r="Y92" s="38"/>
    </row>
    <row r="93" spans="1:25" s="366" customFormat="1" ht="40.5" customHeight="1">
      <c r="A93" s="558">
        <v>9</v>
      </c>
      <c r="B93" s="792" t="s">
        <v>139</v>
      </c>
      <c r="C93" s="792"/>
      <c r="D93" s="792"/>
      <c r="E93" s="792"/>
      <c r="F93" s="539"/>
      <c r="G93" s="417"/>
      <c r="H93" s="418"/>
      <c r="I93" s="418"/>
      <c r="J93" s="38"/>
      <c r="K93" s="38"/>
      <c r="L93" s="38"/>
      <c r="M93" s="38"/>
      <c r="N93" s="38"/>
      <c r="O93" s="38"/>
      <c r="P93" s="38"/>
      <c r="Q93" s="38"/>
      <c r="R93" s="38"/>
      <c r="S93" s="38"/>
      <c r="T93" s="38"/>
      <c r="U93" s="38"/>
      <c r="V93" s="38"/>
      <c r="W93" s="38"/>
      <c r="X93" s="38"/>
      <c r="Y93" s="38"/>
    </row>
    <row r="94" spans="1:25" s="366" customFormat="1" ht="40.5" customHeight="1">
      <c r="A94" s="558">
        <v>10</v>
      </c>
      <c r="B94" s="792" t="s">
        <v>140</v>
      </c>
      <c r="C94" s="792"/>
      <c r="D94" s="792"/>
      <c r="E94" s="792"/>
      <c r="F94" s="539"/>
      <c r="G94" s="417"/>
      <c r="H94" s="418"/>
      <c r="I94" s="418"/>
      <c r="J94" s="38"/>
      <c r="K94" s="38"/>
      <c r="L94" s="38"/>
      <c r="M94" s="38"/>
      <c r="N94" s="38"/>
      <c r="O94" s="38"/>
      <c r="P94" s="38"/>
      <c r="Q94" s="38"/>
      <c r="R94" s="38"/>
      <c r="S94" s="38"/>
      <c r="T94" s="38"/>
      <c r="U94" s="38"/>
      <c r="V94" s="38"/>
      <c r="W94" s="38"/>
      <c r="X94" s="38"/>
      <c r="Y94" s="38"/>
    </row>
    <row r="95" spans="1:25" s="366" customFormat="1" ht="25.5" customHeight="1">
      <c r="A95" s="774">
        <v>11</v>
      </c>
      <c r="B95" s="782" t="s">
        <v>141</v>
      </c>
      <c r="C95" s="783"/>
      <c r="D95" s="783"/>
      <c r="E95" s="783"/>
      <c r="F95" s="420"/>
      <c r="G95" s="489"/>
      <c r="H95" s="419"/>
      <c r="I95" s="420"/>
      <c r="J95" s="38"/>
      <c r="K95" s="38"/>
      <c r="L95" s="38"/>
      <c r="M95" s="38"/>
      <c r="N95" s="38"/>
      <c r="O95" s="38"/>
      <c r="P95" s="38"/>
      <c r="Q95" s="38"/>
      <c r="R95" s="38"/>
      <c r="S95" s="38"/>
      <c r="T95" s="38"/>
      <c r="U95" s="38"/>
      <c r="V95" s="38"/>
      <c r="W95" s="38"/>
      <c r="X95" s="38"/>
      <c r="Y95" s="38"/>
    </row>
    <row r="96" spans="1:25" s="366" customFormat="1" ht="35.25" customHeight="1">
      <c r="A96" s="815"/>
      <c r="B96" s="785" t="s">
        <v>142</v>
      </c>
      <c r="C96" s="786"/>
      <c r="D96" s="786"/>
      <c r="E96" s="787"/>
      <c r="F96" s="562" t="s">
        <v>143</v>
      </c>
      <c r="G96" s="562" t="s">
        <v>144</v>
      </c>
      <c r="H96" s="563"/>
      <c r="I96" s="564" t="s">
        <v>143</v>
      </c>
      <c r="J96" s="38"/>
      <c r="K96" s="38"/>
      <c r="L96" s="38"/>
      <c r="M96" s="38"/>
      <c r="N96" s="38"/>
      <c r="O96" s="38"/>
      <c r="P96" s="38"/>
      <c r="Q96" s="38"/>
      <c r="R96" s="38"/>
      <c r="S96" s="38"/>
      <c r="T96" s="38"/>
      <c r="U96" s="38"/>
      <c r="V96" s="38"/>
      <c r="W96" s="38"/>
      <c r="X96" s="38"/>
      <c r="Y96" s="38"/>
    </row>
    <row r="97" spans="1:25" s="366" customFormat="1" ht="36.75" customHeight="1">
      <c r="A97" s="558">
        <v>12</v>
      </c>
      <c r="B97" s="829" t="s">
        <v>145</v>
      </c>
      <c r="C97" s="776"/>
      <c r="D97" s="776"/>
      <c r="E97" s="777"/>
      <c r="F97" s="416"/>
      <c r="G97" s="417"/>
      <c r="H97" s="418"/>
      <c r="I97" s="418"/>
      <c r="J97" s="38"/>
      <c r="K97" s="38"/>
      <c r="L97" s="38"/>
      <c r="M97" s="38"/>
      <c r="N97" s="38"/>
      <c r="O97" s="38"/>
      <c r="P97" s="38"/>
      <c r="Q97" s="38"/>
      <c r="R97" s="38"/>
      <c r="S97" s="38"/>
      <c r="T97" s="38"/>
      <c r="U97" s="38"/>
      <c r="V97" s="38"/>
      <c r="W97" s="38"/>
      <c r="X97" s="38"/>
      <c r="Y97" s="38"/>
    </row>
    <row r="98" spans="1:25" s="366" customFormat="1" ht="18.75" customHeight="1">
      <c r="A98" s="411"/>
      <c r="B98" s="540" t="s">
        <v>146</v>
      </c>
      <c r="C98" s="486"/>
      <c r="D98" s="486"/>
      <c r="E98" s="486"/>
      <c r="F98" s="486"/>
      <c r="G98" s="486"/>
      <c r="H98" s="486"/>
      <c r="I98" s="486"/>
      <c r="J98" s="38"/>
      <c r="K98" s="38"/>
      <c r="L98" s="38"/>
      <c r="M98" s="38"/>
      <c r="N98" s="38"/>
      <c r="O98" s="38"/>
      <c r="P98" s="38"/>
      <c r="Q98" s="38"/>
      <c r="R98" s="38"/>
      <c r="S98" s="38"/>
      <c r="T98" s="38"/>
      <c r="U98" s="38"/>
      <c r="V98" s="38"/>
      <c r="W98" s="38"/>
      <c r="X98" s="38"/>
      <c r="Y98" s="38"/>
    </row>
    <row r="99" spans="1:25" s="366" customFormat="1" ht="24" customHeight="1">
      <c r="A99" s="812">
        <v>2.4</v>
      </c>
      <c r="B99" s="832" t="s">
        <v>147</v>
      </c>
      <c r="C99" s="833"/>
      <c r="D99" s="833"/>
      <c r="E99" s="833"/>
      <c r="F99" s="833"/>
      <c r="G99" s="833"/>
      <c r="H99" s="833"/>
      <c r="I99" s="833"/>
    </row>
    <row r="100" spans="1:25" s="366" customFormat="1" ht="48.75" customHeight="1">
      <c r="A100" s="812"/>
      <c r="B100" s="813" t="s">
        <v>148</v>
      </c>
      <c r="C100" s="813"/>
      <c r="D100" s="813"/>
      <c r="E100" s="813"/>
      <c r="F100" s="813"/>
      <c r="G100" s="813"/>
      <c r="H100" s="813"/>
      <c r="I100" s="813"/>
      <c r="J100" s="59"/>
    </row>
    <row r="101" spans="1:25" s="366" customFormat="1" ht="48.75" customHeight="1">
      <c r="A101" s="561" t="s">
        <v>149</v>
      </c>
      <c r="B101" s="830" t="s">
        <v>150</v>
      </c>
      <c r="C101" s="831"/>
      <c r="D101" s="831"/>
      <c r="E101" s="831"/>
      <c r="F101" s="826"/>
      <c r="G101" s="827"/>
      <c r="H101" s="827"/>
      <c r="I101" s="828"/>
      <c r="J101" s="408"/>
      <c r="K101" s="408"/>
      <c r="L101" s="408"/>
      <c r="M101" s="408"/>
      <c r="N101" s="380"/>
      <c r="O101" s="408"/>
      <c r="P101" s="408"/>
      <c r="Q101" s="408"/>
      <c r="R101" s="408"/>
      <c r="S101" s="408"/>
      <c r="T101" s="408"/>
      <c r="U101" s="408"/>
      <c r="V101" s="408"/>
      <c r="W101" s="408"/>
      <c r="X101" s="408"/>
      <c r="Y101" s="408"/>
    </row>
    <row r="102" spans="1:25" s="366" customFormat="1" ht="56.25" customHeight="1">
      <c r="A102" s="561" t="s">
        <v>151</v>
      </c>
      <c r="B102" s="830" t="s">
        <v>152</v>
      </c>
      <c r="C102" s="831"/>
      <c r="D102" s="831"/>
      <c r="E102" s="831"/>
      <c r="F102" s="818"/>
      <c r="G102" s="816"/>
      <c r="H102" s="816"/>
      <c r="I102" s="817"/>
      <c r="J102" s="408"/>
      <c r="K102" s="408"/>
      <c r="L102" s="408"/>
      <c r="M102" s="408"/>
      <c r="N102" s="380"/>
      <c r="O102" s="408"/>
      <c r="P102" s="408"/>
      <c r="Q102" s="408"/>
      <c r="R102" s="408"/>
      <c r="S102" s="408"/>
      <c r="T102" s="408"/>
      <c r="U102" s="408"/>
      <c r="V102" s="408"/>
      <c r="W102" s="408"/>
      <c r="X102" s="408"/>
      <c r="Y102" s="408"/>
    </row>
    <row r="103" spans="1:25" s="366" customFormat="1" ht="54.75" customHeight="1">
      <c r="A103" s="561" t="s">
        <v>153</v>
      </c>
      <c r="B103" s="823" t="s">
        <v>154</v>
      </c>
      <c r="C103" s="824"/>
      <c r="D103" s="824"/>
      <c r="E103" s="825"/>
      <c r="F103" s="826"/>
      <c r="G103" s="827"/>
      <c r="H103" s="827"/>
      <c r="I103" s="828"/>
      <c r="J103" s="408"/>
      <c r="K103" s="408"/>
      <c r="L103" s="408"/>
      <c r="M103" s="408"/>
      <c r="N103" s="269"/>
      <c r="O103" s="408"/>
      <c r="P103" s="408"/>
      <c r="Q103" s="408"/>
      <c r="R103" s="408"/>
      <c r="S103" s="408"/>
      <c r="T103" s="408"/>
      <c r="U103" s="408"/>
      <c r="V103" s="408"/>
      <c r="W103" s="408"/>
      <c r="X103" s="408"/>
      <c r="Y103" s="408"/>
    </row>
    <row r="104" spans="1:25" s="366" customFormat="1" ht="27" customHeight="1">
      <c r="A104" s="558"/>
      <c r="B104" s="813" t="s">
        <v>155</v>
      </c>
      <c r="C104" s="813"/>
      <c r="D104" s="813"/>
      <c r="E104" s="813"/>
      <c r="F104" s="813"/>
      <c r="G104" s="813"/>
      <c r="H104" s="813"/>
      <c r="I104" s="813"/>
      <c r="J104" s="38"/>
      <c r="K104" s="38"/>
      <c r="L104" s="38"/>
      <c r="M104" s="38"/>
      <c r="N104" s="38"/>
      <c r="O104" s="38"/>
      <c r="P104" s="38"/>
      <c r="Q104" s="38"/>
      <c r="R104" s="38"/>
      <c r="S104" s="38"/>
      <c r="T104" s="38"/>
      <c r="U104" s="38"/>
      <c r="V104" s="38"/>
      <c r="W104" s="38"/>
      <c r="X104" s="38"/>
      <c r="Y104" s="38"/>
    </row>
    <row r="105" spans="1:25" s="366" customFormat="1" ht="38.25" customHeight="1">
      <c r="A105" s="558">
        <v>1</v>
      </c>
      <c r="B105" s="829" t="s">
        <v>156</v>
      </c>
      <c r="C105" s="776"/>
      <c r="D105" s="776"/>
      <c r="E105" s="803"/>
      <c r="F105" s="416"/>
      <c r="G105" s="417"/>
      <c r="H105" s="418"/>
      <c r="I105" s="418"/>
      <c r="J105" s="38"/>
      <c r="K105" s="38"/>
      <c r="L105" s="38"/>
      <c r="M105" s="38"/>
      <c r="N105" s="269"/>
      <c r="O105" s="38"/>
      <c r="P105" s="38"/>
      <c r="Q105" s="38"/>
      <c r="R105" s="38"/>
      <c r="S105" s="38"/>
      <c r="T105" s="38"/>
      <c r="U105" s="38"/>
      <c r="V105" s="38"/>
      <c r="W105" s="38"/>
      <c r="X105" s="38"/>
      <c r="Y105" s="38"/>
    </row>
    <row r="106" spans="1:25" s="366" customFormat="1" ht="35.25" customHeight="1">
      <c r="A106" s="558">
        <v>2</v>
      </c>
      <c r="B106" s="829" t="s">
        <v>131</v>
      </c>
      <c r="C106" s="776"/>
      <c r="D106" s="776"/>
      <c r="E106" s="776"/>
      <c r="F106" s="416"/>
      <c r="G106" s="417"/>
      <c r="H106" s="418"/>
      <c r="I106" s="418"/>
      <c r="J106" s="38"/>
      <c r="K106" s="38"/>
      <c r="L106" s="38"/>
      <c r="M106" s="38"/>
      <c r="N106" s="38"/>
      <c r="O106" s="38"/>
      <c r="P106" s="38"/>
      <c r="Q106" s="38"/>
      <c r="R106" s="38"/>
      <c r="S106" s="38"/>
      <c r="T106" s="38"/>
      <c r="U106" s="38"/>
      <c r="V106" s="38"/>
      <c r="W106" s="38"/>
      <c r="X106" s="38"/>
      <c r="Y106" s="38"/>
    </row>
    <row r="107" spans="1:25" s="366" customFormat="1" ht="34.5" customHeight="1">
      <c r="A107" s="774">
        <v>3</v>
      </c>
      <c r="B107" s="821" t="s">
        <v>157</v>
      </c>
      <c r="C107" s="804"/>
      <c r="D107" s="804"/>
      <c r="E107" s="804"/>
      <c r="F107" s="416"/>
      <c r="G107" s="417"/>
      <c r="H107" s="418"/>
      <c r="I107" s="418"/>
      <c r="J107" s="38"/>
      <c r="K107" s="38"/>
      <c r="L107" s="38"/>
      <c r="M107" s="38"/>
      <c r="N107" s="38"/>
      <c r="O107" s="38"/>
      <c r="P107" s="38"/>
      <c r="Q107" s="38"/>
      <c r="R107" s="38"/>
      <c r="S107" s="38"/>
      <c r="T107" s="38"/>
      <c r="U107" s="38"/>
      <c r="V107" s="38"/>
      <c r="W107" s="38"/>
      <c r="X107" s="38"/>
      <c r="Y107" s="38"/>
    </row>
    <row r="108" spans="1:25" s="366" customFormat="1" ht="27.75" customHeight="1">
      <c r="A108" s="815"/>
      <c r="B108" s="822"/>
      <c r="C108" s="806"/>
      <c r="D108" s="806"/>
      <c r="E108" s="806"/>
      <c r="F108" s="416"/>
      <c r="G108" s="417"/>
      <c r="H108" s="418"/>
      <c r="I108" s="418"/>
      <c r="J108" s="38"/>
      <c r="K108" s="38"/>
      <c r="L108" s="38"/>
      <c r="M108" s="38"/>
      <c r="N108" s="38"/>
      <c r="O108" s="38"/>
      <c r="P108" s="38"/>
      <c r="Q108" s="38"/>
      <c r="R108" s="38"/>
      <c r="S108" s="38"/>
      <c r="T108" s="38"/>
      <c r="U108" s="38"/>
      <c r="V108" s="38"/>
      <c r="W108" s="38"/>
      <c r="X108" s="38"/>
      <c r="Y108" s="38"/>
    </row>
    <row r="109" spans="1:25" s="366" customFormat="1" ht="31.5" customHeight="1">
      <c r="A109" s="815"/>
      <c r="B109" s="412"/>
      <c r="E109" s="44" t="s">
        <v>133</v>
      </c>
      <c r="F109" s="416"/>
      <c r="G109" s="417"/>
      <c r="H109" s="418"/>
      <c r="I109" s="418"/>
      <c r="J109" s="38"/>
      <c r="K109" s="38"/>
      <c r="L109" s="38"/>
      <c r="M109" s="38"/>
      <c r="N109" s="38"/>
      <c r="O109" s="38"/>
      <c r="P109" s="38"/>
      <c r="Q109" s="38"/>
      <c r="R109" s="38"/>
      <c r="S109" s="38"/>
      <c r="T109" s="38"/>
      <c r="U109" s="38"/>
      <c r="V109" s="38"/>
      <c r="W109" s="38"/>
      <c r="X109" s="38"/>
      <c r="Y109" s="38"/>
    </row>
    <row r="110" spans="1:25" s="366" customFormat="1" ht="31.5" customHeight="1">
      <c r="A110" s="815"/>
      <c r="B110" s="412"/>
      <c r="E110" s="44" t="s">
        <v>134</v>
      </c>
      <c r="F110" s="416"/>
      <c r="G110" s="417"/>
      <c r="H110" s="418"/>
      <c r="I110" s="418"/>
      <c r="J110" s="38"/>
      <c r="K110" s="38"/>
      <c r="L110" s="38"/>
      <c r="M110" s="38"/>
      <c r="N110" s="38"/>
      <c r="O110" s="38"/>
      <c r="P110" s="38"/>
      <c r="Q110" s="38"/>
      <c r="R110" s="38"/>
      <c r="S110" s="38"/>
      <c r="T110" s="38"/>
      <c r="U110" s="38"/>
      <c r="V110" s="38"/>
      <c r="W110" s="38"/>
      <c r="X110" s="38"/>
      <c r="Y110" s="38"/>
    </row>
    <row r="111" spans="1:25" s="366" customFormat="1" ht="30" customHeight="1">
      <c r="A111" s="775"/>
      <c r="B111" s="413"/>
      <c r="C111" s="414"/>
      <c r="D111" s="414"/>
      <c r="E111" s="415" t="s">
        <v>135</v>
      </c>
      <c r="F111" s="416"/>
      <c r="G111" s="417"/>
      <c r="H111" s="418"/>
      <c r="I111" s="418"/>
      <c r="J111" s="38"/>
      <c r="K111" s="38"/>
      <c r="L111" s="38"/>
      <c r="M111" s="38"/>
      <c r="N111" s="38"/>
      <c r="O111" s="38"/>
      <c r="P111" s="38"/>
      <c r="Q111" s="38"/>
      <c r="R111" s="38"/>
      <c r="S111" s="38"/>
      <c r="T111" s="38"/>
      <c r="U111" s="38"/>
      <c r="V111" s="38"/>
      <c r="W111" s="38"/>
      <c r="X111" s="38"/>
      <c r="Y111" s="38"/>
    </row>
    <row r="112" spans="1:25" s="366" customFormat="1" ht="15.75" customHeight="1">
      <c r="A112" s="59"/>
      <c r="B112" s="29"/>
      <c r="C112" s="83"/>
      <c r="D112" s="83"/>
      <c r="E112" s="83"/>
      <c r="F112" s="83"/>
      <c r="G112" s="83"/>
      <c r="H112" s="83"/>
      <c r="I112" s="83"/>
      <c r="J112" s="59"/>
    </row>
    <row r="113" spans="1:25" s="366" customFormat="1" ht="22.5" customHeight="1">
      <c r="A113" s="557" t="s">
        <v>158</v>
      </c>
      <c r="B113" s="819" t="s">
        <v>159</v>
      </c>
      <c r="C113" s="819"/>
      <c r="D113" s="819"/>
      <c r="E113" s="819"/>
      <c r="F113" s="556"/>
      <c r="G113" s="556"/>
      <c r="H113" s="556"/>
      <c r="I113" s="556"/>
      <c r="J113" s="59"/>
    </row>
    <row r="114" spans="1:25" s="366" customFormat="1" ht="59.25" customHeight="1">
      <c r="A114" s="542" t="s">
        <v>71</v>
      </c>
      <c r="B114" s="792" t="s">
        <v>160</v>
      </c>
      <c r="C114" s="792"/>
      <c r="D114" s="792"/>
      <c r="E114" s="792"/>
      <c r="F114" s="418"/>
      <c r="G114" s="417"/>
      <c r="H114" s="418"/>
      <c r="I114" s="418"/>
      <c r="J114" s="38"/>
      <c r="K114" s="38"/>
      <c r="L114" s="38"/>
      <c r="M114" s="38"/>
      <c r="N114" s="38"/>
      <c r="O114" s="38"/>
      <c r="P114" s="38"/>
      <c r="Q114" s="38"/>
      <c r="R114" s="38"/>
      <c r="S114" s="38"/>
      <c r="T114" s="38"/>
      <c r="U114" s="38"/>
      <c r="V114" s="38"/>
      <c r="W114" s="38"/>
      <c r="X114" s="38"/>
      <c r="Y114" s="38"/>
    </row>
    <row r="115" spans="1:25" s="366" customFormat="1" ht="33.75" customHeight="1">
      <c r="A115" s="542" t="s">
        <v>72</v>
      </c>
      <c r="B115" s="909" t="s">
        <v>161</v>
      </c>
      <c r="C115" s="909"/>
      <c r="D115" s="909"/>
      <c r="E115" s="909"/>
      <c r="F115" s="418"/>
      <c r="G115" s="417"/>
      <c r="H115" s="418"/>
      <c r="I115" s="418"/>
      <c r="J115" s="38"/>
      <c r="K115" s="38"/>
      <c r="L115" s="38"/>
      <c r="M115" s="38"/>
      <c r="N115" s="38"/>
      <c r="O115" s="38"/>
      <c r="P115" s="38"/>
      <c r="Q115" s="38"/>
      <c r="R115" s="38"/>
      <c r="S115" s="38"/>
      <c r="T115" s="38"/>
      <c r="U115" s="38"/>
      <c r="V115" s="38"/>
      <c r="W115" s="38"/>
      <c r="X115" s="38"/>
      <c r="Y115" s="38"/>
    </row>
    <row r="116" spans="1:25" s="366" customFormat="1" ht="36" customHeight="1">
      <c r="A116" s="542" t="s">
        <v>73</v>
      </c>
      <c r="B116" s="792" t="s">
        <v>162</v>
      </c>
      <c r="C116" s="792"/>
      <c r="D116" s="792"/>
      <c r="E116" s="792"/>
      <c r="F116" s="418"/>
      <c r="G116" s="417"/>
      <c r="H116" s="418"/>
      <c r="I116" s="418"/>
      <c r="J116" s="38"/>
      <c r="K116" s="38"/>
      <c r="L116" s="38"/>
      <c r="M116" s="38"/>
      <c r="N116" s="38"/>
      <c r="O116" s="38"/>
      <c r="P116" s="38"/>
      <c r="Q116" s="38"/>
      <c r="R116" s="38"/>
      <c r="S116" s="38"/>
      <c r="T116" s="38"/>
      <c r="U116" s="38"/>
      <c r="V116" s="38"/>
      <c r="W116" s="38"/>
      <c r="X116" s="38"/>
      <c r="Y116" s="38"/>
    </row>
    <row r="117" spans="1:25" s="366" customFormat="1" ht="34.5" hidden="1" customHeight="1">
      <c r="A117" s="558"/>
      <c r="B117" s="792"/>
      <c r="C117" s="792"/>
      <c r="D117" s="792"/>
      <c r="E117" s="792"/>
      <c r="F117" s="816"/>
      <c r="G117" s="817"/>
      <c r="H117" s="820"/>
      <c r="I117" s="817"/>
      <c r="J117" s="38"/>
      <c r="K117" s="38"/>
      <c r="L117" s="38"/>
      <c r="M117" s="38"/>
      <c r="N117" s="38"/>
      <c r="O117" s="38"/>
      <c r="P117" s="38"/>
      <c r="Q117" s="38"/>
      <c r="R117" s="38"/>
      <c r="S117" s="38"/>
      <c r="T117" s="38"/>
      <c r="U117" s="38"/>
      <c r="V117" s="38"/>
      <c r="W117" s="38"/>
      <c r="X117" s="38"/>
      <c r="Y117" s="38"/>
    </row>
    <row r="118" spans="1:25" s="366" customFormat="1" ht="38.25" customHeight="1">
      <c r="A118" s="542" t="s">
        <v>163</v>
      </c>
      <c r="B118" s="792" t="s">
        <v>139</v>
      </c>
      <c r="C118" s="792"/>
      <c r="D118" s="792"/>
      <c r="E118" s="792"/>
      <c r="F118" s="418"/>
      <c r="G118" s="417"/>
      <c r="H118" s="418"/>
      <c r="I118" s="418"/>
      <c r="J118" s="38"/>
      <c r="K118" s="38"/>
      <c r="L118" s="38"/>
      <c r="M118" s="38"/>
      <c r="N118" s="38"/>
      <c r="O118" s="38"/>
      <c r="P118" s="38"/>
      <c r="Q118" s="38"/>
      <c r="R118" s="38"/>
      <c r="S118" s="38"/>
      <c r="T118" s="38"/>
      <c r="U118" s="38"/>
      <c r="V118" s="38"/>
      <c r="W118" s="38"/>
      <c r="X118" s="38"/>
      <c r="Y118" s="38"/>
    </row>
    <row r="119" spans="1:25" s="366" customFormat="1" ht="32.25" customHeight="1">
      <c r="A119" s="542" t="s">
        <v>164</v>
      </c>
      <c r="B119" s="792" t="s">
        <v>165</v>
      </c>
      <c r="C119" s="792"/>
      <c r="D119" s="792"/>
      <c r="E119" s="792"/>
      <c r="F119" s="418"/>
      <c r="G119" s="417"/>
      <c r="H119" s="418"/>
      <c r="I119" s="418"/>
      <c r="J119" s="38"/>
      <c r="K119" s="38"/>
      <c r="L119" s="38"/>
      <c r="M119" s="38"/>
      <c r="N119" s="38"/>
      <c r="O119" s="38"/>
      <c r="P119" s="38"/>
      <c r="Q119" s="38"/>
      <c r="R119" s="38"/>
      <c r="S119" s="38"/>
      <c r="T119" s="38"/>
      <c r="U119" s="38"/>
      <c r="V119" s="38"/>
      <c r="W119" s="38"/>
      <c r="X119" s="38"/>
      <c r="Y119" s="38"/>
    </row>
    <row r="120" spans="1:25" s="366" customFormat="1" ht="42.75" customHeight="1">
      <c r="A120" s="542" t="s">
        <v>166</v>
      </c>
      <c r="B120" s="814" t="s">
        <v>167</v>
      </c>
      <c r="C120" s="814"/>
      <c r="D120" s="814"/>
      <c r="E120" s="814"/>
      <c r="F120" s="418"/>
      <c r="G120" s="417"/>
      <c r="H120" s="418"/>
      <c r="I120" s="418"/>
      <c r="J120" s="38"/>
      <c r="K120" s="38"/>
      <c r="L120" s="38"/>
      <c r="M120" s="38"/>
      <c r="N120" s="38"/>
      <c r="O120" s="38"/>
      <c r="P120" s="38"/>
      <c r="Q120" s="38"/>
      <c r="R120" s="38"/>
      <c r="S120" s="38"/>
      <c r="T120" s="38"/>
      <c r="U120" s="38"/>
      <c r="V120" s="38"/>
      <c r="W120" s="38"/>
      <c r="X120" s="38"/>
      <c r="Y120" s="38"/>
    </row>
    <row r="121" spans="1:25" s="366" customFormat="1" ht="29.25" customHeight="1">
      <c r="A121" s="809" t="s">
        <v>168</v>
      </c>
      <c r="B121" s="782" t="s">
        <v>141</v>
      </c>
      <c r="C121" s="783"/>
      <c r="D121" s="783"/>
      <c r="E121" s="783"/>
      <c r="F121" s="419"/>
      <c r="G121" s="489"/>
      <c r="H121" s="419"/>
      <c r="I121" s="420"/>
      <c r="J121" s="38"/>
      <c r="K121" s="38"/>
      <c r="L121" s="38"/>
      <c r="M121" s="38"/>
      <c r="N121" s="38"/>
      <c r="O121" s="38"/>
      <c r="P121" s="38"/>
      <c r="Q121" s="38"/>
      <c r="R121" s="38"/>
      <c r="S121" s="38"/>
      <c r="T121" s="38"/>
      <c r="U121" s="38"/>
      <c r="V121" s="38"/>
      <c r="W121" s="38"/>
      <c r="X121" s="38"/>
      <c r="Y121" s="38"/>
    </row>
    <row r="122" spans="1:25" s="366" customFormat="1" ht="24" customHeight="1">
      <c r="A122" s="810"/>
      <c r="B122" s="808" t="s">
        <v>142</v>
      </c>
      <c r="C122" s="808"/>
      <c r="D122" s="808"/>
      <c r="E122" s="808"/>
      <c r="F122" s="421"/>
      <c r="G122" s="490"/>
      <c r="H122" s="421"/>
      <c r="I122" s="422"/>
      <c r="J122" s="38"/>
      <c r="K122" s="38"/>
      <c r="L122" s="38"/>
      <c r="M122" s="38"/>
      <c r="N122" s="38"/>
      <c r="O122" s="38"/>
      <c r="P122" s="38"/>
      <c r="Q122" s="38"/>
      <c r="R122" s="38"/>
      <c r="S122" s="38"/>
      <c r="T122" s="38"/>
      <c r="U122" s="38"/>
      <c r="V122" s="38"/>
      <c r="W122" s="38"/>
      <c r="X122" s="38"/>
      <c r="Y122" s="38"/>
    </row>
    <row r="123" spans="1:25" s="366" customFormat="1" ht="18.75" customHeight="1">
      <c r="A123" s="811"/>
      <c r="B123" s="792"/>
      <c r="C123" s="792"/>
      <c r="D123" s="792"/>
      <c r="E123" s="792"/>
      <c r="F123" s="547" t="s">
        <v>169</v>
      </c>
      <c r="G123" s="516" t="s">
        <v>169</v>
      </c>
      <c r="H123" s="494"/>
      <c r="I123" s="517" t="s">
        <v>169</v>
      </c>
      <c r="J123" s="38"/>
      <c r="K123" s="38"/>
      <c r="L123" s="38"/>
      <c r="M123" s="38"/>
      <c r="N123" s="38"/>
      <c r="O123" s="38"/>
      <c r="P123" s="38"/>
      <c r="Q123" s="38"/>
      <c r="R123" s="38"/>
      <c r="S123" s="38"/>
      <c r="T123" s="38"/>
      <c r="U123" s="38"/>
      <c r="V123" s="38"/>
      <c r="W123" s="38"/>
      <c r="X123" s="38"/>
      <c r="Y123" s="38"/>
    </row>
    <row r="124" spans="1:25" s="551" customFormat="1" ht="21.75" customHeight="1">
      <c r="A124" s="414"/>
      <c r="B124" s="21" t="s">
        <v>146</v>
      </c>
      <c r="C124" s="550"/>
      <c r="D124" s="550"/>
      <c r="E124" s="550"/>
      <c r="F124" s="550"/>
      <c r="G124" s="550"/>
      <c r="H124" s="550"/>
      <c r="I124" s="550"/>
      <c r="J124" s="414"/>
    </row>
    <row r="125" spans="1:25" s="366" customFormat="1" ht="18.75" customHeight="1">
      <c r="A125" s="553" t="s">
        <v>170</v>
      </c>
      <c r="B125" s="772" t="s">
        <v>171</v>
      </c>
      <c r="C125" s="773"/>
      <c r="D125" s="773"/>
      <c r="E125" s="773"/>
      <c r="F125" s="543"/>
      <c r="G125" s="549"/>
      <c r="H125" s="549"/>
      <c r="I125" s="552"/>
      <c r="J125" s="38"/>
      <c r="K125" s="38"/>
      <c r="L125" s="38"/>
      <c r="M125" s="38"/>
      <c r="N125" s="38"/>
      <c r="O125" s="38"/>
      <c r="P125" s="38"/>
      <c r="Q125" s="38"/>
      <c r="R125" s="38"/>
      <c r="S125" s="38"/>
      <c r="T125" s="38"/>
      <c r="U125" s="38"/>
      <c r="V125" s="38"/>
      <c r="W125" s="38"/>
      <c r="X125" s="38"/>
      <c r="Y125" s="38"/>
    </row>
    <row r="126" spans="1:25" s="366" customFormat="1" ht="57.75" customHeight="1">
      <c r="A126" s="542" t="s">
        <v>172</v>
      </c>
      <c r="B126" s="776" t="s">
        <v>173</v>
      </c>
      <c r="C126" s="776"/>
      <c r="D126" s="776"/>
      <c r="E126" s="777"/>
      <c r="F126" s="539"/>
      <c r="G126" s="778"/>
      <c r="H126" s="779"/>
      <c r="I126" s="546"/>
      <c r="J126" s="38"/>
      <c r="K126" s="38"/>
      <c r="L126" s="38"/>
      <c r="M126" s="38"/>
      <c r="N126" s="38"/>
      <c r="O126" s="38"/>
      <c r="P126" s="38"/>
      <c r="Q126" s="38"/>
      <c r="R126" s="38"/>
      <c r="S126" s="38"/>
      <c r="T126" s="38"/>
      <c r="U126" s="38"/>
      <c r="V126" s="38"/>
      <c r="W126" s="38"/>
      <c r="X126" s="38"/>
      <c r="Y126" s="38"/>
    </row>
    <row r="127" spans="1:25" s="366" customFormat="1" ht="28.5" customHeight="1">
      <c r="A127" s="542" t="s">
        <v>174</v>
      </c>
      <c r="B127" s="776" t="s">
        <v>175</v>
      </c>
      <c r="C127" s="776"/>
      <c r="D127" s="776"/>
      <c r="E127" s="777"/>
      <c r="F127" s="419"/>
      <c r="G127" s="403"/>
      <c r="H127" s="531"/>
      <c r="I127" s="546"/>
      <c r="J127" s="38"/>
      <c r="K127" s="38"/>
      <c r="L127" s="38"/>
      <c r="M127" s="38"/>
      <c r="N127" s="38"/>
      <c r="O127" s="38"/>
      <c r="P127" s="38"/>
      <c r="Q127" s="38"/>
      <c r="R127" s="38"/>
      <c r="S127" s="38"/>
      <c r="T127" s="38"/>
      <c r="U127" s="38"/>
      <c r="V127" s="38"/>
      <c r="W127" s="38"/>
      <c r="X127" s="38"/>
      <c r="Y127" s="38"/>
    </row>
    <row r="128" spans="1:25" s="366" customFormat="1" ht="40.5" customHeight="1">
      <c r="A128" s="542" t="s">
        <v>176</v>
      </c>
      <c r="B128" s="780" t="s">
        <v>177</v>
      </c>
      <c r="C128" s="780"/>
      <c r="D128" s="780"/>
      <c r="E128" s="781"/>
      <c r="F128" s="418"/>
      <c r="G128" s="778"/>
      <c r="H128" s="779"/>
      <c r="I128" s="418"/>
      <c r="J128" s="38"/>
      <c r="K128" s="38"/>
      <c r="L128" s="38"/>
      <c r="M128" s="38"/>
      <c r="N128" s="38"/>
      <c r="O128" s="38"/>
      <c r="P128" s="38"/>
      <c r="Q128" s="38"/>
      <c r="R128" s="38"/>
      <c r="S128" s="38"/>
      <c r="T128" s="38"/>
      <c r="U128" s="38"/>
      <c r="V128" s="38"/>
      <c r="W128" s="38"/>
      <c r="X128" s="38"/>
      <c r="Y128" s="38"/>
    </row>
    <row r="129" spans="1:25" s="366" customFormat="1" ht="24" customHeight="1">
      <c r="A129" s="542" t="s">
        <v>178</v>
      </c>
      <c r="B129" s="776" t="s">
        <v>139</v>
      </c>
      <c r="C129" s="776"/>
      <c r="D129" s="776"/>
      <c r="E129" s="777"/>
      <c r="F129" s="418"/>
      <c r="G129" s="778"/>
      <c r="H129" s="779"/>
      <c r="I129" s="418"/>
      <c r="J129" s="38"/>
      <c r="K129" s="38"/>
      <c r="L129" s="38"/>
      <c r="M129" s="38"/>
      <c r="N129" s="38"/>
      <c r="O129" s="38"/>
      <c r="P129" s="38"/>
      <c r="Q129" s="38"/>
      <c r="R129" s="38"/>
      <c r="S129" s="38"/>
      <c r="T129" s="38"/>
      <c r="U129" s="38"/>
      <c r="V129" s="38"/>
      <c r="W129" s="38"/>
      <c r="X129" s="38"/>
      <c r="Y129" s="38"/>
    </row>
    <row r="130" spans="1:25" s="366" customFormat="1" ht="27" customHeight="1">
      <c r="A130" s="542" t="s">
        <v>179</v>
      </c>
      <c r="B130" s="776" t="s">
        <v>180</v>
      </c>
      <c r="C130" s="776"/>
      <c r="D130" s="776"/>
      <c r="E130" s="777"/>
      <c r="F130" s="418"/>
      <c r="G130" s="778"/>
      <c r="H130" s="779"/>
      <c r="I130" s="418"/>
      <c r="J130" s="38"/>
      <c r="K130" s="38"/>
      <c r="L130" s="38"/>
      <c r="M130" s="38"/>
      <c r="N130" s="38"/>
      <c r="O130" s="38"/>
      <c r="P130" s="38"/>
      <c r="Q130" s="38"/>
      <c r="R130" s="38"/>
      <c r="S130" s="38"/>
      <c r="T130" s="38"/>
      <c r="U130" s="38"/>
      <c r="V130" s="38"/>
      <c r="W130" s="38"/>
      <c r="X130" s="38"/>
      <c r="Y130" s="38"/>
    </row>
    <row r="131" spans="1:25" s="366" customFormat="1" ht="40.5" customHeight="1">
      <c r="A131" s="542" t="s">
        <v>181</v>
      </c>
      <c r="B131" s="776" t="s">
        <v>182</v>
      </c>
      <c r="C131" s="776"/>
      <c r="D131" s="776"/>
      <c r="E131" s="777"/>
      <c r="F131" s="418"/>
      <c r="G131" s="778"/>
      <c r="H131" s="779"/>
      <c r="I131" s="418"/>
      <c r="J131" s="38"/>
      <c r="K131" s="38"/>
      <c r="L131" s="38"/>
      <c r="M131" s="38"/>
      <c r="N131" s="38"/>
      <c r="O131" s="38"/>
      <c r="P131" s="38"/>
      <c r="Q131" s="38"/>
      <c r="R131" s="38"/>
      <c r="S131" s="38"/>
      <c r="T131" s="38"/>
      <c r="U131" s="38"/>
      <c r="V131" s="38"/>
      <c r="W131" s="38"/>
      <c r="X131" s="38"/>
      <c r="Y131" s="38"/>
    </row>
    <row r="132" spans="1:25" s="366" customFormat="1" ht="39" customHeight="1">
      <c r="A132" s="542" t="s">
        <v>183</v>
      </c>
      <c r="B132" s="776" t="s">
        <v>184</v>
      </c>
      <c r="C132" s="776"/>
      <c r="D132" s="776"/>
      <c r="E132" s="777"/>
      <c r="F132" s="418"/>
      <c r="G132" s="778"/>
      <c r="H132" s="779"/>
      <c r="I132" s="418"/>
      <c r="J132" s="38"/>
      <c r="K132" s="38"/>
      <c r="L132" s="38"/>
      <c r="M132" s="38"/>
      <c r="N132" s="38"/>
      <c r="O132" s="38"/>
      <c r="P132" s="38"/>
      <c r="Q132" s="38"/>
      <c r="R132" s="38"/>
      <c r="S132" s="38"/>
      <c r="T132" s="38"/>
      <c r="U132" s="38"/>
      <c r="V132" s="38"/>
      <c r="W132" s="38"/>
      <c r="X132" s="38"/>
      <c r="Y132" s="38"/>
    </row>
    <row r="133" spans="1:25" s="366" customFormat="1" ht="30" customHeight="1">
      <c r="A133" s="774" t="s">
        <v>183</v>
      </c>
      <c r="B133" s="782" t="s">
        <v>141</v>
      </c>
      <c r="C133" s="783"/>
      <c r="D133" s="783"/>
      <c r="E133" s="783"/>
      <c r="F133" s="420"/>
      <c r="G133" s="489"/>
      <c r="H133" s="419"/>
      <c r="I133" s="420"/>
      <c r="J133" s="38"/>
      <c r="K133" s="38"/>
      <c r="L133" s="38"/>
      <c r="M133" s="38"/>
      <c r="N133" s="38"/>
      <c r="O133" s="38"/>
      <c r="P133" s="38"/>
      <c r="Q133" s="38"/>
      <c r="R133" s="38"/>
      <c r="S133" s="38"/>
      <c r="T133" s="38"/>
      <c r="U133" s="38"/>
      <c r="V133" s="38"/>
      <c r="W133" s="38"/>
      <c r="X133" s="38"/>
      <c r="Y133" s="38"/>
    </row>
    <row r="134" spans="1:25" s="366" customFormat="1" ht="34.5" customHeight="1">
      <c r="A134" s="775"/>
      <c r="B134" s="785" t="s">
        <v>142</v>
      </c>
      <c r="C134" s="786"/>
      <c r="D134" s="786"/>
      <c r="E134" s="787"/>
      <c r="F134" s="555" t="s">
        <v>185</v>
      </c>
      <c r="G134" s="555" t="s">
        <v>185</v>
      </c>
      <c r="H134" s="491"/>
      <c r="I134" s="554" t="s">
        <v>185</v>
      </c>
      <c r="J134" s="38"/>
      <c r="K134" s="38"/>
      <c r="L134" s="38"/>
      <c r="M134" s="38"/>
      <c r="N134" s="38"/>
      <c r="O134" s="38"/>
      <c r="P134" s="38"/>
      <c r="Q134" s="38"/>
      <c r="R134" s="38"/>
      <c r="S134" s="38"/>
      <c r="T134" s="38"/>
      <c r="U134" s="38"/>
      <c r="V134" s="38"/>
      <c r="W134" s="38"/>
      <c r="X134" s="38"/>
      <c r="Y134" s="38"/>
    </row>
    <row r="135" spans="1:25" s="366" customFormat="1" ht="14.25" customHeight="1">
      <c r="A135" s="411"/>
      <c r="B135" s="495"/>
      <c r="C135" s="496"/>
      <c r="D135" s="496"/>
      <c r="E135" s="560"/>
      <c r="F135" s="83"/>
      <c r="G135" s="83"/>
      <c r="H135" s="83"/>
      <c r="I135" s="83"/>
      <c r="J135" s="38"/>
      <c r="K135" s="38"/>
      <c r="L135" s="38"/>
      <c r="M135" s="38"/>
      <c r="N135" s="38"/>
      <c r="O135" s="38"/>
      <c r="P135" s="38"/>
      <c r="Q135" s="38"/>
      <c r="R135" s="38"/>
      <c r="S135" s="38"/>
      <c r="T135" s="38"/>
      <c r="U135" s="38"/>
      <c r="V135" s="38"/>
      <c r="W135" s="38"/>
      <c r="X135" s="38"/>
      <c r="Y135" s="38"/>
    </row>
    <row r="136" spans="1:25" s="366" customFormat="1" ht="45" customHeight="1">
      <c r="A136" s="558">
        <v>5</v>
      </c>
      <c r="B136" s="792" t="s">
        <v>186</v>
      </c>
      <c r="C136" s="792"/>
      <c r="D136" s="792"/>
      <c r="E136" s="792"/>
      <c r="F136" s="792"/>
      <c r="G136" s="792"/>
      <c r="H136" s="792"/>
      <c r="I136" s="532"/>
      <c r="J136" s="38"/>
      <c r="K136" s="38"/>
      <c r="L136" s="38"/>
      <c r="M136" s="38"/>
      <c r="N136" s="38"/>
      <c r="O136" s="38"/>
      <c r="P136" s="38"/>
      <c r="Q136" s="38"/>
      <c r="R136" s="38"/>
      <c r="S136" s="38" t="s">
        <v>27</v>
      </c>
      <c r="T136" s="38"/>
      <c r="U136" s="38"/>
      <c r="V136" s="38"/>
      <c r="W136" s="38"/>
      <c r="X136" s="38"/>
      <c r="Y136" s="38"/>
    </row>
    <row r="137" spans="1:25" s="366" customFormat="1" ht="12.75" customHeight="1">
      <c r="A137" s="553"/>
      <c r="B137" s="772"/>
      <c r="C137" s="773"/>
      <c r="D137" s="773"/>
      <c r="E137" s="773"/>
      <c r="F137" s="543"/>
      <c r="G137" s="549"/>
      <c r="H137" s="549"/>
      <c r="I137" s="552"/>
      <c r="J137" s="38"/>
      <c r="K137" s="38"/>
      <c r="L137" s="38"/>
      <c r="M137" s="38"/>
      <c r="N137" s="38"/>
      <c r="O137" s="38"/>
      <c r="P137" s="38"/>
      <c r="Q137" s="38"/>
      <c r="R137" s="38"/>
      <c r="S137" s="38" t="s">
        <v>30</v>
      </c>
      <c r="T137" s="38"/>
      <c r="U137" s="38"/>
      <c r="V137" s="38"/>
      <c r="W137" s="38"/>
      <c r="X137" s="38"/>
      <c r="Y137" s="38"/>
    </row>
    <row r="138" spans="1:25" s="366" customFormat="1" ht="52.5" customHeight="1">
      <c r="A138" s="558">
        <v>6</v>
      </c>
      <c r="B138" s="792" t="s">
        <v>187</v>
      </c>
      <c r="C138" s="792"/>
      <c r="D138" s="792"/>
      <c r="E138" s="792"/>
      <c r="F138" s="792"/>
      <c r="G138" s="792"/>
      <c r="H138" s="792"/>
      <c r="I138" s="532"/>
      <c r="J138" s="38"/>
      <c r="K138" s="38"/>
      <c r="L138" s="38"/>
      <c r="M138" s="38"/>
      <c r="N138" s="38"/>
      <c r="O138" s="38"/>
      <c r="P138" s="38"/>
      <c r="Q138" s="38"/>
      <c r="R138" s="38"/>
      <c r="S138" s="38"/>
      <c r="T138" s="38"/>
      <c r="U138" s="38"/>
      <c r="V138" s="38"/>
      <c r="W138" s="38"/>
      <c r="X138" s="38"/>
      <c r="Y138" s="38"/>
    </row>
    <row r="139" spans="1:25" s="366" customFormat="1" ht="12" customHeight="1">
      <c r="A139" s="553"/>
      <c r="B139" s="772"/>
      <c r="C139" s="773"/>
      <c r="D139" s="773"/>
      <c r="E139" s="773"/>
      <c r="F139" s="543"/>
      <c r="G139" s="549"/>
      <c r="H139" s="549"/>
      <c r="I139" s="552"/>
      <c r="J139" s="38"/>
      <c r="K139" s="38"/>
      <c r="L139" s="38"/>
      <c r="M139" s="38"/>
      <c r="N139" s="38"/>
      <c r="O139" s="38"/>
      <c r="P139" s="38"/>
      <c r="Q139" s="38"/>
      <c r="R139" s="38"/>
      <c r="S139" s="38"/>
      <c r="T139" s="38"/>
      <c r="U139" s="38"/>
      <c r="V139" s="38"/>
      <c r="W139" s="38"/>
      <c r="X139" s="38"/>
      <c r="Y139" s="38"/>
    </row>
    <row r="140" spans="1:25" s="366" customFormat="1" ht="72" customHeight="1">
      <c r="A140" s="558">
        <v>7</v>
      </c>
      <c r="B140" s="792" t="s">
        <v>188</v>
      </c>
      <c r="C140" s="792"/>
      <c r="D140" s="792"/>
      <c r="E140" s="792"/>
      <c r="F140" s="792"/>
      <c r="G140" s="792"/>
      <c r="H140" s="792"/>
      <c r="I140" s="532"/>
      <c r="J140" s="38"/>
      <c r="K140" s="38"/>
      <c r="L140" s="38"/>
      <c r="M140" s="38"/>
      <c r="N140" s="38"/>
      <c r="O140" s="38"/>
      <c r="P140" s="38"/>
      <c r="Q140" s="38"/>
      <c r="R140" s="38"/>
      <c r="S140" s="38"/>
      <c r="T140" s="38"/>
      <c r="U140" s="38"/>
      <c r="V140" s="38"/>
      <c r="W140" s="38"/>
      <c r="X140" s="38"/>
      <c r="Y140" s="38"/>
    </row>
    <row r="141" spans="1:25" s="366" customFormat="1" ht="10.5" customHeight="1">
      <c r="A141" s="553"/>
      <c r="B141" s="772"/>
      <c r="C141" s="773"/>
      <c r="D141" s="773"/>
      <c r="E141" s="773"/>
      <c r="F141" s="543"/>
      <c r="G141" s="549"/>
      <c r="H141" s="549"/>
      <c r="I141" s="552"/>
      <c r="J141" s="38"/>
      <c r="K141" s="38"/>
      <c r="L141" s="38"/>
      <c r="M141" s="38"/>
      <c r="N141" s="38"/>
      <c r="O141" s="38"/>
      <c r="P141" s="38"/>
      <c r="Q141" s="38"/>
      <c r="R141" s="38"/>
      <c r="S141" s="38"/>
      <c r="T141" s="38"/>
      <c r="U141" s="38"/>
      <c r="V141" s="38"/>
      <c r="W141" s="38"/>
      <c r="X141" s="38"/>
      <c r="Y141" s="38"/>
    </row>
    <row r="142" spans="1:25" s="366" customFormat="1" ht="42" customHeight="1">
      <c r="A142" s="558">
        <v>8</v>
      </c>
      <c r="B142" s="786" t="s">
        <v>145</v>
      </c>
      <c r="C142" s="786"/>
      <c r="D142" s="786"/>
      <c r="E142" s="786"/>
      <c r="F142" s="416"/>
      <c r="G142" s="417"/>
      <c r="H142" s="418"/>
      <c r="I142" s="418"/>
      <c r="J142" s="38"/>
      <c r="K142" s="38"/>
      <c r="L142" s="38"/>
      <c r="M142" s="38"/>
      <c r="N142" s="38"/>
      <c r="O142" s="38"/>
      <c r="P142" s="38"/>
      <c r="Q142" s="38"/>
      <c r="R142" s="38"/>
      <c r="S142" s="38"/>
      <c r="T142" s="38"/>
      <c r="U142" s="38"/>
      <c r="V142" s="38"/>
      <c r="W142" s="38"/>
      <c r="X142" s="38"/>
      <c r="Y142" s="38"/>
    </row>
    <row r="143" spans="1:25" s="366" customFormat="1" ht="21.75" customHeight="1">
      <c r="A143" s="59"/>
      <c r="B143" s="59"/>
      <c r="C143" s="59"/>
      <c r="D143" s="59"/>
      <c r="E143" s="59"/>
      <c r="F143" s="59"/>
      <c r="G143" s="59"/>
      <c r="H143" s="59"/>
      <c r="I143" s="59"/>
      <c r="J143" s="59"/>
    </row>
    <row r="144" spans="1:25" ht="27" customHeight="1">
      <c r="A144" s="557">
        <v>2.5</v>
      </c>
      <c r="B144" s="834" t="s">
        <v>189</v>
      </c>
      <c r="C144" s="834"/>
      <c r="D144" s="834"/>
      <c r="E144" s="834"/>
      <c r="F144" s="834"/>
      <c r="G144" s="834"/>
      <c r="H144" s="834"/>
      <c r="I144" s="834"/>
      <c r="J144" s="382"/>
      <c r="K144" s="382"/>
      <c r="L144" s="382"/>
      <c r="M144" s="424"/>
      <c r="N144" s="382"/>
      <c r="O144" s="382"/>
      <c r="P144" s="382"/>
      <c r="Q144" s="382"/>
      <c r="R144" s="382"/>
      <c r="S144" s="382"/>
      <c r="T144" s="382"/>
      <c r="U144" s="382"/>
      <c r="V144" s="382"/>
      <c r="W144" s="382"/>
      <c r="X144" s="382"/>
    </row>
    <row r="145" spans="1:24" ht="52.5" customHeight="1">
      <c r="A145" s="542"/>
      <c r="B145" s="902" t="s">
        <v>190</v>
      </c>
      <c r="C145" s="902"/>
      <c r="D145" s="902"/>
      <c r="E145" s="902"/>
      <c r="F145" s="902"/>
      <c r="G145" s="902"/>
      <c r="H145" s="902"/>
      <c r="I145" s="902"/>
      <c r="J145" s="382"/>
      <c r="K145" s="382"/>
      <c r="L145" s="382"/>
      <c r="M145" s="424"/>
      <c r="N145" s="382"/>
      <c r="O145" s="382"/>
      <c r="P145" s="382"/>
      <c r="Q145" s="382"/>
      <c r="R145" s="382"/>
      <c r="S145" s="382"/>
      <c r="T145" s="382"/>
      <c r="U145" s="382"/>
      <c r="V145" s="382"/>
      <c r="W145" s="382"/>
      <c r="X145" s="382"/>
    </row>
    <row r="146" spans="1:24" ht="34.5" customHeight="1">
      <c r="A146" s="542" t="s">
        <v>149</v>
      </c>
      <c r="B146" s="903" t="s">
        <v>191</v>
      </c>
      <c r="C146" s="903"/>
      <c r="D146" s="903"/>
      <c r="E146" s="903"/>
      <c r="F146" s="801"/>
      <c r="G146" s="801"/>
      <c r="H146" s="801"/>
      <c r="I146" s="779"/>
      <c r="J146" s="382"/>
      <c r="K146" s="382"/>
      <c r="L146" s="382"/>
      <c r="M146" s="424"/>
      <c r="N146" s="382"/>
      <c r="O146" s="382"/>
      <c r="P146" s="382"/>
      <c r="Q146" s="382"/>
      <c r="R146" s="382"/>
      <c r="S146" s="382"/>
      <c r="T146" s="382"/>
      <c r="U146" s="382"/>
      <c r="V146" s="382"/>
      <c r="W146" s="382"/>
      <c r="X146" s="382"/>
    </row>
    <row r="147" spans="1:24" ht="87.75" customHeight="1">
      <c r="A147" s="542" t="s">
        <v>151</v>
      </c>
      <c r="B147" s="904" t="s">
        <v>192</v>
      </c>
      <c r="C147" s="905"/>
      <c r="D147" s="905"/>
      <c r="E147" s="906"/>
      <c r="F147" s="778"/>
      <c r="G147" s="801"/>
      <c r="H147" s="801"/>
      <c r="I147" s="779"/>
      <c r="J147" s="382"/>
      <c r="K147" s="382"/>
      <c r="L147" s="382"/>
      <c r="M147" s="424"/>
      <c r="N147" s="382"/>
      <c r="O147" s="382"/>
      <c r="P147" s="382"/>
      <c r="Q147" s="382"/>
      <c r="R147" s="382"/>
      <c r="S147" s="382"/>
      <c r="T147" s="382"/>
      <c r="U147" s="382"/>
      <c r="V147" s="382"/>
      <c r="W147" s="382"/>
      <c r="X147" s="382"/>
    </row>
    <row r="148" spans="1:24" ht="51.75" customHeight="1">
      <c r="A148" s="542" t="s">
        <v>153</v>
      </c>
      <c r="B148" s="907" t="s">
        <v>193</v>
      </c>
      <c r="C148" s="907"/>
      <c r="D148" s="907"/>
      <c r="E148" s="908"/>
      <c r="F148" s="801"/>
      <c r="G148" s="801"/>
      <c r="H148" s="801"/>
      <c r="I148" s="779"/>
      <c r="J148" s="382"/>
      <c r="K148" s="382"/>
      <c r="L148" s="382"/>
      <c r="M148" s="424"/>
      <c r="N148" s="382"/>
      <c r="O148" s="382"/>
      <c r="P148" s="382"/>
      <c r="Q148" s="382"/>
      <c r="R148" s="382"/>
      <c r="S148" s="382"/>
      <c r="T148" s="382"/>
      <c r="U148" s="382"/>
      <c r="V148" s="382"/>
      <c r="W148" s="382"/>
      <c r="X148" s="382"/>
    </row>
    <row r="149" spans="1:24" ht="24.75" customHeight="1">
      <c r="A149" s="542"/>
      <c r="B149" s="795" t="s">
        <v>194</v>
      </c>
      <c r="C149" s="796"/>
      <c r="D149" s="796"/>
      <c r="E149" s="796"/>
      <c r="F149" s="796"/>
      <c r="G149" s="796"/>
      <c r="H149" s="796"/>
      <c r="I149" s="802"/>
      <c r="J149" s="308"/>
      <c r="K149" s="308"/>
      <c r="L149" s="308"/>
      <c r="M149" s="308"/>
      <c r="N149" s="308"/>
      <c r="O149" s="308"/>
      <c r="P149" s="308"/>
      <c r="Q149" s="308"/>
      <c r="R149" s="308"/>
      <c r="S149" s="308"/>
      <c r="T149" s="308"/>
      <c r="U149" s="308"/>
      <c r="V149" s="308"/>
      <c r="W149" s="308"/>
      <c r="X149" s="308"/>
    </row>
    <row r="150" spans="1:24" ht="36" customHeight="1">
      <c r="A150" s="542">
        <v>1</v>
      </c>
      <c r="B150" s="776" t="s">
        <v>156</v>
      </c>
      <c r="C150" s="776"/>
      <c r="D150" s="776"/>
      <c r="E150" s="803"/>
      <c r="F150" s="416"/>
      <c r="G150" s="778"/>
      <c r="H150" s="779"/>
      <c r="I150" s="418"/>
      <c r="J150" s="308"/>
      <c r="K150" s="308"/>
      <c r="L150" s="308"/>
      <c r="M150" s="308"/>
      <c r="N150" s="308"/>
      <c r="O150" s="308"/>
      <c r="P150" s="308"/>
      <c r="Q150" s="308"/>
      <c r="R150" s="308"/>
      <c r="S150" s="308"/>
      <c r="T150" s="308"/>
      <c r="U150" s="308"/>
      <c r="V150" s="308"/>
      <c r="W150" s="308"/>
      <c r="X150" s="308"/>
    </row>
    <row r="151" spans="1:24" ht="42" customHeight="1">
      <c r="A151" s="542">
        <v>2</v>
      </c>
      <c r="B151" s="776" t="s">
        <v>131</v>
      </c>
      <c r="C151" s="776"/>
      <c r="D151" s="776"/>
      <c r="E151" s="803"/>
      <c r="F151" s="416"/>
      <c r="G151" s="778"/>
      <c r="H151" s="779"/>
      <c r="I151" s="418"/>
      <c r="J151" s="308"/>
      <c r="K151" s="308"/>
      <c r="L151" s="308"/>
      <c r="M151" s="308"/>
      <c r="N151" s="308"/>
      <c r="O151" s="308"/>
      <c r="P151" s="308"/>
      <c r="Q151" s="308"/>
      <c r="R151" s="308"/>
      <c r="S151" s="308"/>
      <c r="T151" s="308"/>
      <c r="U151" s="308"/>
      <c r="V151" s="308"/>
      <c r="W151" s="308"/>
      <c r="X151" s="308"/>
    </row>
    <row r="152" spans="1:24" ht="33" customHeight="1">
      <c r="A152" s="559">
        <v>3</v>
      </c>
      <c r="B152" s="804"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04"/>
      <c r="D152" s="804"/>
      <c r="E152" s="805"/>
      <c r="F152" s="416"/>
      <c r="G152" s="778"/>
      <c r="H152" s="779"/>
      <c r="I152" s="418"/>
      <c r="J152" s="308"/>
      <c r="K152" s="308"/>
      <c r="L152" s="308"/>
      <c r="M152" s="308"/>
      <c r="N152" s="308"/>
      <c r="O152" s="308"/>
      <c r="P152" s="308"/>
      <c r="Q152" s="308"/>
      <c r="R152" s="308"/>
      <c r="S152" s="308"/>
      <c r="T152" s="308"/>
      <c r="U152" s="308"/>
      <c r="V152" s="308"/>
      <c r="W152" s="308"/>
      <c r="X152" s="308"/>
    </row>
    <row r="153" spans="1:24" ht="31.5" customHeight="1">
      <c r="A153" s="565"/>
      <c r="B153" s="806"/>
      <c r="C153" s="806"/>
      <c r="D153" s="806"/>
      <c r="E153" s="807"/>
      <c r="F153" s="416"/>
      <c r="G153" s="778"/>
      <c r="H153" s="779"/>
      <c r="I153" s="418"/>
      <c r="J153" s="308"/>
      <c r="K153" s="308"/>
      <c r="L153" s="308"/>
      <c r="M153" s="308"/>
      <c r="N153" s="308"/>
      <c r="O153" s="308"/>
      <c r="P153" s="308"/>
      <c r="Q153" s="308"/>
      <c r="R153" s="308"/>
      <c r="S153" s="308"/>
      <c r="T153" s="308"/>
      <c r="U153" s="308"/>
      <c r="V153" s="308"/>
      <c r="W153" s="308"/>
      <c r="X153" s="308"/>
    </row>
    <row r="154" spans="1:24" ht="28.5" customHeight="1">
      <c r="A154" s="565"/>
      <c r="B154" s="806"/>
      <c r="C154" s="806"/>
      <c r="D154" s="806"/>
      <c r="E154" s="807"/>
      <c r="F154" s="416"/>
      <c r="G154" s="778"/>
      <c r="H154" s="779"/>
      <c r="I154" s="418"/>
      <c r="J154" s="308"/>
      <c r="K154" s="308"/>
      <c r="L154" s="308"/>
      <c r="M154" s="308"/>
      <c r="N154" s="308"/>
      <c r="O154" s="308"/>
      <c r="P154" s="308"/>
      <c r="Q154" s="308"/>
      <c r="R154" s="308"/>
      <c r="S154" s="308"/>
      <c r="T154" s="308"/>
      <c r="U154" s="308"/>
      <c r="V154" s="308"/>
      <c r="W154" s="308"/>
      <c r="X154" s="308"/>
    </row>
    <row r="155" spans="1:24" ht="32.25" customHeight="1">
      <c r="A155" s="565"/>
      <c r="B155" s="806"/>
      <c r="C155" s="806"/>
      <c r="D155" s="806"/>
      <c r="E155" s="807"/>
      <c r="F155" s="416"/>
      <c r="G155" s="778"/>
      <c r="H155" s="779"/>
      <c r="I155" s="418"/>
      <c r="J155" s="308"/>
      <c r="K155" s="308"/>
      <c r="L155" s="308"/>
      <c r="M155" s="308"/>
      <c r="N155" s="308"/>
      <c r="O155" s="308"/>
      <c r="P155" s="308"/>
      <c r="Q155" s="308"/>
      <c r="R155" s="308"/>
      <c r="S155" s="308"/>
      <c r="T155" s="308"/>
      <c r="U155" s="308"/>
      <c r="V155" s="308"/>
      <c r="W155" s="308"/>
      <c r="X155" s="308"/>
    </row>
    <row r="156" spans="1:24" ht="35.25" customHeight="1">
      <c r="A156" s="565"/>
      <c r="B156" s="797" t="s">
        <v>133</v>
      </c>
      <c r="C156" s="797"/>
      <c r="D156" s="797"/>
      <c r="E156" s="798"/>
      <c r="F156" s="416"/>
      <c r="G156" s="778"/>
      <c r="H156" s="779"/>
      <c r="I156" s="418"/>
      <c r="J156" s="308"/>
      <c r="K156" s="308"/>
      <c r="L156" s="308"/>
      <c r="M156" s="308"/>
      <c r="N156" s="308"/>
      <c r="O156" s="308"/>
      <c r="P156" s="308"/>
      <c r="Q156" s="308"/>
      <c r="R156" s="308"/>
      <c r="S156" s="308"/>
      <c r="T156" s="308"/>
      <c r="U156" s="308"/>
      <c r="V156" s="308"/>
      <c r="W156" s="308"/>
      <c r="X156" s="308"/>
    </row>
    <row r="157" spans="1:24" ht="35.25" customHeight="1">
      <c r="A157" s="565"/>
      <c r="B157" s="797" t="s">
        <v>134</v>
      </c>
      <c r="C157" s="797"/>
      <c r="D157" s="797"/>
      <c r="E157" s="798"/>
      <c r="F157" s="416"/>
      <c r="G157" s="778"/>
      <c r="H157" s="779"/>
      <c r="I157" s="418"/>
      <c r="J157" s="308"/>
      <c r="K157" s="308"/>
      <c r="L157" s="308"/>
      <c r="M157" s="308"/>
      <c r="N157" s="308"/>
      <c r="O157" s="308"/>
      <c r="P157" s="308"/>
      <c r="Q157" s="308"/>
      <c r="R157" s="308"/>
      <c r="S157" s="308"/>
      <c r="T157" s="308"/>
      <c r="U157" s="308"/>
      <c r="V157" s="308"/>
      <c r="W157" s="308"/>
      <c r="X157" s="308"/>
    </row>
    <row r="158" spans="1:24" ht="41.25" customHeight="1">
      <c r="A158" s="573"/>
      <c r="B158" s="799" t="s">
        <v>135</v>
      </c>
      <c r="C158" s="799"/>
      <c r="D158" s="799"/>
      <c r="E158" s="800"/>
      <c r="F158" s="416"/>
      <c r="G158" s="778"/>
      <c r="H158" s="779"/>
      <c r="I158" s="418"/>
      <c r="J158" s="308"/>
      <c r="K158" s="308"/>
      <c r="L158" s="308"/>
      <c r="M158" s="308"/>
      <c r="N158" s="308"/>
      <c r="O158" s="308"/>
      <c r="P158" s="308"/>
      <c r="Q158" s="308"/>
      <c r="R158" s="308"/>
      <c r="S158" s="308"/>
      <c r="T158" s="308"/>
      <c r="U158" s="308"/>
      <c r="V158" s="308"/>
      <c r="W158" s="308"/>
      <c r="X158" s="308"/>
    </row>
    <row r="159" spans="1:24" ht="21.75" customHeight="1">
      <c r="A159" s="553" t="s">
        <v>158</v>
      </c>
      <c r="B159" s="795" t="s">
        <v>195</v>
      </c>
      <c r="C159" s="796"/>
      <c r="D159" s="796"/>
      <c r="E159" s="796"/>
      <c r="F159" s="543"/>
      <c r="G159" s="543"/>
      <c r="H159" s="543"/>
      <c r="I159" s="543"/>
      <c r="J159" s="308"/>
      <c r="K159" s="308"/>
      <c r="L159" s="308"/>
      <c r="M159" s="308"/>
      <c r="N159" s="308"/>
      <c r="O159" s="308"/>
      <c r="P159" s="308"/>
      <c r="Q159" s="308"/>
      <c r="R159" s="308"/>
      <c r="S159" s="308"/>
      <c r="T159" s="308"/>
      <c r="U159" s="308"/>
      <c r="V159" s="308"/>
      <c r="W159" s="308"/>
      <c r="X159" s="308"/>
    </row>
    <row r="160" spans="1:24" ht="44.25" customHeight="1">
      <c r="A160" s="542" t="s">
        <v>172</v>
      </c>
      <c r="B160" s="776" t="s">
        <v>196</v>
      </c>
      <c r="C160" s="776"/>
      <c r="D160" s="776"/>
      <c r="E160" s="777"/>
      <c r="F160" s="418"/>
      <c r="G160" s="778"/>
      <c r="H160" s="779"/>
      <c r="I160" s="418"/>
      <c r="J160" s="308"/>
      <c r="K160" s="308"/>
      <c r="L160" s="308"/>
      <c r="M160" s="308"/>
      <c r="N160" s="308"/>
      <c r="O160" s="308"/>
      <c r="P160" s="308"/>
      <c r="Q160" s="308"/>
      <c r="R160" s="308"/>
      <c r="S160" s="308"/>
      <c r="T160" s="308"/>
      <c r="U160" s="308"/>
      <c r="V160" s="308"/>
      <c r="W160" s="308"/>
      <c r="X160" s="308"/>
    </row>
    <row r="161" spans="1:24" ht="41.25" customHeight="1">
      <c r="A161" s="542" t="s">
        <v>174</v>
      </c>
      <c r="B161" s="780" t="s">
        <v>197</v>
      </c>
      <c r="C161" s="780"/>
      <c r="D161" s="780"/>
      <c r="E161" s="781"/>
      <c r="F161" s="418"/>
      <c r="G161" s="778"/>
      <c r="H161" s="779"/>
      <c r="I161" s="418"/>
      <c r="J161" s="308"/>
      <c r="K161" s="308"/>
      <c r="L161" s="308"/>
      <c r="M161" s="308"/>
      <c r="N161" s="308"/>
      <c r="O161" s="308"/>
      <c r="P161" s="308"/>
      <c r="Q161" s="308"/>
      <c r="R161" s="308"/>
      <c r="S161" s="308"/>
      <c r="T161" s="308"/>
      <c r="U161" s="308"/>
      <c r="V161" s="308"/>
      <c r="W161" s="308"/>
      <c r="X161" s="308"/>
    </row>
    <row r="162" spans="1:24" ht="37.5" customHeight="1">
      <c r="A162" s="542" t="s">
        <v>176</v>
      </c>
      <c r="B162" s="776" t="s">
        <v>161</v>
      </c>
      <c r="C162" s="776"/>
      <c r="D162" s="776"/>
      <c r="E162" s="777"/>
      <c r="F162" s="418"/>
      <c r="G162" s="778"/>
      <c r="H162" s="779"/>
      <c r="I162" s="418"/>
      <c r="J162" s="308"/>
      <c r="K162" s="308"/>
      <c r="L162" s="308"/>
      <c r="M162" s="308"/>
      <c r="N162" s="308"/>
      <c r="O162" s="308"/>
      <c r="P162" s="308"/>
      <c r="Q162" s="308"/>
      <c r="R162" s="308"/>
      <c r="S162" s="308"/>
      <c r="T162" s="308"/>
      <c r="U162" s="308"/>
      <c r="V162" s="308"/>
      <c r="W162" s="308"/>
      <c r="X162" s="308"/>
    </row>
    <row r="163" spans="1:24" ht="32.25" customHeight="1">
      <c r="A163" s="542" t="s">
        <v>178</v>
      </c>
      <c r="B163" s="776" t="s">
        <v>139</v>
      </c>
      <c r="C163" s="776"/>
      <c r="D163" s="776"/>
      <c r="E163" s="777"/>
      <c r="F163" s="418"/>
      <c r="G163" s="778"/>
      <c r="H163" s="779"/>
      <c r="I163" s="418"/>
      <c r="J163" s="308"/>
      <c r="K163" s="308"/>
      <c r="L163" s="308"/>
      <c r="M163" s="308"/>
      <c r="N163" s="308"/>
      <c r="O163" s="308"/>
      <c r="P163" s="308"/>
      <c r="Q163" s="308"/>
      <c r="R163" s="308"/>
      <c r="S163" s="308"/>
      <c r="T163" s="308"/>
      <c r="U163" s="308"/>
      <c r="V163" s="308"/>
      <c r="W163" s="308"/>
      <c r="X163" s="308"/>
    </row>
    <row r="164" spans="1:24" ht="37.5" customHeight="1">
      <c r="A164" s="542" t="s">
        <v>179</v>
      </c>
      <c r="B164" s="776" t="s">
        <v>165</v>
      </c>
      <c r="C164" s="776"/>
      <c r="D164" s="776"/>
      <c r="E164" s="777"/>
      <c r="F164" s="418"/>
      <c r="G164" s="778"/>
      <c r="H164" s="779"/>
      <c r="I164" s="418"/>
      <c r="J164" s="308"/>
      <c r="K164" s="308"/>
      <c r="L164" s="308"/>
      <c r="M164" s="308"/>
      <c r="N164" s="308"/>
      <c r="O164" s="308"/>
      <c r="P164" s="308"/>
      <c r="Q164" s="308"/>
      <c r="R164" s="308"/>
      <c r="S164" s="308"/>
      <c r="T164" s="308"/>
      <c r="U164" s="308"/>
      <c r="V164" s="308"/>
      <c r="W164" s="308"/>
      <c r="X164" s="308"/>
    </row>
    <row r="165" spans="1:24" ht="44.25" customHeight="1">
      <c r="A165" s="542" t="s">
        <v>181</v>
      </c>
      <c r="B165" s="776" t="s">
        <v>167</v>
      </c>
      <c r="C165" s="776"/>
      <c r="D165" s="776"/>
      <c r="E165" s="777"/>
      <c r="F165" s="418"/>
      <c r="G165" s="778"/>
      <c r="H165" s="779"/>
      <c r="I165" s="418"/>
      <c r="J165" s="308"/>
      <c r="K165" s="308"/>
      <c r="L165" s="308"/>
      <c r="M165" s="308"/>
      <c r="N165" s="308"/>
      <c r="O165" s="308"/>
      <c r="P165" s="308"/>
      <c r="Q165" s="308"/>
      <c r="R165" s="308"/>
      <c r="S165" s="308"/>
      <c r="T165" s="308"/>
      <c r="U165" s="308"/>
      <c r="V165" s="308"/>
      <c r="W165" s="308"/>
      <c r="X165" s="308"/>
    </row>
    <row r="166" spans="1:24" ht="39.75" customHeight="1">
      <c r="A166" s="542" t="s">
        <v>183</v>
      </c>
      <c r="B166" s="776" t="s">
        <v>198</v>
      </c>
      <c r="C166" s="776"/>
      <c r="D166" s="776"/>
      <c r="E166" s="777"/>
      <c r="F166" s="418"/>
      <c r="G166" s="778"/>
      <c r="H166" s="779"/>
      <c r="I166" s="539"/>
      <c r="J166" s="308"/>
      <c r="K166" s="308"/>
      <c r="L166" s="308"/>
      <c r="M166" s="308"/>
      <c r="N166" s="308"/>
      <c r="O166" s="308"/>
      <c r="P166" s="308"/>
      <c r="Q166" s="308"/>
      <c r="R166" s="308"/>
      <c r="S166" s="308"/>
      <c r="T166" s="308"/>
      <c r="U166" s="308"/>
      <c r="V166" s="308"/>
      <c r="W166" s="308"/>
      <c r="X166" s="308"/>
    </row>
    <row r="167" spans="1:24" ht="49.5" customHeight="1">
      <c r="A167" s="774" t="s">
        <v>199</v>
      </c>
      <c r="B167" s="782" t="s">
        <v>141</v>
      </c>
      <c r="C167" s="783"/>
      <c r="D167" s="783"/>
      <c r="E167" s="784"/>
      <c r="F167" s="566"/>
      <c r="G167" s="489"/>
      <c r="H167" s="419"/>
      <c r="I167" s="420"/>
      <c r="J167" s="308"/>
      <c r="K167" s="308"/>
      <c r="L167" s="308"/>
      <c r="M167" s="308"/>
      <c r="N167" s="308"/>
      <c r="O167" s="308"/>
      <c r="P167" s="308"/>
      <c r="Q167" s="308"/>
      <c r="R167" s="308"/>
      <c r="S167" s="308"/>
      <c r="T167" s="308"/>
      <c r="U167" s="308"/>
      <c r="V167" s="308"/>
      <c r="W167" s="308"/>
      <c r="X167" s="308"/>
    </row>
    <row r="168" spans="1:24" ht="20.25" customHeight="1">
      <c r="A168" s="775"/>
      <c r="B168" s="785" t="s">
        <v>142</v>
      </c>
      <c r="C168" s="786"/>
      <c r="D168" s="786"/>
      <c r="E168" s="787"/>
      <c r="F168" s="547" t="s">
        <v>169</v>
      </c>
      <c r="G168" s="518" t="s">
        <v>169</v>
      </c>
      <c r="H168" s="421"/>
      <c r="I168" s="547" t="s">
        <v>169</v>
      </c>
      <c r="J168" s="308"/>
      <c r="K168" s="308"/>
      <c r="L168" s="308"/>
      <c r="M168" s="308"/>
      <c r="N168" s="308"/>
      <c r="O168" s="308"/>
      <c r="P168" s="308"/>
      <c r="Q168" s="308"/>
      <c r="R168" s="308"/>
      <c r="S168" s="308"/>
      <c r="T168" s="308"/>
      <c r="U168" s="308"/>
      <c r="V168" s="308"/>
      <c r="W168" s="308"/>
      <c r="X168" s="308"/>
    </row>
    <row r="169" spans="1:24" ht="19.5" customHeight="1">
      <c r="A169" s="542"/>
      <c r="B169" s="793" t="s">
        <v>146</v>
      </c>
      <c r="C169" s="793"/>
      <c r="D169" s="793"/>
      <c r="E169" s="793"/>
      <c r="F169" s="793"/>
      <c r="G169" s="793"/>
      <c r="H169" s="793"/>
      <c r="I169" s="794"/>
      <c r="J169" s="308"/>
      <c r="K169" s="308"/>
      <c r="L169" s="308"/>
      <c r="M169" s="308"/>
      <c r="N169" s="308"/>
      <c r="O169" s="308"/>
      <c r="P169" s="308"/>
      <c r="Q169" s="308"/>
      <c r="R169" s="308"/>
      <c r="S169" s="308"/>
      <c r="T169" s="308"/>
      <c r="U169" s="308"/>
      <c r="V169" s="308"/>
      <c r="W169" s="308"/>
      <c r="X169" s="308"/>
    </row>
    <row r="170" spans="1:24" ht="24.75" customHeight="1">
      <c r="A170" s="557" t="s">
        <v>170</v>
      </c>
      <c r="B170" s="795" t="s">
        <v>171</v>
      </c>
      <c r="C170" s="796"/>
      <c r="D170" s="796"/>
      <c r="E170" s="796"/>
      <c r="F170" s="543"/>
      <c r="G170" s="544"/>
      <c r="H170" s="544"/>
      <c r="I170" s="545"/>
      <c r="J170" s="308"/>
      <c r="K170" s="308"/>
      <c r="L170" s="308"/>
      <c r="M170" s="308"/>
      <c r="N170" s="308"/>
      <c r="O170" s="308"/>
      <c r="P170" s="308"/>
      <c r="Q170" s="308"/>
      <c r="R170" s="308"/>
      <c r="S170" s="308"/>
      <c r="T170" s="308"/>
      <c r="U170" s="308"/>
      <c r="V170" s="308"/>
      <c r="W170" s="308"/>
      <c r="X170" s="308"/>
    </row>
    <row r="171" spans="1:24" ht="40.5" customHeight="1">
      <c r="A171" s="542" t="s">
        <v>172</v>
      </c>
      <c r="B171" s="776" t="s">
        <v>200</v>
      </c>
      <c r="C171" s="776"/>
      <c r="D171" s="776"/>
      <c r="E171" s="777"/>
      <c r="F171" s="539"/>
      <c r="G171" s="778"/>
      <c r="H171" s="779"/>
      <c r="I171" s="539"/>
      <c r="J171" s="308"/>
      <c r="K171" s="308"/>
      <c r="L171" s="308"/>
      <c r="M171" s="308"/>
      <c r="N171" s="308"/>
      <c r="O171" s="308"/>
      <c r="P171" s="308"/>
      <c r="Q171" s="308"/>
      <c r="R171" s="308"/>
      <c r="S171" s="308"/>
      <c r="T171" s="308"/>
      <c r="U171" s="308"/>
      <c r="V171" s="308"/>
      <c r="W171" s="308"/>
      <c r="X171" s="308"/>
    </row>
    <row r="172" spans="1:24" ht="30" customHeight="1">
      <c r="A172" s="542" t="s">
        <v>174</v>
      </c>
      <c r="B172" s="776" t="s">
        <v>175</v>
      </c>
      <c r="C172" s="776"/>
      <c r="D172" s="776"/>
      <c r="E172" s="777"/>
      <c r="F172" s="419"/>
      <c r="G172" s="403"/>
      <c r="H172" s="531"/>
      <c r="I172" s="546"/>
      <c r="J172" s="308"/>
      <c r="K172" s="308"/>
      <c r="L172" s="308"/>
      <c r="M172" s="308"/>
      <c r="N172" s="308"/>
      <c r="O172" s="308"/>
      <c r="P172" s="308"/>
      <c r="Q172" s="308"/>
      <c r="R172" s="308"/>
      <c r="S172" s="308"/>
      <c r="T172" s="308"/>
      <c r="U172" s="308"/>
      <c r="V172" s="308"/>
      <c r="W172" s="308"/>
      <c r="X172" s="308"/>
    </row>
    <row r="173" spans="1:24" ht="35.25" customHeight="1">
      <c r="A173" s="542" t="s">
        <v>176</v>
      </c>
      <c r="B173" s="780" t="s">
        <v>201</v>
      </c>
      <c r="C173" s="780"/>
      <c r="D173" s="780"/>
      <c r="E173" s="781"/>
      <c r="F173" s="418"/>
      <c r="G173" s="778"/>
      <c r="H173" s="779"/>
      <c r="I173" s="418"/>
      <c r="J173" s="308"/>
      <c r="K173" s="308"/>
      <c r="L173" s="308"/>
      <c r="M173" s="308"/>
      <c r="N173" s="308"/>
      <c r="O173" s="308"/>
      <c r="P173" s="308"/>
      <c r="Q173" s="308"/>
      <c r="R173" s="308"/>
      <c r="S173" s="308"/>
      <c r="T173" s="308"/>
      <c r="U173" s="308"/>
      <c r="V173" s="308"/>
      <c r="W173" s="308"/>
      <c r="X173" s="308"/>
    </row>
    <row r="174" spans="1:24" ht="31.5" customHeight="1">
      <c r="A174" s="542" t="s">
        <v>178</v>
      </c>
      <c r="B174" s="776" t="s">
        <v>139</v>
      </c>
      <c r="C174" s="776"/>
      <c r="D174" s="776"/>
      <c r="E174" s="777"/>
      <c r="F174" s="418"/>
      <c r="G174" s="778"/>
      <c r="H174" s="779"/>
      <c r="I174" s="418"/>
      <c r="J174" s="308"/>
      <c r="K174" s="308"/>
      <c r="L174" s="308"/>
      <c r="M174" s="308"/>
      <c r="N174" s="308"/>
      <c r="O174" s="308"/>
      <c r="P174" s="308"/>
      <c r="Q174" s="308"/>
      <c r="R174" s="308"/>
      <c r="S174" s="308"/>
      <c r="T174" s="308"/>
      <c r="U174" s="308"/>
      <c r="V174" s="308"/>
      <c r="W174" s="308"/>
      <c r="X174" s="308"/>
    </row>
    <row r="175" spans="1:24" ht="33" customHeight="1">
      <c r="A175" s="542" t="s">
        <v>179</v>
      </c>
      <c r="B175" s="776" t="s">
        <v>180</v>
      </c>
      <c r="C175" s="776"/>
      <c r="D175" s="776"/>
      <c r="E175" s="777"/>
      <c r="F175" s="418"/>
      <c r="G175" s="778"/>
      <c r="H175" s="779"/>
      <c r="I175" s="418"/>
      <c r="J175" s="308"/>
      <c r="K175" s="308"/>
      <c r="L175" s="308"/>
      <c r="M175" s="308"/>
      <c r="N175" s="308"/>
      <c r="O175" s="308"/>
      <c r="P175" s="308"/>
      <c r="Q175" s="308"/>
      <c r="R175" s="308"/>
      <c r="S175" s="308"/>
      <c r="T175" s="308"/>
      <c r="U175" s="308"/>
      <c r="V175" s="308"/>
      <c r="W175" s="308"/>
      <c r="X175" s="308"/>
    </row>
    <row r="176" spans="1:24" ht="44.25" customHeight="1">
      <c r="A176" s="542" t="s">
        <v>181</v>
      </c>
      <c r="B176" s="776" t="s">
        <v>182</v>
      </c>
      <c r="C176" s="776"/>
      <c r="D176" s="776"/>
      <c r="E176" s="777"/>
      <c r="F176" s="418"/>
      <c r="G176" s="778"/>
      <c r="H176" s="779"/>
      <c r="I176" s="418"/>
      <c r="J176" s="308"/>
      <c r="K176" s="308"/>
      <c r="L176" s="308"/>
      <c r="M176" s="308"/>
      <c r="N176" s="308"/>
      <c r="O176" s="308"/>
      <c r="P176" s="308"/>
      <c r="Q176" s="308"/>
      <c r="R176" s="308"/>
      <c r="S176" s="308"/>
      <c r="T176" s="308"/>
      <c r="U176" s="308"/>
      <c r="V176" s="308"/>
      <c r="W176" s="308"/>
      <c r="X176" s="308"/>
    </row>
    <row r="177" spans="1:24" ht="37.5" customHeight="1">
      <c r="A177" s="542" t="s">
        <v>183</v>
      </c>
      <c r="B177" s="776" t="s">
        <v>202</v>
      </c>
      <c r="C177" s="776"/>
      <c r="D177" s="776"/>
      <c r="E177" s="777"/>
      <c r="F177" s="418"/>
      <c r="G177" s="778"/>
      <c r="H177" s="779"/>
      <c r="I177" s="418"/>
      <c r="J177" s="308"/>
      <c r="K177" s="308"/>
      <c r="L177" s="308"/>
      <c r="M177" s="308"/>
      <c r="N177" s="308"/>
      <c r="O177" s="308"/>
      <c r="P177" s="308"/>
      <c r="Q177" s="308"/>
      <c r="R177" s="308"/>
      <c r="S177" s="308"/>
      <c r="T177" s="308"/>
      <c r="U177" s="308"/>
      <c r="V177" s="308"/>
      <c r="W177" s="308"/>
      <c r="X177" s="308"/>
    </row>
    <row r="178" spans="1:24" ht="33" customHeight="1">
      <c r="A178" s="774" t="s">
        <v>199</v>
      </c>
      <c r="B178" s="782" t="s">
        <v>141</v>
      </c>
      <c r="C178" s="783"/>
      <c r="D178" s="783"/>
      <c r="E178" s="784"/>
      <c r="F178" s="420"/>
      <c r="G178" s="489"/>
      <c r="H178" s="419"/>
      <c r="I178" s="420"/>
    </row>
    <row r="179" spans="1:24" ht="39" customHeight="1">
      <c r="A179" s="775"/>
      <c r="B179" s="785" t="s">
        <v>142</v>
      </c>
      <c r="C179" s="786"/>
      <c r="D179" s="786"/>
      <c r="E179" s="787"/>
      <c r="F179" s="555" t="s">
        <v>185</v>
      </c>
      <c r="G179" s="555" t="s">
        <v>185</v>
      </c>
      <c r="H179" s="491"/>
      <c r="I179" s="555" t="s">
        <v>185</v>
      </c>
    </row>
    <row r="180" spans="1:24" ht="16.5" customHeight="1">
      <c r="A180" s="82"/>
      <c r="B180" s="486"/>
      <c r="C180" s="486"/>
      <c r="D180" s="486"/>
      <c r="E180" s="486"/>
      <c r="F180" s="486"/>
      <c r="G180" s="486"/>
      <c r="H180" s="486"/>
      <c r="I180" s="486"/>
    </row>
    <row r="181" spans="1:24" ht="53.25" customHeight="1">
      <c r="A181" s="542">
        <v>5</v>
      </c>
      <c r="B181" s="792" t="s">
        <v>203</v>
      </c>
      <c r="C181" s="792"/>
      <c r="D181" s="792"/>
      <c r="E181" s="792"/>
      <c r="F181" s="792"/>
      <c r="G181" s="792"/>
      <c r="H181" s="792"/>
      <c r="I181" s="533"/>
    </row>
    <row r="182" spans="1:24" ht="9" customHeight="1">
      <c r="A182" s="408"/>
      <c r="B182" s="788"/>
      <c r="C182" s="788"/>
      <c r="D182" s="788"/>
      <c r="E182" s="788"/>
      <c r="F182" s="788"/>
      <c r="G182" s="788"/>
      <c r="H182" s="788"/>
      <c r="I182" s="788"/>
    </row>
    <row r="183" spans="1:24" ht="61.5" customHeight="1">
      <c r="A183" s="542">
        <v>6</v>
      </c>
      <c r="B183" s="792" t="s">
        <v>204</v>
      </c>
      <c r="C183" s="792"/>
      <c r="D183" s="792"/>
      <c r="E183" s="792"/>
      <c r="F183" s="792"/>
      <c r="G183" s="792"/>
      <c r="H183" s="792"/>
      <c r="I183" s="533"/>
    </row>
    <row r="184" spans="1:24" ht="15.75" customHeight="1">
      <c r="A184" s="789"/>
      <c r="B184" s="790"/>
      <c r="C184" s="790"/>
      <c r="D184" s="790"/>
      <c r="E184" s="790"/>
      <c r="F184" s="790"/>
      <c r="G184" s="790"/>
      <c r="H184" s="790"/>
      <c r="I184" s="791"/>
    </row>
    <row r="185" spans="1:24" ht="72" customHeight="1">
      <c r="A185" s="542">
        <v>7</v>
      </c>
      <c r="B185" s="792" t="s">
        <v>205</v>
      </c>
      <c r="C185" s="792"/>
      <c r="D185" s="792"/>
      <c r="E185" s="792"/>
      <c r="F185" s="792"/>
      <c r="G185" s="792"/>
      <c r="H185" s="792"/>
      <c r="I185" s="533"/>
    </row>
    <row r="186" spans="1:24" ht="45.75" customHeight="1">
      <c r="A186" s="548">
        <v>8</v>
      </c>
      <c r="B186" s="786" t="s">
        <v>145</v>
      </c>
      <c r="C186" s="786"/>
      <c r="D186" s="786"/>
      <c r="E186" s="787"/>
      <c r="F186" s="493"/>
      <c r="G186" s="577"/>
      <c r="H186" s="578"/>
      <c r="I186" s="493"/>
    </row>
    <row r="187" spans="1:24" ht="12.75" customHeight="1">
      <c r="A187" s="426"/>
      <c r="B187" s="323"/>
      <c r="C187" s="323"/>
      <c r="D187" s="323"/>
      <c r="E187" s="323"/>
      <c r="F187" s="323"/>
      <c r="G187" s="323"/>
      <c r="H187" s="323"/>
      <c r="I187" s="325"/>
      <c r="M187" s="569"/>
    </row>
    <row r="188" spans="1:24" ht="24" customHeight="1">
      <c r="A188" s="574">
        <v>3</v>
      </c>
      <c r="B188" s="751" t="s">
        <v>206</v>
      </c>
      <c r="C188" s="751"/>
      <c r="D188" s="751"/>
      <c r="E188" s="751"/>
      <c r="F188" s="751"/>
      <c r="G188" s="751"/>
      <c r="H188" s="751"/>
      <c r="I188" s="751"/>
      <c r="M188" s="580"/>
    </row>
    <row r="189" spans="1:24" ht="24" customHeight="1">
      <c r="A189" s="408" t="s">
        <v>79</v>
      </c>
      <c r="B189" s="752" t="s">
        <v>207</v>
      </c>
      <c r="C189" s="752"/>
      <c r="D189" s="752"/>
      <c r="E189" s="752"/>
      <c r="F189" s="752"/>
      <c r="G189" s="752"/>
      <c r="H189" s="752"/>
      <c r="I189" s="752"/>
      <c r="M189" s="579"/>
    </row>
    <row r="190" spans="1:24" ht="73.5" customHeight="1">
      <c r="A190" s="408" t="s">
        <v>208</v>
      </c>
      <c r="B190" s="753" t="s">
        <v>209</v>
      </c>
      <c r="C190" s="753"/>
      <c r="D190" s="753"/>
      <c r="E190" s="753"/>
      <c r="F190" s="753"/>
      <c r="G190" s="753"/>
      <c r="H190" s="753"/>
      <c r="I190" s="753"/>
      <c r="M190" s="322"/>
    </row>
    <row r="191" spans="1:24" ht="30.75" customHeight="1">
      <c r="A191" s="408" t="s">
        <v>210</v>
      </c>
      <c r="B191" s="754" t="s">
        <v>211</v>
      </c>
      <c r="C191" s="754"/>
      <c r="D191" s="754"/>
      <c r="E191" s="754"/>
      <c r="F191" s="754"/>
      <c r="G191" s="754"/>
      <c r="H191" s="754"/>
      <c r="I191" s="754"/>
      <c r="M191" s="322"/>
    </row>
    <row r="192" spans="1:24" ht="230.25" customHeight="1">
      <c r="A192" s="408"/>
      <c r="B192" s="755" t="s">
        <v>212</v>
      </c>
      <c r="C192" s="755"/>
      <c r="D192" s="755"/>
      <c r="E192" s="755"/>
      <c r="F192" s="755"/>
      <c r="G192" s="755"/>
      <c r="H192" s="755"/>
      <c r="I192" s="755"/>
      <c r="M192" s="322"/>
    </row>
    <row r="193" spans="1:13" ht="10.5" customHeight="1">
      <c r="A193" s="408"/>
      <c r="B193" s="575"/>
      <c r="C193" s="575"/>
      <c r="D193" s="575"/>
      <c r="E193" s="575"/>
      <c r="F193" s="575"/>
      <c r="G193" s="575"/>
      <c r="H193" s="575"/>
      <c r="I193" s="575"/>
      <c r="M193" s="322"/>
    </row>
    <row r="194" spans="1:13" ht="66.75" customHeight="1">
      <c r="A194" s="408"/>
      <c r="B194" s="756" t="s">
        <v>213</v>
      </c>
      <c r="C194" s="757"/>
      <c r="D194" s="757"/>
      <c r="E194" s="757"/>
      <c r="F194" s="757"/>
      <c r="G194" s="757"/>
      <c r="H194" s="757"/>
      <c r="I194" s="757"/>
      <c r="M194" s="322"/>
    </row>
    <row r="195" spans="1:13" ht="12" customHeight="1">
      <c r="A195" s="408"/>
      <c r="B195" s="758"/>
      <c r="C195" s="758"/>
      <c r="D195" s="758"/>
      <c r="E195" s="758"/>
      <c r="F195" s="758"/>
      <c r="G195" s="758"/>
      <c r="H195" s="758"/>
      <c r="I195" s="758"/>
      <c r="M195" s="322"/>
    </row>
    <row r="196" spans="1:13" ht="44.25" customHeight="1">
      <c r="A196" s="542"/>
      <c r="B196" s="759" t="s">
        <v>214</v>
      </c>
      <c r="C196" s="760"/>
      <c r="D196" s="760"/>
      <c r="E196" s="760"/>
      <c r="F196" s="760"/>
      <c r="G196" s="760"/>
      <c r="H196" s="760"/>
      <c r="I196" s="761"/>
      <c r="M196" s="322"/>
    </row>
    <row r="197" spans="1:13" ht="23.25" customHeight="1">
      <c r="A197" s="542"/>
      <c r="B197" s="535"/>
      <c r="C197" s="536"/>
      <c r="D197" s="536"/>
      <c r="E197" s="536"/>
      <c r="F197" s="536"/>
      <c r="G197" s="536"/>
      <c r="H197" s="536"/>
      <c r="I197" s="536"/>
      <c r="M197" s="322"/>
    </row>
    <row r="198" spans="1:13" ht="20.25" customHeight="1">
      <c r="A198" s="568">
        <v>4</v>
      </c>
      <c r="B198" s="762" t="s">
        <v>215</v>
      </c>
      <c r="C198" s="763"/>
      <c r="D198" s="763"/>
      <c r="E198" s="763"/>
      <c r="F198" s="763"/>
      <c r="G198" s="763"/>
      <c r="H198" s="763"/>
      <c r="I198" s="570"/>
      <c r="M198" s="322" t="str">
        <f>M21</f>
        <v>2 or more</v>
      </c>
    </row>
    <row r="199" spans="1:13" ht="29.25" customHeight="1">
      <c r="A199" s="567">
        <v>4.0999999999999996</v>
      </c>
      <c r="B199" s="895" t="s">
        <v>95</v>
      </c>
      <c r="C199" s="896"/>
      <c r="D199" s="896"/>
      <c r="E199" s="897"/>
      <c r="F199" s="898"/>
      <c r="G199" s="898"/>
      <c r="H199" s="899"/>
      <c r="I199" s="325"/>
    </row>
    <row r="200" spans="1:13" ht="25.5" customHeight="1">
      <c r="A200" s="567" t="s">
        <v>216</v>
      </c>
      <c r="B200" s="857" t="s">
        <v>217</v>
      </c>
      <c r="C200" s="744"/>
      <c r="D200" s="744"/>
      <c r="E200" s="744"/>
      <c r="F200" s="744"/>
      <c r="G200" s="744"/>
      <c r="H200" s="744"/>
      <c r="I200" s="325"/>
    </row>
    <row r="201" spans="1:13" ht="39.75" customHeight="1">
      <c r="A201" s="429"/>
      <c r="B201" s="430"/>
      <c r="C201" s="430"/>
      <c r="D201" s="394" t="s">
        <v>218</v>
      </c>
      <c r="E201" s="530"/>
      <c r="F201" s="733" t="s">
        <v>219</v>
      </c>
      <c r="G201" s="734"/>
      <c r="H201" s="735"/>
      <c r="I201" s="325"/>
    </row>
    <row r="202" spans="1:13" ht="17.25" customHeight="1">
      <c r="A202" s="431" t="s">
        <v>220</v>
      </c>
      <c r="B202" s="900" t="s">
        <v>221</v>
      </c>
      <c r="C202" s="900"/>
      <c r="D202" s="432"/>
      <c r="E202" s="484"/>
      <c r="F202" s="769"/>
      <c r="G202" s="770"/>
      <c r="H202" s="771"/>
      <c r="I202" s="325"/>
    </row>
    <row r="203" spans="1:13" ht="37.5" customHeight="1">
      <c r="A203" s="431"/>
      <c r="B203" s="766" t="s">
        <v>222</v>
      </c>
      <c r="C203" s="767"/>
      <c r="D203" s="768"/>
      <c r="E203" s="433"/>
      <c r="F203" s="748"/>
      <c r="G203" s="750"/>
      <c r="H203" s="749"/>
      <c r="I203" s="325"/>
    </row>
    <row r="204" spans="1:13" ht="15.75" hidden="1" customHeight="1">
      <c r="A204" s="431">
        <v>1</v>
      </c>
      <c r="B204" s="890" t="s">
        <v>223</v>
      </c>
      <c r="C204" s="901"/>
      <c r="D204" s="437"/>
      <c r="E204" s="483"/>
      <c r="F204" s="748"/>
      <c r="G204" s="750"/>
      <c r="H204" s="749"/>
      <c r="I204" s="325"/>
    </row>
    <row r="205" spans="1:13" ht="25.5" customHeight="1">
      <c r="A205" s="431">
        <v>1</v>
      </c>
      <c r="B205" s="748"/>
      <c r="C205" s="749"/>
      <c r="D205" s="437"/>
      <c r="E205" s="428"/>
      <c r="F205" s="748"/>
      <c r="G205" s="750"/>
      <c r="H205" s="749"/>
    </row>
    <row r="206" spans="1:13" ht="29.25" customHeight="1">
      <c r="A206" s="431">
        <v>2</v>
      </c>
      <c r="B206" s="748"/>
      <c r="C206" s="749"/>
      <c r="D206" s="437"/>
      <c r="E206" s="428"/>
      <c r="F206" s="748"/>
      <c r="G206" s="750"/>
      <c r="H206" s="749"/>
      <c r="I206" s="325"/>
    </row>
    <row r="207" spans="1:13" ht="28.5" customHeight="1">
      <c r="A207" s="431">
        <v>3</v>
      </c>
      <c r="B207" s="748"/>
      <c r="C207" s="749"/>
      <c r="D207" s="437"/>
      <c r="E207" s="428"/>
      <c r="F207" s="748"/>
      <c r="G207" s="750"/>
      <c r="H207" s="749"/>
      <c r="I207" s="325"/>
    </row>
    <row r="208" spans="1:13" ht="32.25" customHeight="1">
      <c r="A208" s="431">
        <v>4</v>
      </c>
      <c r="B208" s="748"/>
      <c r="C208" s="749"/>
      <c r="D208" s="437"/>
      <c r="E208" s="428"/>
      <c r="F208" s="748"/>
      <c r="G208" s="750"/>
      <c r="H208" s="749"/>
      <c r="I208" s="325"/>
    </row>
    <row r="209" spans="1:9" ht="35.25" customHeight="1">
      <c r="A209" s="431">
        <v>5</v>
      </c>
      <c r="B209" s="748"/>
      <c r="C209" s="749"/>
      <c r="D209" s="437"/>
      <c r="E209" s="428"/>
      <c r="F209" s="748"/>
      <c r="G209" s="750"/>
      <c r="H209" s="749"/>
      <c r="I209" s="325"/>
    </row>
    <row r="210" spans="1:9" ht="29.25" customHeight="1">
      <c r="A210" s="396"/>
      <c r="B210" s="427"/>
      <c r="C210" s="428"/>
      <c r="D210" s="428"/>
      <c r="E210" s="428"/>
      <c r="F210" s="428"/>
      <c r="G210" s="428"/>
      <c r="H210" s="428"/>
      <c r="I210" s="325"/>
    </row>
    <row r="211" spans="1:9" ht="20.25" customHeight="1">
      <c r="A211" s="429" t="s">
        <v>85</v>
      </c>
      <c r="B211" s="857" t="s">
        <v>224</v>
      </c>
      <c r="C211" s="744"/>
      <c r="D211" s="744"/>
      <c r="E211" s="744"/>
      <c r="F211" s="744"/>
      <c r="G211" s="744"/>
      <c r="H211" s="744"/>
      <c r="I211" s="325"/>
    </row>
    <row r="212" spans="1:9" ht="47.25" customHeight="1">
      <c r="A212" s="429"/>
      <c r="B212" s="445"/>
      <c r="C212" s="430"/>
      <c r="D212" s="394" t="s">
        <v>225</v>
      </c>
      <c r="E212" s="530"/>
      <c r="F212" s="733" t="s">
        <v>219</v>
      </c>
      <c r="G212" s="734"/>
      <c r="H212" s="735"/>
      <c r="I212" s="325"/>
    </row>
    <row r="213" spans="1:9" ht="17.25" customHeight="1">
      <c r="A213" s="431" t="s">
        <v>220</v>
      </c>
      <c r="B213" s="842" t="s">
        <v>221</v>
      </c>
      <c r="C213" s="860"/>
      <c r="D213" s="446"/>
      <c r="E213" s="484"/>
      <c r="F213" s="769"/>
      <c r="G213" s="770"/>
      <c r="H213" s="771"/>
      <c r="I213" s="325"/>
    </row>
    <row r="214" spans="1:9" ht="34.5" customHeight="1">
      <c r="A214" s="431"/>
      <c r="B214" s="766" t="s">
        <v>222</v>
      </c>
      <c r="C214" s="767"/>
      <c r="D214" s="768"/>
      <c r="E214" s="433"/>
      <c r="F214" s="769"/>
      <c r="G214" s="770"/>
      <c r="H214" s="771"/>
      <c r="I214" s="325"/>
    </row>
    <row r="215" spans="1:9" ht="30" customHeight="1">
      <c r="A215" s="431">
        <v>1</v>
      </c>
      <c r="B215" s="748"/>
      <c r="C215" s="749"/>
      <c r="D215" s="437"/>
      <c r="E215" s="428"/>
      <c r="F215" s="748"/>
      <c r="G215" s="750"/>
      <c r="H215" s="749"/>
      <c r="I215" s="325"/>
    </row>
    <row r="216" spans="1:9" ht="28.5" customHeight="1">
      <c r="A216" s="431">
        <v>2</v>
      </c>
      <c r="B216" s="748"/>
      <c r="C216" s="749"/>
      <c r="D216" s="437"/>
      <c r="E216" s="428"/>
      <c r="F216" s="748"/>
      <c r="G216" s="750"/>
      <c r="H216" s="749"/>
    </row>
    <row r="217" spans="1:9" ht="27.75" customHeight="1">
      <c r="A217" s="431">
        <v>3</v>
      </c>
      <c r="B217" s="748"/>
      <c r="C217" s="749"/>
      <c r="D217" s="437"/>
      <c r="E217" s="428"/>
      <c r="F217" s="748"/>
      <c r="G217" s="750"/>
      <c r="H217" s="749"/>
      <c r="I217" s="325"/>
    </row>
    <row r="218" spans="1:9" ht="30" customHeight="1">
      <c r="A218" s="431">
        <v>4</v>
      </c>
      <c r="B218" s="748"/>
      <c r="C218" s="749"/>
      <c r="D218" s="437"/>
      <c r="E218" s="428"/>
      <c r="F218" s="748"/>
      <c r="G218" s="750"/>
      <c r="H218" s="749"/>
      <c r="I218" s="325"/>
    </row>
    <row r="219" spans="1:9" ht="30.75" customHeight="1">
      <c r="A219" s="431">
        <v>5</v>
      </c>
      <c r="B219" s="748"/>
      <c r="C219" s="749"/>
      <c r="D219" s="437"/>
      <c r="E219" s="428"/>
      <c r="F219" s="748"/>
      <c r="G219" s="750"/>
      <c r="H219" s="749"/>
      <c r="I219" s="325"/>
    </row>
    <row r="220" spans="1:9" ht="51" customHeight="1">
      <c r="A220" s="431"/>
      <c r="B220" s="736" t="s">
        <v>226</v>
      </c>
      <c r="C220" s="737"/>
      <c r="D220" s="437"/>
      <c r="E220" s="497"/>
      <c r="F220" s="428"/>
      <c r="G220" s="428"/>
      <c r="H220" s="485"/>
      <c r="I220" s="325"/>
    </row>
    <row r="221" spans="1:9" ht="16.5" customHeight="1">
      <c r="A221" s="426"/>
      <c r="B221" s="323"/>
      <c r="C221" s="323"/>
      <c r="D221" s="423"/>
      <c r="E221" s="423"/>
      <c r="F221" s="423"/>
      <c r="G221" s="423"/>
      <c r="H221" s="423"/>
      <c r="I221" s="325"/>
    </row>
    <row r="222" spans="1:9" ht="16.5" customHeight="1">
      <c r="A222" s="429" t="s">
        <v>227</v>
      </c>
      <c r="B222" s="738" t="s">
        <v>228</v>
      </c>
      <c r="C222" s="739"/>
      <c r="D222" s="447"/>
      <c r="E222" s="740"/>
      <c r="F222" s="741"/>
      <c r="G222" s="742"/>
      <c r="H222" s="743"/>
      <c r="I222" s="325"/>
    </row>
    <row r="223" spans="1:9" ht="34.5" customHeight="1">
      <c r="A223" s="429"/>
      <c r="B223" s="744"/>
      <c r="C223" s="738"/>
      <c r="D223" s="448" t="s">
        <v>229</v>
      </c>
      <c r="E223" s="745" t="s">
        <v>219</v>
      </c>
      <c r="F223" s="746"/>
      <c r="G223" s="746"/>
      <c r="H223" s="747"/>
      <c r="I223" s="325"/>
    </row>
    <row r="224" spans="1:9" ht="56.25" customHeight="1">
      <c r="A224" s="431"/>
      <c r="B224" s="764" t="s">
        <v>230</v>
      </c>
      <c r="C224" s="765"/>
      <c r="D224" s="437"/>
      <c r="E224" s="748"/>
      <c r="F224" s="750"/>
      <c r="G224" s="750"/>
      <c r="H224" s="749"/>
    </row>
    <row r="225" spans="1:9" ht="15.75" customHeight="1">
      <c r="A225" s="431"/>
      <c r="B225" s="888" t="s">
        <v>231</v>
      </c>
      <c r="C225" s="860"/>
      <c r="D225" s="446"/>
      <c r="E225" s="766"/>
      <c r="F225" s="861"/>
      <c r="G225" s="731"/>
      <c r="H225" s="732"/>
      <c r="I225" s="325"/>
    </row>
    <row r="226" spans="1:9" ht="79.5" customHeight="1">
      <c r="A226" s="498"/>
      <c r="B226" s="764" t="s">
        <v>232</v>
      </c>
      <c r="C226" s="765"/>
      <c r="D226" s="437"/>
      <c r="E226" s="748"/>
      <c r="F226" s="750"/>
      <c r="G226" s="750"/>
      <c r="H226" s="749"/>
      <c r="I226" s="325"/>
    </row>
    <row r="227" spans="1:9" ht="14.25" customHeight="1">
      <c r="A227" s="500"/>
      <c r="B227" s="382"/>
      <c r="C227" s="382"/>
      <c r="D227" s="382"/>
      <c r="G227" s="382"/>
    </row>
    <row r="228" spans="1:9" ht="23.25" customHeight="1">
      <c r="A228" s="568">
        <v>5</v>
      </c>
      <c r="B228" s="762" t="s">
        <v>233</v>
      </c>
      <c r="C228" s="763"/>
      <c r="D228" s="763"/>
      <c r="E228" s="763"/>
      <c r="F228" s="763"/>
      <c r="G228" s="763"/>
      <c r="H228" s="763"/>
      <c r="I228" s="571"/>
    </row>
    <row r="229" spans="1:9" ht="32.25" customHeight="1">
      <c r="A229" s="567">
        <v>5.0999999999999996</v>
      </c>
      <c r="B229" s="895" t="s">
        <v>95</v>
      </c>
      <c r="C229" s="896"/>
      <c r="D229" s="896"/>
      <c r="E229" s="897"/>
      <c r="F229" s="898"/>
      <c r="G229" s="898"/>
      <c r="H229" s="899"/>
    </row>
    <row r="230" spans="1:9" ht="23.25" customHeight="1">
      <c r="A230" s="567" t="s">
        <v>216</v>
      </c>
      <c r="B230" s="857" t="s">
        <v>217</v>
      </c>
      <c r="C230" s="744"/>
      <c r="D230" s="744"/>
      <c r="E230" s="744"/>
      <c r="F230" s="744"/>
      <c r="G230" s="744"/>
      <c r="H230" s="744"/>
    </row>
    <row r="231" spans="1:9" ht="14.25" customHeight="1">
      <c r="A231" s="429"/>
      <c r="B231" s="430"/>
      <c r="C231" s="430"/>
      <c r="D231" s="394"/>
      <c r="E231" s="892"/>
      <c r="F231" s="882" t="s">
        <v>219</v>
      </c>
      <c r="G231" s="894"/>
      <c r="H231" s="884"/>
    </row>
    <row r="232" spans="1:9" ht="47.25" customHeight="1">
      <c r="A232" s="429"/>
      <c r="B232" s="430"/>
      <c r="C232" s="430"/>
      <c r="D232" s="394" t="s">
        <v>218</v>
      </c>
      <c r="E232" s="893"/>
      <c r="F232" s="733"/>
      <c r="G232" s="734"/>
      <c r="H232" s="735"/>
    </row>
    <row r="233" spans="1:9" ht="23.25" customHeight="1">
      <c r="A233" s="431" t="s">
        <v>220</v>
      </c>
      <c r="B233" s="900" t="s">
        <v>221</v>
      </c>
      <c r="C233" s="900"/>
      <c r="D233" s="432"/>
      <c r="E233" s="484"/>
      <c r="F233" s="769"/>
      <c r="G233" s="770"/>
      <c r="H233" s="771"/>
    </row>
    <row r="234" spans="1:9" ht="42.75" customHeight="1">
      <c r="A234" s="431"/>
      <c r="B234" s="766" t="s">
        <v>222</v>
      </c>
      <c r="C234" s="767"/>
      <c r="D234" s="768"/>
      <c r="E234" s="433"/>
      <c r="F234" s="748"/>
      <c r="G234" s="750"/>
      <c r="H234" s="749"/>
    </row>
    <row r="235" spans="1:9" ht="27" hidden="1" customHeight="1">
      <c r="A235" s="431">
        <v>1</v>
      </c>
      <c r="B235" s="890" t="s">
        <v>223</v>
      </c>
      <c r="C235" s="901"/>
      <c r="D235" s="437"/>
      <c r="E235" s="483"/>
      <c r="F235" s="748"/>
      <c r="G235" s="750"/>
      <c r="H235" s="749"/>
    </row>
    <row r="236" spans="1:9" ht="24" customHeight="1">
      <c r="A236" s="431">
        <v>1</v>
      </c>
      <c r="B236" s="748"/>
      <c r="C236" s="749"/>
      <c r="D236" s="437"/>
      <c r="E236" s="428"/>
      <c r="F236" s="748"/>
      <c r="G236" s="750"/>
      <c r="H236" s="749"/>
    </row>
    <row r="237" spans="1:9" ht="26.25" customHeight="1">
      <c r="A237" s="431">
        <v>2</v>
      </c>
      <c r="B237" s="748"/>
      <c r="C237" s="749"/>
      <c r="D237" s="437"/>
      <c r="E237" s="428"/>
      <c r="F237" s="748"/>
      <c r="G237" s="750"/>
      <c r="H237" s="749"/>
    </row>
    <row r="238" spans="1:9" ht="23.25" customHeight="1">
      <c r="A238" s="431">
        <v>3</v>
      </c>
      <c r="B238" s="748"/>
      <c r="C238" s="749"/>
      <c r="D238" s="437"/>
      <c r="E238" s="428"/>
      <c r="F238" s="748"/>
      <c r="G238" s="750"/>
      <c r="H238" s="749"/>
    </row>
    <row r="239" spans="1:9" ht="22.5" customHeight="1">
      <c r="A239" s="431">
        <v>4</v>
      </c>
      <c r="B239" s="748"/>
      <c r="C239" s="749"/>
      <c r="D239" s="437"/>
      <c r="E239" s="428"/>
      <c r="F239" s="748"/>
      <c r="G239" s="750"/>
      <c r="H239" s="749"/>
    </row>
    <row r="240" spans="1:9" ht="26.25" customHeight="1">
      <c r="A240" s="431">
        <v>5</v>
      </c>
      <c r="B240" s="748"/>
      <c r="C240" s="749"/>
      <c r="D240" s="437"/>
      <c r="E240" s="428"/>
      <c r="F240" s="748"/>
      <c r="G240" s="750"/>
      <c r="H240" s="749"/>
    </row>
    <row r="241" spans="1:8" ht="14.25" customHeight="1">
      <c r="A241" s="396"/>
      <c r="B241" s="427"/>
      <c r="C241" s="428"/>
      <c r="D241" s="428"/>
      <c r="E241" s="428"/>
      <c r="F241" s="428"/>
      <c r="G241" s="428"/>
      <c r="H241" s="428"/>
    </row>
    <row r="242" spans="1:8" ht="21.75" customHeight="1">
      <c r="A242" s="429" t="s">
        <v>85</v>
      </c>
      <c r="B242" s="857" t="s">
        <v>224</v>
      </c>
      <c r="C242" s="744"/>
      <c r="D242" s="744"/>
      <c r="E242" s="744"/>
      <c r="F242" s="744"/>
      <c r="G242" s="744"/>
      <c r="H242" s="744"/>
    </row>
    <row r="243" spans="1:8" ht="21.75" customHeight="1">
      <c r="A243" s="429"/>
      <c r="B243" s="445"/>
      <c r="C243" s="430"/>
      <c r="D243" s="394"/>
      <c r="E243" s="892"/>
      <c r="F243" s="882" t="s">
        <v>219</v>
      </c>
      <c r="G243" s="894"/>
      <c r="H243" s="884"/>
    </row>
    <row r="244" spans="1:8" ht="43.5" customHeight="1">
      <c r="A244" s="429"/>
      <c r="B244" s="445"/>
      <c r="C244" s="430"/>
      <c r="D244" s="394" t="s">
        <v>225</v>
      </c>
      <c r="E244" s="893"/>
      <c r="F244" s="733"/>
      <c r="G244" s="734"/>
      <c r="H244" s="735"/>
    </row>
    <row r="245" spans="1:8" ht="23.25" customHeight="1">
      <c r="A245" s="431" t="s">
        <v>220</v>
      </c>
      <c r="B245" s="842" t="s">
        <v>221</v>
      </c>
      <c r="C245" s="860"/>
      <c r="D245" s="446"/>
      <c r="E245" s="484"/>
      <c r="F245" s="769"/>
      <c r="G245" s="770"/>
      <c r="H245" s="771"/>
    </row>
    <row r="246" spans="1:8" ht="44.25" customHeight="1">
      <c r="A246" s="431"/>
      <c r="B246" s="766" t="s">
        <v>222</v>
      </c>
      <c r="C246" s="767"/>
      <c r="D246" s="768"/>
      <c r="E246" s="433"/>
      <c r="F246" s="769"/>
      <c r="G246" s="770"/>
      <c r="H246" s="771"/>
    </row>
    <row r="247" spans="1:8" ht="23.25" customHeight="1">
      <c r="A247" s="431">
        <v>1</v>
      </c>
      <c r="B247" s="748"/>
      <c r="C247" s="749"/>
      <c r="D247" s="437"/>
      <c r="E247" s="428"/>
      <c r="F247" s="748"/>
      <c r="G247" s="750"/>
      <c r="H247" s="749"/>
    </row>
    <row r="248" spans="1:8" ht="30" customHeight="1">
      <c r="A248" s="431">
        <v>2</v>
      </c>
      <c r="B248" s="748"/>
      <c r="C248" s="749"/>
      <c r="D248" s="437"/>
      <c r="E248" s="428"/>
      <c r="F248" s="748"/>
      <c r="G248" s="750"/>
      <c r="H248" s="749"/>
    </row>
    <row r="249" spans="1:8" ht="27.75" customHeight="1">
      <c r="A249" s="431">
        <v>3</v>
      </c>
      <c r="B249" s="748"/>
      <c r="C249" s="749"/>
      <c r="D249" s="437"/>
      <c r="E249" s="428"/>
      <c r="F249" s="748"/>
      <c r="G249" s="750"/>
      <c r="H249" s="749"/>
    </row>
    <row r="250" spans="1:8" ht="27" customHeight="1">
      <c r="A250" s="431">
        <v>4</v>
      </c>
      <c r="B250" s="748"/>
      <c r="C250" s="749"/>
      <c r="D250" s="437"/>
      <c r="E250" s="428"/>
      <c r="F250" s="748"/>
      <c r="G250" s="750"/>
      <c r="H250" s="749"/>
    </row>
    <row r="251" spans="1:8" ht="27.75" customHeight="1">
      <c r="A251" s="431">
        <v>5</v>
      </c>
      <c r="B251" s="748"/>
      <c r="C251" s="749"/>
      <c r="D251" s="437"/>
      <c r="E251" s="428"/>
      <c r="F251" s="748"/>
      <c r="G251" s="750"/>
      <c r="H251" s="749"/>
    </row>
    <row r="252" spans="1:8" ht="47.25" customHeight="1">
      <c r="A252" s="431"/>
      <c r="B252" s="736" t="s">
        <v>226</v>
      </c>
      <c r="C252" s="737"/>
      <c r="D252" s="437"/>
      <c r="E252" s="497"/>
      <c r="F252" s="428"/>
      <c r="G252" s="428"/>
      <c r="H252" s="485"/>
    </row>
    <row r="253" spans="1:8" ht="14.25" customHeight="1">
      <c r="A253" s="426"/>
      <c r="B253" s="323"/>
      <c r="C253" s="323"/>
      <c r="D253" s="423"/>
      <c r="E253" s="423"/>
      <c r="F253" s="423"/>
      <c r="G253" s="423"/>
      <c r="H253" s="423"/>
    </row>
    <row r="254" spans="1:8" ht="14.25" customHeight="1">
      <c r="A254" s="429" t="s">
        <v>227</v>
      </c>
      <c r="B254" s="738" t="s">
        <v>228</v>
      </c>
      <c r="C254" s="739"/>
      <c r="D254" s="447"/>
      <c r="E254" s="740"/>
      <c r="F254" s="741"/>
      <c r="G254" s="742"/>
      <c r="H254" s="743"/>
    </row>
    <row r="255" spans="1:8" ht="39.75" customHeight="1">
      <c r="A255" s="429"/>
      <c r="B255" s="744"/>
      <c r="C255" s="738"/>
      <c r="D255" s="448" t="s">
        <v>229</v>
      </c>
      <c r="E255" s="745" t="s">
        <v>219</v>
      </c>
      <c r="F255" s="746"/>
      <c r="G255" s="746"/>
      <c r="H255" s="747"/>
    </row>
    <row r="256" spans="1:8" ht="59.25" customHeight="1">
      <c r="A256" s="431"/>
      <c r="B256" s="764" t="s">
        <v>230</v>
      </c>
      <c r="C256" s="765"/>
      <c r="D256" s="437"/>
      <c r="E256" s="748"/>
      <c r="F256" s="750"/>
      <c r="G256" s="750"/>
      <c r="H256" s="749"/>
    </row>
    <row r="257" spans="1:9" ht="21" customHeight="1">
      <c r="A257" s="431"/>
      <c r="B257" s="888" t="s">
        <v>231</v>
      </c>
      <c r="C257" s="860"/>
      <c r="D257" s="446"/>
      <c r="E257" s="766"/>
      <c r="F257" s="861"/>
      <c r="G257" s="731"/>
      <c r="H257" s="732"/>
    </row>
    <row r="258" spans="1:9" ht="57" customHeight="1">
      <c r="A258" s="498"/>
      <c r="B258" s="764" t="s">
        <v>232</v>
      </c>
      <c r="C258" s="765"/>
      <c r="D258" s="437"/>
      <c r="E258" s="748"/>
      <c r="F258" s="750"/>
      <c r="G258" s="750"/>
      <c r="H258" s="749"/>
    </row>
    <row r="259" spans="1:9" ht="14.25" customHeight="1">
      <c r="A259" s="500"/>
      <c r="B259" s="382"/>
      <c r="C259" s="382"/>
      <c r="D259" s="382"/>
      <c r="G259" s="382"/>
    </row>
    <row r="260" spans="1:9" ht="19.5" hidden="1" customHeight="1">
      <c r="A260" s="499"/>
      <c r="B260" s="744" t="e">
        <f>IF(AND(#REF!=2,M198=1),"Name of Other Partner of JV",IF(AND(#REF!=2,M198="2 or more"),"Name of Other Partner-1 of JV",""))</f>
        <v>#REF!</v>
      </c>
      <c r="C260" s="744"/>
      <c r="D260" s="744"/>
      <c r="E260" s="857" t="e">
        <f>'[11]Name of Bidder'!C18</f>
        <v>#REF!</v>
      </c>
      <c r="F260" s="744"/>
      <c r="G260" s="744"/>
      <c r="H260" s="738"/>
      <c r="I260" s="325"/>
    </row>
    <row r="261" spans="1:9" ht="29.25" hidden="1" customHeight="1">
      <c r="A261" s="396" t="s">
        <v>216</v>
      </c>
      <c r="B261" s="857" t="s">
        <v>217</v>
      </c>
      <c r="C261" s="744"/>
      <c r="D261" s="744"/>
      <c r="E261" s="744"/>
      <c r="F261" s="744"/>
      <c r="G261" s="744"/>
      <c r="H261" s="744"/>
      <c r="I261" s="325"/>
    </row>
    <row r="262" spans="1:9" ht="19.5" hidden="1" customHeight="1">
      <c r="A262" s="429"/>
      <c r="B262" s="445"/>
      <c r="C262" s="449"/>
      <c r="D262" s="450"/>
      <c r="E262" s="882" t="s">
        <v>234</v>
      </c>
      <c r="F262" s="884" t="s">
        <v>235</v>
      </c>
      <c r="G262" s="882" t="s">
        <v>219</v>
      </c>
      <c r="H262" s="884"/>
      <c r="I262" s="325"/>
    </row>
    <row r="263" spans="1:9" ht="47.25" hidden="1" customHeight="1">
      <c r="A263" s="429"/>
      <c r="B263" s="445"/>
      <c r="C263" s="449"/>
      <c r="D263" s="395" t="s">
        <v>236</v>
      </c>
      <c r="E263" s="883"/>
      <c r="F263" s="885"/>
      <c r="G263" s="883"/>
      <c r="H263" s="885"/>
      <c r="I263" s="325"/>
    </row>
    <row r="264" spans="1:9" ht="17.25" hidden="1" customHeight="1">
      <c r="A264" s="431" t="s">
        <v>220</v>
      </c>
      <c r="B264" s="766" t="s">
        <v>221</v>
      </c>
      <c r="C264" s="861"/>
      <c r="D264" s="451"/>
      <c r="E264" s="868"/>
      <c r="F264" s="869"/>
      <c r="G264" s="868"/>
      <c r="H264" s="869"/>
      <c r="I264" s="325"/>
    </row>
    <row r="265" spans="1:9" ht="17.25" hidden="1" customHeight="1">
      <c r="A265" s="431"/>
      <c r="B265" s="766" t="s">
        <v>237</v>
      </c>
      <c r="C265" s="767"/>
      <c r="D265" s="861"/>
      <c r="E265" s="433" t="s">
        <v>27</v>
      </c>
      <c r="F265" s="434"/>
      <c r="G265" s="434"/>
      <c r="H265" s="435"/>
      <c r="I265" s="325"/>
    </row>
    <row r="266" spans="1:9" ht="15.75" hidden="1" customHeight="1">
      <c r="A266" s="431">
        <v>1</v>
      </c>
      <c r="B266" s="890" t="s">
        <v>238</v>
      </c>
      <c r="C266" s="891"/>
      <c r="D266" s="439"/>
      <c r="E266" s="440"/>
      <c r="F266" s="441"/>
      <c r="G266" s="876"/>
      <c r="H266" s="877"/>
      <c r="I266" s="325"/>
    </row>
    <row r="267" spans="1:9" ht="15.75" hidden="1" customHeight="1">
      <c r="A267" s="431">
        <v>2</v>
      </c>
      <c r="B267" s="890" t="s">
        <v>239</v>
      </c>
      <c r="C267" s="891"/>
      <c r="D267" s="439"/>
      <c r="E267" s="440"/>
      <c r="F267" s="441"/>
      <c r="G267" s="876"/>
      <c r="H267" s="877"/>
    </row>
    <row r="268" spans="1:9" ht="15.75" hidden="1" customHeight="1">
      <c r="A268" s="431">
        <v>3</v>
      </c>
      <c r="B268" s="436" t="s">
        <v>240</v>
      </c>
      <c r="C268" s="438"/>
      <c r="D268" s="439"/>
      <c r="E268" s="440"/>
      <c r="F268" s="441"/>
      <c r="G268" s="876"/>
      <c r="H268" s="877"/>
      <c r="I268" s="325"/>
    </row>
    <row r="269" spans="1:9" ht="16.5" hidden="1" customHeight="1">
      <c r="A269" s="431">
        <v>4</v>
      </c>
      <c r="B269" s="436" t="s">
        <v>241</v>
      </c>
      <c r="C269" s="438"/>
      <c r="D269" s="439"/>
      <c r="E269" s="440"/>
      <c r="F269" s="441"/>
      <c r="G269" s="876"/>
      <c r="H269" s="877"/>
      <c r="I269" s="325"/>
    </row>
    <row r="270" spans="1:9" hidden="1">
      <c r="A270" s="431">
        <v>5</v>
      </c>
      <c r="B270" s="436" t="s">
        <v>242</v>
      </c>
      <c r="C270" s="438"/>
      <c r="D270" s="439"/>
      <c r="E270" s="440"/>
      <c r="F270" s="441"/>
      <c r="G270" s="876"/>
      <c r="H270" s="877"/>
      <c r="I270" s="325"/>
    </row>
    <row r="271" spans="1:9" ht="19.5" hidden="1" customHeight="1">
      <c r="A271" s="431">
        <v>6</v>
      </c>
      <c r="B271" s="436" t="s">
        <v>243</v>
      </c>
      <c r="C271" s="438"/>
      <c r="D271" s="442"/>
      <c r="E271" s="443"/>
      <c r="F271" s="444"/>
      <c r="G271" s="878"/>
      <c r="H271" s="879"/>
      <c r="I271" s="325"/>
    </row>
    <row r="272" spans="1:9" ht="32.25" hidden="1" customHeight="1">
      <c r="A272" s="426"/>
      <c r="B272" s="880" t="s">
        <v>244</v>
      </c>
      <c r="C272" s="880"/>
      <c r="D272" s="880"/>
      <c r="E272" s="880"/>
      <c r="F272" s="880"/>
      <c r="G272" s="880"/>
      <c r="H272" s="881"/>
      <c r="I272" s="325"/>
    </row>
    <row r="273" spans="1:9" ht="32.25" hidden="1" customHeight="1">
      <c r="A273" s="396"/>
      <c r="B273" s="452"/>
      <c r="C273" s="452"/>
      <c r="D273" s="452"/>
      <c r="E273" s="452"/>
      <c r="F273" s="452"/>
      <c r="G273" s="452"/>
      <c r="H273" s="452"/>
      <c r="I273" s="325"/>
    </row>
    <row r="274" spans="1:9" ht="32.25" hidden="1" customHeight="1">
      <c r="A274" s="396"/>
      <c r="B274" s="452"/>
      <c r="C274" s="452"/>
      <c r="D274" s="452"/>
      <c r="E274" s="452"/>
      <c r="F274" s="452"/>
      <c r="G274" s="452"/>
      <c r="H274" s="452"/>
      <c r="I274" s="325"/>
    </row>
    <row r="275" spans="1:9" ht="32.25" hidden="1" customHeight="1">
      <c r="A275" s="396"/>
      <c r="B275" s="452"/>
      <c r="C275" s="452"/>
      <c r="D275" s="452"/>
      <c r="E275" s="452"/>
      <c r="F275" s="452"/>
      <c r="G275" s="452"/>
      <c r="H275" s="452"/>
      <c r="I275" s="325"/>
    </row>
    <row r="276" spans="1:9" ht="32.25" hidden="1" customHeight="1">
      <c r="A276" s="396"/>
      <c r="B276" s="452"/>
      <c r="C276" s="452"/>
      <c r="D276" s="452"/>
      <c r="E276" s="452"/>
      <c r="F276" s="452"/>
      <c r="G276" s="452"/>
      <c r="H276" s="452"/>
      <c r="I276" s="325"/>
    </row>
    <row r="277" spans="1:9" ht="20.25" hidden="1" customHeight="1">
      <c r="A277" s="429" t="s">
        <v>85</v>
      </c>
      <c r="B277" s="857" t="s">
        <v>224</v>
      </c>
      <c r="C277" s="744"/>
      <c r="D277" s="744"/>
      <c r="E277" s="744"/>
      <c r="F277" s="744"/>
      <c r="G277" s="744"/>
      <c r="H277" s="744"/>
      <c r="I277" s="325"/>
    </row>
    <row r="278" spans="1:9" ht="19.5" hidden="1" customHeight="1">
      <c r="A278" s="429"/>
      <c r="B278" s="453"/>
      <c r="C278" s="449"/>
      <c r="D278" s="450"/>
      <c r="E278" s="882" t="s">
        <v>234</v>
      </c>
      <c r="F278" s="884" t="s">
        <v>235</v>
      </c>
      <c r="G278" s="882" t="s">
        <v>219</v>
      </c>
      <c r="H278" s="884"/>
      <c r="I278" s="325"/>
    </row>
    <row r="279" spans="1:9" ht="47.25" hidden="1" customHeight="1">
      <c r="A279" s="429"/>
      <c r="B279" s="453"/>
      <c r="C279" s="449"/>
      <c r="D279" s="395" t="s">
        <v>245</v>
      </c>
      <c r="E279" s="883"/>
      <c r="F279" s="885"/>
      <c r="G279" s="883"/>
      <c r="H279" s="885"/>
      <c r="I279" s="325"/>
    </row>
    <row r="280" spans="1:9" ht="17.25" hidden="1" customHeight="1">
      <c r="A280" s="431" t="s">
        <v>220</v>
      </c>
      <c r="B280" s="768" t="s">
        <v>221</v>
      </c>
      <c r="C280" s="842"/>
      <c r="D280" s="454"/>
      <c r="E280" s="868"/>
      <c r="F280" s="869"/>
      <c r="G280" s="870"/>
      <c r="H280" s="871"/>
      <c r="I280" s="325"/>
    </row>
    <row r="281" spans="1:9" ht="17.25" hidden="1" customHeight="1">
      <c r="A281" s="431"/>
      <c r="B281" s="767" t="s">
        <v>237</v>
      </c>
      <c r="C281" s="767"/>
      <c r="D281" s="768"/>
      <c r="E281" s="433" t="s">
        <v>27</v>
      </c>
      <c r="F281" s="434"/>
      <c r="G281" s="434"/>
      <c r="H281" s="435"/>
      <c r="I281" s="325"/>
    </row>
    <row r="282" spans="1:9" ht="15.75" hidden="1" customHeight="1">
      <c r="A282" s="431">
        <v>1</v>
      </c>
      <c r="B282" s="872" t="s">
        <v>238</v>
      </c>
      <c r="C282" s="873"/>
      <c r="D282" s="457"/>
      <c r="E282" s="458"/>
      <c r="F282" s="459"/>
      <c r="G282" s="874"/>
      <c r="H282" s="875"/>
      <c r="I282" s="325"/>
    </row>
    <row r="283" spans="1:9" ht="15.75" hidden="1" customHeight="1">
      <c r="A283" s="431">
        <v>2</v>
      </c>
      <c r="B283" s="872" t="s">
        <v>239</v>
      </c>
      <c r="C283" s="873"/>
      <c r="D283" s="460"/>
      <c r="E283" s="440"/>
      <c r="F283" s="441"/>
      <c r="G283" s="862"/>
      <c r="H283" s="863"/>
    </row>
    <row r="284" spans="1:9" ht="15.75" hidden="1" customHeight="1">
      <c r="A284" s="431">
        <v>3</v>
      </c>
      <c r="B284" s="455" t="s">
        <v>240</v>
      </c>
      <c r="C284" s="456"/>
      <c r="D284" s="460"/>
      <c r="E284" s="440"/>
      <c r="F284" s="441"/>
      <c r="G284" s="862"/>
      <c r="H284" s="863"/>
      <c r="I284" s="325"/>
    </row>
    <row r="285" spans="1:9" ht="16.5" hidden="1" customHeight="1">
      <c r="A285" s="431">
        <v>4</v>
      </c>
      <c r="B285" s="455" t="s">
        <v>241</v>
      </c>
      <c r="C285" s="456"/>
      <c r="D285" s="460"/>
      <c r="E285" s="440"/>
      <c r="F285" s="441"/>
      <c r="G285" s="862"/>
      <c r="H285" s="863"/>
      <c r="I285" s="325"/>
    </row>
    <row r="286" spans="1:9" ht="15.75" hidden="1" customHeight="1">
      <c r="A286" s="431">
        <v>5</v>
      </c>
      <c r="B286" s="455" t="s">
        <v>242</v>
      </c>
      <c r="C286" s="456"/>
      <c r="D286" s="460"/>
      <c r="E286" s="440"/>
      <c r="F286" s="441"/>
      <c r="G286" s="862"/>
      <c r="H286" s="863"/>
      <c r="I286" s="325"/>
    </row>
    <row r="287" spans="1:9" hidden="1">
      <c r="A287" s="431">
        <v>6</v>
      </c>
      <c r="B287" s="455" t="s">
        <v>243</v>
      </c>
      <c r="C287" s="456"/>
      <c r="D287" s="461"/>
      <c r="E287" s="443"/>
      <c r="F287" s="444"/>
      <c r="G287" s="864"/>
      <c r="H287" s="865"/>
      <c r="I287" s="325"/>
    </row>
    <row r="288" spans="1:9" ht="49.5" hidden="1" customHeight="1">
      <c r="A288" s="431"/>
      <c r="B288" s="889" t="s">
        <v>244</v>
      </c>
      <c r="C288" s="880"/>
      <c r="D288" s="880"/>
      <c r="E288" s="880"/>
      <c r="F288" s="880"/>
      <c r="G288" s="880"/>
      <c r="H288" s="881"/>
      <c r="I288" s="325"/>
    </row>
    <row r="289" spans="1:9" ht="16.5" hidden="1" customHeight="1">
      <c r="A289" s="462"/>
      <c r="B289" s="323"/>
      <c r="C289" s="323"/>
      <c r="D289" s="423"/>
      <c r="E289" s="423"/>
      <c r="F289" s="423"/>
      <c r="G289" s="423"/>
      <c r="H289" s="423"/>
      <c r="I289" s="325"/>
    </row>
    <row r="290" spans="1:9" ht="16.5" hidden="1" customHeight="1">
      <c r="A290" s="429" t="s">
        <v>227</v>
      </c>
      <c r="B290" s="738" t="s">
        <v>228</v>
      </c>
      <c r="C290" s="739"/>
      <c r="D290" s="447"/>
      <c r="E290" s="740"/>
      <c r="F290" s="741"/>
      <c r="G290" s="742"/>
      <c r="H290" s="743"/>
      <c r="I290" s="325"/>
    </row>
    <row r="291" spans="1:9" ht="28.5" hidden="1" customHeight="1">
      <c r="A291" s="429"/>
      <c r="B291" s="744"/>
      <c r="C291" s="738"/>
      <c r="D291" s="448"/>
      <c r="E291" s="745" t="s">
        <v>246</v>
      </c>
      <c r="F291" s="747"/>
      <c r="G291" s="858" t="s">
        <v>234</v>
      </c>
      <c r="H291" s="859"/>
      <c r="I291" s="325"/>
    </row>
    <row r="292" spans="1:9" ht="56.25" hidden="1" customHeight="1">
      <c r="A292" s="431"/>
      <c r="B292" s="764" t="s">
        <v>230</v>
      </c>
      <c r="C292" s="765"/>
      <c r="D292" s="437"/>
      <c r="E292" s="853"/>
      <c r="F292" s="854"/>
      <c r="G292" s="855"/>
      <c r="H292" s="855"/>
    </row>
    <row r="293" spans="1:9" ht="15.75" hidden="1" customHeight="1">
      <c r="A293" s="431"/>
      <c r="B293" s="888" t="s">
        <v>231</v>
      </c>
      <c r="C293" s="860"/>
      <c r="D293" s="446"/>
      <c r="E293" s="766"/>
      <c r="F293" s="861"/>
      <c r="G293" s="731"/>
      <c r="H293" s="732"/>
      <c r="I293" s="325"/>
    </row>
    <row r="294" spans="1:9" ht="66.75" hidden="1" customHeight="1">
      <c r="A294" s="431"/>
      <c r="B294" s="764" t="s">
        <v>232</v>
      </c>
      <c r="C294" s="765"/>
      <c r="D294" s="437"/>
      <c r="E294" s="853"/>
      <c r="F294" s="854"/>
      <c r="G294" s="855"/>
      <c r="H294" s="855"/>
      <c r="I294" s="325"/>
    </row>
    <row r="295" spans="1:9" ht="20.25" hidden="1" customHeight="1">
      <c r="A295" s="431"/>
      <c r="B295" s="463"/>
      <c r="C295" s="463"/>
      <c r="D295" s="464"/>
      <c r="E295" s="464"/>
      <c r="F295" s="464"/>
      <c r="G295" s="464"/>
      <c r="H295" s="464"/>
      <c r="I295" s="325"/>
    </row>
    <row r="296" spans="1:9" ht="32.25" hidden="1" customHeight="1">
      <c r="A296" s="396"/>
      <c r="B296" s="744" t="e">
        <f>IF(AND(#REF!=2,M198="2 or more"),"Name of Other Partner-2 of JV", "")</f>
        <v>#REF!</v>
      </c>
      <c r="C296" s="744"/>
      <c r="D296" s="744"/>
      <c r="E296" s="857" t="e">
        <f>'[11]Name of Bidder'!C23</f>
        <v>#REF!</v>
      </c>
      <c r="F296" s="744"/>
      <c r="G296" s="744"/>
      <c r="H296" s="738"/>
      <c r="I296" s="325"/>
    </row>
    <row r="297" spans="1:9" ht="29.25" hidden="1" customHeight="1">
      <c r="A297" s="396" t="s">
        <v>216</v>
      </c>
      <c r="B297" s="857" t="s">
        <v>217</v>
      </c>
      <c r="C297" s="744"/>
      <c r="D297" s="744"/>
      <c r="E297" s="744"/>
      <c r="F297" s="744"/>
      <c r="G297" s="744"/>
      <c r="H297" s="744"/>
      <c r="I297" s="325"/>
    </row>
    <row r="298" spans="1:9" ht="19.5" hidden="1" customHeight="1">
      <c r="A298" s="429"/>
      <c r="B298" s="445"/>
      <c r="C298" s="449"/>
      <c r="D298" s="450"/>
      <c r="E298" s="882" t="s">
        <v>234</v>
      </c>
      <c r="F298" s="884" t="s">
        <v>235</v>
      </c>
      <c r="G298" s="882" t="s">
        <v>219</v>
      </c>
      <c r="H298" s="884"/>
      <c r="I298" s="325"/>
    </row>
    <row r="299" spans="1:9" ht="47.25" hidden="1" customHeight="1">
      <c r="A299" s="429"/>
      <c r="B299" s="445"/>
      <c r="C299" s="449"/>
      <c r="D299" s="395" t="s">
        <v>236</v>
      </c>
      <c r="E299" s="883"/>
      <c r="F299" s="885"/>
      <c r="G299" s="883"/>
      <c r="H299" s="885"/>
      <c r="I299" s="325"/>
    </row>
    <row r="300" spans="1:9" ht="17.25" hidden="1" customHeight="1">
      <c r="A300" s="431" t="s">
        <v>220</v>
      </c>
      <c r="B300" s="766" t="s">
        <v>221</v>
      </c>
      <c r="C300" s="861"/>
      <c r="D300" s="451"/>
      <c r="E300" s="868"/>
      <c r="F300" s="869"/>
      <c r="G300" s="868"/>
      <c r="H300" s="869"/>
      <c r="I300" s="325"/>
    </row>
    <row r="301" spans="1:9" ht="17.25" hidden="1" customHeight="1">
      <c r="A301" s="431"/>
      <c r="B301" s="766" t="s">
        <v>237</v>
      </c>
      <c r="C301" s="767"/>
      <c r="D301" s="861"/>
      <c r="E301" s="433" t="s">
        <v>27</v>
      </c>
      <c r="F301" s="434"/>
      <c r="G301" s="434"/>
      <c r="H301" s="435"/>
      <c r="I301" s="325"/>
    </row>
    <row r="302" spans="1:9" ht="15.75" hidden="1" customHeight="1">
      <c r="A302" s="431">
        <v>1</v>
      </c>
      <c r="B302" s="872" t="s">
        <v>238</v>
      </c>
      <c r="C302" s="873"/>
      <c r="D302" s="465"/>
      <c r="E302" s="458"/>
      <c r="F302" s="459"/>
      <c r="G302" s="886"/>
      <c r="H302" s="887"/>
      <c r="I302" s="325"/>
    </row>
    <row r="303" spans="1:9" ht="15.75" hidden="1" customHeight="1">
      <c r="A303" s="431">
        <v>2</v>
      </c>
      <c r="B303" s="872" t="s">
        <v>239</v>
      </c>
      <c r="C303" s="873"/>
      <c r="D303" s="439"/>
      <c r="E303" s="440"/>
      <c r="F303" s="441"/>
      <c r="G303" s="876"/>
      <c r="H303" s="877"/>
    </row>
    <row r="304" spans="1:9" ht="15.75" hidden="1" customHeight="1">
      <c r="A304" s="431">
        <v>3</v>
      </c>
      <c r="B304" s="455" t="s">
        <v>240</v>
      </c>
      <c r="C304" s="456"/>
      <c r="D304" s="439"/>
      <c r="E304" s="440"/>
      <c r="F304" s="441"/>
      <c r="G304" s="876"/>
      <c r="H304" s="877"/>
      <c r="I304" s="325"/>
    </row>
    <row r="305" spans="1:9" ht="16.5" hidden="1" customHeight="1">
      <c r="A305" s="431">
        <v>4</v>
      </c>
      <c r="B305" s="455" t="s">
        <v>241</v>
      </c>
      <c r="C305" s="456"/>
      <c r="D305" s="439"/>
      <c r="E305" s="440"/>
      <c r="F305" s="441"/>
      <c r="G305" s="876"/>
      <c r="H305" s="877"/>
      <c r="I305" s="325"/>
    </row>
    <row r="306" spans="1:9" ht="15.75" hidden="1" customHeight="1">
      <c r="A306" s="431">
        <v>5</v>
      </c>
      <c r="B306" s="455" t="s">
        <v>242</v>
      </c>
      <c r="C306" s="456"/>
      <c r="D306" s="439"/>
      <c r="E306" s="440"/>
      <c r="F306" s="441"/>
      <c r="G306" s="876"/>
      <c r="H306" s="877"/>
      <c r="I306" s="325"/>
    </row>
    <row r="307" spans="1:9" hidden="1">
      <c r="A307" s="431">
        <v>6</v>
      </c>
      <c r="B307" s="455" t="s">
        <v>243</v>
      </c>
      <c r="C307" s="456"/>
      <c r="D307" s="442"/>
      <c r="E307" s="443"/>
      <c r="F307" s="444"/>
      <c r="G307" s="878"/>
      <c r="H307" s="879"/>
      <c r="I307" s="325"/>
    </row>
    <row r="308" spans="1:9" ht="32.25" hidden="1" customHeight="1">
      <c r="A308" s="426"/>
      <c r="B308" s="880" t="s">
        <v>244</v>
      </c>
      <c r="C308" s="880"/>
      <c r="D308" s="880"/>
      <c r="E308" s="880"/>
      <c r="F308" s="880"/>
      <c r="G308" s="880"/>
      <c r="H308" s="881"/>
      <c r="I308" s="325"/>
    </row>
    <row r="309" spans="1:9" ht="32.25" hidden="1" customHeight="1">
      <c r="A309" s="396"/>
      <c r="B309" s="452"/>
      <c r="C309" s="452"/>
      <c r="D309" s="452"/>
      <c r="E309" s="452"/>
      <c r="F309" s="452"/>
      <c r="G309" s="452"/>
      <c r="H309" s="452"/>
      <c r="I309" s="325"/>
    </row>
    <row r="310" spans="1:9" ht="20.25" hidden="1" customHeight="1">
      <c r="A310" s="429" t="s">
        <v>85</v>
      </c>
      <c r="B310" s="857" t="s">
        <v>224</v>
      </c>
      <c r="C310" s="744"/>
      <c r="D310" s="744"/>
      <c r="E310" s="744"/>
      <c r="F310" s="744"/>
      <c r="G310" s="744"/>
      <c r="H310" s="744"/>
      <c r="I310" s="325"/>
    </row>
    <row r="311" spans="1:9" ht="19.5" hidden="1" customHeight="1">
      <c r="A311" s="429"/>
      <c r="B311" s="453"/>
      <c r="C311" s="449"/>
      <c r="D311" s="450"/>
      <c r="E311" s="882" t="s">
        <v>234</v>
      </c>
      <c r="F311" s="884" t="s">
        <v>235</v>
      </c>
      <c r="G311" s="882" t="s">
        <v>219</v>
      </c>
      <c r="H311" s="884"/>
      <c r="I311" s="325"/>
    </row>
    <row r="312" spans="1:9" ht="47.25" hidden="1" customHeight="1">
      <c r="A312" s="429"/>
      <c r="B312" s="453"/>
      <c r="C312" s="449"/>
      <c r="D312" s="395" t="s">
        <v>245</v>
      </c>
      <c r="E312" s="883"/>
      <c r="F312" s="885"/>
      <c r="G312" s="883"/>
      <c r="H312" s="885"/>
      <c r="I312" s="325"/>
    </row>
    <row r="313" spans="1:9" ht="17.25" hidden="1" customHeight="1">
      <c r="A313" s="431" t="s">
        <v>220</v>
      </c>
      <c r="B313" s="768" t="s">
        <v>221</v>
      </c>
      <c r="C313" s="842"/>
      <c r="D313" s="454"/>
      <c r="E313" s="868"/>
      <c r="F313" s="869"/>
      <c r="G313" s="870"/>
      <c r="H313" s="871"/>
      <c r="I313" s="325"/>
    </row>
    <row r="314" spans="1:9" ht="17.25" hidden="1" customHeight="1">
      <c r="A314" s="431"/>
      <c r="B314" s="767" t="s">
        <v>237</v>
      </c>
      <c r="C314" s="767"/>
      <c r="D314" s="768"/>
      <c r="E314" s="433" t="s">
        <v>27</v>
      </c>
      <c r="F314" s="434"/>
      <c r="G314" s="434"/>
      <c r="H314" s="435"/>
      <c r="I314" s="325"/>
    </row>
    <row r="315" spans="1:9" ht="15.75" hidden="1" customHeight="1">
      <c r="A315" s="431">
        <v>1</v>
      </c>
      <c r="B315" s="872" t="s">
        <v>238</v>
      </c>
      <c r="C315" s="873"/>
      <c r="D315" s="457"/>
      <c r="E315" s="458"/>
      <c r="F315" s="459"/>
      <c r="G315" s="874"/>
      <c r="H315" s="875"/>
      <c r="I315" s="325"/>
    </row>
    <row r="316" spans="1:9" ht="15.75" hidden="1" customHeight="1">
      <c r="A316" s="431">
        <v>2</v>
      </c>
      <c r="B316" s="872" t="s">
        <v>239</v>
      </c>
      <c r="C316" s="873"/>
      <c r="D316" s="460"/>
      <c r="E316" s="440"/>
      <c r="F316" s="441"/>
      <c r="G316" s="862"/>
      <c r="H316" s="863"/>
    </row>
    <row r="317" spans="1:9" ht="15.75" hidden="1" customHeight="1">
      <c r="A317" s="431">
        <v>3</v>
      </c>
      <c r="B317" s="455" t="s">
        <v>240</v>
      </c>
      <c r="C317" s="456"/>
      <c r="D317" s="460"/>
      <c r="E317" s="440"/>
      <c r="F317" s="441"/>
      <c r="G317" s="862"/>
      <c r="H317" s="863"/>
      <c r="I317" s="325"/>
    </row>
    <row r="318" spans="1:9" ht="16.5" hidden="1" customHeight="1">
      <c r="A318" s="431">
        <v>4</v>
      </c>
      <c r="B318" s="455" t="s">
        <v>241</v>
      </c>
      <c r="C318" s="456"/>
      <c r="D318" s="460"/>
      <c r="E318" s="440"/>
      <c r="F318" s="441"/>
      <c r="G318" s="862"/>
      <c r="H318" s="863"/>
      <c r="I318" s="325"/>
    </row>
    <row r="319" spans="1:9" ht="15.75" hidden="1" customHeight="1">
      <c r="A319" s="431">
        <v>5</v>
      </c>
      <c r="B319" s="455" t="s">
        <v>242</v>
      </c>
      <c r="C319" s="456"/>
      <c r="D319" s="460"/>
      <c r="E319" s="440"/>
      <c r="F319" s="441"/>
      <c r="G319" s="862"/>
      <c r="H319" s="863"/>
      <c r="I319" s="325"/>
    </row>
    <row r="320" spans="1:9" ht="15.75" hidden="1" customHeight="1">
      <c r="A320" s="431">
        <v>6</v>
      </c>
      <c r="B320" s="455" t="s">
        <v>243</v>
      </c>
      <c r="C320" s="456"/>
      <c r="D320" s="460"/>
      <c r="E320" s="440"/>
      <c r="F320" s="441"/>
      <c r="G320" s="862"/>
      <c r="H320" s="863"/>
      <c r="I320" s="325"/>
    </row>
    <row r="321" spans="1:9" ht="32.25" hidden="1" customHeight="1">
      <c r="A321" s="431"/>
      <c r="B321" s="737" t="s">
        <v>226</v>
      </c>
      <c r="C321" s="737"/>
      <c r="D321" s="461"/>
      <c r="E321" s="443"/>
      <c r="F321" s="444"/>
      <c r="G321" s="864"/>
      <c r="H321" s="865"/>
      <c r="I321" s="325"/>
    </row>
    <row r="322" spans="1:9" ht="32.25" hidden="1" customHeight="1">
      <c r="A322" s="426"/>
      <c r="B322" s="866" t="s">
        <v>244</v>
      </c>
      <c r="C322" s="866"/>
      <c r="D322" s="866"/>
      <c r="E322" s="866"/>
      <c r="F322" s="866"/>
      <c r="G322" s="866"/>
      <c r="H322" s="867"/>
      <c r="I322" s="325"/>
    </row>
    <row r="323" spans="1:9" ht="16.5" hidden="1" customHeight="1">
      <c r="A323" s="426"/>
      <c r="B323" s="323"/>
      <c r="C323" s="323"/>
      <c r="D323" s="423"/>
      <c r="E323" s="423"/>
      <c r="F323" s="423"/>
      <c r="G323" s="423"/>
      <c r="H323" s="423"/>
      <c r="I323" s="325"/>
    </row>
    <row r="324" spans="1:9" ht="16.5" hidden="1" customHeight="1">
      <c r="A324" s="429" t="s">
        <v>227</v>
      </c>
      <c r="B324" s="739" t="s">
        <v>228</v>
      </c>
      <c r="C324" s="739"/>
      <c r="D324" s="447"/>
      <c r="E324" s="740"/>
      <c r="F324" s="741"/>
      <c r="G324" s="742"/>
      <c r="H324" s="743"/>
      <c r="I324" s="325"/>
    </row>
    <row r="325" spans="1:9" ht="28.5" hidden="1" customHeight="1">
      <c r="A325" s="429"/>
      <c r="B325" s="857"/>
      <c r="C325" s="738"/>
      <c r="D325" s="448"/>
      <c r="E325" s="745" t="s">
        <v>246</v>
      </c>
      <c r="F325" s="747"/>
      <c r="G325" s="858" t="s">
        <v>234</v>
      </c>
      <c r="H325" s="859"/>
      <c r="I325" s="325"/>
    </row>
    <row r="326" spans="1:9" ht="56.25" hidden="1" customHeight="1">
      <c r="A326" s="431"/>
      <c r="B326" s="765" t="s">
        <v>230</v>
      </c>
      <c r="C326" s="765"/>
      <c r="D326" s="437"/>
      <c r="E326" s="853"/>
      <c r="F326" s="854"/>
      <c r="G326" s="855"/>
      <c r="H326" s="855"/>
    </row>
    <row r="327" spans="1:9" ht="15.75" hidden="1" customHeight="1">
      <c r="A327" s="431"/>
      <c r="B327" s="860" t="s">
        <v>231</v>
      </c>
      <c r="C327" s="860"/>
      <c r="D327" s="446"/>
      <c r="E327" s="766"/>
      <c r="F327" s="861"/>
      <c r="G327" s="731"/>
      <c r="H327" s="732"/>
      <c r="I327" s="325"/>
    </row>
    <row r="328" spans="1:9" ht="49.5" hidden="1" customHeight="1">
      <c r="A328" s="431"/>
      <c r="B328" s="765" t="s">
        <v>232</v>
      </c>
      <c r="C328" s="765"/>
      <c r="D328" s="437"/>
      <c r="E328" s="853"/>
      <c r="F328" s="854"/>
      <c r="G328" s="855"/>
      <c r="H328" s="855"/>
      <c r="I328" s="325"/>
    </row>
    <row r="329" spans="1:9" ht="22.5" hidden="1" customHeight="1">
      <c r="A329" s="426"/>
      <c r="B329" s="463"/>
      <c r="C329" s="463"/>
      <c r="D329" s="464"/>
      <c r="E329" s="464"/>
      <c r="F329" s="464"/>
      <c r="G329" s="464"/>
      <c r="H329" s="464"/>
      <c r="I329" s="325"/>
    </row>
    <row r="330" spans="1:9" ht="17.25" hidden="1" customHeight="1">
      <c r="A330" s="466" t="s">
        <v>247</v>
      </c>
      <c r="B330" s="856" t="s">
        <v>248</v>
      </c>
      <c r="C330" s="856"/>
      <c r="D330" s="856"/>
      <c r="E330" s="856"/>
      <c r="F330" s="856"/>
      <c r="G330" s="856"/>
      <c r="H330" s="856"/>
      <c r="I330" s="325"/>
    </row>
    <row r="331" spans="1:9" ht="12" hidden="1" customHeight="1">
      <c r="A331" s="325"/>
      <c r="B331" s="382"/>
      <c r="C331" s="382"/>
      <c r="D331" s="382"/>
      <c r="E331" s="382"/>
      <c r="F331" s="382"/>
      <c r="G331" s="382"/>
      <c r="H331" s="325"/>
      <c r="I331" s="325"/>
    </row>
    <row r="332" spans="1:9" ht="75" hidden="1" customHeight="1">
      <c r="A332" s="467"/>
      <c r="B332" s="850" t="s">
        <v>249</v>
      </c>
      <c r="C332" s="850"/>
      <c r="D332" s="850"/>
      <c r="E332" s="850"/>
      <c r="F332" s="850"/>
      <c r="G332" s="850"/>
      <c r="H332" s="850"/>
      <c r="I332" s="325"/>
    </row>
    <row r="333" spans="1:9" ht="185.25" hidden="1" customHeight="1">
      <c r="A333" s="426"/>
      <c r="B333" s="851" t="s">
        <v>250</v>
      </c>
      <c r="C333" s="851"/>
      <c r="D333" s="851"/>
      <c r="E333" s="851"/>
      <c r="F333" s="851"/>
      <c r="G333" s="851"/>
      <c r="H333" s="851"/>
    </row>
    <row r="334" spans="1:9" ht="40.15" hidden="1" customHeight="1">
      <c r="A334" s="426"/>
      <c r="B334" s="850"/>
      <c r="C334" s="850"/>
      <c r="D334" s="850"/>
      <c r="E334" s="850"/>
      <c r="F334" s="850"/>
      <c r="G334" s="850"/>
      <c r="H334" s="850"/>
      <c r="I334" s="325"/>
    </row>
    <row r="335" spans="1:9" ht="9" hidden="1" customHeight="1">
      <c r="A335" s="325"/>
      <c r="B335" s="325"/>
      <c r="C335" s="325"/>
      <c r="D335" s="325"/>
      <c r="E335" s="325"/>
      <c r="F335" s="325"/>
      <c r="G335" s="325"/>
      <c r="H335" s="325"/>
      <c r="I335" s="325"/>
    </row>
    <row r="336" spans="1:9" ht="33.75" hidden="1" customHeight="1">
      <c r="A336" s="426"/>
      <c r="B336" s="850"/>
      <c r="C336" s="850"/>
      <c r="D336" s="850"/>
      <c r="E336" s="850"/>
      <c r="F336" s="850"/>
      <c r="G336" s="850"/>
      <c r="H336" s="850"/>
      <c r="I336" s="325"/>
    </row>
    <row r="337" spans="1:9" hidden="1">
      <c r="B337" s="382"/>
      <c r="C337" s="382"/>
      <c r="D337" s="382"/>
      <c r="E337" s="382"/>
      <c r="F337" s="382"/>
      <c r="G337" s="382"/>
    </row>
    <row r="338" spans="1:9" ht="42" hidden="1" customHeight="1">
      <c r="A338" s="425"/>
      <c r="B338" s="850"/>
      <c r="C338" s="850"/>
      <c r="D338" s="850"/>
      <c r="E338" s="850"/>
      <c r="F338" s="850"/>
      <c r="G338" s="850"/>
      <c r="H338" s="850"/>
      <c r="I338" s="325"/>
    </row>
    <row r="339" spans="1:9" hidden="1">
      <c r="A339" s="325"/>
      <c r="B339" s="325"/>
      <c r="C339" s="325"/>
      <c r="D339" s="325"/>
      <c r="E339" s="325"/>
      <c r="F339" s="325"/>
      <c r="G339" s="325"/>
      <c r="H339" s="325"/>
      <c r="I339" s="325"/>
    </row>
    <row r="340" spans="1:9" ht="19.5" hidden="1" customHeight="1">
      <c r="A340" s="425"/>
      <c r="B340" s="850" t="s">
        <v>251</v>
      </c>
      <c r="C340" s="850"/>
      <c r="D340" s="850"/>
      <c r="E340" s="850"/>
      <c r="F340" s="850"/>
      <c r="G340" s="850"/>
      <c r="H340" s="850"/>
      <c r="I340" s="325"/>
    </row>
    <row r="341" spans="1:9" hidden="1">
      <c r="A341" s="325"/>
      <c r="B341" s="382"/>
      <c r="C341" s="382"/>
      <c r="D341" s="382"/>
      <c r="E341" s="382"/>
      <c r="F341" s="382"/>
      <c r="G341" s="382"/>
      <c r="H341" s="325"/>
      <c r="I341" s="325"/>
    </row>
    <row r="342" spans="1:9" ht="40.15" hidden="1" customHeight="1">
      <c r="A342" s="425" t="s">
        <v>252</v>
      </c>
      <c r="B342" s="851" t="s">
        <v>253</v>
      </c>
      <c r="C342" s="851"/>
      <c r="D342" s="851"/>
      <c r="E342" s="851"/>
      <c r="F342" s="851"/>
      <c r="G342" s="851"/>
      <c r="H342" s="851"/>
      <c r="I342" s="325"/>
    </row>
    <row r="343" spans="1:9" hidden="1">
      <c r="A343" s="325"/>
      <c r="B343" s="382"/>
      <c r="C343" s="382"/>
      <c r="D343" s="382"/>
      <c r="E343" s="382"/>
      <c r="F343" s="382"/>
      <c r="G343" s="382"/>
      <c r="H343" s="325"/>
      <c r="I343" s="325"/>
    </row>
    <row r="344" spans="1:9" ht="90" hidden="1" customHeight="1">
      <c r="A344" s="425" t="s">
        <v>254</v>
      </c>
      <c r="B344" s="851" t="s">
        <v>255</v>
      </c>
      <c r="C344" s="851"/>
      <c r="D344" s="851"/>
      <c r="E344" s="851"/>
      <c r="F344" s="851"/>
      <c r="G344" s="851"/>
      <c r="H344" s="851"/>
    </row>
    <row r="345" spans="1:9" hidden="1">
      <c r="A345" s="325"/>
      <c r="B345" s="325"/>
      <c r="C345" s="325"/>
      <c r="D345" s="325"/>
      <c r="E345" s="325"/>
      <c r="F345" s="325"/>
      <c r="G345" s="325"/>
      <c r="H345" s="325"/>
      <c r="I345" s="325"/>
    </row>
    <row r="346" spans="1:9" ht="48" hidden="1" customHeight="1">
      <c r="A346" s="425" t="s">
        <v>256</v>
      </c>
      <c r="B346" s="850" t="s">
        <v>257</v>
      </c>
      <c r="C346" s="850"/>
      <c r="D346" s="850"/>
      <c r="E346" s="850"/>
      <c r="F346" s="850"/>
      <c r="G346" s="850"/>
      <c r="H346" s="850"/>
      <c r="I346" s="325"/>
    </row>
    <row r="347" spans="1:9" ht="17.25" hidden="1" customHeight="1">
      <c r="A347" s="325"/>
      <c r="B347" s="325"/>
      <c r="C347" s="325"/>
      <c r="D347" s="324"/>
      <c r="E347" s="325"/>
      <c r="F347" s="325"/>
      <c r="G347" s="325"/>
      <c r="H347" s="325"/>
      <c r="I347" s="325"/>
    </row>
    <row r="348" spans="1:9" ht="21" hidden="1" customHeight="1">
      <c r="A348" s="425" t="s">
        <v>258</v>
      </c>
      <c r="B348" s="850" t="s">
        <v>259</v>
      </c>
      <c r="C348" s="850"/>
      <c r="D348" s="850"/>
      <c r="E348" s="850"/>
      <c r="F348" s="850"/>
      <c r="G348" s="850"/>
      <c r="H348" s="850"/>
      <c r="I348" s="325"/>
    </row>
    <row r="349" spans="1:9" ht="29.25" hidden="1" customHeight="1">
      <c r="A349" s="425"/>
      <c r="B349" s="852" t="s">
        <v>260</v>
      </c>
      <c r="C349" s="852"/>
      <c r="D349" s="852"/>
      <c r="E349" s="852"/>
      <c r="F349" s="852"/>
      <c r="G349" s="852"/>
      <c r="H349" s="852"/>
      <c r="I349" s="325"/>
    </row>
    <row r="350" spans="1:9" ht="17.25" hidden="1" customHeight="1">
      <c r="A350" s="425"/>
      <c r="B350" s="468"/>
      <c r="C350" s="468"/>
      <c r="D350" s="468"/>
      <c r="E350" s="468"/>
      <c r="F350" s="468"/>
      <c r="G350" s="468"/>
      <c r="H350" s="468"/>
    </row>
    <row r="351" spans="1:9" ht="72" hidden="1" customHeight="1">
      <c r="A351" s="426">
        <v>4.0999999999999996</v>
      </c>
      <c r="B351" s="837" t="s">
        <v>261</v>
      </c>
      <c r="C351" s="837"/>
      <c r="D351" s="837"/>
      <c r="E351" s="837"/>
      <c r="F351" s="837"/>
      <c r="G351" s="837"/>
      <c r="H351" s="837"/>
    </row>
    <row r="352" spans="1:9" ht="16.5" hidden="1" customHeight="1">
      <c r="A352" s="381" t="s">
        <v>77</v>
      </c>
      <c r="B352" s="849" t="str">
        <f>"For  " &amp;B199</f>
        <v>For  Name of the Bidder</v>
      </c>
      <c r="C352" s="849"/>
      <c r="D352" s="849"/>
      <c r="E352" s="849"/>
      <c r="F352" s="849"/>
      <c r="G352" s="325"/>
      <c r="H352" s="325"/>
      <c r="I352" s="325"/>
    </row>
    <row r="353" spans="1:9" ht="15.75" hidden="1" customHeight="1">
      <c r="A353" s="325"/>
      <c r="B353" s="469" t="s">
        <v>71</v>
      </c>
      <c r="C353" s="845"/>
      <c r="D353" s="846"/>
      <c r="E353" s="846"/>
      <c r="F353" s="846"/>
      <c r="G353" s="846"/>
      <c r="H353" s="847"/>
      <c r="I353" s="325"/>
    </row>
    <row r="354" spans="1:9" ht="15.75" hidden="1" customHeight="1">
      <c r="A354" s="325"/>
      <c r="B354" s="469" t="s">
        <v>72</v>
      </c>
      <c r="C354" s="845"/>
      <c r="D354" s="846"/>
      <c r="E354" s="846"/>
      <c r="F354" s="846"/>
      <c r="G354" s="846"/>
      <c r="H354" s="847"/>
      <c r="I354" s="325"/>
    </row>
    <row r="355" spans="1:9" ht="15.75" hidden="1" customHeight="1">
      <c r="A355" s="325"/>
      <c r="B355" s="469" t="s">
        <v>73</v>
      </c>
      <c r="C355" s="845"/>
      <c r="D355" s="846"/>
      <c r="E355" s="846"/>
      <c r="F355" s="846"/>
      <c r="G355" s="846"/>
      <c r="H355" s="847"/>
      <c r="I355" s="325"/>
    </row>
    <row r="356" spans="1:9" ht="15.75" hidden="1" customHeight="1">
      <c r="A356" s="325"/>
      <c r="B356" s="469" t="s">
        <v>163</v>
      </c>
      <c r="C356" s="845"/>
      <c r="D356" s="846"/>
      <c r="E356" s="846"/>
      <c r="F356" s="846"/>
      <c r="G356" s="846"/>
      <c r="H356" s="847"/>
      <c r="I356" s="325"/>
    </row>
    <row r="357" spans="1:9" ht="15.75" hidden="1" customHeight="1">
      <c r="A357" s="325"/>
      <c r="B357" s="469" t="s">
        <v>164</v>
      </c>
      <c r="C357" s="845"/>
      <c r="D357" s="846"/>
      <c r="E357" s="846"/>
      <c r="F357" s="846"/>
      <c r="G357" s="846"/>
      <c r="H357" s="847"/>
      <c r="I357" s="325"/>
    </row>
    <row r="358" spans="1:9" ht="15.75" hidden="1" customHeight="1">
      <c r="A358" s="325"/>
      <c r="B358" s="469" t="s">
        <v>166</v>
      </c>
      <c r="C358" s="845"/>
      <c r="D358" s="846"/>
      <c r="E358" s="846"/>
      <c r="F358" s="846"/>
      <c r="G358" s="846"/>
      <c r="H358" s="847"/>
      <c r="I358" s="325"/>
    </row>
    <row r="359" spans="1:9" ht="15.75" hidden="1" customHeight="1">
      <c r="A359" s="325"/>
      <c r="B359" s="469" t="s">
        <v>168</v>
      </c>
      <c r="C359" s="845"/>
      <c r="D359" s="846"/>
      <c r="E359" s="846"/>
      <c r="F359" s="846"/>
      <c r="G359" s="846"/>
      <c r="H359" s="847"/>
      <c r="I359" s="325"/>
    </row>
    <row r="360" spans="1:9" ht="15.75" hidden="1" customHeight="1">
      <c r="A360" s="325"/>
      <c r="B360" s="469" t="s">
        <v>262</v>
      </c>
      <c r="C360" s="845"/>
      <c r="D360" s="846"/>
      <c r="E360" s="846"/>
      <c r="F360" s="846"/>
      <c r="G360" s="846"/>
      <c r="H360" s="847"/>
      <c r="I360" s="325"/>
    </row>
    <row r="361" spans="1:9" ht="15.75" hidden="1" customHeight="1">
      <c r="A361" s="325"/>
      <c r="B361" s="469" t="s">
        <v>263</v>
      </c>
      <c r="C361" s="845"/>
      <c r="D361" s="846"/>
      <c r="E361" s="846"/>
      <c r="F361" s="846"/>
      <c r="G361" s="846"/>
      <c r="H361" s="847"/>
      <c r="I361" s="325"/>
    </row>
    <row r="362" spans="1:9" ht="15.75" hidden="1" customHeight="1">
      <c r="A362" s="325"/>
      <c r="B362" s="469" t="s">
        <v>264</v>
      </c>
      <c r="C362" s="845"/>
      <c r="D362" s="846"/>
      <c r="E362" s="846"/>
      <c r="F362" s="846"/>
      <c r="G362" s="846"/>
      <c r="H362" s="847"/>
      <c r="I362" s="325"/>
    </row>
    <row r="363" spans="1:9" hidden="1">
      <c r="A363" s="325"/>
      <c r="B363" s="325"/>
      <c r="C363" s="325"/>
      <c r="D363" s="325"/>
      <c r="E363" s="325"/>
      <c r="F363" s="325"/>
      <c r="G363" s="325"/>
      <c r="H363" s="325"/>
      <c r="I363" s="325"/>
    </row>
    <row r="364" spans="1:9" ht="16.5" hidden="1" customHeight="1">
      <c r="A364" s="381" t="s">
        <v>85</v>
      </c>
      <c r="B364" s="849" t="e">
        <f>"For  " &amp;B260</f>
        <v>#REF!</v>
      </c>
      <c r="C364" s="849"/>
      <c r="D364" s="849"/>
      <c r="E364" s="849"/>
      <c r="F364" s="849"/>
      <c r="G364" s="325"/>
      <c r="H364" s="325"/>
      <c r="I364" s="325"/>
    </row>
    <row r="365" spans="1:9" ht="15.75" hidden="1" customHeight="1">
      <c r="A365" s="325"/>
      <c r="B365" s="469" t="s">
        <v>71</v>
      </c>
      <c r="C365" s="845"/>
      <c r="D365" s="846"/>
      <c r="E365" s="846"/>
      <c r="F365" s="846"/>
      <c r="G365" s="846"/>
      <c r="H365" s="847"/>
      <c r="I365" s="325"/>
    </row>
    <row r="366" spans="1:9" ht="15.75" hidden="1" customHeight="1">
      <c r="A366" s="325"/>
      <c r="B366" s="469" t="s">
        <v>72</v>
      </c>
      <c r="C366" s="845"/>
      <c r="D366" s="846"/>
      <c r="E366" s="846"/>
      <c r="F366" s="846"/>
      <c r="G366" s="846"/>
      <c r="H366" s="847"/>
      <c r="I366" s="325"/>
    </row>
    <row r="367" spans="1:9" ht="15.75" hidden="1" customHeight="1">
      <c r="A367" s="325"/>
      <c r="B367" s="469" t="s">
        <v>73</v>
      </c>
      <c r="C367" s="845"/>
      <c r="D367" s="846"/>
      <c r="E367" s="846"/>
      <c r="F367" s="846"/>
      <c r="G367" s="846"/>
      <c r="H367" s="847"/>
      <c r="I367" s="325"/>
    </row>
    <row r="368" spans="1:9" ht="15.75" hidden="1" customHeight="1">
      <c r="A368" s="325"/>
      <c r="B368" s="469" t="s">
        <v>163</v>
      </c>
      <c r="C368" s="845"/>
      <c r="D368" s="846"/>
      <c r="E368" s="846"/>
      <c r="F368" s="846"/>
      <c r="G368" s="846"/>
      <c r="H368" s="847"/>
      <c r="I368" s="325"/>
    </row>
    <row r="369" spans="1:9" ht="15.75" hidden="1" customHeight="1">
      <c r="A369" s="325"/>
      <c r="B369" s="469" t="s">
        <v>164</v>
      </c>
      <c r="C369" s="845"/>
      <c r="D369" s="846"/>
      <c r="E369" s="846"/>
      <c r="F369" s="846"/>
      <c r="G369" s="846"/>
      <c r="H369" s="847"/>
      <c r="I369" s="325"/>
    </row>
    <row r="370" spans="1:9" ht="15.75" hidden="1" customHeight="1">
      <c r="A370" s="325"/>
      <c r="B370" s="469" t="s">
        <v>166</v>
      </c>
      <c r="C370" s="845"/>
      <c r="D370" s="846"/>
      <c r="E370" s="846"/>
      <c r="F370" s="846"/>
      <c r="G370" s="846"/>
      <c r="H370" s="847"/>
      <c r="I370" s="325"/>
    </row>
    <row r="371" spans="1:9" ht="15.75" hidden="1" customHeight="1">
      <c r="A371" s="325"/>
      <c r="B371" s="469" t="s">
        <v>168</v>
      </c>
      <c r="C371" s="845"/>
      <c r="D371" s="846"/>
      <c r="E371" s="846"/>
      <c r="F371" s="846"/>
      <c r="G371" s="846"/>
      <c r="H371" s="847"/>
      <c r="I371" s="325"/>
    </row>
    <row r="372" spans="1:9" ht="15.75" hidden="1" customHeight="1">
      <c r="A372" s="325"/>
      <c r="B372" s="469" t="s">
        <v>262</v>
      </c>
      <c r="C372" s="845"/>
      <c r="D372" s="846"/>
      <c r="E372" s="846"/>
      <c r="F372" s="846"/>
      <c r="G372" s="846"/>
      <c r="H372" s="847"/>
      <c r="I372" s="325"/>
    </row>
    <row r="373" spans="1:9" ht="15.75" hidden="1" customHeight="1">
      <c r="A373" s="325"/>
      <c r="B373" s="469" t="s">
        <v>263</v>
      </c>
      <c r="C373" s="845"/>
      <c r="D373" s="846"/>
      <c r="E373" s="846"/>
      <c r="F373" s="846"/>
      <c r="G373" s="846"/>
      <c r="H373" s="847"/>
      <c r="I373" s="325"/>
    </row>
    <row r="374" spans="1:9" ht="15.75" hidden="1" customHeight="1">
      <c r="A374" s="325"/>
      <c r="B374" s="469" t="s">
        <v>264</v>
      </c>
      <c r="C374" s="845"/>
      <c r="D374" s="846"/>
      <c r="E374" s="846"/>
      <c r="F374" s="846"/>
      <c r="G374" s="846"/>
      <c r="H374" s="847"/>
      <c r="I374" s="325"/>
    </row>
    <row r="375" spans="1:9" hidden="1">
      <c r="A375" s="325"/>
      <c r="B375" s="470"/>
      <c r="C375" s="471"/>
      <c r="D375" s="471"/>
      <c r="E375" s="471"/>
      <c r="F375" s="471"/>
      <c r="G375" s="471"/>
      <c r="H375" s="471"/>
      <c r="I375" s="325"/>
    </row>
    <row r="376" spans="1:9" ht="16.5" hidden="1" customHeight="1">
      <c r="A376" s="381" t="s">
        <v>227</v>
      </c>
      <c r="B376" s="849" t="e">
        <f>"For  "&amp;B296</f>
        <v>#REF!</v>
      </c>
      <c r="C376" s="849"/>
      <c r="D376" s="849"/>
      <c r="E376" s="849"/>
      <c r="F376" s="849"/>
      <c r="G376" s="325"/>
      <c r="H376" s="325"/>
      <c r="I376" s="325"/>
    </row>
    <row r="377" spans="1:9" ht="15.75" hidden="1" customHeight="1">
      <c r="A377" s="325"/>
      <c r="B377" s="469" t="s">
        <v>71</v>
      </c>
      <c r="C377" s="845"/>
      <c r="D377" s="846"/>
      <c r="E377" s="846"/>
      <c r="F377" s="846"/>
      <c r="G377" s="846"/>
      <c r="H377" s="847"/>
      <c r="I377" s="325"/>
    </row>
    <row r="378" spans="1:9" ht="15.75" hidden="1" customHeight="1">
      <c r="A378" s="325"/>
      <c r="B378" s="469" t="s">
        <v>72</v>
      </c>
      <c r="C378" s="845"/>
      <c r="D378" s="846"/>
      <c r="E378" s="846"/>
      <c r="F378" s="846"/>
      <c r="G378" s="846"/>
      <c r="H378" s="847"/>
      <c r="I378" s="325"/>
    </row>
    <row r="379" spans="1:9" ht="15.75" hidden="1" customHeight="1">
      <c r="A379" s="325"/>
      <c r="B379" s="469" t="s">
        <v>73</v>
      </c>
      <c r="C379" s="845"/>
      <c r="D379" s="846"/>
      <c r="E379" s="846"/>
      <c r="F379" s="846"/>
      <c r="G379" s="846"/>
      <c r="H379" s="847"/>
      <c r="I379" s="325"/>
    </row>
    <row r="380" spans="1:9" ht="15.75" hidden="1" customHeight="1">
      <c r="A380" s="325"/>
      <c r="B380" s="469" t="s">
        <v>163</v>
      </c>
      <c r="C380" s="845"/>
      <c r="D380" s="846"/>
      <c r="E380" s="846"/>
      <c r="F380" s="846"/>
      <c r="G380" s="846"/>
      <c r="H380" s="847"/>
      <c r="I380" s="325"/>
    </row>
    <row r="381" spans="1:9" ht="15.75" hidden="1" customHeight="1">
      <c r="A381" s="325"/>
      <c r="B381" s="469" t="s">
        <v>164</v>
      </c>
      <c r="C381" s="845"/>
      <c r="D381" s="846"/>
      <c r="E381" s="846"/>
      <c r="F381" s="846"/>
      <c r="G381" s="846"/>
      <c r="H381" s="847"/>
      <c r="I381" s="325"/>
    </row>
    <row r="382" spans="1:9" ht="15.75" hidden="1" customHeight="1">
      <c r="A382" s="325"/>
      <c r="B382" s="469" t="s">
        <v>166</v>
      </c>
      <c r="C382" s="845"/>
      <c r="D382" s="846"/>
      <c r="E382" s="846"/>
      <c r="F382" s="846"/>
      <c r="G382" s="846"/>
      <c r="H382" s="847"/>
      <c r="I382" s="325"/>
    </row>
    <row r="383" spans="1:9" ht="15.75" hidden="1" customHeight="1">
      <c r="A383" s="325"/>
      <c r="B383" s="469" t="s">
        <v>168</v>
      </c>
      <c r="C383" s="845"/>
      <c r="D383" s="846"/>
      <c r="E383" s="846"/>
      <c r="F383" s="846"/>
      <c r="G383" s="846"/>
      <c r="H383" s="847"/>
      <c r="I383" s="325"/>
    </row>
    <row r="384" spans="1:9" ht="15.75" hidden="1" customHeight="1">
      <c r="A384" s="325"/>
      <c r="B384" s="469" t="s">
        <v>262</v>
      </c>
      <c r="C384" s="845"/>
      <c r="D384" s="846"/>
      <c r="E384" s="846"/>
      <c r="F384" s="846"/>
      <c r="G384" s="846"/>
      <c r="H384" s="847"/>
      <c r="I384" s="325"/>
    </row>
    <row r="385" spans="1:12" ht="15.75" hidden="1" customHeight="1">
      <c r="A385" s="325"/>
      <c r="B385" s="469" t="s">
        <v>263</v>
      </c>
      <c r="C385" s="845"/>
      <c r="D385" s="846"/>
      <c r="E385" s="846"/>
      <c r="F385" s="846"/>
      <c r="G385" s="846"/>
      <c r="H385" s="847"/>
      <c r="I385" s="325"/>
    </row>
    <row r="386" spans="1:12" ht="15.75" hidden="1" customHeight="1">
      <c r="A386" s="325"/>
      <c r="B386" s="469" t="s">
        <v>264</v>
      </c>
      <c r="C386" s="845"/>
      <c r="D386" s="846"/>
      <c r="E386" s="846"/>
      <c r="F386" s="846"/>
      <c r="G386" s="846"/>
      <c r="H386" s="847"/>
      <c r="I386" s="325"/>
    </row>
    <row r="387" spans="1:12" ht="27.75" customHeight="1">
      <c r="A387" s="576" t="s">
        <v>265</v>
      </c>
      <c r="B387" s="848" t="s">
        <v>266</v>
      </c>
      <c r="C387" s="848"/>
      <c r="D387" s="848"/>
      <c r="E387" s="848"/>
      <c r="F387" s="848"/>
      <c r="G387" s="848"/>
      <c r="H387" s="848"/>
      <c r="I387" s="325"/>
    </row>
    <row r="388" spans="1:12" ht="42" customHeight="1">
      <c r="A388" s="382">
        <v>6.1</v>
      </c>
      <c r="B388" s="837" t="s">
        <v>267</v>
      </c>
      <c r="C388" s="837"/>
      <c r="D388" s="837"/>
      <c r="E388" s="837"/>
      <c r="F388" s="837"/>
      <c r="G388" s="837"/>
      <c r="H388" s="837"/>
    </row>
    <row r="389" spans="1:12" ht="105.75" customHeight="1">
      <c r="A389" s="325"/>
      <c r="B389" s="426" t="s">
        <v>268</v>
      </c>
      <c r="C389" s="837" t="s">
        <v>269</v>
      </c>
      <c r="D389" s="837"/>
      <c r="E389" s="837"/>
      <c r="F389" s="837"/>
      <c r="G389" s="837"/>
      <c r="H389" s="837"/>
      <c r="I389" s="472"/>
    </row>
    <row r="390" spans="1:12" ht="78" customHeight="1">
      <c r="A390" s="325"/>
      <c r="B390" s="426" t="s">
        <v>270</v>
      </c>
      <c r="C390" s="837" t="s">
        <v>271</v>
      </c>
      <c r="D390" s="837"/>
      <c r="E390" s="837"/>
      <c r="F390" s="837"/>
      <c r="G390" s="837"/>
      <c r="H390" s="837"/>
      <c r="I390" s="325"/>
    </row>
    <row r="391" spans="1:12" ht="9" customHeight="1">
      <c r="A391" s="325"/>
      <c r="B391" s="325"/>
      <c r="C391" s="325"/>
      <c r="D391" s="325"/>
      <c r="E391" s="325"/>
      <c r="F391" s="325"/>
      <c r="G391" s="325"/>
      <c r="H391" s="325"/>
      <c r="I391" s="325"/>
    </row>
    <row r="392" spans="1:12" ht="23.25" customHeight="1">
      <c r="A392" s="382">
        <v>6.2</v>
      </c>
      <c r="B392" s="837" t="s">
        <v>272</v>
      </c>
      <c r="C392" s="837"/>
      <c r="D392" s="837"/>
      <c r="E392" s="837"/>
      <c r="F392" s="837"/>
      <c r="G392" s="837"/>
      <c r="H392" s="837"/>
    </row>
    <row r="393" spans="1:12" ht="10.5" customHeight="1">
      <c r="A393" s="325"/>
      <c r="B393" s="325"/>
      <c r="C393" s="325"/>
      <c r="D393" s="325"/>
      <c r="E393" s="325"/>
      <c r="F393" s="325"/>
      <c r="G393" s="325"/>
      <c r="H393" s="325"/>
      <c r="I393" s="325"/>
    </row>
    <row r="394" spans="1:12" ht="24" customHeight="1">
      <c r="A394" s="274"/>
      <c r="B394" s="837" t="s">
        <v>273</v>
      </c>
      <c r="C394" s="837"/>
      <c r="D394" s="837"/>
      <c r="E394" s="837"/>
      <c r="F394" s="837"/>
      <c r="G394" s="837"/>
      <c r="H394" s="837"/>
      <c r="I394" s="325"/>
    </row>
    <row r="395" spans="1:12" ht="32.25" customHeight="1">
      <c r="A395" s="473"/>
      <c r="B395" s="838"/>
      <c r="C395" s="839"/>
      <c r="D395" s="474" t="s">
        <v>274</v>
      </c>
      <c r="E395" s="840"/>
      <c r="F395" s="841"/>
      <c r="G395" s="841"/>
      <c r="H395" s="841"/>
      <c r="I395" s="325"/>
    </row>
    <row r="396" spans="1:12" ht="50.25" customHeight="1">
      <c r="A396" s="475" t="s">
        <v>77</v>
      </c>
      <c r="B396" s="842" t="s">
        <v>275</v>
      </c>
      <c r="C396" s="842"/>
      <c r="D396" s="302" t="s">
        <v>276</v>
      </c>
      <c r="E396" s="325"/>
      <c r="F396" s="325"/>
      <c r="G396" s="325"/>
      <c r="H396" s="325"/>
      <c r="I396" s="325"/>
    </row>
    <row r="397" spans="1:12" ht="21" customHeight="1">
      <c r="A397" s="476"/>
      <c r="B397" s="843" t="s">
        <v>277</v>
      </c>
      <c r="C397" s="844"/>
      <c r="D397" s="477"/>
      <c r="E397" s="325"/>
      <c r="F397" s="325"/>
      <c r="G397" s="325"/>
      <c r="H397" s="325"/>
      <c r="I397" s="308"/>
      <c r="J397" s="478"/>
      <c r="K397" s="479"/>
    </row>
    <row r="398" spans="1:12" ht="23.25" customHeight="1">
      <c r="A398" s="476"/>
      <c r="B398" s="843" t="s">
        <v>278</v>
      </c>
      <c r="C398" s="844"/>
      <c r="D398" s="477"/>
      <c r="E398" s="325"/>
      <c r="F398" s="325"/>
      <c r="G398" s="325"/>
      <c r="H398" s="325"/>
      <c r="J398" s="480"/>
      <c r="K398" s="481"/>
    </row>
    <row r="399" spans="1:12" ht="21.75" customHeight="1">
      <c r="A399" s="476"/>
      <c r="B399" s="843" t="s">
        <v>279</v>
      </c>
      <c r="C399" s="844"/>
      <c r="D399" s="477"/>
      <c r="E399" s="325"/>
      <c r="F399" s="325"/>
      <c r="G399" s="325"/>
      <c r="H399" s="325"/>
      <c r="I399" s="308"/>
      <c r="J399" s="478"/>
      <c r="K399" s="479"/>
      <c r="L399" s="308"/>
    </row>
    <row r="400" spans="1:12" ht="20.25" customHeight="1">
      <c r="A400" s="476"/>
      <c r="B400" s="843" t="s">
        <v>280</v>
      </c>
      <c r="C400" s="844"/>
      <c r="D400" s="477"/>
      <c r="E400" s="325"/>
      <c r="F400" s="325"/>
      <c r="G400" s="325"/>
      <c r="H400" s="325"/>
      <c r="I400" s="308"/>
      <c r="J400" s="478"/>
      <c r="K400" s="479"/>
      <c r="L400" s="308"/>
    </row>
    <row r="401" spans="1:12" ht="21.75" customHeight="1">
      <c r="A401" s="476"/>
      <c r="B401" s="769" t="s">
        <v>281</v>
      </c>
      <c r="C401" s="771"/>
      <c r="D401" s="477"/>
      <c r="E401" s="325"/>
      <c r="F401" s="325"/>
      <c r="G401" s="325"/>
      <c r="H401" s="325"/>
      <c r="I401" s="308"/>
      <c r="J401" s="478"/>
      <c r="K401" s="479"/>
      <c r="L401" s="308"/>
    </row>
    <row r="402" spans="1:12" ht="16.5" customHeight="1">
      <c r="A402" s="325"/>
      <c r="B402" s="325"/>
      <c r="C402" s="325"/>
      <c r="D402" s="325"/>
      <c r="E402" s="325"/>
      <c r="F402" s="325"/>
      <c r="G402" s="325"/>
      <c r="H402" s="325"/>
      <c r="I402" s="325"/>
    </row>
    <row r="403" spans="1:12">
      <c r="A403" s="325"/>
      <c r="B403" s="325"/>
      <c r="C403" s="325"/>
      <c r="D403" s="325"/>
      <c r="E403" s="325"/>
      <c r="F403" s="325"/>
      <c r="G403" s="325"/>
      <c r="H403" s="325"/>
      <c r="I403" s="325"/>
    </row>
    <row r="405" spans="1:12" ht="16.5">
      <c r="B405" s="306" t="s">
        <v>59</v>
      </c>
      <c r="C405" s="482" t="str">
        <f>'Names of Bidder'!D36&amp;"-"&amp; 'Names of Bidder'!E36&amp;"-" &amp;'Names of Bidder'!F36</f>
        <v>--</v>
      </c>
      <c r="F405" s="305" t="s">
        <v>60</v>
      </c>
      <c r="G405" s="306" t="str">
        <f>IF('Names of Bidder'!D33=0, "", 'Names of Bidder'!D33)</f>
        <v/>
      </c>
      <c r="H405" s="306"/>
      <c r="I405" s="306"/>
    </row>
    <row r="406" spans="1:12" ht="16.5">
      <c r="B406" s="306" t="s">
        <v>61</v>
      </c>
      <c r="C406" s="482" t="str">
        <f>IF('Names of Bidder'!D37=0, "", 'Names of Bidder'!D37)</f>
        <v/>
      </c>
      <c r="F406" s="305" t="s">
        <v>62</v>
      </c>
      <c r="G406" s="306" t="str">
        <f>IF('Names of Bidder'!D34=0, "", 'Names of Bidder'!D34)</f>
        <v/>
      </c>
      <c r="H406" s="306"/>
      <c r="I406" s="306"/>
    </row>
  </sheetData>
  <sheetProtection formatColumns="0" formatRows="0" selectLockedCells="1"/>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37:H37"/>
    <mergeCell ref="B22:H22"/>
    <mergeCell ref="A25:H25"/>
    <mergeCell ref="A26:H26"/>
    <mergeCell ref="B27:H27"/>
    <mergeCell ref="B28:H28"/>
    <mergeCell ref="B29:H29"/>
    <mergeCell ref="A39:A41"/>
    <mergeCell ref="B39:C41"/>
    <mergeCell ref="D39:F41"/>
    <mergeCell ref="A43:A45"/>
    <mergeCell ref="B43:C45"/>
    <mergeCell ref="B30:H30"/>
    <mergeCell ref="B32:H32"/>
    <mergeCell ref="B33:H33"/>
    <mergeCell ref="B34:H34"/>
    <mergeCell ref="B36:H36"/>
    <mergeCell ref="D44:F44"/>
    <mergeCell ref="D43:F43"/>
    <mergeCell ref="D48:F48"/>
    <mergeCell ref="D47:F47"/>
    <mergeCell ref="D46:F46"/>
    <mergeCell ref="B38:H38"/>
    <mergeCell ref="B68:I68"/>
    <mergeCell ref="B42:C42"/>
    <mergeCell ref="D42:F42"/>
    <mergeCell ref="B50:C50"/>
    <mergeCell ref="B51:C51"/>
    <mergeCell ref="B47:C47"/>
    <mergeCell ref="B48:C48"/>
    <mergeCell ref="B49:C49"/>
    <mergeCell ref="B46:C46"/>
    <mergeCell ref="D45:F45"/>
    <mergeCell ref="D50:F50"/>
    <mergeCell ref="D49:F49"/>
    <mergeCell ref="D53:F53"/>
    <mergeCell ref="D52:F52"/>
    <mergeCell ref="D51:F51"/>
    <mergeCell ref="D54:F54"/>
    <mergeCell ref="B56:F56"/>
    <mergeCell ref="B57:F57"/>
    <mergeCell ref="B60:I60"/>
    <mergeCell ref="B62:I62"/>
    <mergeCell ref="B73:I73"/>
    <mergeCell ref="B74:F74"/>
    <mergeCell ref="G74:I74"/>
    <mergeCell ref="B80:E80"/>
    <mergeCell ref="F79:I79"/>
    <mergeCell ref="G80:H80"/>
    <mergeCell ref="B66:I66"/>
    <mergeCell ref="B67:I67"/>
    <mergeCell ref="B64:I64"/>
    <mergeCell ref="B65:I65"/>
    <mergeCell ref="B70:I70"/>
    <mergeCell ref="B71:I71"/>
    <mergeCell ref="B77:I77"/>
    <mergeCell ref="B78:E78"/>
    <mergeCell ref="F78:I78"/>
    <mergeCell ref="B101:E101"/>
    <mergeCell ref="F101:I101"/>
    <mergeCell ref="B95:E95"/>
    <mergeCell ref="B96:E96"/>
    <mergeCell ref="B97:E97"/>
    <mergeCell ref="B106:E106"/>
    <mergeCell ref="B100:I100"/>
    <mergeCell ref="B115:E115"/>
    <mergeCell ref="B116:E116"/>
    <mergeCell ref="B117:E117"/>
    <mergeCell ref="B136:H136"/>
    <mergeCell ref="B138:H138"/>
    <mergeCell ref="B140:H140"/>
    <mergeCell ref="B125:E125"/>
    <mergeCell ref="B126:E126"/>
    <mergeCell ref="G126:H126"/>
    <mergeCell ref="B121:E121"/>
    <mergeCell ref="B297:H297"/>
    <mergeCell ref="B261:H261"/>
    <mergeCell ref="F207:H207"/>
    <mergeCell ref="F208:H208"/>
    <mergeCell ref="F209:H209"/>
    <mergeCell ref="B142:E142"/>
    <mergeCell ref="B200:H200"/>
    <mergeCell ref="B202:C202"/>
    <mergeCell ref="B217:C217"/>
    <mergeCell ref="B218:C218"/>
    <mergeCell ref="B141:E141"/>
    <mergeCell ref="B181:H181"/>
    <mergeCell ref="B183:H183"/>
    <mergeCell ref="B198:H198"/>
    <mergeCell ref="B199:D199"/>
    <mergeCell ref="E199:H199"/>
    <mergeCell ref="B144:I144"/>
    <mergeCell ref="B145:I145"/>
    <mergeCell ref="B146:E146"/>
    <mergeCell ref="F146:I146"/>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47:E147"/>
    <mergeCell ref="F147:I147"/>
    <mergeCell ref="B148:E148"/>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F238:H238"/>
    <mergeCell ref="B239:C239"/>
    <mergeCell ref="F239:H239"/>
    <mergeCell ref="B246:D246"/>
    <mergeCell ref="F246:H246"/>
    <mergeCell ref="B240:C240"/>
    <mergeCell ref="F240:H240"/>
    <mergeCell ref="B242:H242"/>
    <mergeCell ref="E243:E244"/>
    <mergeCell ref="F243:H244"/>
    <mergeCell ref="B245:C245"/>
    <mergeCell ref="F245:H245"/>
    <mergeCell ref="B258:C258"/>
    <mergeCell ref="E258:H258"/>
    <mergeCell ref="B256:C256"/>
    <mergeCell ref="E256:H256"/>
    <mergeCell ref="B257:C257"/>
    <mergeCell ref="E257:F257"/>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B91:E91"/>
    <mergeCell ref="F91:G91"/>
    <mergeCell ref="H91:I91"/>
    <mergeCell ref="B93:E93"/>
    <mergeCell ref="B94:E94"/>
    <mergeCell ref="B79:E79"/>
    <mergeCell ref="B81:E81"/>
    <mergeCell ref="B82:E85"/>
    <mergeCell ref="G87:H87"/>
    <mergeCell ref="G88:H88"/>
    <mergeCell ref="B92:E92"/>
    <mergeCell ref="B89:E89"/>
    <mergeCell ref="B90:E90"/>
    <mergeCell ref="G83:H83"/>
    <mergeCell ref="G84:H84"/>
    <mergeCell ref="G85:H85"/>
    <mergeCell ref="G86:H86"/>
    <mergeCell ref="A76:A77"/>
    <mergeCell ref="A99:A100"/>
    <mergeCell ref="B104:I104"/>
    <mergeCell ref="B119:E119"/>
    <mergeCell ref="B120:E120"/>
    <mergeCell ref="A107:A111"/>
    <mergeCell ref="A82:A88"/>
    <mergeCell ref="A95:A96"/>
    <mergeCell ref="F117:G117"/>
    <mergeCell ref="B118:E118"/>
    <mergeCell ref="F102:I102"/>
    <mergeCell ref="B113:E113"/>
    <mergeCell ref="H117:I117"/>
    <mergeCell ref="B107:E108"/>
    <mergeCell ref="B103:E103"/>
    <mergeCell ref="F103:I103"/>
    <mergeCell ref="B105:E105"/>
    <mergeCell ref="B102:E102"/>
    <mergeCell ref="B114:E114"/>
    <mergeCell ref="G90:H90"/>
    <mergeCell ref="B99:I99"/>
    <mergeCell ref="B76:I76"/>
    <mergeCell ref="G81:H81"/>
    <mergeCell ref="G82:H82"/>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F148:I148"/>
    <mergeCell ref="B149:I149"/>
    <mergeCell ref="B150:E150"/>
    <mergeCell ref="G150:H150"/>
    <mergeCell ref="B151:E151"/>
    <mergeCell ref="G151:H151"/>
    <mergeCell ref="B152:E155"/>
    <mergeCell ref="G152:H152"/>
    <mergeCell ref="G153:H153"/>
    <mergeCell ref="G154:H154"/>
    <mergeCell ref="G155:H155"/>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79:E179"/>
    <mergeCell ref="B182:I182"/>
    <mergeCell ref="A184:I184"/>
    <mergeCell ref="B185:H185"/>
    <mergeCell ref="A178:A179"/>
    <mergeCell ref="B178:E178"/>
    <mergeCell ref="B169:I169"/>
    <mergeCell ref="B170:E170"/>
    <mergeCell ref="B186:E186"/>
    <mergeCell ref="G174:H174"/>
    <mergeCell ref="B137:E137"/>
    <mergeCell ref="B139:E139"/>
    <mergeCell ref="A167:A168"/>
    <mergeCell ref="B175:E175"/>
    <mergeCell ref="G175:H175"/>
    <mergeCell ref="B176:E176"/>
    <mergeCell ref="G176:H176"/>
    <mergeCell ref="B177:E177"/>
    <mergeCell ref="G177:H177"/>
    <mergeCell ref="B171:E171"/>
    <mergeCell ref="G171:H171"/>
    <mergeCell ref="B172:E172"/>
    <mergeCell ref="B173:E173"/>
    <mergeCell ref="G173:H173"/>
    <mergeCell ref="B174:E174"/>
    <mergeCell ref="B166:E166"/>
    <mergeCell ref="G166:H166"/>
    <mergeCell ref="B167:E167"/>
    <mergeCell ref="B168:E168"/>
    <mergeCell ref="B161:E161"/>
    <mergeCell ref="G161:H161"/>
    <mergeCell ref="B162:E162"/>
    <mergeCell ref="G162:H162"/>
    <mergeCell ref="B163:E163"/>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G257:H257"/>
    <mergeCell ref="F212:H212"/>
    <mergeCell ref="F201:H201"/>
    <mergeCell ref="B252:C252"/>
    <mergeCell ref="B254:C254"/>
    <mergeCell ref="E254:F254"/>
    <mergeCell ref="G254:H254"/>
    <mergeCell ref="B255:C255"/>
    <mergeCell ref="E255:H255"/>
    <mergeCell ref="B247:C247"/>
    <mergeCell ref="F247:H247"/>
    <mergeCell ref="B248:C248"/>
    <mergeCell ref="F248:H248"/>
    <mergeCell ref="B249:C249"/>
    <mergeCell ref="F251:H251"/>
    <mergeCell ref="F249:H249"/>
    <mergeCell ref="B250:C250"/>
    <mergeCell ref="F250:H250"/>
    <mergeCell ref="B251:C251"/>
  </mergeCells>
  <conditionalFormatting sqref="A19">
    <cfRule type="expression" dxfId="59" priority="36" stopIfTrue="1">
      <formula>$M$18=1</formula>
    </cfRule>
    <cfRule type="expression" dxfId="58" priority="35" stopIfTrue="1">
      <formula>$M$18="Sole Bidder"</formula>
    </cfRule>
  </conditionalFormatting>
  <conditionalFormatting sqref="A188">
    <cfRule type="expression" dxfId="57" priority="14" stopIfTrue="1">
      <formula>$N$18="Sole Bidder"</formula>
    </cfRule>
  </conditionalFormatting>
  <conditionalFormatting sqref="A204">
    <cfRule type="expression" dxfId="56" priority="31" stopIfTrue="1">
      <formula>$E$203="No"</formula>
    </cfRule>
  </conditionalFormatting>
  <conditionalFormatting sqref="A235">
    <cfRule type="expression" dxfId="55" priority="11" stopIfTrue="1">
      <formula>$E$203="No"</formula>
    </cfRule>
  </conditionalFormatting>
  <conditionalFormatting sqref="A247">
    <cfRule type="expression" dxfId="54" priority="13" stopIfTrue="1">
      <formula>$E$203="No"</formula>
    </cfRule>
  </conditionalFormatting>
  <conditionalFormatting sqref="A20:H21">
    <cfRule type="expression" dxfId="53" priority="45" stopIfTrue="1">
      <formula>$M$20=2</formula>
    </cfRule>
  </conditionalFormatting>
  <conditionalFormatting sqref="A22:H22">
    <cfRule type="expression" dxfId="5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51" priority="32" stopIfTrue="1">
      <formula>$M$18="Sole Bidder"</formula>
    </cfRule>
  </conditionalFormatting>
  <conditionalFormatting sqref="A34:H34">
    <cfRule type="expression" dxfId="50" priority="46" stopIfTrue="1">
      <formula>$M$20&lt;2</formula>
    </cfRule>
  </conditionalFormatting>
  <conditionalFormatting sqref="A260:H260 A273:C281 D273:H294 A288:C294">
    <cfRule type="expression" dxfId="49" priority="37" stopIfTrue="1">
      <formula>#REF!&lt;2</formula>
    </cfRule>
  </conditionalFormatting>
  <conditionalFormatting sqref="A296:H296 A309:C314 A321:H328">
    <cfRule type="expression" dxfId="48" priority="39" stopIfTrue="1">
      <formula>$M$198=1</formula>
    </cfRule>
    <cfRule type="expression" dxfId="47" priority="38" stopIfTrue="1">
      <formula>#REF!&lt;2</formula>
    </cfRule>
  </conditionalFormatting>
  <conditionalFormatting sqref="A330:H348 A349:B349 A350:H351 A375:H375 A387">
    <cfRule type="expression" dxfId="46" priority="33" stopIfTrue="1">
      <formula>$M$18="Sole Bidder"</formula>
    </cfRule>
  </conditionalFormatting>
  <conditionalFormatting sqref="A364:H374 E395:F395">
    <cfRule type="expression" dxfId="45" priority="40" stopIfTrue="1">
      <formula>#REF!&lt;2</formula>
    </cfRule>
  </conditionalFormatting>
  <conditionalFormatting sqref="A376:H386 G395:H395">
    <cfRule type="expression" dxfId="44" priority="41" stopIfTrue="1">
      <formula>#REF!&lt;2</formula>
    </cfRule>
    <cfRule type="expression" dxfId="43" priority="42" stopIfTrue="1">
      <formula>$M$198=1</formula>
    </cfRule>
  </conditionalFormatting>
  <conditionalFormatting sqref="B18:F18 B19:H19">
    <cfRule type="expression" dxfId="42" priority="43" stopIfTrue="1">
      <formula>$M$20&lt;2</formula>
    </cfRule>
  </conditionalFormatting>
  <conditionalFormatting sqref="D397:D401">
    <cfRule type="expression" dxfId="41" priority="27" stopIfTrue="1">
      <formula>#REF!&lt;2</formula>
    </cfRule>
  </conditionalFormatting>
  <conditionalFormatting sqref="D302:H302 D204:F204 F215 D235:F235 F247 A215 D215 D247">
    <cfRule type="expression" dxfId="40" priority="34" stopIfTrue="1">
      <formula>$E$203="No"</formula>
    </cfRule>
  </conditionalFormatting>
  <conditionalFormatting sqref="D309:H320">
    <cfRule type="expression" dxfId="39" priority="28" stopIfTrue="1">
      <formula>#REF!&lt;2</formula>
    </cfRule>
    <cfRule type="expression" dxfId="38" priority="29" stopIfTrue="1">
      <formula>$M$198=1</formula>
    </cfRule>
  </conditionalFormatting>
  <conditionalFormatting sqref="E204:F204">
    <cfRule type="expression" dxfId="37" priority="30" stopIfTrue="1">
      <formula>$M$18="Sole Bidder"</formula>
    </cfRule>
  </conditionalFormatting>
  <conditionalFormatting sqref="E231:F231 D231:D232 E233 E243:F243 D243:D244 E245:F245 E253:H253 E256 E257:H257 E258">
    <cfRule type="expression" dxfId="36" priority="12" stopIfTrue="1">
      <formula>$M$18="Sole Bidder"</formula>
    </cfRule>
  </conditionalFormatting>
  <conditionalFormatting sqref="E235:F235">
    <cfRule type="expression" dxfId="35" priority="10" stopIfTrue="1">
      <formula>$M$18="Sole Bidder"</formula>
    </cfRule>
  </conditionalFormatting>
  <conditionalFormatting sqref="F201">
    <cfRule type="expression" dxfId="34" priority="1" stopIfTrue="1">
      <formula>$M$18="Sole Bidder"</formula>
    </cfRule>
  </conditionalFormatting>
  <conditionalFormatting sqref="F203">
    <cfRule type="expression" dxfId="33" priority="26" stopIfTrue="1">
      <formula>$E$203="No"</formula>
    </cfRule>
    <cfRule type="expression" dxfId="32" priority="25" stopIfTrue="1">
      <formula>$M$18="Sole Bidder"</formula>
    </cfRule>
  </conditionalFormatting>
  <conditionalFormatting sqref="F215:F219">
    <cfRule type="expression" dxfId="31" priority="19" stopIfTrue="1">
      <formula>$M$18="Sole Bidder"</formula>
    </cfRule>
  </conditionalFormatting>
  <conditionalFormatting sqref="F217:F219">
    <cfRule type="expression" dxfId="30" priority="20" stopIfTrue="1">
      <formula>$E$203="No"</formula>
    </cfRule>
  </conditionalFormatting>
  <conditionalFormatting sqref="F234">
    <cfRule type="expression" dxfId="29" priority="9" stopIfTrue="1">
      <formula>$E$203="No"</formula>
    </cfRule>
    <cfRule type="expression" dxfId="28" priority="8" stopIfTrue="1">
      <formula>$M$18="Sole Bidder"</formula>
    </cfRule>
  </conditionalFormatting>
  <conditionalFormatting sqref="F247:F251">
    <cfRule type="expression" dxfId="27" priority="2" stopIfTrue="1">
      <formula>$M$18="Sole Bidder"</formula>
    </cfRule>
  </conditionalFormatting>
  <conditionalFormatting sqref="F249:F251">
    <cfRule type="expression" dxfId="2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512" r:id="rId27" name="Check Box 280">
              <controlPr defaultSize="0" autoFill="0" autoLine="0" autoPict="0">
                <anchor moveWithCells="1" sizeWithCells="1">
                  <from>
                    <xdr:col>8</xdr:col>
                    <xdr:colOff>352425</xdr:colOff>
                    <xdr:row>165</xdr:row>
                    <xdr:rowOff>390525</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28" name="Check Box 281">
              <controlPr defaultSize="0" autoFill="0" autoLine="0" autoPict="0">
                <anchor moveWithCells="1" sizeWithCells="1">
                  <from>
                    <xdr:col>8</xdr:col>
                    <xdr:colOff>971550</xdr:colOff>
                    <xdr:row>165</xdr:row>
                    <xdr:rowOff>390525</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29" name="Check Box 282">
              <controlPr defaultSize="0" autoFill="0" autoLine="0" autoPict="0">
                <anchor moveWithCells="1" sizeWithCells="1">
                  <from>
                    <xdr:col>8</xdr:col>
                    <xdr:colOff>342900</xdr:colOff>
                    <xdr:row>166</xdr:row>
                    <xdr:rowOff>171450</xdr:rowOff>
                  </from>
                  <to>
                    <xdr:col>8</xdr:col>
                    <xdr:colOff>914400</xdr:colOff>
                    <xdr:row>166</xdr:row>
                    <xdr:rowOff>447675</xdr:rowOff>
                  </to>
                </anchor>
              </controlPr>
            </control>
          </mc:Choice>
        </mc:AlternateContent>
        <mc:AlternateContent xmlns:mc="http://schemas.openxmlformats.org/markup-compatibility/2006">
          <mc:Choice Requires="x14">
            <control shapeId="95515" r:id="rId30" name="Check Box 283">
              <controlPr defaultSize="0" autoFill="0" autoLine="0" autoPict="0">
                <anchor moveWithCells="1" sizeWithCells="1">
                  <from>
                    <xdr:col>8</xdr:col>
                    <xdr:colOff>981075</xdr:colOff>
                    <xdr:row>166</xdr:row>
                    <xdr:rowOff>180975</xdr:rowOff>
                  </from>
                  <to>
                    <xdr:col>28</xdr:col>
                    <xdr:colOff>247650</xdr:colOff>
                    <xdr:row>166</xdr:row>
                    <xdr:rowOff>457200</xdr:rowOff>
                  </to>
                </anchor>
              </controlPr>
            </control>
          </mc:Choice>
        </mc:AlternateContent>
        <mc:AlternateContent xmlns:mc="http://schemas.openxmlformats.org/markup-compatibility/2006">
          <mc:Choice Requires="x14">
            <control shapeId="95508" r:id="rId31" name="Check Box 276">
              <controlPr defaultSize="0" autoFill="0" autoLine="0" autoPict="0">
                <anchor moveWithCells="1" sizeWithCells="1">
                  <from>
                    <xdr:col>6</xdr:col>
                    <xdr:colOff>428625</xdr:colOff>
                    <xdr:row>165</xdr:row>
                    <xdr:rowOff>390525</xdr:rowOff>
                  </from>
                  <to>
                    <xdr:col>6</xdr:col>
                    <xdr:colOff>885825</xdr:colOff>
                    <xdr:row>166</xdr:row>
                    <xdr:rowOff>161925</xdr:rowOff>
                  </to>
                </anchor>
              </controlPr>
            </control>
          </mc:Choice>
        </mc:AlternateContent>
        <mc:AlternateContent xmlns:mc="http://schemas.openxmlformats.org/markup-compatibility/2006">
          <mc:Choice Requires="x14">
            <control shapeId="95509" r:id="rId32" name="Check Box 277">
              <controlPr defaultSize="0" autoFill="0" autoLine="0" autoPict="0">
                <anchor moveWithCells="1" sizeWithCells="1">
                  <from>
                    <xdr:col>6</xdr:col>
                    <xdr:colOff>1057275</xdr:colOff>
                    <xdr:row>165</xdr:row>
                    <xdr:rowOff>390525</xdr:rowOff>
                  </from>
                  <to>
                    <xdr:col>7</xdr:col>
                    <xdr:colOff>600075</xdr:colOff>
                    <xdr:row>166</xdr:row>
                    <xdr:rowOff>161925</xdr:rowOff>
                  </to>
                </anchor>
              </controlPr>
            </control>
          </mc:Choice>
        </mc:AlternateContent>
        <mc:AlternateContent xmlns:mc="http://schemas.openxmlformats.org/markup-compatibility/2006">
          <mc:Choice Requires="x14">
            <control shapeId="95510" r:id="rId3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3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04" r:id="rId35" name="Check Box 272">
              <controlPr defaultSize="0" autoFill="0" autoLine="0" autoPict="0">
                <anchor moveWithCells="1" sizeWithCells="1">
                  <from>
                    <xdr:col>5</xdr:col>
                    <xdr:colOff>323850</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36" name="Check Box 273">
              <controlPr defaultSize="0" autoFill="0" autoLine="0" autoPict="0">
                <anchor moveWithCells="1" sizeWithCells="1">
                  <from>
                    <xdr:col>5</xdr:col>
                    <xdr:colOff>942975</xdr:colOff>
                    <xdr:row>165</xdr:row>
                    <xdr:rowOff>352425</xdr:rowOff>
                  </from>
                  <to>
                    <xdr:col>5</xdr:col>
                    <xdr:colOff>1562100</xdr:colOff>
                    <xdr:row>166</xdr:row>
                    <xdr:rowOff>123825</xdr:rowOff>
                  </to>
                </anchor>
              </controlPr>
            </control>
          </mc:Choice>
        </mc:AlternateContent>
        <mc:AlternateContent xmlns:mc="http://schemas.openxmlformats.org/markup-compatibility/2006">
          <mc:Choice Requires="x14">
            <control shapeId="95506" r:id="rId37" name="Check Box 274">
              <controlPr defaultSize="0" autoFill="0" autoLine="0" autoPict="0">
                <anchor moveWithCells="1" sizeWithCells="1">
                  <from>
                    <xdr:col>5</xdr:col>
                    <xdr:colOff>314325</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38"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0" r:id="rId39"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40"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41"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42" name="Check Box 271">
              <controlPr defaultSize="0" autoFill="0" autoLine="0" autoPict="0">
                <anchor moveWithCells="1" sizeWithCells="1">
                  <from>
                    <xdr:col>8</xdr:col>
                    <xdr:colOff>1104900</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496" r:id="rId43"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44" name="Check Box 265">
              <controlPr defaultSize="0" autoFill="0" autoLine="0" autoPict="0">
                <anchor moveWithCells="1" sizeWithCells="1">
                  <from>
                    <xdr:col>6</xdr:col>
                    <xdr:colOff>1095375</xdr:colOff>
                    <xdr:row>176</xdr:row>
                    <xdr:rowOff>276225</xdr:rowOff>
                  </from>
                  <to>
                    <xdr:col>7</xdr:col>
                    <xdr:colOff>666750</xdr:colOff>
                    <xdr:row>177</xdr:row>
                    <xdr:rowOff>123825</xdr:rowOff>
                  </to>
                </anchor>
              </controlPr>
            </control>
          </mc:Choice>
        </mc:AlternateContent>
        <mc:AlternateContent xmlns:mc="http://schemas.openxmlformats.org/markup-compatibility/2006">
          <mc:Choice Requires="x14">
            <control shapeId="95498" r:id="rId45"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46" name="Check Box 267">
              <controlPr defaultSize="0" autoFill="0" autoLine="0" autoPict="0">
                <anchor moveWithCells="1" sizeWithCells="1">
                  <from>
                    <xdr:col>7</xdr:col>
                    <xdr:colOff>0</xdr:colOff>
                    <xdr:row>177</xdr:row>
                    <xdr:rowOff>142875</xdr:rowOff>
                  </from>
                  <to>
                    <xdr:col>8</xdr:col>
                    <xdr:colOff>161925</xdr:colOff>
                    <xdr:row>178</xdr:row>
                    <xdr:rowOff>57150</xdr:rowOff>
                  </to>
                </anchor>
              </controlPr>
            </control>
          </mc:Choice>
        </mc:AlternateContent>
        <mc:AlternateContent xmlns:mc="http://schemas.openxmlformats.org/markup-compatibility/2006">
          <mc:Choice Requires="x14">
            <control shapeId="95492" r:id="rId47"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48"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95494" r:id="rId49"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50" name="Check Box 263">
              <controlPr defaultSize="0" autoFill="0" autoLine="0" autoPict="0">
                <anchor moveWithCells="1" sizeWithCells="1">
                  <from>
                    <xdr:col>5</xdr:col>
                    <xdr:colOff>1009650</xdr:colOff>
                    <xdr:row>177</xdr:row>
                    <xdr:rowOff>142875</xdr:rowOff>
                  </from>
                  <to>
                    <xdr:col>6</xdr:col>
                    <xdr:colOff>66675</xdr:colOff>
                    <xdr:row>178</xdr:row>
                    <xdr:rowOff>57150</xdr:rowOff>
                  </to>
                </anchor>
              </controlPr>
            </control>
          </mc:Choice>
        </mc:AlternateContent>
        <mc:AlternateContent xmlns:mc="http://schemas.openxmlformats.org/markup-compatibility/2006">
          <mc:Choice Requires="x14">
            <control shapeId="95453" r:id="rId51" name="Check Box 221">
              <controlPr defaultSize="0" autoFill="0" autoLine="0" autoPict="0">
                <anchor moveWithCells="1" sizeWithCells="1">
                  <from>
                    <xdr:col>8</xdr:col>
                    <xdr:colOff>504825</xdr:colOff>
                    <xdr:row>131</xdr:row>
                    <xdr:rowOff>381000</xdr:rowOff>
                  </from>
                  <to>
                    <xdr:col>8</xdr:col>
                    <xdr:colOff>933450</xdr:colOff>
                    <xdr:row>132</xdr:row>
                    <xdr:rowOff>190500</xdr:rowOff>
                  </to>
                </anchor>
              </controlPr>
            </control>
          </mc:Choice>
        </mc:AlternateContent>
        <mc:AlternateContent xmlns:mc="http://schemas.openxmlformats.org/markup-compatibility/2006">
          <mc:Choice Requires="x14">
            <control shapeId="95454" r:id="rId52" name="Check Box 222">
              <controlPr defaultSize="0" autoFill="0" autoLine="0" autoPict="0">
                <anchor moveWithCells="1" sizeWithCells="1">
                  <from>
                    <xdr:col>8</xdr:col>
                    <xdr:colOff>1095375</xdr:colOff>
                    <xdr:row>131</xdr:row>
                    <xdr:rowOff>381000</xdr:rowOff>
                  </from>
                  <to>
                    <xdr:col>8</xdr:col>
                    <xdr:colOff>1695450</xdr:colOff>
                    <xdr:row>132</xdr:row>
                    <xdr:rowOff>190500</xdr:rowOff>
                  </to>
                </anchor>
              </controlPr>
            </control>
          </mc:Choice>
        </mc:AlternateContent>
        <mc:AlternateContent xmlns:mc="http://schemas.openxmlformats.org/markup-compatibility/2006">
          <mc:Choice Requires="x14">
            <control shapeId="95455" r:id="rId5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54" name="Check Box 224">
              <controlPr defaultSize="0" autoFill="0" autoLine="0" autoPict="0">
                <anchor moveWithCells="1" sizeWithCells="1">
                  <from>
                    <xdr:col>8</xdr:col>
                    <xdr:colOff>1104900</xdr:colOff>
                    <xdr:row>132</xdr:row>
                    <xdr:rowOff>209550</xdr:rowOff>
                  </from>
                  <to>
                    <xdr:col>28</xdr:col>
                    <xdr:colOff>323850</xdr:colOff>
                    <xdr:row>133</xdr:row>
                    <xdr:rowOff>142875</xdr:rowOff>
                  </to>
                </anchor>
              </controlPr>
            </control>
          </mc:Choice>
        </mc:AlternateContent>
        <mc:AlternateContent xmlns:mc="http://schemas.openxmlformats.org/markup-compatibility/2006">
          <mc:Choice Requires="x14">
            <control shapeId="95449" r:id="rId55" name="Check Box 217">
              <controlPr defaultSize="0" autoFill="0" autoLine="0" autoPict="0">
                <anchor moveWithCells="1" sizeWithCells="1">
                  <from>
                    <xdr:col>6</xdr:col>
                    <xdr:colOff>438150</xdr:colOff>
                    <xdr:row>131</xdr:row>
                    <xdr:rowOff>381000</xdr:rowOff>
                  </from>
                  <to>
                    <xdr:col>6</xdr:col>
                    <xdr:colOff>923925</xdr:colOff>
                    <xdr:row>132</xdr:row>
                    <xdr:rowOff>190500</xdr:rowOff>
                  </to>
                </anchor>
              </controlPr>
            </control>
          </mc:Choice>
        </mc:AlternateContent>
        <mc:AlternateContent xmlns:mc="http://schemas.openxmlformats.org/markup-compatibility/2006">
          <mc:Choice Requires="x14">
            <control shapeId="95450" r:id="rId56" name="Check Box 218">
              <controlPr defaultSize="0" autoFill="0" autoLine="0" autoPict="0">
                <anchor moveWithCells="1" sizeWithCells="1">
                  <from>
                    <xdr:col>6</xdr:col>
                    <xdr:colOff>1095375</xdr:colOff>
                    <xdr:row>131</xdr:row>
                    <xdr:rowOff>381000</xdr:rowOff>
                  </from>
                  <to>
                    <xdr:col>7</xdr:col>
                    <xdr:colOff>676275</xdr:colOff>
                    <xdr:row>132</xdr:row>
                    <xdr:rowOff>190500</xdr:rowOff>
                  </to>
                </anchor>
              </controlPr>
            </control>
          </mc:Choice>
        </mc:AlternateContent>
        <mc:AlternateContent xmlns:mc="http://schemas.openxmlformats.org/markup-compatibility/2006">
          <mc:Choice Requires="x14">
            <control shapeId="95451" r:id="rId57"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58" name="Check Box 220">
              <controlPr defaultSize="0" autoFill="0" autoLine="0" autoPict="0">
                <anchor moveWithCells="1" sizeWithCells="1">
                  <from>
                    <xdr:col>7</xdr:col>
                    <xdr:colOff>9525</xdr:colOff>
                    <xdr:row>132</xdr:row>
                    <xdr:rowOff>209550</xdr:rowOff>
                  </from>
                  <to>
                    <xdr:col>8</xdr:col>
                    <xdr:colOff>171450</xdr:colOff>
                    <xdr:row>133</xdr:row>
                    <xdr:rowOff>142875</xdr:rowOff>
                  </to>
                </anchor>
              </controlPr>
            </control>
          </mc:Choice>
        </mc:AlternateContent>
        <mc:AlternateContent xmlns:mc="http://schemas.openxmlformats.org/markup-compatibility/2006">
          <mc:Choice Requires="x14">
            <control shapeId="95445" r:id="rId59" name="Check Box 213">
              <controlPr defaultSize="0" autoFill="0" autoLine="0" autoPict="0">
                <anchor moveWithCells="1" sizeWithCells="1">
                  <from>
                    <xdr:col>5</xdr:col>
                    <xdr:colOff>381000</xdr:colOff>
                    <xdr:row>131</xdr:row>
                    <xdr:rowOff>381000</xdr:rowOff>
                  </from>
                  <to>
                    <xdr:col>5</xdr:col>
                    <xdr:colOff>838200</xdr:colOff>
                    <xdr:row>132</xdr:row>
                    <xdr:rowOff>190500</xdr:rowOff>
                  </to>
                </anchor>
              </controlPr>
            </control>
          </mc:Choice>
        </mc:AlternateContent>
        <mc:AlternateContent xmlns:mc="http://schemas.openxmlformats.org/markup-compatibility/2006">
          <mc:Choice Requires="x14">
            <control shapeId="95446" r:id="rId60" name="Check Box 214">
              <controlPr defaultSize="0" autoFill="0" autoLine="0" autoPict="0">
                <anchor moveWithCells="1" sizeWithCells="1">
                  <from>
                    <xdr:col>5</xdr:col>
                    <xdr:colOff>1000125</xdr:colOff>
                    <xdr:row>131</xdr:row>
                    <xdr:rowOff>381000</xdr:rowOff>
                  </from>
                  <to>
                    <xdr:col>5</xdr:col>
                    <xdr:colOff>1638300</xdr:colOff>
                    <xdr:row>132</xdr:row>
                    <xdr:rowOff>190500</xdr:rowOff>
                  </to>
                </anchor>
              </controlPr>
            </control>
          </mc:Choice>
        </mc:AlternateContent>
        <mc:AlternateContent xmlns:mc="http://schemas.openxmlformats.org/markup-compatibility/2006">
          <mc:Choice Requires="x14">
            <control shapeId="95447" r:id="rId61"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2" name="Check Box 216">
              <controlPr defaultSize="0" autoFill="0" autoLine="0" autoPict="0">
                <anchor moveWithCells="1" sizeWithCells="1">
                  <from>
                    <xdr:col>5</xdr:col>
                    <xdr:colOff>1009650</xdr:colOff>
                    <xdr:row>132</xdr:row>
                    <xdr:rowOff>209550</xdr:rowOff>
                  </from>
                  <to>
                    <xdr:col>6</xdr:col>
                    <xdr:colOff>66675</xdr:colOff>
                    <xdr:row>133</xdr:row>
                    <xdr:rowOff>142875</xdr:rowOff>
                  </to>
                </anchor>
              </controlPr>
            </control>
          </mc:Choice>
        </mc:AlternateContent>
        <mc:AlternateContent xmlns:mc="http://schemas.openxmlformats.org/markup-compatibility/2006">
          <mc:Choice Requires="x14">
            <control shapeId="95432" r:id="rId63" name="Check Box 200">
              <controlPr defaultSize="0" autoFill="0" autoLine="0" autoPict="0">
                <anchor moveWithCells="1" sizeWithCells="1">
                  <from>
                    <xdr:col>8</xdr:col>
                    <xdr:colOff>390525</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4" name="Check Box 201">
              <controlPr defaultSize="0" autoFill="0" autoLine="0" autoPict="0">
                <anchor moveWithCells="1" sizeWithCells="1">
                  <from>
                    <xdr:col>8</xdr:col>
                    <xdr:colOff>1009650</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5" name="Check Box 202">
              <controlPr defaultSize="0" autoFill="0" autoLine="0" autoPict="0">
                <anchor moveWithCells="1" sizeWithCells="1">
                  <from>
                    <xdr:col>8</xdr:col>
                    <xdr:colOff>381000</xdr:colOff>
                    <xdr:row>120</xdr:row>
                    <xdr:rowOff>266700</xdr:rowOff>
                  </from>
                  <to>
                    <xdr:col>8</xdr:col>
                    <xdr:colOff>952500</xdr:colOff>
                    <xdr:row>121</xdr:row>
                    <xdr:rowOff>123825</xdr:rowOff>
                  </to>
                </anchor>
              </controlPr>
            </control>
          </mc:Choice>
        </mc:AlternateContent>
        <mc:AlternateContent xmlns:mc="http://schemas.openxmlformats.org/markup-compatibility/2006">
          <mc:Choice Requires="x14">
            <control shapeId="95435" r:id="rId66" name="Check Box 203">
              <controlPr defaultSize="0" autoFill="0" autoLine="0" autoPict="0">
                <anchor moveWithCells="1" sizeWithCells="1">
                  <from>
                    <xdr:col>8</xdr:col>
                    <xdr:colOff>1019175</xdr:colOff>
                    <xdr:row>120</xdr:row>
                    <xdr:rowOff>266700</xdr:rowOff>
                  </from>
                  <to>
                    <xdr:col>28</xdr:col>
                    <xdr:colOff>285750</xdr:colOff>
                    <xdr:row>121</xdr:row>
                    <xdr:rowOff>133350</xdr:rowOff>
                  </to>
                </anchor>
              </controlPr>
            </control>
          </mc:Choice>
        </mc:AlternateContent>
        <mc:AlternateContent xmlns:mc="http://schemas.openxmlformats.org/markup-compatibility/2006">
          <mc:Choice Requires="x14">
            <control shapeId="95428" r:id="rId67" name="Check Box 196">
              <controlPr defaultSize="0" autoFill="0" autoLine="0" autoPict="0">
                <anchor moveWithCells="1" sizeWithCells="1">
                  <from>
                    <xdr:col>6</xdr:col>
                    <xdr:colOff>419100</xdr:colOff>
                    <xdr:row>120</xdr:row>
                    <xdr:rowOff>0</xdr:rowOff>
                  </from>
                  <to>
                    <xdr:col>6</xdr:col>
                    <xdr:colOff>876300</xdr:colOff>
                    <xdr:row>120</xdr:row>
                    <xdr:rowOff>247650</xdr:rowOff>
                  </to>
                </anchor>
              </controlPr>
            </control>
          </mc:Choice>
        </mc:AlternateContent>
        <mc:AlternateContent xmlns:mc="http://schemas.openxmlformats.org/markup-compatibility/2006">
          <mc:Choice Requires="x14">
            <control shapeId="95429" r:id="rId68" name="Check Box 197">
              <controlPr defaultSize="0" autoFill="0" autoLine="0" autoPict="0">
                <anchor moveWithCells="1" sizeWithCells="1">
                  <from>
                    <xdr:col>6</xdr:col>
                    <xdr:colOff>1047750</xdr:colOff>
                    <xdr:row>120</xdr:row>
                    <xdr:rowOff>0</xdr:rowOff>
                  </from>
                  <to>
                    <xdr:col>7</xdr:col>
                    <xdr:colOff>590550</xdr:colOff>
                    <xdr:row>120</xdr:row>
                    <xdr:rowOff>247650</xdr:rowOff>
                  </to>
                </anchor>
              </controlPr>
            </control>
          </mc:Choice>
        </mc:AlternateContent>
        <mc:AlternateContent xmlns:mc="http://schemas.openxmlformats.org/markup-compatibility/2006">
          <mc:Choice Requires="x14">
            <control shapeId="95430" r:id="rId69" name="Check Box 198">
              <controlPr defaultSize="0" autoFill="0" autoLine="0" autoPict="0">
                <anchor moveWithCells="1" sizeWithCells="1">
                  <from>
                    <xdr:col>6</xdr:col>
                    <xdr:colOff>409575</xdr:colOff>
                    <xdr:row>120</xdr:row>
                    <xdr:rowOff>257175</xdr:rowOff>
                  </from>
                  <to>
                    <xdr:col>6</xdr:col>
                    <xdr:colOff>990600</xdr:colOff>
                    <xdr:row>121</xdr:row>
                    <xdr:rowOff>133350</xdr:rowOff>
                  </to>
                </anchor>
              </controlPr>
            </control>
          </mc:Choice>
        </mc:AlternateContent>
        <mc:AlternateContent xmlns:mc="http://schemas.openxmlformats.org/markup-compatibility/2006">
          <mc:Choice Requires="x14">
            <control shapeId="95431" r:id="rId70" name="Check Box 199">
              <controlPr defaultSize="0" autoFill="0" autoLine="0" autoPict="0">
                <anchor moveWithCells="1" sizeWithCells="1">
                  <from>
                    <xdr:col>6</xdr:col>
                    <xdr:colOff>1057275</xdr:colOff>
                    <xdr:row>120</xdr:row>
                    <xdr:rowOff>266700</xdr:rowOff>
                  </from>
                  <to>
                    <xdr:col>8</xdr:col>
                    <xdr:colOff>76200</xdr:colOff>
                    <xdr:row>121</xdr:row>
                    <xdr:rowOff>142875</xdr:rowOff>
                  </to>
                </anchor>
              </controlPr>
            </control>
          </mc:Choice>
        </mc:AlternateContent>
        <mc:AlternateContent xmlns:mc="http://schemas.openxmlformats.org/markup-compatibility/2006">
          <mc:Choice Requires="x14">
            <control shapeId="95424" r:id="rId7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72" name="Check Box 193">
              <controlPr defaultSize="0" autoFill="0" autoLine="0" autoPict="0">
                <anchor moveWithCells="1" sizeWithCells="1">
                  <from>
                    <xdr:col>5</xdr:col>
                    <xdr:colOff>933450</xdr:colOff>
                    <xdr:row>119</xdr:row>
                    <xdr:rowOff>495300</xdr:rowOff>
                  </from>
                  <to>
                    <xdr:col>5</xdr:col>
                    <xdr:colOff>1552575</xdr:colOff>
                    <xdr:row>120</xdr:row>
                    <xdr:rowOff>219075</xdr:rowOff>
                  </to>
                </anchor>
              </controlPr>
            </control>
          </mc:Choice>
        </mc:AlternateContent>
        <mc:AlternateContent xmlns:mc="http://schemas.openxmlformats.org/markup-compatibility/2006">
          <mc:Choice Requires="x14">
            <control shapeId="95426" r:id="rId7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74" name="Check Box 195">
              <controlPr defaultSize="0" autoFill="0" autoLine="0" autoPict="0">
                <anchor moveWithCells="1" sizeWithCells="1">
                  <from>
                    <xdr:col>5</xdr:col>
                    <xdr:colOff>933450</xdr:colOff>
                    <xdr:row>120</xdr:row>
                    <xdr:rowOff>238125</xdr:rowOff>
                  </from>
                  <to>
                    <xdr:col>5</xdr:col>
                    <xdr:colOff>1914525</xdr:colOff>
                    <xdr:row>121</xdr:row>
                    <xdr:rowOff>133350</xdr:rowOff>
                  </to>
                </anchor>
              </controlPr>
            </control>
          </mc:Choice>
        </mc:AlternateContent>
        <mc:AlternateContent xmlns:mc="http://schemas.openxmlformats.org/markup-compatibility/2006">
          <mc:Choice Requires="x14">
            <control shapeId="95417" r:id="rId75" name="Check Box 185">
              <controlPr defaultSize="0" autoFill="0" autoLine="0" autoPict="0">
                <anchor moveWithCells="1" sizeWithCells="1">
                  <from>
                    <xdr:col>8</xdr:col>
                    <xdr:colOff>361950</xdr:colOff>
                    <xdr:row>93</xdr:row>
                    <xdr:rowOff>409575</xdr:rowOff>
                  </from>
                  <to>
                    <xdr:col>8</xdr:col>
                    <xdr:colOff>790575</xdr:colOff>
                    <xdr:row>94</xdr:row>
                    <xdr:rowOff>238125</xdr:rowOff>
                  </to>
                </anchor>
              </controlPr>
            </control>
          </mc:Choice>
        </mc:AlternateContent>
        <mc:AlternateContent xmlns:mc="http://schemas.openxmlformats.org/markup-compatibility/2006">
          <mc:Choice Requires="x14">
            <control shapeId="95418" r:id="rId76" name="Check Box 186">
              <controlPr defaultSize="0" autoFill="0" autoLine="0" autoPict="0">
                <anchor moveWithCells="1" sizeWithCells="1">
                  <from>
                    <xdr:col>8</xdr:col>
                    <xdr:colOff>942975</xdr:colOff>
                    <xdr:row>93</xdr:row>
                    <xdr:rowOff>409575</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77"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78" name="Check Box 189">
              <controlPr defaultSize="0" autoFill="0" autoLine="0" autoPict="0">
                <anchor moveWithCells="1" sizeWithCells="1">
                  <from>
                    <xdr:col>8</xdr:col>
                    <xdr:colOff>952500</xdr:colOff>
                    <xdr:row>94</xdr:row>
                    <xdr:rowOff>257175</xdr:rowOff>
                  </from>
                  <to>
                    <xdr:col>28</xdr:col>
                    <xdr:colOff>161925</xdr:colOff>
                    <xdr:row>95</xdr:row>
                    <xdr:rowOff>285750</xdr:rowOff>
                  </to>
                </anchor>
              </controlPr>
            </control>
          </mc:Choice>
        </mc:AlternateContent>
        <mc:AlternateContent xmlns:mc="http://schemas.openxmlformats.org/markup-compatibility/2006">
          <mc:Choice Requires="x14">
            <control shapeId="95412" r:id="rId79" name="Check Box 180">
              <controlPr defaultSize="0" autoFill="0" autoLine="0" autoPict="0">
                <anchor moveWithCells="1" sizeWithCells="1">
                  <from>
                    <xdr:col>6</xdr:col>
                    <xdr:colOff>352425</xdr:colOff>
                    <xdr:row>93</xdr:row>
                    <xdr:rowOff>428625</xdr:rowOff>
                  </from>
                  <to>
                    <xdr:col>6</xdr:col>
                    <xdr:colOff>781050</xdr:colOff>
                    <xdr:row>94</xdr:row>
                    <xdr:rowOff>247650</xdr:rowOff>
                  </to>
                </anchor>
              </controlPr>
            </control>
          </mc:Choice>
        </mc:AlternateContent>
        <mc:AlternateContent xmlns:mc="http://schemas.openxmlformats.org/markup-compatibility/2006">
          <mc:Choice Requires="x14">
            <control shapeId="95413" r:id="rId80" name="Check Box 181">
              <controlPr defaultSize="0" autoFill="0" autoLine="0" autoPict="0">
                <anchor moveWithCells="1" sizeWithCells="1">
                  <from>
                    <xdr:col>6</xdr:col>
                    <xdr:colOff>942975</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81" name="Check Box 182">
              <controlPr defaultSize="0" autoFill="0" autoLine="0" autoPict="0">
                <anchor moveWithCells="1" sizeWithCells="1">
                  <from>
                    <xdr:col>6</xdr:col>
                    <xdr:colOff>342900</xdr:colOff>
                    <xdr:row>94</xdr:row>
                    <xdr:rowOff>266700</xdr:rowOff>
                  </from>
                  <to>
                    <xdr:col>6</xdr:col>
                    <xdr:colOff>885825</xdr:colOff>
                    <xdr:row>95</xdr:row>
                    <xdr:rowOff>276225</xdr:rowOff>
                  </to>
                </anchor>
              </controlPr>
            </control>
          </mc:Choice>
        </mc:AlternateContent>
        <mc:AlternateContent xmlns:mc="http://schemas.openxmlformats.org/markup-compatibility/2006">
          <mc:Choice Requires="x14">
            <control shapeId="95416" r:id="rId82" name="Check Box 184">
              <controlPr defaultSize="0" autoFill="0" autoLine="0" autoPict="0">
                <anchor moveWithCells="1" sizeWithCells="1">
                  <from>
                    <xdr:col>6</xdr:col>
                    <xdr:colOff>952500</xdr:colOff>
                    <xdr:row>94</xdr:row>
                    <xdr:rowOff>266700</xdr:rowOff>
                  </from>
                  <to>
                    <xdr:col>7</xdr:col>
                    <xdr:colOff>800100</xdr:colOff>
                    <xdr:row>95</xdr:row>
                    <xdr:rowOff>285750</xdr:rowOff>
                  </to>
                </anchor>
              </controlPr>
            </control>
          </mc:Choice>
        </mc:AlternateContent>
        <mc:AlternateContent xmlns:mc="http://schemas.openxmlformats.org/markup-compatibility/2006">
          <mc:Choice Requires="x14">
            <control shapeId="95407" r:id="rId83" name="Check Box 175">
              <controlPr defaultSize="0" autoFill="0" autoLine="0" autoPict="0">
                <anchor moveWithCells="1" sizeWithCells="1">
                  <from>
                    <xdr:col>5</xdr:col>
                    <xdr:colOff>238125</xdr:colOff>
                    <xdr:row>93</xdr:row>
                    <xdr:rowOff>438150</xdr:rowOff>
                  </from>
                  <to>
                    <xdr:col>5</xdr:col>
                    <xdr:colOff>685800</xdr:colOff>
                    <xdr:row>94</xdr:row>
                    <xdr:rowOff>257175</xdr:rowOff>
                  </to>
                </anchor>
              </controlPr>
            </control>
          </mc:Choice>
        </mc:AlternateContent>
        <mc:AlternateContent xmlns:mc="http://schemas.openxmlformats.org/markup-compatibility/2006">
          <mc:Choice Requires="x14">
            <control shapeId="95408" r:id="rId84"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85"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86" name="Check Box 179">
              <controlPr defaultSize="0" autoFill="0" autoLine="0" autoPict="0">
                <anchor moveWithCells="1" sizeWithCells="1">
                  <from>
                    <xdr:col>5</xdr:col>
                    <xdr:colOff>866775</xdr:colOff>
                    <xdr:row>94</xdr:row>
                    <xdr:rowOff>276225</xdr:rowOff>
                  </from>
                  <to>
                    <xdr:col>5</xdr:col>
                    <xdr:colOff>1847850</xdr:colOff>
                    <xdr:row>95</xdr:row>
                    <xdr:rowOff>295275</xdr:rowOff>
                  </to>
                </anchor>
              </controlPr>
            </control>
          </mc:Choice>
        </mc:AlternateContent>
        <mc:AlternateContent xmlns:mc="http://schemas.openxmlformats.org/markup-compatibility/2006">
          <mc:Choice Requires="x14">
            <control shapeId="95259" r:id="rId87" name="Check Box 27">
              <controlPr defaultSize="0" autoFill="0" autoLine="0" autoPict="0">
                <anchor moveWithCells="1" sizeWithCells="1">
                  <from>
                    <xdr:col>28</xdr:col>
                    <xdr:colOff>323850</xdr:colOff>
                    <xdr:row>162</xdr:row>
                    <xdr:rowOff>152400</xdr:rowOff>
                  </from>
                  <to>
                    <xdr:col>28</xdr:col>
                    <xdr:colOff>323850</xdr:colOff>
                    <xdr:row>162</xdr:row>
                    <xdr:rowOff>152400</xdr:rowOff>
                  </to>
                </anchor>
              </controlPr>
            </control>
          </mc:Choice>
        </mc:AlternateContent>
        <mc:AlternateContent xmlns:mc="http://schemas.openxmlformats.org/markup-compatibility/2006">
          <mc:Choice Requires="x14">
            <control shapeId="95260" r:id="rId88" name="Check Box 28">
              <controlPr defaultSize="0" autoFill="0" autoLine="0" autoPict="0">
                <anchor moveWithCells="1" sizeWithCells="1">
                  <from>
                    <xdr:col>28</xdr:col>
                    <xdr:colOff>323850</xdr:colOff>
                    <xdr:row>162</xdr:row>
                    <xdr:rowOff>152400</xdr:rowOff>
                  </from>
                  <to>
                    <xdr:col>28</xdr:col>
                    <xdr:colOff>323850</xdr:colOff>
                    <xdr:row>162</xdr:row>
                    <xdr:rowOff>152400</xdr:rowOff>
                  </to>
                </anchor>
              </controlPr>
            </control>
          </mc:Choice>
        </mc:AlternateContent>
        <mc:AlternateContent xmlns:mc="http://schemas.openxmlformats.org/markup-compatibility/2006">
          <mc:Choice Requires="x14">
            <control shapeId="95261" r:id="rId89" name="Check Box 29">
              <controlPr defaultSize="0" autoFill="0" autoLine="0" autoPict="0">
                <anchor moveWithCells="1" sizeWithCells="1">
                  <from>
                    <xdr:col>28</xdr:col>
                    <xdr:colOff>323850</xdr:colOff>
                    <xdr:row>162</xdr:row>
                    <xdr:rowOff>152400</xdr:rowOff>
                  </from>
                  <to>
                    <xdr:col>28</xdr:col>
                    <xdr:colOff>323850</xdr:colOff>
                    <xdr:row>162</xdr:row>
                    <xdr:rowOff>152400</xdr:rowOff>
                  </to>
                </anchor>
              </controlPr>
            </control>
          </mc:Choice>
        </mc:AlternateContent>
        <mc:AlternateContent xmlns:mc="http://schemas.openxmlformats.org/markup-compatibility/2006">
          <mc:Choice Requires="x14">
            <control shapeId="95262" r:id="rId90" name="Check Box 30">
              <controlPr defaultSize="0" autoFill="0" autoLine="0" autoPict="0">
                <anchor moveWithCells="1" sizeWithCells="1">
                  <from>
                    <xdr:col>28</xdr:col>
                    <xdr:colOff>323850</xdr:colOff>
                    <xdr:row>162</xdr:row>
                    <xdr:rowOff>152400</xdr:rowOff>
                  </from>
                  <to>
                    <xdr:col>28</xdr:col>
                    <xdr:colOff>323850</xdr:colOff>
                    <xdr:row>162</xdr:row>
                    <xdr:rowOff>152400</xdr:rowOff>
                  </to>
                </anchor>
              </controlPr>
            </control>
          </mc:Choice>
        </mc:AlternateContent>
        <mc:AlternateContent xmlns:mc="http://schemas.openxmlformats.org/markup-compatibility/2006">
          <mc:Choice Requires="x14">
            <control shapeId="95263" r:id="rId91" name="Check Box 31">
              <controlPr defaultSize="0" autoFill="0" autoLine="0" autoPict="0">
                <anchor moveWithCells="1" sizeWithCells="1">
                  <from>
                    <xdr:col>28</xdr:col>
                    <xdr:colOff>323850</xdr:colOff>
                    <xdr:row>162</xdr:row>
                    <xdr:rowOff>152400</xdr:rowOff>
                  </from>
                  <to>
                    <xdr:col>28</xdr:col>
                    <xdr:colOff>323850</xdr:colOff>
                    <xdr:row>162</xdr:row>
                    <xdr:rowOff>152400</xdr:rowOff>
                  </to>
                </anchor>
              </controlPr>
            </control>
          </mc:Choice>
        </mc:AlternateContent>
        <mc:AlternateContent xmlns:mc="http://schemas.openxmlformats.org/markup-compatibility/2006">
          <mc:Choice Requires="x14">
            <control shapeId="95264" r:id="rId92"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253" r:id="rId93" name="Check Box 21">
              <controlPr defaultSize="0" autoFill="0" autoLine="0" autoPict="0">
                <anchor moveWithCells="1" sizeWithCells="1">
                  <from>
                    <xdr:col>7</xdr:col>
                    <xdr:colOff>28575</xdr:colOff>
                    <xdr:row>162</xdr:row>
                    <xdr:rowOff>152400</xdr:rowOff>
                  </from>
                  <to>
                    <xdr:col>7</xdr:col>
                    <xdr:colOff>28575</xdr:colOff>
                    <xdr:row>162</xdr:row>
                    <xdr:rowOff>152400</xdr:rowOff>
                  </to>
                </anchor>
              </controlPr>
            </control>
          </mc:Choice>
        </mc:AlternateContent>
        <mc:AlternateContent xmlns:mc="http://schemas.openxmlformats.org/markup-compatibility/2006">
          <mc:Choice Requires="x14">
            <control shapeId="95254" r:id="rId94" name="Check Box 22">
              <controlPr defaultSize="0" autoFill="0" autoLine="0" autoPict="0">
                <anchor moveWithCells="1" sizeWithCells="1">
                  <from>
                    <xdr:col>7</xdr:col>
                    <xdr:colOff>28575</xdr:colOff>
                    <xdr:row>162</xdr:row>
                    <xdr:rowOff>152400</xdr:rowOff>
                  </from>
                  <to>
                    <xdr:col>7</xdr:col>
                    <xdr:colOff>28575</xdr:colOff>
                    <xdr:row>162</xdr:row>
                    <xdr:rowOff>152400</xdr:rowOff>
                  </to>
                </anchor>
              </controlPr>
            </control>
          </mc:Choice>
        </mc:AlternateContent>
        <mc:AlternateContent xmlns:mc="http://schemas.openxmlformats.org/markup-compatibility/2006">
          <mc:Choice Requires="x14">
            <control shapeId="95255" r:id="rId95" name="Check Box 23">
              <controlPr defaultSize="0" autoFill="0" autoLine="0" autoPict="0">
                <anchor moveWithCells="1" sizeWithCells="1">
                  <from>
                    <xdr:col>7</xdr:col>
                    <xdr:colOff>28575</xdr:colOff>
                    <xdr:row>162</xdr:row>
                    <xdr:rowOff>152400</xdr:rowOff>
                  </from>
                  <to>
                    <xdr:col>7</xdr:col>
                    <xdr:colOff>28575</xdr:colOff>
                    <xdr:row>162</xdr:row>
                    <xdr:rowOff>152400</xdr:rowOff>
                  </to>
                </anchor>
              </controlPr>
            </control>
          </mc:Choice>
        </mc:AlternateContent>
        <mc:AlternateContent xmlns:mc="http://schemas.openxmlformats.org/markup-compatibility/2006">
          <mc:Choice Requires="x14">
            <control shapeId="95256" r:id="rId96" name="Check Box 24">
              <controlPr defaultSize="0" autoFill="0" autoLine="0" autoPict="0">
                <anchor moveWithCells="1" sizeWithCells="1">
                  <from>
                    <xdr:col>7</xdr:col>
                    <xdr:colOff>28575</xdr:colOff>
                    <xdr:row>162</xdr:row>
                    <xdr:rowOff>152400</xdr:rowOff>
                  </from>
                  <to>
                    <xdr:col>7</xdr:col>
                    <xdr:colOff>28575</xdr:colOff>
                    <xdr:row>162</xdr:row>
                    <xdr:rowOff>152400</xdr:rowOff>
                  </to>
                </anchor>
              </controlPr>
            </control>
          </mc:Choice>
        </mc:AlternateContent>
        <mc:AlternateContent xmlns:mc="http://schemas.openxmlformats.org/markup-compatibility/2006">
          <mc:Choice Requires="x14">
            <control shapeId="95257" r:id="rId97" name="Check Box 25">
              <controlPr defaultSize="0" autoFill="0" autoLine="0" autoPict="0">
                <anchor moveWithCells="1" sizeWithCells="1">
                  <from>
                    <xdr:col>7</xdr:col>
                    <xdr:colOff>28575</xdr:colOff>
                    <xdr:row>162</xdr:row>
                    <xdr:rowOff>152400</xdr:rowOff>
                  </from>
                  <to>
                    <xdr:col>7</xdr:col>
                    <xdr:colOff>28575</xdr:colOff>
                    <xdr:row>162</xdr:row>
                    <xdr:rowOff>152400</xdr:rowOff>
                  </to>
                </anchor>
              </controlPr>
            </control>
          </mc:Choice>
        </mc:AlternateContent>
        <mc:AlternateContent xmlns:mc="http://schemas.openxmlformats.org/markup-compatibility/2006">
          <mc:Choice Requires="x14">
            <control shapeId="95258" r:id="rId98"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773" t="str">
        <f>'Attach 3(JV)'!A1</f>
        <v>Specification No.: CC/NT/W-TELE/DOM/A00/24/06492</v>
      </c>
      <c r="B1" s="773"/>
      <c r="C1" s="773"/>
      <c r="D1" s="773"/>
      <c r="E1" s="267" t="str">
        <f>"Attachment-3(QR) " &amp; 'Attach 3(JV)'!AT1</f>
        <v xml:space="preserve">Attachment-3(QR) </v>
      </c>
    </row>
    <row r="2" spans="1:9" ht="5.25" customHeight="1"/>
    <row r="3" spans="1:9" ht="93.75" customHeight="1">
      <c r="A3" s="941" t="str">
        <f>'Attach 3(JV)'!A3</f>
        <v>Package-B1: Transport CPE under procurement of Customer Premises Equipment (CPE) for augmentation of Telecom Access Network Project</v>
      </c>
      <c r="B3" s="942"/>
      <c r="C3" s="942"/>
      <c r="D3" s="942"/>
      <c r="E3" s="942"/>
      <c r="F3" s="26"/>
      <c r="G3" s="27"/>
      <c r="H3" s="26"/>
    </row>
    <row r="4" spans="1:9" ht="20.100000000000001" customHeight="1">
      <c r="A4" s="28"/>
      <c r="H4" s="30"/>
      <c r="I4" s="11"/>
    </row>
    <row r="5" spans="1:9" ht="20.100000000000001" customHeight="1">
      <c r="A5" s="725" t="s">
        <v>64</v>
      </c>
      <c r="B5" s="725"/>
      <c r="C5" s="725"/>
      <c r="D5" s="725"/>
      <c r="E5" s="7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0" t="str">
        <f>'Attach 3(JV)'!A8</f>
        <v/>
      </c>
      <c r="B8" s="730"/>
      <c r="C8" s="730"/>
      <c r="D8" s="730"/>
      <c r="E8" s="106" t="str">
        <f>'Attach 3(JV)'!E8</f>
        <v>Contract Services</v>
      </c>
      <c r="H8" s="30"/>
      <c r="I8" s="11"/>
    </row>
    <row r="9" spans="1:9" ht="20.100000000000001" customHeight="1">
      <c r="A9" s="13" t="s">
        <v>53</v>
      </c>
      <c r="B9" s="727">
        <f>'Attach 3(JV)'!B9</f>
        <v>0</v>
      </c>
      <c r="C9" s="727"/>
      <c r="D9" s="727"/>
      <c r="E9" s="106" t="str">
        <f>'Attach 3(JV)'!E9</f>
        <v>Power Grid Corporation of India Ltd.,</v>
      </c>
      <c r="H9" s="30"/>
      <c r="I9" s="11"/>
    </row>
    <row r="10" spans="1:9" ht="20.100000000000001" customHeight="1">
      <c r="A10" s="13" t="s">
        <v>55</v>
      </c>
      <c r="B10" s="944">
        <f>'Attach 3(JV)'!B10</f>
        <v>0</v>
      </c>
      <c r="C10" s="944"/>
      <c r="D10" s="944"/>
      <c r="E10" s="106" t="str">
        <f>'Attach 3(JV)'!E10</f>
        <v>"Saudamini", Plot No. 2, Sector 29</v>
      </c>
      <c r="H10" s="30"/>
      <c r="I10" s="11"/>
    </row>
    <row r="11" spans="1:9" ht="20.100000000000001" customHeight="1">
      <c r="B11" s="944">
        <f>'Attach 3(JV)'!B11</f>
        <v>0</v>
      </c>
      <c r="C11" s="944"/>
      <c r="D11" s="944"/>
      <c r="E11" s="106" t="str">
        <f>'Attach 3(JV)'!E11</f>
        <v>Gurugram (Haryana) - 122001</v>
      </c>
    </row>
    <row r="12" spans="1:9" ht="20.100000000000001" customHeight="1">
      <c r="A12" s="32"/>
      <c r="B12" s="944">
        <f>'Attach 3(JV)'!B12</f>
        <v>0</v>
      </c>
      <c r="C12" s="944"/>
      <c r="D12" s="944"/>
      <c r="E12" s="15"/>
    </row>
    <row r="13" spans="1:9" ht="20.100000000000001" customHeight="1">
      <c r="A13" s="29" t="s">
        <v>58</v>
      </c>
    </row>
    <row r="14" spans="1:9" ht="20.100000000000001" customHeight="1">
      <c r="A14" s="32"/>
    </row>
    <row r="15" spans="1:9" ht="27.75" customHeight="1">
      <c r="A15" s="943" t="s">
        <v>282</v>
      </c>
      <c r="B15" s="943"/>
      <c r="C15" s="943"/>
      <c r="D15" s="943"/>
      <c r="E15" s="94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59</v>
      </c>
      <c r="B22" s="62" t="str">
        <f>'Attach 3(JV)'!B19</f>
        <v>--</v>
      </c>
      <c r="C22" s="33"/>
      <c r="D22" s="37" t="s">
        <v>60</v>
      </c>
      <c r="E22" s="197" t="str">
        <f>'Attach 3(JV)'!E19</f>
        <v/>
      </c>
    </row>
    <row r="23" spans="1:5" ht="33" customHeight="1">
      <c r="A23" s="36" t="s">
        <v>61</v>
      </c>
      <c r="B23" s="197" t="str">
        <f>'Attach 3(JV)'!B20</f>
        <v/>
      </c>
      <c r="C23" s="33"/>
      <c r="D23" s="37" t="s">
        <v>62</v>
      </c>
      <c r="E23" s="197" t="str">
        <f>'Attach 3(JV)'!E20</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X20"/>
  <sheetViews>
    <sheetView showGridLines="0" showZeros="0" view="pageBreakPreview" zoomScaleNormal="100" zoomScaleSheetLayoutView="100" workbookViewId="0">
      <selection activeCell="A14" sqref="A14"/>
    </sheetView>
  </sheetViews>
  <sheetFormatPr defaultRowHeight="15.75"/>
  <cols>
    <col min="1" max="1" width="14.28515625" style="277" customWidth="1"/>
    <col min="2" max="2" width="13.85546875" style="277" customWidth="1"/>
    <col min="3" max="3" width="11.42578125" style="277" customWidth="1"/>
    <col min="4" max="4" width="27.85546875" style="277" customWidth="1"/>
    <col min="5" max="5" width="14.42578125" style="277" customWidth="1"/>
    <col min="6" max="6" width="21" style="277" customWidth="1"/>
    <col min="7" max="7" width="19.7109375" style="277" customWidth="1"/>
    <col min="8" max="8" width="18" style="277" customWidth="1"/>
    <col min="9" max="9" width="23.140625" style="277" customWidth="1"/>
    <col min="10" max="10" width="10.5703125" style="277" hidden="1" customWidth="1"/>
    <col min="11" max="11" width="10.28515625" style="277" hidden="1" customWidth="1"/>
    <col min="12" max="12" width="11.85546875" style="277" hidden="1" customWidth="1"/>
    <col min="13" max="13" width="34.5703125" style="277" hidden="1" customWidth="1"/>
    <col min="14" max="14" width="10.42578125" style="277" hidden="1" customWidth="1"/>
    <col min="15" max="15" width="11.42578125" style="277" hidden="1" customWidth="1"/>
    <col min="16" max="16" width="10.7109375" style="277" hidden="1" customWidth="1"/>
    <col min="17" max="17" width="13.7109375" style="277" hidden="1" customWidth="1"/>
    <col min="18" max="20" width="0" style="277" hidden="1" customWidth="1"/>
    <col min="21" max="21" width="13.5703125" style="277" hidden="1" customWidth="1"/>
    <col min="22" max="23" width="0" style="277" hidden="1" customWidth="1"/>
    <col min="24" max="24" width="4.7109375" style="277" hidden="1" customWidth="1"/>
    <col min="25" max="16384" width="9.140625" style="277"/>
  </cols>
  <sheetData>
    <row r="1" spans="1:9" ht="24" customHeight="1">
      <c r="A1" s="310" t="str">
        <f>'Attach 3(JV)'!A1:D1</f>
        <v>Specification No.: CC/NT/W-TELE/DOM/A00/24/06492</v>
      </c>
      <c r="B1" s="326"/>
      <c r="C1" s="326"/>
      <c r="D1" s="326"/>
      <c r="E1" s="326"/>
      <c r="F1" s="326"/>
      <c r="G1" s="326"/>
      <c r="H1" s="275"/>
      <c r="I1" s="275" t="str">
        <f>"Attachment-3(QR) " &amp; '[14]Attach 3(JV)'!AU1</f>
        <v xml:space="preserve">Attachment-3(QR) </v>
      </c>
    </row>
    <row r="2" spans="1:9" ht="15.75" customHeight="1"/>
    <row r="3" spans="1:9" ht="62.25" customHeight="1">
      <c r="A3" s="946" t="str">
        <f>'Attach 3(JV)'!A3:E3</f>
        <v>Package-B1: Transport CPE under procurement of Customer Premises Equipment (CPE) for augmentation of Telecom Access Network Project</v>
      </c>
      <c r="B3" s="946"/>
      <c r="C3" s="946"/>
      <c r="D3" s="946"/>
      <c r="E3" s="946"/>
      <c r="F3" s="946"/>
      <c r="G3" s="946"/>
      <c r="H3" s="946"/>
      <c r="I3" s="946"/>
    </row>
    <row r="5" spans="1:9" ht="21.75" customHeight="1">
      <c r="A5" s="938" t="s">
        <v>64</v>
      </c>
      <c r="B5" s="938"/>
      <c r="C5" s="938"/>
      <c r="D5" s="938"/>
      <c r="E5" s="938"/>
      <c r="F5" s="938"/>
      <c r="G5" s="938"/>
      <c r="H5" s="938"/>
      <c r="I5" s="938"/>
    </row>
    <row r="7" spans="1:9" ht="16.5">
      <c r="A7" s="282" t="str">
        <f>'Attach 3(JV)'!A7</f>
        <v>Bidder’s Name and Address  :</v>
      </c>
      <c r="F7" s="284"/>
      <c r="H7" s="306" t="str">
        <f>'[15]Attach 3(JV)'!E7</f>
        <v>To:</v>
      </c>
    </row>
    <row r="8" spans="1:9" ht="32.25" customHeight="1">
      <c r="A8" s="939" t="str">
        <f>IF('[16]Names of Bidder'!D6= "JV (Joint Venture)", "JV of " &amp; Z8, "")</f>
        <v/>
      </c>
      <c r="B8" s="939"/>
      <c r="C8" s="939"/>
      <c r="D8" s="939"/>
      <c r="F8" s="383"/>
      <c r="H8" s="308" t="str">
        <f>'[15]Attach 3(JV)'!E8</f>
        <v>Contract Services</v>
      </c>
    </row>
    <row r="9" spans="1:9" ht="18" customHeight="1">
      <c r="A9" s="282" t="s">
        <v>65</v>
      </c>
      <c r="B9" s="940">
        <f>'Attach 3(JV)'!B9:D9</f>
        <v>0</v>
      </c>
      <c r="C9" s="940"/>
      <c r="F9" s="383"/>
      <c r="H9" s="308" t="str">
        <f>'[15]Attach 3(JV)'!E9</f>
        <v>Power Grid Corporation of India Ltd.,</v>
      </c>
    </row>
    <row r="10" spans="1:9" ht="18" customHeight="1">
      <c r="A10" s="282" t="s">
        <v>66</v>
      </c>
      <c r="B10" s="940">
        <f>'Attach 3(JV)'!B10:D10</f>
        <v>0</v>
      </c>
      <c r="C10" s="940"/>
      <c r="F10" s="383"/>
      <c r="H10" s="308" t="str">
        <f>'[15]Attach 3(JV)'!E10</f>
        <v>"Saudamini", Plot No. 2, Sector 29</v>
      </c>
    </row>
    <row r="11" spans="1:9" ht="17.25" customHeight="1">
      <c r="B11" s="940">
        <f>'Attach 3(JV)'!B11:D11</f>
        <v>0</v>
      </c>
      <c r="C11" s="940"/>
      <c r="F11" s="383"/>
      <c r="H11" s="308" t="str">
        <f>'Attach 3(JV)'!E11</f>
        <v>Gurugram (Haryana) - 122001</v>
      </c>
    </row>
    <row r="12" spans="1:9" ht="18" customHeight="1">
      <c r="B12" s="940">
        <f>'Attach 3(JV)'!B12:D12</f>
        <v>0</v>
      </c>
      <c r="C12" s="940"/>
    </row>
    <row r="14" spans="1:9">
      <c r="A14" s="277" t="s">
        <v>58</v>
      </c>
    </row>
    <row r="16" spans="1:9" ht="96.75" customHeight="1">
      <c r="A16" s="945" t="s">
        <v>940</v>
      </c>
      <c r="B16" s="945"/>
      <c r="C16" s="945"/>
      <c r="D16" s="945"/>
      <c r="E16" s="945"/>
      <c r="F16" s="945"/>
      <c r="G16" s="945"/>
      <c r="H16" s="945"/>
      <c r="I16" s="945"/>
    </row>
    <row r="17" spans="1:9">
      <c r="A17" s="325"/>
      <c r="B17" s="325"/>
      <c r="C17" s="325"/>
      <c r="D17" s="325"/>
      <c r="E17" s="325"/>
      <c r="F17" s="325"/>
      <c r="G17" s="325"/>
      <c r="H17" s="325"/>
      <c r="I17" s="325"/>
    </row>
    <row r="19" spans="1:9" ht="16.5">
      <c r="B19" s="306" t="s">
        <v>59</v>
      </c>
      <c r="C19" s="482" t="str">
        <f>'Attach 3(JV)'!B19</f>
        <v>--</v>
      </c>
      <c r="F19" s="305" t="s">
        <v>60</v>
      </c>
      <c r="G19" s="306" t="str">
        <f>'Attach 3(JV)'!E19</f>
        <v/>
      </c>
      <c r="H19" s="306"/>
      <c r="I19" s="306"/>
    </row>
    <row r="20" spans="1:9" ht="16.5">
      <c r="B20" s="306" t="s">
        <v>61</v>
      </c>
      <c r="C20" s="482" t="str">
        <f>'Attach 3(JV)'!B20</f>
        <v/>
      </c>
      <c r="F20" s="305" t="s">
        <v>62</v>
      </c>
      <c r="G20" s="306" t="str">
        <f>'Attach 3(JV)'!E20</f>
        <v/>
      </c>
      <c r="H20" s="306"/>
      <c r="I20" s="306"/>
    </row>
  </sheetData>
  <sheetProtection formatColumns="0" formatRows="0" selectLockedCell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8">
    <mergeCell ref="B12:C12"/>
    <mergeCell ref="A16:I16"/>
    <mergeCell ref="A3:I3"/>
    <mergeCell ref="A5:I5"/>
    <mergeCell ref="A8:D8"/>
    <mergeCell ref="B9:C9"/>
    <mergeCell ref="B10:C10"/>
    <mergeCell ref="B11:C11"/>
  </mergeCells>
  <dataValidations count="1">
    <dataValidation type="list" allowBlank="1" showInputMessage="1" showErrorMessage="1" sqref="I65351" xr:uid="{00000000-0002-0000-0600-000000000000}">
      <formula1>#REF!</formula1>
    </dataValidation>
  </dataValidations>
  <printOptions horizontalCentered="1"/>
  <pageMargins left="0.42" right="0.28999999999999998" top="0.4" bottom="0.31" header="0.32" footer="0.24"/>
  <pageSetup paperSize="9" scale="65" fitToHeight="0" orientation="portrait" r:id="rId22"/>
  <headerFooter alignWithMargins="0"/>
  <drawing r:id="rId2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4" zoomScale="80" zoomScaleSheetLayoutView="80" workbookViewId="0">
      <selection activeCell="G18" sqref="G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8" customWidth="1"/>
    <col min="8" max="9" width="0" style="113" hidden="1" customWidth="1"/>
    <col min="10" max="15" width="0" style="25" hidden="1" customWidth="1"/>
    <col min="16" max="16384" width="9.140625" style="25"/>
  </cols>
  <sheetData>
    <row r="1" spans="1:9" s="77" customFormat="1" ht="22.5" customHeight="1">
      <c r="A1" s="947" t="str">
        <f>'Attach 3(JV)'!A1</f>
        <v>Specification No.: CC/NT/W-TELE/DOM/A00/24/06492</v>
      </c>
      <c r="B1" s="947"/>
      <c r="C1" s="947"/>
      <c r="D1" s="947"/>
      <c r="E1" s="519"/>
      <c r="F1" s="520"/>
      <c r="G1" s="501" t="str">
        <f>"Attachment-4 " &amp; 'Attach 3(JV)'!AV1</f>
        <v xml:space="preserve">Attachment-4 </v>
      </c>
      <c r="H1" s="113"/>
      <c r="I1" s="113"/>
    </row>
    <row r="3" spans="1:9" ht="54" customHeight="1">
      <c r="A3" s="694" t="str">
        <f>'Attach 3(JV)'!A3</f>
        <v>Package-B1: Transport CPE under procurement of Customer Premises Equipment (CPE) for augmentation of Telecom Access Network Project</v>
      </c>
      <c r="B3" s="695"/>
      <c r="C3" s="695"/>
      <c r="D3" s="695"/>
      <c r="E3" s="695"/>
      <c r="F3" s="695"/>
      <c r="G3" s="695"/>
    </row>
    <row r="4" spans="1:9" ht="20.100000000000001" customHeight="1">
      <c r="A4" s="28"/>
      <c r="H4" s="662"/>
    </row>
    <row r="5" spans="1:9" ht="20.100000000000001" customHeight="1">
      <c r="A5" s="725" t="s">
        <v>283</v>
      </c>
      <c r="B5" s="725"/>
      <c r="C5" s="725"/>
      <c r="D5" s="725"/>
      <c r="E5" s="725"/>
      <c r="F5" s="725"/>
      <c r="G5" s="725"/>
      <c r="H5" s="662"/>
    </row>
    <row r="6" spans="1:9" ht="20.100000000000001" customHeight="1">
      <c r="A6" s="32"/>
      <c r="H6" s="662"/>
    </row>
    <row r="7" spans="1:9" ht="20.100000000000001" customHeight="1">
      <c r="A7" s="33" t="str">
        <f>'Attach 3(JV)'!A7</f>
        <v>Bidder’s Name and Address  :</v>
      </c>
      <c r="F7" s="15" t="str">
        <f>'Attach 3(JV)'!E7</f>
        <v>To:</v>
      </c>
      <c r="H7" s="662"/>
    </row>
    <row r="8" spans="1:9" ht="36" customHeight="1">
      <c r="A8" s="730" t="str">
        <f>'Attach 3(JV)'!A8</f>
        <v/>
      </c>
      <c r="B8" s="730"/>
      <c r="C8" s="730"/>
      <c r="D8" s="730"/>
      <c r="F8" s="106" t="str">
        <f>'Attach 3(JV)'!E8</f>
        <v>Contract Services</v>
      </c>
      <c r="H8" s="662"/>
    </row>
    <row r="9" spans="1:9" ht="20.100000000000001" customHeight="1">
      <c r="A9" s="13" t="s">
        <v>53</v>
      </c>
      <c r="B9" s="727">
        <f>'Attach 3(JV)'!B9</f>
        <v>0</v>
      </c>
      <c r="C9" s="727"/>
      <c r="D9" s="727"/>
      <c r="F9" s="106" t="str">
        <f>'Attach 3(JV)'!E9</f>
        <v>Power Grid Corporation of India Ltd.,</v>
      </c>
      <c r="H9" s="662"/>
    </row>
    <row r="10" spans="1:9" ht="20.100000000000001" customHeight="1">
      <c r="A10" s="13" t="s">
        <v>55</v>
      </c>
      <c r="B10" s="727">
        <f>'Attach 3(JV)'!B10</f>
        <v>0</v>
      </c>
      <c r="C10" s="727"/>
      <c r="D10" s="727"/>
      <c r="F10" s="106" t="str">
        <f>'Attach 3(JV)'!E10</f>
        <v>"Saudamini", Plot No. 2, Sector 29</v>
      </c>
      <c r="H10" s="662"/>
    </row>
    <row r="11" spans="1:9" ht="20.100000000000001" customHeight="1">
      <c r="B11" s="727">
        <f>'Attach 3(JV)'!B11</f>
        <v>0</v>
      </c>
      <c r="C11" s="727"/>
      <c r="D11" s="727"/>
      <c r="F11" s="106" t="str">
        <f>'Attach 3(JV)'!E11</f>
        <v>Gurugram (Haryana) - 122001</v>
      </c>
    </row>
    <row r="12" spans="1:9" ht="20.100000000000001" customHeight="1">
      <c r="A12" s="32"/>
      <c r="B12" s="727">
        <f>'Attach 3(JV)'!B12</f>
        <v>0</v>
      </c>
      <c r="C12" s="727"/>
      <c r="D12" s="727"/>
      <c r="E12" s="15"/>
    </row>
    <row r="13" spans="1:9" ht="20.100000000000001" customHeight="1">
      <c r="A13" s="32"/>
      <c r="B13" s="102"/>
      <c r="C13" s="102"/>
      <c r="D13" s="102"/>
      <c r="E13" s="25"/>
      <c r="F13" s="119"/>
      <c r="G13" s="119"/>
    </row>
    <row r="14" spans="1:9" ht="20.100000000000001" customHeight="1">
      <c r="A14" s="32"/>
      <c r="B14" s="102"/>
      <c r="C14" s="102"/>
      <c r="D14" s="102"/>
    </row>
    <row r="15" spans="1:9" ht="20.100000000000001" customHeight="1">
      <c r="A15" s="29" t="s">
        <v>58</v>
      </c>
    </row>
    <row r="16" spans="1:9" ht="20.100000000000001" customHeight="1">
      <c r="A16" s="32"/>
    </row>
    <row r="17" spans="1:9" ht="50.1" customHeight="1">
      <c r="A17" s="949" t="str">
        <f>"We hereby certify that equipment and materials to be supplied are produced in " &amp;H26 &amp; " eligible source " &amp; F26</f>
        <v>We hereby certify that equipment and materials to be supplied are produced in [Name of Countries],  eligible source country.</v>
      </c>
      <c r="B17" s="949"/>
      <c r="C17" s="949"/>
      <c r="D17" s="949"/>
      <c r="E17" s="949"/>
      <c r="F17" s="120" t="s">
        <v>284</v>
      </c>
      <c r="G17" s="120" t="s">
        <v>285</v>
      </c>
    </row>
    <row r="18" spans="1:9" ht="45" customHeight="1">
      <c r="A18" s="948" t="str">
        <f>"We hereby certify that our company is incorporated and registered in " &amp;I26 &amp; " eligible source " &amp;G26</f>
        <v>We hereby certify that our company is incorporated and registered in [Name of Countries],  eligible source country.</v>
      </c>
      <c r="B18" s="948"/>
      <c r="C18" s="948"/>
      <c r="D18" s="948"/>
      <c r="E18" s="948"/>
      <c r="F18" s="124" t="s">
        <v>286</v>
      </c>
      <c r="G18" s="124" t="s">
        <v>286</v>
      </c>
      <c r="H18" s="111" t="str">
        <f t="shared" ref="H18:I25" si="0">IF(F18 = "", "", F18&amp; ", ")</f>
        <v xml:space="preserve">[Name of Countries], </v>
      </c>
      <c r="I18" s="111" t="str">
        <f t="shared" si="0"/>
        <v xml:space="preserve">[Name of Countries], </v>
      </c>
    </row>
    <row r="19" spans="1:9" ht="33" customHeight="1">
      <c r="A19" s="122"/>
      <c r="B19" s="122"/>
      <c r="C19" s="122"/>
      <c r="D19" s="122"/>
      <c r="E19" s="122"/>
      <c r="F19" s="124"/>
      <c r="G19" s="124"/>
      <c r="H19" s="111" t="str">
        <f t="shared" si="0"/>
        <v/>
      </c>
      <c r="I19" s="111" t="str">
        <f t="shared" si="0"/>
        <v/>
      </c>
    </row>
    <row r="20" spans="1:9" ht="33" customHeight="1">
      <c r="A20" s="122"/>
      <c r="B20" s="122"/>
      <c r="C20" s="122"/>
      <c r="D20" s="37"/>
      <c r="E20" s="122"/>
      <c r="F20" s="124"/>
      <c r="G20" s="124"/>
      <c r="H20" s="111" t="str">
        <f t="shared" si="0"/>
        <v/>
      </c>
      <c r="I20" s="111" t="str">
        <f t="shared" si="0"/>
        <v/>
      </c>
    </row>
    <row r="21" spans="1:9" ht="33" customHeight="1">
      <c r="A21" s="36" t="s">
        <v>59</v>
      </c>
      <c r="B21" s="62" t="str">
        <f>'Attach 3(JV)'!B19</f>
        <v>--</v>
      </c>
      <c r="D21" s="37" t="s">
        <v>60</v>
      </c>
      <c r="E21" s="197" t="str">
        <f>'Attach 3(JV)'!E19</f>
        <v/>
      </c>
      <c r="F21" s="124"/>
      <c r="G21" s="124"/>
      <c r="H21" s="111" t="str">
        <f t="shared" si="0"/>
        <v/>
      </c>
      <c r="I21" s="111" t="str">
        <f t="shared" si="0"/>
        <v/>
      </c>
    </row>
    <row r="22" spans="1:9" ht="33" customHeight="1">
      <c r="A22" s="36" t="s">
        <v>61</v>
      </c>
      <c r="B22" s="197" t="str">
        <f>'Attach 3(JV)'!B20</f>
        <v/>
      </c>
      <c r="D22" s="37" t="s">
        <v>62</v>
      </c>
      <c r="E22" s="197" t="str">
        <f>'Attach 3(JV)'!E20</f>
        <v/>
      </c>
      <c r="F22" s="124"/>
      <c r="G22" s="124"/>
      <c r="H22" s="111" t="str">
        <f t="shared" si="0"/>
        <v/>
      </c>
      <c r="I22" s="111" t="str">
        <f t="shared" si="0"/>
        <v/>
      </c>
    </row>
    <row r="23" spans="1:9" ht="33" customHeight="1">
      <c r="D23" s="37"/>
      <c r="F23" s="124"/>
      <c r="G23" s="124"/>
      <c r="H23" s="111" t="str">
        <f t="shared" si="0"/>
        <v/>
      </c>
      <c r="I23" s="111" t="str">
        <f t="shared" si="0"/>
        <v/>
      </c>
    </row>
    <row r="24" spans="1:9" ht="33" customHeight="1">
      <c r="D24" s="37"/>
      <c r="F24" s="124"/>
      <c r="G24" s="124"/>
      <c r="H24" s="111" t="str">
        <f t="shared" si="0"/>
        <v/>
      </c>
      <c r="I24" s="111" t="str">
        <f t="shared" si="0"/>
        <v/>
      </c>
    </row>
    <row r="25" spans="1:9" ht="33" customHeight="1">
      <c r="A25" s="25"/>
      <c r="B25" s="25"/>
      <c r="C25" s="25"/>
      <c r="D25" s="25"/>
      <c r="E25" s="25"/>
      <c r="F25" s="124"/>
      <c r="G25" s="124"/>
      <c r="H25" s="111" t="str">
        <f t="shared" si="0"/>
        <v/>
      </c>
      <c r="I25" s="111" t="str">
        <f t="shared" si="0"/>
        <v/>
      </c>
    </row>
    <row r="26" spans="1:9" ht="33" customHeight="1">
      <c r="A26" s="25"/>
      <c r="B26" s="25"/>
      <c r="C26" s="25"/>
      <c r="D26" s="25"/>
      <c r="E26" s="25"/>
      <c r="F26" s="121" t="str">
        <f>IF((8-COUNTBLANK(F18:F25)) &lt;2, "country.", "countries.")</f>
        <v>country.</v>
      </c>
      <c r="G26" s="121"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0WgfuB5/yhL3zc7NRgykpATrvQbqmB5SLef4/Vmd5cIXJM7Yt20GHHsmRQc1nYtXUofw0BdfZEFr2ZsX6+g9iA==" saltValue="u/+lw+M9V/B9D3O9/JrFmg==" spinCount="100000" sheet="1" objects="1" scenarios="1" formatColumns="0" formatRows="0" selectLockedCell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E16" sqref="E16"/>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7"/>
    <col min="9" max="38" width="9.140625" style="168"/>
    <col min="39" max="16384" width="9.140625" style="25"/>
  </cols>
  <sheetData>
    <row r="1" spans="1:38" s="509" customFormat="1" ht="20.25" customHeight="1">
      <c r="A1" s="952" t="str">
        <f>'Attach 3(JV)'!A1</f>
        <v>Specification No.: CC/NT/W-TELE/DOM/A00/24/06492</v>
      </c>
      <c r="B1" s="952"/>
      <c r="C1" s="952"/>
      <c r="D1" s="521"/>
      <c r="E1" s="522" t="str">
        <f>"Attachment-4(A) "&amp; 'Attach 3(JV)'!AT1</f>
        <v xml:space="preserve">Attachment-4(A) </v>
      </c>
      <c r="F1" s="523"/>
      <c r="G1" s="523"/>
      <c r="H1" s="523"/>
      <c r="I1" s="524"/>
      <c r="J1" s="524"/>
      <c r="K1" s="524"/>
      <c r="L1" s="524"/>
      <c r="M1" s="524"/>
      <c r="N1" s="524"/>
      <c r="O1" s="524"/>
      <c r="P1" s="524"/>
      <c r="Q1" s="524"/>
      <c r="R1" s="524"/>
      <c r="S1" s="524"/>
      <c r="T1" s="524"/>
      <c r="U1" s="524"/>
      <c r="V1" s="524"/>
      <c r="W1" s="524"/>
      <c r="X1" s="524"/>
      <c r="Y1" s="524"/>
      <c r="Z1" s="524"/>
      <c r="AA1" s="524"/>
      <c r="AB1" s="524"/>
      <c r="AC1" s="524"/>
      <c r="AD1" s="524"/>
      <c r="AE1" s="524"/>
      <c r="AF1" s="524"/>
      <c r="AG1" s="524"/>
      <c r="AH1" s="524"/>
      <c r="AI1" s="524"/>
      <c r="AJ1" s="524"/>
      <c r="AK1" s="524"/>
      <c r="AL1" s="524"/>
    </row>
    <row r="2" spans="1:38" ht="11.1" customHeight="1"/>
    <row r="3" spans="1:38" ht="63" customHeight="1">
      <c r="A3" s="694" t="str">
        <f>'Attach 3(JV)'!A3</f>
        <v>Package-B1: Transport CPE under procurement of Customer Premises Equipment (CPE) for augmentation of Telecom Access Network Project</v>
      </c>
      <c r="B3" s="695"/>
      <c r="C3" s="695"/>
      <c r="D3" s="695"/>
      <c r="E3" s="695"/>
      <c r="F3" s="169"/>
      <c r="G3" s="170"/>
      <c r="H3" s="169"/>
    </row>
    <row r="4" spans="1:38" ht="11.1" customHeight="1">
      <c r="A4" s="28"/>
      <c r="H4" s="171"/>
      <c r="I4" s="172"/>
    </row>
    <row r="5" spans="1:38" ht="20.100000000000001" customHeight="1">
      <c r="A5" s="725" t="s">
        <v>287</v>
      </c>
      <c r="B5" s="725"/>
      <c r="C5" s="725"/>
      <c r="D5" s="725"/>
      <c r="E5" s="725"/>
      <c r="F5" s="169"/>
      <c r="H5" s="171"/>
      <c r="I5" s="172"/>
    </row>
    <row r="6" spans="1:38" ht="11.1" customHeight="1">
      <c r="A6" s="32"/>
      <c r="H6" s="171"/>
      <c r="I6" s="172"/>
    </row>
    <row r="7" spans="1:38" ht="20.100000000000001" customHeight="1">
      <c r="A7" s="33" t="str">
        <f>'Attach 3(JV)'!A7</f>
        <v>Bidder’s Name and Address  :</v>
      </c>
      <c r="D7" s="15" t="str">
        <f>'Attach 3(JV)'!E7</f>
        <v>To:</v>
      </c>
      <c r="H7" s="171"/>
      <c r="I7" s="172"/>
    </row>
    <row r="8" spans="1:38" s="123" customFormat="1" ht="36" customHeight="1">
      <c r="A8" s="730" t="str">
        <f>'Attach 3(JV)'!A8</f>
        <v/>
      </c>
      <c r="B8" s="730"/>
      <c r="C8" s="730"/>
      <c r="D8" s="12" t="str">
        <f>'Attach 3(JV)'!E8</f>
        <v>Contract Services</v>
      </c>
      <c r="E8" s="32"/>
      <c r="F8" s="173"/>
      <c r="G8" s="173"/>
      <c r="H8" s="174"/>
      <c r="I8" s="175"/>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row>
    <row r="9" spans="1:38" ht="20.100000000000001" customHeight="1">
      <c r="A9" s="13" t="s">
        <v>53</v>
      </c>
      <c r="B9" s="727">
        <f>'Attach 3(JV)'!B9</f>
        <v>0</v>
      </c>
      <c r="C9" s="727"/>
      <c r="D9" s="12" t="str">
        <f>'Attach 3(JV)'!E9</f>
        <v>Power Grid Corporation of India Ltd.,</v>
      </c>
      <c r="H9" s="171"/>
      <c r="I9" s="172"/>
    </row>
    <row r="10" spans="1:38" ht="20.100000000000001" customHeight="1">
      <c r="A10" s="13" t="s">
        <v>55</v>
      </c>
      <c r="B10" s="727">
        <f>'Attach 3(JV)'!B10</f>
        <v>0</v>
      </c>
      <c r="C10" s="727"/>
      <c r="D10" s="12" t="str">
        <f>'Attach 3(JV)'!E10</f>
        <v>"Saudamini", Plot No. 2, Sector 29</v>
      </c>
      <c r="H10" s="171"/>
      <c r="I10" s="172"/>
    </row>
    <row r="11" spans="1:38" ht="20.100000000000001" customHeight="1">
      <c r="B11" s="727">
        <f>'Attach 3(JV)'!B11</f>
        <v>0</v>
      </c>
      <c r="C11" s="727"/>
      <c r="D11" s="12" t="str">
        <f>'Attach 3(JV)'!E11</f>
        <v>Gurugram (Haryana) - 122001</v>
      </c>
    </row>
    <row r="12" spans="1:38" ht="15" customHeight="1">
      <c r="A12" s="32"/>
      <c r="B12" s="727">
        <f>'Attach 3(JV)'!B12</f>
        <v>0</v>
      </c>
      <c r="C12" s="727"/>
      <c r="D12" s="12"/>
    </row>
    <row r="13" spans="1:38" ht="20.100000000000001" customHeight="1">
      <c r="A13" s="29" t="s">
        <v>58</v>
      </c>
    </row>
    <row r="14" spans="1:38" ht="79.5" customHeight="1">
      <c r="A14" s="951" t="s">
        <v>288</v>
      </c>
      <c r="B14" s="951"/>
      <c r="C14" s="951"/>
      <c r="D14" s="951"/>
      <c r="E14" s="951"/>
    </row>
    <row r="15" spans="1:38" ht="20.100000000000001" customHeight="1">
      <c r="A15" s="107" t="s">
        <v>289</v>
      </c>
      <c r="B15" s="107" t="s">
        <v>290</v>
      </c>
      <c r="C15" s="107" t="s">
        <v>291</v>
      </c>
      <c r="D15" s="107" t="s">
        <v>292</v>
      </c>
      <c r="E15" s="107" t="s">
        <v>293</v>
      </c>
    </row>
    <row r="16" spans="1:38" ht="20.100000000000001" customHeight="1">
      <c r="A16" s="108">
        <v>1</v>
      </c>
      <c r="B16" s="199"/>
      <c r="C16" s="199"/>
      <c r="D16" s="199"/>
      <c r="E16" s="199"/>
    </row>
    <row r="17" spans="1:5" ht="20.100000000000001" customHeight="1">
      <c r="A17" s="109">
        <v>2</v>
      </c>
      <c r="B17" s="200"/>
      <c r="C17" s="200"/>
      <c r="D17" s="200"/>
      <c r="E17" s="200"/>
    </row>
    <row r="18" spans="1:5" ht="20.100000000000001" customHeight="1">
      <c r="A18" s="109">
        <v>3</v>
      </c>
      <c r="B18" s="200"/>
      <c r="C18" s="200"/>
      <c r="D18" s="200"/>
      <c r="E18" s="200"/>
    </row>
    <row r="19" spans="1:5" ht="20.100000000000001" customHeight="1">
      <c r="A19" s="109">
        <v>4</v>
      </c>
      <c r="B19" s="200"/>
      <c r="C19" s="200"/>
      <c r="D19" s="200"/>
      <c r="E19" s="200"/>
    </row>
    <row r="20" spans="1:5" ht="19.5" customHeight="1">
      <c r="A20" s="110">
        <v>5</v>
      </c>
      <c r="B20" s="201"/>
      <c r="C20" s="201"/>
      <c r="D20" s="201"/>
      <c r="E20" s="201"/>
    </row>
    <row r="21" spans="1:5" ht="15" customHeight="1">
      <c r="A21" s="25"/>
      <c r="B21" s="25"/>
      <c r="C21" s="25"/>
      <c r="D21" s="25"/>
      <c r="E21" s="25"/>
    </row>
    <row r="22" spans="1:5" ht="62.25" customHeight="1">
      <c r="A22" s="951" t="s">
        <v>294</v>
      </c>
      <c r="B22" s="951"/>
      <c r="C22" s="951"/>
      <c r="D22" s="951"/>
      <c r="E22" s="951"/>
    </row>
    <row r="23" spans="1:5" ht="15.95" customHeight="1"/>
    <row r="24" spans="1:5" ht="23.1" customHeight="1">
      <c r="C24" s="37"/>
    </row>
    <row r="25" spans="1:5" ht="23.1" customHeight="1">
      <c r="A25" s="36" t="s">
        <v>59</v>
      </c>
      <c r="B25" s="62" t="str">
        <f>'Attach 3(JV)'!B19</f>
        <v>--</v>
      </c>
      <c r="C25" s="37" t="s">
        <v>60</v>
      </c>
      <c r="D25" s="950" t="str">
        <f>'Attach 3(JV)'!E19</f>
        <v/>
      </c>
      <c r="E25" s="950"/>
    </row>
    <row r="26" spans="1:5" ht="23.1" customHeight="1">
      <c r="A26" s="36" t="s">
        <v>61</v>
      </c>
      <c r="B26" s="197" t="str">
        <f>'Attach 3(JV)'!B20</f>
        <v/>
      </c>
      <c r="C26" s="37" t="s">
        <v>62</v>
      </c>
      <c r="D26" s="39" t="str">
        <f>'Attach 3(JV)'!E20</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b2s2QcCFBtLZetyVc2tpLlglVdgeb4TlcUHuGXDIlR1Io2E7CiwLF/VMX3hYkxJaw8fJS107M9zUGcCrZtNTQ==" saltValue="n6DvVfDUnRetcJLq4Xml0A==" spinCount="100000" sheet="1" objects="1" scenarios="1" formatColumns="0" formatRows="0" selectLockedCell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4" zoomScaleSheetLayoutView="10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09" customFormat="1" ht="19.5" customHeight="1">
      <c r="A1" s="952" t="str">
        <f>'Attach 3(JV)'!A1</f>
        <v>Specification No.: CC/NT/W-TELE/DOM/A00/24/06492</v>
      </c>
      <c r="B1" s="952"/>
      <c r="C1" s="952"/>
      <c r="D1" s="952"/>
      <c r="E1" s="522" t="str">
        <f>"Attachment-4(B) "&amp; 'Attach 3(JV)'!AT1</f>
        <v xml:space="preserve">Attachment-4(B) </v>
      </c>
      <c r="F1" s="508"/>
      <c r="G1" s="508"/>
      <c r="H1" s="508"/>
    </row>
    <row r="3" spans="1:9" ht="58.5" customHeight="1">
      <c r="A3" s="694" t="str">
        <f>'Attach 3(JV)'!A3</f>
        <v>Package-B1: Transport CPE under procurement of Customer Premises Equipment (CPE) for augmentation of Telecom Access Network Project</v>
      </c>
      <c r="B3" s="695"/>
      <c r="C3" s="695"/>
      <c r="D3" s="695"/>
      <c r="E3" s="695"/>
      <c r="F3" s="26"/>
      <c r="G3" s="27"/>
      <c r="H3" s="26"/>
    </row>
    <row r="4" spans="1:9" ht="20.100000000000001" customHeight="1">
      <c r="A4" s="28"/>
      <c r="H4" s="30"/>
      <c r="I4" s="11"/>
    </row>
    <row r="5" spans="1:9" ht="20.100000000000001" customHeight="1">
      <c r="A5" s="725" t="s">
        <v>287</v>
      </c>
      <c r="B5" s="725"/>
      <c r="C5" s="725"/>
      <c r="D5" s="725"/>
      <c r="E5" s="7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0" t="str">
        <f>'Attach 3(JV)'!A8</f>
        <v/>
      </c>
      <c r="B8" s="730"/>
      <c r="C8" s="730"/>
      <c r="D8" s="730"/>
      <c r="E8" s="12" t="str">
        <f>'Attach 3(JV)'!E8</f>
        <v>Contract Services</v>
      </c>
      <c r="H8" s="30"/>
      <c r="I8" s="11"/>
    </row>
    <row r="9" spans="1:9" ht="20.100000000000001" customHeight="1">
      <c r="A9" s="13" t="s">
        <v>53</v>
      </c>
      <c r="B9" s="727">
        <f>'Attach 3(JV)'!B9</f>
        <v>0</v>
      </c>
      <c r="C9" s="727"/>
      <c r="D9" s="727"/>
      <c r="E9" s="12" t="str">
        <f>'Attach 3(JV)'!E9</f>
        <v>Power Grid Corporation of India Ltd.,</v>
      </c>
      <c r="H9" s="30"/>
      <c r="I9" s="11"/>
    </row>
    <row r="10" spans="1:9" ht="20.100000000000001" customHeight="1">
      <c r="A10" s="13" t="s">
        <v>55</v>
      </c>
      <c r="B10" s="727">
        <f>'Attach 3(JV)'!B10</f>
        <v>0</v>
      </c>
      <c r="C10" s="727"/>
      <c r="D10" s="727"/>
      <c r="E10" s="12" t="str">
        <f>'Attach 3(JV)'!E10</f>
        <v>"Saudamini", Plot No. 2, Sector 29</v>
      </c>
      <c r="H10" s="30"/>
      <c r="I10" s="11"/>
    </row>
    <row r="11" spans="1:9" ht="20.100000000000001" customHeight="1">
      <c r="B11" s="727">
        <f>'Attach 3(JV)'!B11</f>
        <v>0</v>
      </c>
      <c r="C11" s="727"/>
      <c r="D11" s="727"/>
      <c r="E11" s="12" t="str">
        <f>'Attach 3(JV)'!E11</f>
        <v>Gurugram (Haryana) - 122001</v>
      </c>
    </row>
    <row r="12" spans="1:9" ht="20.100000000000001" customHeight="1">
      <c r="A12" s="32"/>
      <c r="B12" s="727">
        <f>'Attach 3(JV)'!B12</f>
        <v>0</v>
      </c>
      <c r="C12" s="727"/>
      <c r="D12" s="727"/>
      <c r="E12" s="12"/>
    </row>
    <row r="13" spans="1:9" ht="20.100000000000001" customHeight="1">
      <c r="A13" s="29" t="s">
        <v>58</v>
      </c>
    </row>
    <row r="14" spans="1:9" ht="20.100000000000001" customHeight="1">
      <c r="A14" s="32"/>
    </row>
    <row r="15" spans="1:9" ht="87.75" customHeight="1">
      <c r="A15" s="951" t="s">
        <v>295</v>
      </c>
      <c r="B15" s="951"/>
      <c r="C15" s="951"/>
      <c r="D15" s="951"/>
      <c r="E15" s="951"/>
    </row>
    <row r="16" spans="1:9" ht="30" customHeight="1">
      <c r="A16" s="79" t="s">
        <v>252</v>
      </c>
      <c r="B16" s="953"/>
      <c r="C16" s="953"/>
      <c r="D16" s="953"/>
      <c r="E16" s="953"/>
    </row>
    <row r="17" spans="1:5" ht="30" customHeight="1">
      <c r="A17" s="79" t="s">
        <v>254</v>
      </c>
      <c r="B17" s="953"/>
      <c r="C17" s="953"/>
      <c r="D17" s="953"/>
      <c r="E17" s="953"/>
    </row>
    <row r="18" spans="1:5" ht="30" customHeight="1">
      <c r="A18" s="79" t="s">
        <v>256</v>
      </c>
      <c r="B18" s="953"/>
      <c r="C18" s="953"/>
      <c r="D18" s="953"/>
      <c r="E18" s="953"/>
    </row>
    <row r="19" spans="1:5" ht="30" customHeight="1">
      <c r="A19" s="42" t="s">
        <v>258</v>
      </c>
      <c r="B19" s="953"/>
      <c r="C19" s="953"/>
      <c r="D19" s="953"/>
      <c r="E19" s="953"/>
    </row>
    <row r="20" spans="1:5" ht="30" customHeight="1">
      <c r="A20" s="42" t="s">
        <v>296</v>
      </c>
      <c r="B20" s="953"/>
      <c r="C20" s="953"/>
      <c r="D20" s="953"/>
      <c r="E20" s="953"/>
    </row>
    <row r="21" spans="1:5" ht="30" customHeight="1">
      <c r="A21" s="42" t="s">
        <v>297</v>
      </c>
      <c r="B21" s="953"/>
      <c r="C21" s="953"/>
      <c r="D21" s="953"/>
      <c r="E21" s="953"/>
    </row>
    <row r="22" spans="1:5" ht="16.5" customHeight="1">
      <c r="A22" s="103"/>
    </row>
    <row r="23" spans="1:5" ht="27.95" customHeight="1">
      <c r="D23" s="37"/>
    </row>
    <row r="24" spans="1:5" ht="27.95" customHeight="1">
      <c r="A24" s="36" t="s">
        <v>59</v>
      </c>
      <c r="B24" s="62" t="str">
        <f>'Attach 3(JV)'!B19</f>
        <v>--</v>
      </c>
      <c r="D24" s="37" t="s">
        <v>60</v>
      </c>
      <c r="E24" s="197" t="str">
        <f>'Attach 3(JV)'!E19</f>
        <v/>
      </c>
    </row>
    <row r="25" spans="1:5" ht="27.95" customHeight="1">
      <c r="A25" s="36" t="s">
        <v>61</v>
      </c>
      <c r="B25" s="197" t="str">
        <f>'Attach 3(JV)'!B20</f>
        <v/>
      </c>
      <c r="D25" s="37" t="s">
        <v>62</v>
      </c>
      <c r="E25" s="197" t="str">
        <f>'Attach 3(JV)'!E20</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sheet="1" objects="1" scenarios="1" formatColumns="0" formatRows="0" selectLockedCell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A1:D1"/>
    <mergeCell ref="B9:D9"/>
    <mergeCell ref="A3:E3"/>
    <mergeCell ref="B17:E17"/>
    <mergeCell ref="B18:E18"/>
    <mergeCell ref="A5:E5"/>
    <mergeCell ref="B10:D10"/>
    <mergeCell ref="B11:D11"/>
    <mergeCell ref="B12:D12"/>
    <mergeCell ref="A8:D8"/>
    <mergeCell ref="B19:E19"/>
    <mergeCell ref="B20:E20"/>
    <mergeCell ref="B21:E21"/>
    <mergeCell ref="A15:E15"/>
    <mergeCell ref="B16:E16"/>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E17" sqref="E17"/>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09" customFormat="1" ht="27" customHeight="1">
      <c r="A1" s="773" t="str">
        <f>'Attach 3(JV)'!A1:D1</f>
        <v>Specification No.: CC/NT/W-TELE/DOM/A00/24/06492</v>
      </c>
      <c r="B1" s="773"/>
      <c r="C1" s="773"/>
      <c r="D1" s="959" t="str">
        <f>"Attachment-5 " &amp; 'Attach 3(JV)'!AT1</f>
        <v xml:space="preserve">Attachment-5 </v>
      </c>
      <c r="E1" s="959"/>
      <c r="F1" s="508"/>
      <c r="G1" s="508"/>
      <c r="H1" s="508"/>
    </row>
    <row r="3" spans="1:9" ht="54" customHeight="1">
      <c r="A3" s="694" t="str">
        <f>'Attach 3(JV)'!A3</f>
        <v>Package-B1: Transport CPE under procurement of Customer Premises Equipment (CPE) for augmentation of Telecom Access Network Project</v>
      </c>
      <c r="B3" s="695"/>
      <c r="C3" s="695"/>
      <c r="D3" s="695"/>
      <c r="E3" s="695"/>
      <c r="F3" s="26"/>
      <c r="G3" s="27"/>
      <c r="H3" s="26"/>
    </row>
    <row r="4" spans="1:9" ht="42" hidden="1" customHeight="1">
      <c r="A4" s="28"/>
      <c r="H4" s="30"/>
      <c r="I4" s="11"/>
    </row>
    <row r="5" spans="1:9" ht="31.5" customHeight="1">
      <c r="A5" s="725" t="s">
        <v>298</v>
      </c>
      <c r="B5" s="725"/>
      <c r="C5" s="725"/>
      <c r="D5" s="725"/>
      <c r="E5" s="725"/>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730" t="str">
        <f>'Attach 3(JV)'!A8</f>
        <v/>
      </c>
      <c r="B8" s="730"/>
      <c r="C8" s="730"/>
      <c r="D8" s="12" t="str">
        <f>'Attach 3(JV)'!E8</f>
        <v>Contract Services</v>
      </c>
      <c r="H8" s="30"/>
      <c r="I8" s="11"/>
    </row>
    <row r="9" spans="1:9" ht="20.100000000000001" customHeight="1">
      <c r="A9" s="13" t="s">
        <v>53</v>
      </c>
      <c r="B9" s="727">
        <f>'Attach 3(JV)'!B9</f>
        <v>0</v>
      </c>
      <c r="C9" s="727"/>
      <c r="D9" s="12" t="str">
        <f>'Attach 3(JV)'!E9</f>
        <v>Power Grid Corporation of India Ltd.,</v>
      </c>
      <c r="H9" s="30"/>
      <c r="I9" s="11"/>
    </row>
    <row r="10" spans="1:9" ht="20.100000000000001" customHeight="1">
      <c r="A10" s="13" t="s">
        <v>55</v>
      </c>
      <c r="B10" s="727">
        <f>'Attach 3(JV)'!B10</f>
        <v>0</v>
      </c>
      <c r="C10" s="727"/>
      <c r="D10" s="12" t="str">
        <f>'Attach 3(JV)'!E10</f>
        <v>"Saudamini", Plot No. 2, Sector 29</v>
      </c>
      <c r="H10" s="30"/>
      <c r="I10" s="11"/>
    </row>
    <row r="11" spans="1:9" ht="20.100000000000001" customHeight="1">
      <c r="B11" s="727">
        <f>'Attach 3(JV)'!B11</f>
        <v>0</v>
      </c>
      <c r="C11" s="727"/>
      <c r="D11" s="12" t="str">
        <f>'Attach 3(JV)'!E11</f>
        <v>Gurugram (Haryana) - 122001</v>
      </c>
    </row>
    <row r="12" spans="1:9" ht="17.25" customHeight="1">
      <c r="A12" s="32"/>
      <c r="B12" s="727">
        <f>'Attach 3(JV)'!B12</f>
        <v>0</v>
      </c>
      <c r="C12" s="727"/>
      <c r="D12" s="12"/>
    </row>
    <row r="13" spans="1:9" ht="20.100000000000001" customHeight="1">
      <c r="A13" s="29" t="s">
        <v>58</v>
      </c>
    </row>
    <row r="14" spans="1:9" ht="45.75" customHeight="1">
      <c r="A14" s="943" t="s">
        <v>299</v>
      </c>
      <c r="B14" s="943"/>
      <c r="C14" s="943"/>
      <c r="D14" s="943"/>
      <c r="E14" s="943"/>
      <c r="F14" s="34"/>
      <c r="G14" s="34"/>
      <c r="H14" s="34"/>
    </row>
    <row r="15" spans="1:9" ht="32.1" customHeight="1">
      <c r="A15" s="955" t="s">
        <v>300</v>
      </c>
      <c r="B15" s="955" t="s">
        <v>291</v>
      </c>
      <c r="C15" s="955" t="s">
        <v>301</v>
      </c>
      <c r="D15" s="957" t="s">
        <v>302</v>
      </c>
      <c r="E15" s="958"/>
      <c r="F15" s="34"/>
      <c r="G15" s="34"/>
      <c r="H15" s="34"/>
    </row>
    <row r="16" spans="1:9" ht="19.5" customHeight="1">
      <c r="A16" s="956"/>
      <c r="B16" s="956"/>
      <c r="C16" s="956"/>
      <c r="D16" s="46" t="s">
        <v>303</v>
      </c>
      <c r="E16" s="46" t="s">
        <v>304</v>
      </c>
      <c r="F16" s="34"/>
      <c r="G16" s="34"/>
      <c r="H16" s="34"/>
    </row>
    <row r="17" spans="1:8" ht="21.95" customHeight="1">
      <c r="A17" s="99">
        <v>1</v>
      </c>
      <c r="B17" s="210"/>
      <c r="C17" s="210"/>
      <c r="D17" s="210"/>
      <c r="E17" s="210"/>
      <c r="F17" s="34"/>
      <c r="G17" s="34"/>
      <c r="H17" s="34"/>
    </row>
    <row r="18" spans="1:8" ht="21.95" customHeight="1">
      <c r="A18" s="100">
        <v>2</v>
      </c>
      <c r="B18" s="210"/>
      <c r="C18" s="210"/>
      <c r="D18" s="210"/>
      <c r="E18" s="210"/>
      <c r="F18" s="34"/>
      <c r="G18" s="34"/>
      <c r="H18" s="34"/>
    </row>
    <row r="19" spans="1:8" ht="21.95" customHeight="1">
      <c r="A19" s="100">
        <v>3</v>
      </c>
      <c r="B19" s="210"/>
      <c r="C19" s="210"/>
      <c r="D19" s="210"/>
      <c r="E19" s="210"/>
      <c r="F19" s="34"/>
      <c r="G19" s="34"/>
      <c r="H19" s="34"/>
    </row>
    <row r="20" spans="1:8" ht="21.95" customHeight="1">
      <c r="A20" s="100">
        <v>4</v>
      </c>
      <c r="B20" s="210"/>
      <c r="C20" s="210"/>
      <c r="D20" s="210"/>
      <c r="E20" s="210"/>
      <c r="F20" s="150"/>
      <c r="G20" s="150"/>
      <c r="H20" s="663" t="b">
        <v>0</v>
      </c>
    </row>
    <row r="21" spans="1:8" ht="21.95" customHeight="1">
      <c r="A21" s="101">
        <v>5</v>
      </c>
      <c r="B21" s="210"/>
      <c r="C21" s="210"/>
      <c r="D21" s="210"/>
      <c r="E21" s="210"/>
      <c r="F21" s="150"/>
      <c r="G21" s="150"/>
      <c r="H21" s="151"/>
    </row>
    <row r="22" spans="1:8" ht="18" customHeight="1">
      <c r="A22" s="148"/>
      <c r="B22" s="149"/>
      <c r="C22" s="149"/>
      <c r="D22" s="149"/>
      <c r="E22" s="149"/>
      <c r="F22" s="143"/>
      <c r="G22" s="143"/>
      <c r="H22" s="144"/>
    </row>
    <row r="23" spans="1:8" ht="9" customHeight="1">
      <c r="A23" s="82"/>
      <c r="B23" s="264"/>
      <c r="C23" s="264"/>
      <c r="D23" s="264"/>
      <c r="E23" s="264"/>
      <c r="F23" s="143"/>
      <c r="G23" s="143"/>
      <c r="H23" s="144"/>
    </row>
    <row r="24" spans="1:8" ht="38.25" customHeight="1">
      <c r="A24" s="960" t="s">
        <v>305</v>
      </c>
      <c r="B24" s="961"/>
      <c r="C24" s="961"/>
      <c r="D24" s="961"/>
      <c r="E24" s="961"/>
      <c r="F24" s="143"/>
      <c r="G24" s="143"/>
      <c r="H24" s="144"/>
    </row>
    <row r="25" spans="1:8" ht="54.75" customHeight="1">
      <c r="A25" s="969" t="s">
        <v>306</v>
      </c>
      <c r="B25" s="969"/>
      <c r="C25" s="969"/>
      <c r="D25" s="969"/>
      <c r="E25" s="969"/>
      <c r="F25" s="143"/>
      <c r="G25" s="143"/>
      <c r="H25" s="144"/>
    </row>
    <row r="26" spans="1:8" ht="32.1" customHeight="1">
      <c r="A26" s="955" t="s">
        <v>300</v>
      </c>
      <c r="B26" s="955" t="s">
        <v>291</v>
      </c>
      <c r="C26" s="955" t="s">
        <v>307</v>
      </c>
      <c r="D26" s="957" t="s">
        <v>308</v>
      </c>
      <c r="E26" s="958"/>
      <c r="F26" s="34"/>
      <c r="G26" s="34"/>
      <c r="H26" s="34"/>
    </row>
    <row r="27" spans="1:8" ht="22.5" customHeight="1">
      <c r="A27" s="956"/>
      <c r="B27" s="956"/>
      <c r="C27" s="956"/>
      <c r="D27" s="46" t="s">
        <v>309</v>
      </c>
      <c r="E27" s="46" t="s">
        <v>310</v>
      </c>
      <c r="F27" s="34"/>
      <c r="G27" s="34"/>
      <c r="H27" s="34"/>
    </row>
    <row r="28" spans="1:8" ht="21.95" customHeight="1">
      <c r="A28" s="142">
        <v>1</v>
      </c>
      <c r="B28" s="209"/>
      <c r="C28" s="209"/>
      <c r="D28" s="209"/>
      <c r="E28" s="209"/>
      <c r="F28" s="34"/>
      <c r="G28" s="34"/>
      <c r="H28" s="34"/>
    </row>
    <row r="29" spans="1:8" ht="21.95" customHeight="1">
      <c r="A29" s="142">
        <v>2</v>
      </c>
      <c r="B29" s="209"/>
      <c r="C29" s="209"/>
      <c r="D29" s="209"/>
      <c r="E29" s="209"/>
    </row>
    <row r="30" spans="1:8" ht="21.95" customHeight="1">
      <c r="A30" s="101">
        <v>3</v>
      </c>
      <c r="B30" s="209"/>
      <c r="C30" s="209"/>
      <c r="D30" s="209"/>
      <c r="E30" s="209"/>
    </row>
    <row r="31" spans="1:8" ht="3.75" customHeight="1">
      <c r="A31" s="125"/>
      <c r="B31" s="125"/>
      <c r="C31" s="125"/>
      <c r="D31" s="125"/>
      <c r="E31" s="125"/>
      <c r="F31" s="34"/>
      <c r="G31" s="34"/>
      <c r="H31" s="34"/>
    </row>
    <row r="32" spans="1:8" ht="11.25" customHeight="1">
      <c r="C32" s="37"/>
      <c r="F32" s="34"/>
      <c r="G32" s="34"/>
      <c r="H32" s="34"/>
    </row>
    <row r="33" spans="1:5" ht="15.95" customHeight="1">
      <c r="A33" s="36" t="s">
        <v>59</v>
      </c>
      <c r="B33" s="62" t="str">
        <f>'Attach 3(JV)'!B19</f>
        <v>--</v>
      </c>
      <c r="D33" s="37" t="s">
        <v>60</v>
      </c>
      <c r="E33" s="197" t="str">
        <f>'Attach 3(JV)'!E19</f>
        <v/>
      </c>
    </row>
    <row r="34" spans="1:5" ht="15.95" customHeight="1">
      <c r="A34" s="36" t="s">
        <v>61</v>
      </c>
      <c r="B34" s="197" t="str">
        <f>'Attach 3(JV)'!B20</f>
        <v/>
      </c>
      <c r="D34" s="37" t="s">
        <v>62</v>
      </c>
      <c r="E34" s="197" t="str">
        <f>'Attach 3(JV)'!E20</f>
        <v/>
      </c>
    </row>
    <row r="35" spans="1:5" ht="15.95" customHeight="1">
      <c r="A35" s="25"/>
      <c r="B35" s="25"/>
      <c r="C35" s="37"/>
      <c r="D35" s="25"/>
      <c r="E35" s="25"/>
    </row>
    <row r="36" spans="1:5" ht="20.100000000000001" customHeight="1">
      <c r="A36" s="21" t="str">
        <f>A1</f>
        <v>Specification No.: CC/NT/W-TELE/DOM/A00/24/06492</v>
      </c>
      <c r="B36" s="22"/>
      <c r="C36" s="22"/>
      <c r="D36" s="22"/>
      <c r="E36" s="41" t="str">
        <f>"Annexure I to " &amp;D1</f>
        <v xml:space="preserve">Annexure I to Attachment-5 </v>
      </c>
    </row>
    <row r="37" spans="1:5" ht="18" customHeight="1">
      <c r="A37" s="38"/>
    </row>
    <row r="38" spans="1:5" ht="18" customHeight="1">
      <c r="A38" s="954" t="s">
        <v>311</v>
      </c>
      <c r="B38" s="954"/>
      <c r="C38" s="954"/>
      <c r="D38" s="954"/>
      <c r="E38" s="954"/>
    </row>
    <row r="39" spans="1:5" ht="18" customHeight="1"/>
    <row r="40" spans="1:5" ht="42" customHeight="1">
      <c r="A40" s="964" t="s">
        <v>300</v>
      </c>
      <c r="B40" s="966" t="s">
        <v>291</v>
      </c>
      <c r="C40" s="966" t="s">
        <v>301</v>
      </c>
      <c r="D40" s="957" t="s">
        <v>302</v>
      </c>
      <c r="E40" s="958"/>
    </row>
    <row r="41" spans="1:5" ht="23.25" customHeight="1">
      <c r="A41" s="965"/>
      <c r="B41" s="967"/>
      <c r="C41" s="967"/>
      <c r="D41" s="46" t="s">
        <v>303</v>
      </c>
      <c r="E41" s="46" t="s">
        <v>304</v>
      </c>
    </row>
    <row r="42" spans="1:5" ht="18" customHeight="1">
      <c r="A42" s="126"/>
      <c r="B42" s="126"/>
      <c r="C42" s="126"/>
      <c r="D42" s="126"/>
      <c r="E42" s="126"/>
    </row>
    <row r="43" spans="1:5" ht="18" customHeight="1">
      <c r="A43" s="126"/>
      <c r="B43" s="126"/>
      <c r="C43" s="126"/>
      <c r="D43" s="126"/>
      <c r="E43" s="126"/>
    </row>
    <row r="44" spans="1:5" ht="18" customHeight="1">
      <c r="A44" s="126"/>
      <c r="B44" s="126"/>
      <c r="C44" s="126"/>
      <c r="D44" s="126"/>
      <c r="E44" s="126"/>
    </row>
    <row r="45" spans="1:5" ht="18" customHeight="1">
      <c r="A45" s="126"/>
      <c r="B45" s="126"/>
      <c r="C45" s="126"/>
      <c r="D45" s="126"/>
      <c r="E45" s="126"/>
    </row>
    <row r="46" spans="1:5" ht="18" customHeight="1">
      <c r="A46" s="126"/>
      <c r="B46" s="126"/>
      <c r="C46" s="126"/>
      <c r="D46" s="126"/>
      <c r="E46" s="126"/>
    </row>
    <row r="47" spans="1:5" ht="18" customHeight="1">
      <c r="A47" s="126"/>
      <c r="B47" s="126"/>
      <c r="C47" s="126"/>
      <c r="D47" s="126"/>
      <c r="E47" s="126"/>
    </row>
    <row r="48" spans="1:5" ht="18" customHeight="1">
      <c r="A48" s="126"/>
      <c r="B48" s="126"/>
      <c r="C48" s="126"/>
      <c r="D48" s="126"/>
      <c r="E48" s="126"/>
    </row>
    <row r="49" spans="1:5" ht="18" customHeight="1">
      <c r="A49" s="126"/>
      <c r="B49" s="126"/>
      <c r="C49" s="126"/>
      <c r="D49" s="126"/>
      <c r="E49" s="126"/>
    </row>
    <row r="50" spans="1:5" ht="18" customHeight="1">
      <c r="A50" s="126"/>
      <c r="B50" s="126"/>
      <c r="C50" s="126"/>
      <c r="D50" s="126"/>
      <c r="E50" s="126"/>
    </row>
    <row r="51" spans="1:5" ht="18" customHeight="1">
      <c r="A51" s="126"/>
      <c r="B51" s="126"/>
      <c r="C51" s="126"/>
      <c r="D51" s="126"/>
      <c r="E51" s="126"/>
    </row>
    <row r="52" spans="1:5" ht="18" customHeight="1">
      <c r="A52" s="126"/>
      <c r="B52" s="126"/>
      <c r="C52" s="126"/>
      <c r="D52" s="126"/>
      <c r="E52" s="126"/>
    </row>
    <row r="53" spans="1:5" ht="18" customHeight="1">
      <c r="A53" s="126"/>
      <c r="B53" s="126"/>
      <c r="C53" s="126"/>
      <c r="D53" s="126"/>
      <c r="E53" s="126"/>
    </row>
    <row r="54" spans="1:5" ht="18" customHeight="1">
      <c r="A54" s="126"/>
      <c r="B54" s="126"/>
      <c r="C54" s="126"/>
      <c r="D54" s="126"/>
      <c r="E54" s="126"/>
    </row>
    <row r="55" spans="1:5" ht="18" customHeight="1">
      <c r="A55" s="126"/>
      <c r="B55" s="126"/>
      <c r="C55" s="126"/>
      <c r="D55" s="126"/>
      <c r="E55" s="126"/>
    </row>
    <row r="56" spans="1:5" ht="18" customHeight="1">
      <c r="A56" s="126"/>
      <c r="B56" s="126"/>
      <c r="C56" s="126"/>
      <c r="D56" s="126"/>
      <c r="E56" s="126"/>
    </row>
    <row r="57" spans="1:5" ht="18" customHeight="1">
      <c r="A57" s="126"/>
      <c r="B57" s="126"/>
      <c r="C57" s="126"/>
      <c r="D57" s="126"/>
      <c r="E57" s="126"/>
    </row>
    <row r="58" spans="1:5" ht="18" customHeight="1">
      <c r="A58" s="126"/>
      <c r="B58" s="126"/>
      <c r="C58" s="126"/>
      <c r="D58" s="126"/>
      <c r="E58" s="126"/>
    </row>
    <row r="59" spans="1:5" ht="18" customHeight="1">
      <c r="A59" s="126"/>
      <c r="B59" s="126"/>
      <c r="C59" s="126"/>
      <c r="D59" s="126"/>
      <c r="E59" s="126"/>
    </row>
    <row r="60" spans="1:5" ht="18" customHeight="1">
      <c r="A60" s="126"/>
      <c r="B60" s="126"/>
      <c r="C60" s="126"/>
      <c r="D60" s="126"/>
      <c r="E60" s="126"/>
    </row>
    <row r="61" spans="1:5" ht="18" customHeight="1">
      <c r="A61" s="126"/>
      <c r="B61" s="126"/>
      <c r="C61" s="126"/>
      <c r="D61" s="126"/>
      <c r="E61" s="126"/>
    </row>
    <row r="62" spans="1:5" ht="18" customHeight="1">
      <c r="A62" s="126"/>
      <c r="B62" s="126"/>
      <c r="C62" s="126"/>
      <c r="D62" s="126"/>
      <c r="E62" s="126"/>
    </row>
    <row r="63" spans="1:5" ht="18" customHeight="1">
      <c r="A63" s="126"/>
      <c r="B63" s="126"/>
      <c r="C63" s="126"/>
      <c r="D63" s="126"/>
      <c r="E63" s="126"/>
    </row>
    <row r="64" spans="1:5" ht="18" customHeight="1">
      <c r="A64" s="126"/>
      <c r="B64" s="126"/>
      <c r="C64" s="126"/>
      <c r="D64" s="126"/>
      <c r="E64" s="126"/>
    </row>
    <row r="65" spans="1:5" ht="18" customHeight="1">
      <c r="A65" s="126"/>
      <c r="B65" s="126"/>
      <c r="C65" s="126"/>
      <c r="D65" s="126"/>
      <c r="E65" s="126"/>
    </row>
    <row r="66" spans="1:5" ht="18" customHeight="1">
      <c r="A66" s="126"/>
      <c r="B66" s="126"/>
      <c r="C66" s="126"/>
      <c r="D66" s="126"/>
      <c r="E66" s="126"/>
    </row>
    <row r="67" spans="1:5" ht="18" customHeight="1">
      <c r="A67" s="127"/>
      <c r="B67" s="127"/>
      <c r="C67" s="127"/>
      <c r="D67" s="127"/>
      <c r="E67" s="127"/>
    </row>
    <row r="68" spans="1:5" ht="18" customHeight="1"/>
    <row r="69" spans="1:5" ht="24" customHeight="1">
      <c r="C69" s="37"/>
    </row>
    <row r="70" spans="1:5" ht="24" customHeight="1">
      <c r="A70" s="36" t="s">
        <v>59</v>
      </c>
      <c r="B70" s="62" t="str">
        <f>B33</f>
        <v>--</v>
      </c>
      <c r="C70" s="37" t="s">
        <v>60</v>
      </c>
      <c r="D70" s="197" t="str">
        <f>E33</f>
        <v/>
      </c>
    </row>
    <row r="71" spans="1:5" ht="24" customHeight="1">
      <c r="A71" s="36" t="s">
        <v>61</v>
      </c>
      <c r="B71" s="202" t="str">
        <f>B34</f>
        <v/>
      </c>
      <c r="C71" s="37" t="s">
        <v>62</v>
      </c>
      <c r="D71" s="197" t="str">
        <f>E34</f>
        <v/>
      </c>
    </row>
    <row r="72" spans="1:5" ht="24" customHeight="1">
      <c r="A72" s="36"/>
      <c r="B72" s="62"/>
      <c r="C72" s="37"/>
      <c r="D72" s="39"/>
    </row>
    <row r="73" spans="1:5" ht="20.100000000000001" customHeight="1">
      <c r="A73" s="21" t="str">
        <f>A1</f>
        <v>Specification No.: CC/NT/W-TELE/DOM/A00/24/06492</v>
      </c>
      <c r="B73" s="22"/>
      <c r="C73" s="22"/>
      <c r="D73" s="22"/>
      <c r="E73" s="41" t="str">
        <f>E36</f>
        <v xml:space="preserve">Annexure I to Attachment-5 </v>
      </c>
    </row>
    <row r="74" spans="1:5" ht="18" customHeight="1">
      <c r="A74" s="38"/>
    </row>
    <row r="75" spans="1:5" ht="18" customHeight="1">
      <c r="A75" s="954" t="s">
        <v>311</v>
      </c>
      <c r="B75" s="954"/>
      <c r="C75" s="954"/>
      <c r="D75" s="954"/>
      <c r="E75" s="954"/>
    </row>
    <row r="76" spans="1:5" ht="18" customHeight="1"/>
    <row r="77" spans="1:5" ht="37.5" customHeight="1">
      <c r="A77" s="964" t="s">
        <v>300</v>
      </c>
      <c r="B77" s="966" t="s">
        <v>291</v>
      </c>
      <c r="C77" s="966" t="s">
        <v>302</v>
      </c>
      <c r="D77" s="962" t="s">
        <v>302</v>
      </c>
      <c r="E77" s="963"/>
    </row>
    <row r="78" spans="1:5" ht="24" customHeight="1">
      <c r="A78" s="965"/>
      <c r="B78" s="968"/>
      <c r="C78" s="968"/>
      <c r="D78" s="47" t="s">
        <v>303</v>
      </c>
      <c r="E78" s="47" t="s">
        <v>304</v>
      </c>
    </row>
    <row r="79" spans="1:5" ht="18" customHeight="1">
      <c r="A79" s="126"/>
      <c r="B79" s="126"/>
      <c r="C79" s="126"/>
      <c r="D79" s="126"/>
      <c r="E79" s="126"/>
    </row>
    <row r="80" spans="1:5" ht="18" customHeight="1">
      <c r="A80" s="126"/>
      <c r="B80" s="126"/>
      <c r="C80" s="126"/>
      <c r="D80" s="126"/>
      <c r="E80" s="126"/>
    </row>
    <row r="81" spans="1:5" ht="18" customHeight="1">
      <c r="A81" s="126"/>
      <c r="B81" s="126"/>
      <c r="C81" s="126"/>
      <c r="D81" s="126"/>
      <c r="E81" s="126"/>
    </row>
    <row r="82" spans="1:5" ht="18" customHeight="1">
      <c r="A82" s="126"/>
      <c r="B82" s="126"/>
      <c r="C82" s="126"/>
      <c r="D82" s="126"/>
      <c r="E82" s="126"/>
    </row>
    <row r="83" spans="1:5" ht="18" customHeight="1">
      <c r="A83" s="126"/>
      <c r="B83" s="126"/>
      <c r="C83" s="126"/>
      <c r="D83" s="126"/>
      <c r="E83" s="126"/>
    </row>
    <row r="84" spans="1:5" ht="18" customHeight="1">
      <c r="A84" s="126"/>
      <c r="B84" s="126"/>
      <c r="C84" s="126"/>
      <c r="D84" s="126"/>
      <c r="E84" s="126"/>
    </row>
    <row r="85" spans="1:5" ht="18" customHeight="1">
      <c r="A85" s="126"/>
      <c r="B85" s="126"/>
      <c r="C85" s="126"/>
      <c r="D85" s="126"/>
      <c r="E85" s="126"/>
    </row>
    <row r="86" spans="1:5" ht="18" customHeight="1">
      <c r="A86" s="126"/>
      <c r="B86" s="126"/>
      <c r="C86" s="126"/>
      <c r="D86" s="126"/>
      <c r="E86" s="126"/>
    </row>
    <row r="87" spans="1:5" ht="18" customHeight="1">
      <c r="A87" s="126"/>
      <c r="B87" s="126"/>
      <c r="C87" s="126"/>
      <c r="D87" s="126"/>
      <c r="E87" s="126"/>
    </row>
    <row r="88" spans="1:5" ht="18" customHeight="1">
      <c r="A88" s="126"/>
      <c r="B88" s="126"/>
      <c r="C88" s="126"/>
      <c r="D88" s="126"/>
      <c r="E88" s="126"/>
    </row>
    <row r="89" spans="1:5" ht="18" customHeight="1">
      <c r="A89" s="126"/>
      <c r="B89" s="126"/>
      <c r="C89" s="126"/>
      <c r="D89" s="126"/>
      <c r="E89" s="126"/>
    </row>
    <row r="90" spans="1:5" ht="18" customHeight="1">
      <c r="A90" s="126"/>
      <c r="B90" s="126"/>
      <c r="C90" s="126"/>
      <c r="D90" s="126"/>
      <c r="E90" s="126"/>
    </row>
    <row r="91" spans="1:5" ht="18" customHeight="1">
      <c r="A91" s="126"/>
      <c r="B91" s="126"/>
      <c r="C91" s="126"/>
      <c r="D91" s="126"/>
      <c r="E91" s="126"/>
    </row>
    <row r="92" spans="1:5" ht="18" customHeight="1">
      <c r="A92" s="126"/>
      <c r="B92" s="126"/>
      <c r="C92" s="126"/>
      <c r="D92" s="126"/>
      <c r="E92" s="126"/>
    </row>
    <row r="93" spans="1:5" ht="18" customHeight="1">
      <c r="A93" s="126"/>
      <c r="B93" s="126"/>
      <c r="C93" s="126"/>
      <c r="D93" s="126"/>
      <c r="E93" s="126"/>
    </row>
    <row r="94" spans="1:5" ht="18" customHeight="1">
      <c r="A94" s="126"/>
      <c r="B94" s="126"/>
      <c r="C94" s="126"/>
      <c r="D94" s="126"/>
      <c r="E94" s="126"/>
    </row>
    <row r="95" spans="1:5" ht="18" customHeight="1">
      <c r="A95" s="126"/>
      <c r="B95" s="126"/>
      <c r="C95" s="126"/>
      <c r="D95" s="126"/>
      <c r="E95" s="126"/>
    </row>
    <row r="96" spans="1:5" ht="18" customHeight="1">
      <c r="A96" s="126"/>
      <c r="B96" s="126"/>
      <c r="C96" s="126"/>
      <c r="D96" s="126"/>
      <c r="E96" s="126"/>
    </row>
    <row r="97" spans="1:5" ht="18" customHeight="1">
      <c r="A97" s="126"/>
      <c r="B97" s="126"/>
      <c r="C97" s="126"/>
      <c r="D97" s="126"/>
      <c r="E97" s="126"/>
    </row>
    <row r="98" spans="1:5" ht="18" customHeight="1">
      <c r="A98" s="126"/>
      <c r="B98" s="126"/>
      <c r="C98" s="126"/>
      <c r="D98" s="126"/>
      <c r="E98" s="126"/>
    </row>
    <row r="99" spans="1:5" ht="18" customHeight="1">
      <c r="A99" s="126"/>
      <c r="B99" s="126"/>
      <c r="C99" s="126"/>
      <c r="D99" s="126"/>
      <c r="E99" s="126"/>
    </row>
    <row r="100" spans="1:5" ht="18" customHeight="1">
      <c r="A100" s="126"/>
      <c r="B100" s="126"/>
      <c r="C100" s="126"/>
      <c r="D100" s="126"/>
      <c r="E100" s="126"/>
    </row>
    <row r="101" spans="1:5" ht="18" customHeight="1">
      <c r="A101" s="126"/>
      <c r="B101" s="126"/>
      <c r="C101" s="126"/>
      <c r="D101" s="126"/>
      <c r="E101" s="126"/>
    </row>
    <row r="102" spans="1:5" ht="18" customHeight="1">
      <c r="A102" s="126"/>
      <c r="B102" s="126"/>
      <c r="C102" s="126"/>
      <c r="D102" s="126"/>
      <c r="E102" s="126"/>
    </row>
    <row r="103" spans="1:5" ht="18" customHeight="1">
      <c r="A103" s="126"/>
      <c r="B103" s="126"/>
      <c r="C103" s="126"/>
      <c r="D103" s="126"/>
      <c r="E103" s="126"/>
    </row>
    <row r="104" spans="1:5" ht="18" customHeight="1">
      <c r="A104" s="127"/>
      <c r="B104" s="127"/>
      <c r="C104" s="127"/>
      <c r="D104" s="127"/>
      <c r="E104" s="127"/>
    </row>
    <row r="105" spans="1:5" ht="18" customHeight="1"/>
    <row r="106" spans="1:5" ht="24" customHeight="1">
      <c r="C106" s="37"/>
    </row>
    <row r="107" spans="1:5" ht="24" customHeight="1">
      <c r="A107" s="36" t="s">
        <v>59</v>
      </c>
      <c r="B107" s="62" t="str">
        <f>B70</f>
        <v>--</v>
      </c>
      <c r="C107" s="37" t="s">
        <v>60</v>
      </c>
      <c r="D107" s="197" t="str">
        <f>D70</f>
        <v/>
      </c>
    </row>
    <row r="108" spans="1:5" ht="24" customHeight="1">
      <c r="A108" s="36" t="s">
        <v>61</v>
      </c>
      <c r="B108" s="202" t="str">
        <f>B71</f>
        <v/>
      </c>
      <c r="C108" s="37" t="s">
        <v>62</v>
      </c>
      <c r="D108" s="197" t="str">
        <f>D71</f>
        <v/>
      </c>
    </row>
    <row r="109" spans="1:5" ht="24" customHeight="1">
      <c r="A109" s="25"/>
      <c r="B109" s="25"/>
      <c r="C109" s="37"/>
      <c r="D109" s="25"/>
      <c r="E109" s="25"/>
    </row>
    <row r="110" spans="1:5" ht="33" customHeight="1">
      <c r="D110" s="37"/>
    </row>
  </sheetData>
  <sheetProtection sheet="1" formatColumns="0" formatRows="0" selectLockedCell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25:E25"/>
    <mergeCell ref="A15:A16"/>
    <mergeCell ref="B11:C11"/>
    <mergeCell ref="B12:C12"/>
    <mergeCell ref="A14:E14"/>
    <mergeCell ref="D77:E77"/>
    <mergeCell ref="A75:E75"/>
    <mergeCell ref="A40:A41"/>
    <mergeCell ref="B40:B41"/>
    <mergeCell ref="C40:C41"/>
    <mergeCell ref="A77:A78"/>
    <mergeCell ref="B77:B78"/>
    <mergeCell ref="C77:C78"/>
    <mergeCell ref="D40:E40"/>
    <mergeCell ref="A38:E38"/>
    <mergeCell ref="A26:A27"/>
    <mergeCell ref="B15:B16"/>
    <mergeCell ref="D15:E15"/>
    <mergeCell ref="A1:C1"/>
    <mergeCell ref="D1:E1"/>
    <mergeCell ref="A24:E24"/>
    <mergeCell ref="C15:C16"/>
    <mergeCell ref="B26:B27"/>
    <mergeCell ref="C26:C27"/>
    <mergeCell ref="D26:E26"/>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18" sqref="C18"/>
    </sheetView>
  </sheetViews>
  <sheetFormatPr defaultRowHeight="15.75"/>
  <cols>
    <col min="1" max="1" width="12.140625" style="276" customWidth="1"/>
    <col min="2" max="2" width="28.5703125" style="276" customWidth="1"/>
    <col min="3" max="3" width="36.7109375" style="276" customWidth="1"/>
    <col min="4" max="4" width="15" style="276" customWidth="1"/>
    <col min="5" max="5" width="26" style="276" customWidth="1"/>
    <col min="6" max="7" width="9.140625" style="276"/>
    <col min="8" max="8" width="10.42578125" style="276" hidden="1" customWidth="1"/>
    <col min="9" max="16384" width="9.140625" style="277"/>
  </cols>
  <sheetData>
    <row r="1" spans="1:9" s="321" customFormat="1" ht="24.75" customHeight="1">
      <c r="A1" s="525" t="str">
        <f>'Attach 3(JV)'!A1</f>
        <v>Specification No.: CC/NT/W-TELE/DOM/A00/24/06492</v>
      </c>
      <c r="B1" s="526"/>
      <c r="C1" s="526"/>
      <c r="D1" s="526"/>
      <c r="E1" s="527" t="s">
        <v>312</v>
      </c>
      <c r="F1" s="528"/>
      <c r="G1" s="528"/>
      <c r="H1" s="528"/>
    </row>
    <row r="2" spans="1:9" ht="8.1" customHeight="1"/>
    <row r="3" spans="1:9" ht="57" customHeight="1">
      <c r="A3" s="694" t="str">
        <f>'Attach 3(JV)'!A3</f>
        <v>Package-B1: Transport CPE under procurement of Customer Premises Equipment (CPE) for augmentation of Telecom Access Network Project</v>
      </c>
      <c r="B3" s="695"/>
      <c r="C3" s="695"/>
      <c r="D3" s="695"/>
      <c r="E3" s="695"/>
      <c r="F3" s="278"/>
      <c r="G3" s="278"/>
      <c r="H3" s="278"/>
    </row>
    <row r="4" spans="1:9" ht="8.1" customHeight="1">
      <c r="A4" s="279"/>
      <c r="H4" s="280"/>
      <c r="I4" s="281"/>
    </row>
    <row r="5" spans="1:9" ht="27.75" customHeight="1">
      <c r="A5" s="985" t="s">
        <v>313</v>
      </c>
      <c r="B5" s="985"/>
      <c r="C5" s="985"/>
      <c r="D5" s="985"/>
      <c r="E5" s="985"/>
      <c r="F5" s="282"/>
      <c r="H5" s="280"/>
      <c r="I5" s="281"/>
    </row>
    <row r="6" spans="1:9" ht="8.1" customHeight="1">
      <c r="A6" s="283"/>
      <c r="H6" s="280"/>
      <c r="I6" s="281"/>
    </row>
    <row r="7" spans="1:9" ht="20.100000000000001" customHeight="1">
      <c r="A7" s="282"/>
      <c r="B7" s="283"/>
      <c r="C7" s="283"/>
      <c r="H7" s="280"/>
      <c r="I7" s="281"/>
    </row>
    <row r="8" spans="1:9" ht="26.25" customHeight="1">
      <c r="A8" s="986" t="str">
        <f>'[17]Attach 3(QR)'!A8:D8</f>
        <v>Bidder's Name and Address:</v>
      </c>
      <c r="B8" s="986"/>
      <c r="C8" s="986"/>
      <c r="D8" s="284" t="str">
        <f>'[17]Attach 3(JV)'!E7</f>
        <v>To:</v>
      </c>
      <c r="H8" s="280"/>
      <c r="I8" s="281"/>
    </row>
    <row r="9" spans="1:9" ht="23.25" customHeight="1">
      <c r="A9" s="940" t="str">
        <f>'Attach 3(JV)'!A8</f>
        <v/>
      </c>
      <c r="B9" s="940"/>
      <c r="C9" s="372"/>
      <c r="D9" s="285" t="str">
        <f>'[17]Attach 3(JV)'!E8</f>
        <v>Contract Services</v>
      </c>
      <c r="H9" s="280"/>
      <c r="I9" s="281"/>
    </row>
    <row r="10" spans="1:9" ht="26.25" customHeight="1">
      <c r="A10" s="286" t="s">
        <v>53</v>
      </c>
      <c r="B10" s="987">
        <f>'Attach 3(JV)'!B9</f>
        <v>0</v>
      </c>
      <c r="C10" s="987"/>
      <c r="D10" s="285" t="str">
        <f>'[17]Attach 3(JV)'!E9</f>
        <v>Power Grid Corporation of India Ltd.,</v>
      </c>
      <c r="F10" s="287"/>
      <c r="H10" s="280"/>
      <c r="I10" s="281"/>
    </row>
    <row r="11" spans="1:9" ht="16.5">
      <c r="A11" s="286" t="s">
        <v>55</v>
      </c>
      <c r="B11" s="979">
        <f>'Attach 3(JV)'!B10</f>
        <v>0</v>
      </c>
      <c r="C11" s="979"/>
      <c r="D11" s="285" t="str">
        <f>'[17]Attach 3(JV)'!E10</f>
        <v>"Saudamini", Plot No. 2, Sector 29</v>
      </c>
      <c r="H11" s="280"/>
      <c r="I11" s="281"/>
    </row>
    <row r="12" spans="1:9">
      <c r="B12" s="979">
        <f>'Attach 3(JV)'!B11</f>
        <v>0</v>
      </c>
      <c r="C12" s="979"/>
      <c r="D12" s="285" t="str">
        <f>'Attach 3(JV)'!E11</f>
        <v>Gurugram (Haryana) - 122001</v>
      </c>
    </row>
    <row r="13" spans="1:9" ht="21" customHeight="1">
      <c r="A13" s="283"/>
      <c r="B13" s="979">
        <f>'Attach 3(JV)'!B12</f>
        <v>0</v>
      </c>
      <c r="C13" s="979"/>
      <c r="D13" s="285"/>
    </row>
    <row r="14" spans="1:9" ht="20.100000000000001" customHeight="1">
      <c r="A14" s="276" t="s">
        <v>58</v>
      </c>
    </row>
    <row r="15" spans="1:9" ht="63" customHeight="1">
      <c r="A15" s="288">
        <v>1</v>
      </c>
      <c r="B15" s="980" t="s">
        <v>314</v>
      </c>
      <c r="C15" s="980"/>
      <c r="D15" s="980"/>
      <c r="E15" s="980"/>
    </row>
    <row r="16" spans="1:9" ht="32.1" customHeight="1">
      <c r="A16" s="981" t="s">
        <v>300</v>
      </c>
      <c r="B16" s="981" t="s">
        <v>291</v>
      </c>
      <c r="C16" s="981" t="s">
        <v>301</v>
      </c>
      <c r="D16" s="983" t="s">
        <v>315</v>
      </c>
      <c r="E16" s="984"/>
    </row>
    <row r="17" spans="1:8" ht="41.25" customHeight="1">
      <c r="A17" s="982"/>
      <c r="B17" s="982"/>
      <c r="C17" s="982"/>
      <c r="D17" s="289" t="s">
        <v>303</v>
      </c>
      <c r="E17" s="289" t="s">
        <v>316</v>
      </c>
    </row>
    <row r="18" spans="1:8" ht="21.75" customHeight="1">
      <c r="A18" s="290">
        <v>1</v>
      </c>
      <c r="B18" s="291"/>
      <c r="C18" s="291"/>
      <c r="D18" s="291"/>
      <c r="E18" s="291"/>
    </row>
    <row r="19" spans="1:8" ht="21.95" customHeight="1">
      <c r="A19" s="292">
        <v>2</v>
      </c>
      <c r="B19" s="293"/>
      <c r="C19" s="293"/>
      <c r="D19" s="293"/>
      <c r="E19" s="293"/>
    </row>
    <row r="20" spans="1:8" ht="21.95" customHeight="1">
      <c r="A20" s="292">
        <v>3</v>
      </c>
      <c r="B20" s="293"/>
      <c r="C20" s="293"/>
      <c r="D20" s="293"/>
      <c r="E20" s="293"/>
    </row>
    <row r="21" spans="1:8" ht="21.95" customHeight="1">
      <c r="A21" s="292">
        <v>4</v>
      </c>
      <c r="B21" s="293"/>
      <c r="C21" s="293"/>
      <c r="D21" s="293"/>
      <c r="E21" s="293"/>
      <c r="F21" s="294"/>
      <c r="G21" s="294"/>
      <c r="H21" s="276" t="b">
        <v>0</v>
      </c>
    </row>
    <row r="22" spans="1:8" ht="24.75" customHeight="1">
      <c r="A22" s="295">
        <v>5</v>
      </c>
      <c r="B22" s="296"/>
      <c r="C22" s="296"/>
      <c r="D22" s="296"/>
      <c r="E22" s="296"/>
      <c r="F22" s="294"/>
      <c r="G22" s="294"/>
      <c r="H22" s="294"/>
    </row>
    <row r="23" spans="1:8" ht="107.25" customHeight="1">
      <c r="A23" s="297">
        <v>2</v>
      </c>
      <c r="B23" s="977" t="s">
        <v>317</v>
      </c>
      <c r="C23" s="977"/>
      <c r="D23" s="977"/>
      <c r="E23" s="977"/>
      <c r="F23" s="294"/>
      <c r="G23" s="294"/>
      <c r="H23" s="294"/>
    </row>
    <row r="24" spans="1:8" ht="18" customHeight="1">
      <c r="A24" s="298"/>
      <c r="B24" s="299"/>
      <c r="C24" s="299"/>
      <c r="D24" s="299"/>
      <c r="E24" s="299"/>
      <c r="F24" s="300"/>
      <c r="G24" s="300"/>
      <c r="H24" s="301"/>
    </row>
    <row r="25" spans="1:8" ht="54.75" hidden="1" customHeight="1">
      <c r="A25" s="978" t="s">
        <v>318</v>
      </c>
      <c r="B25" s="978"/>
      <c r="C25" s="978"/>
      <c r="D25" s="978"/>
      <c r="E25" s="978"/>
      <c r="F25" s="300"/>
      <c r="G25" s="300"/>
      <c r="H25" s="301"/>
    </row>
    <row r="26" spans="1:8" ht="32.1" hidden="1" customHeight="1">
      <c r="A26" s="974" t="s">
        <v>300</v>
      </c>
      <c r="B26" s="974" t="s">
        <v>291</v>
      </c>
      <c r="C26" s="974" t="s">
        <v>307</v>
      </c>
      <c r="D26" s="769" t="s">
        <v>308</v>
      </c>
      <c r="E26" s="771"/>
    </row>
    <row r="27" spans="1:8" ht="22.5" hidden="1" customHeight="1">
      <c r="A27" s="973"/>
      <c r="B27" s="973"/>
      <c r="C27" s="973"/>
      <c r="D27" s="302" t="s">
        <v>309</v>
      </c>
      <c r="E27" s="302" t="s">
        <v>310</v>
      </c>
    </row>
    <row r="28" spans="1:8" ht="21.95" hidden="1" customHeight="1">
      <c r="A28" s="303">
        <v>1</v>
      </c>
      <c r="B28" s="304"/>
      <c r="C28" s="304"/>
      <c r="D28" s="304"/>
      <c r="E28" s="304"/>
    </row>
    <row r="29" spans="1:8" ht="21.95" hidden="1" customHeight="1">
      <c r="A29" s="303">
        <v>2</v>
      </c>
      <c r="B29" s="304"/>
      <c r="C29" s="304"/>
      <c r="D29" s="304"/>
      <c r="E29" s="304"/>
    </row>
    <row r="30" spans="1:8" ht="37.5" hidden="1" customHeight="1">
      <c r="A30" s="303">
        <v>3</v>
      </c>
      <c r="B30" s="304"/>
      <c r="C30" s="304"/>
      <c r="D30" s="304"/>
      <c r="E30" s="304"/>
    </row>
    <row r="31" spans="1:8" ht="15.95" customHeight="1"/>
    <row r="32" spans="1:8" ht="15.95" customHeight="1">
      <c r="C32" s="305"/>
    </row>
    <row r="33" spans="1:9" ht="15.95" customHeight="1">
      <c r="A33" s="306" t="s">
        <v>59</v>
      </c>
      <c r="B33" s="319" t="str">
        <f>'Attach 3(JV)'!B19</f>
        <v>--</v>
      </c>
      <c r="C33" s="305" t="s">
        <v>60</v>
      </c>
      <c r="D33" s="970" t="str">
        <f>'Attach 3(JV)'!E19</f>
        <v/>
      </c>
      <c r="E33" s="970"/>
    </row>
    <row r="34" spans="1:9" ht="15.95" customHeight="1">
      <c r="A34" s="306" t="s">
        <v>61</v>
      </c>
      <c r="B34" s="320" t="str">
        <f>'Attach 3(JV)'!B20</f>
        <v/>
      </c>
      <c r="C34" s="305" t="s">
        <v>62</v>
      </c>
      <c r="D34" s="970" t="str">
        <f>'Attach 3(JV)'!E20</f>
        <v/>
      </c>
      <c r="E34" s="970"/>
    </row>
    <row r="35" spans="1:9" s="276" customFormat="1" ht="15.75" customHeight="1">
      <c r="A35" s="277"/>
      <c r="B35" s="277"/>
      <c r="C35" s="305"/>
      <c r="D35" s="277"/>
      <c r="E35" s="277"/>
      <c r="I35" s="277"/>
    </row>
    <row r="36" spans="1:9" s="276" customFormat="1" ht="19.5" customHeight="1">
      <c r="A36" s="310" t="str">
        <f>A1</f>
        <v>Specification No.: CC/NT/W-TELE/DOM/A00/24/06492</v>
      </c>
      <c r="B36" s="311"/>
      <c r="C36" s="311"/>
      <c r="D36" s="311"/>
      <c r="E36" s="312" t="str">
        <f>E1</f>
        <v>Attachment-5A</v>
      </c>
      <c r="I36" s="277"/>
    </row>
    <row r="37" spans="1:9" s="276" customFormat="1" ht="18" customHeight="1">
      <c r="A37" s="308"/>
      <c r="I37" s="277"/>
    </row>
    <row r="38" spans="1:9" s="276" customFormat="1" ht="30" customHeight="1">
      <c r="A38" s="971" t="s">
        <v>311</v>
      </c>
      <c r="B38" s="971"/>
      <c r="C38" s="971"/>
      <c r="D38" s="971"/>
      <c r="E38" s="971"/>
      <c r="I38" s="277"/>
    </row>
    <row r="39" spans="1:9" s="276" customFormat="1" ht="18" customHeight="1">
      <c r="I39" s="277"/>
    </row>
    <row r="40" spans="1:9" s="276" customFormat="1" ht="36" customHeight="1">
      <c r="A40" s="972" t="s">
        <v>300</v>
      </c>
      <c r="B40" s="892" t="s">
        <v>291</v>
      </c>
      <c r="C40" s="974" t="s">
        <v>301</v>
      </c>
      <c r="D40" s="975" t="s">
        <v>315</v>
      </c>
      <c r="E40" s="976"/>
      <c r="I40" s="277"/>
    </row>
    <row r="41" spans="1:9" s="276" customFormat="1" ht="36" customHeight="1">
      <c r="A41" s="927"/>
      <c r="B41" s="973"/>
      <c r="C41" s="973"/>
      <c r="D41" s="302" t="s">
        <v>303</v>
      </c>
      <c r="E41" s="302" t="s">
        <v>319</v>
      </c>
      <c r="I41" s="277"/>
    </row>
    <row r="42" spans="1:9" s="276" customFormat="1" ht="18" customHeight="1">
      <c r="A42" s="313"/>
      <c r="B42" s="314"/>
      <c r="C42" s="313"/>
      <c r="D42" s="313"/>
      <c r="E42" s="313"/>
      <c r="I42" s="277"/>
    </row>
    <row r="43" spans="1:9" s="276" customFormat="1" ht="18" customHeight="1">
      <c r="A43" s="315"/>
      <c r="B43" s="316"/>
      <c r="C43" s="315"/>
      <c r="D43" s="315"/>
      <c r="E43" s="315"/>
      <c r="I43" s="277"/>
    </row>
    <row r="44" spans="1:9" s="276" customFormat="1" ht="18" customHeight="1">
      <c r="A44" s="315"/>
      <c r="B44" s="316"/>
      <c r="C44" s="315"/>
      <c r="D44" s="315"/>
      <c r="E44" s="315"/>
      <c r="I44" s="277"/>
    </row>
    <row r="45" spans="1:9" s="276" customFormat="1" ht="18" customHeight="1">
      <c r="A45" s="315"/>
      <c r="B45" s="316"/>
      <c r="C45" s="315"/>
      <c r="D45" s="315"/>
      <c r="E45" s="315"/>
      <c r="I45" s="277"/>
    </row>
    <row r="46" spans="1:9" s="276" customFormat="1" ht="18" customHeight="1">
      <c r="A46" s="315"/>
      <c r="B46" s="316"/>
      <c r="C46" s="315"/>
      <c r="D46" s="315"/>
      <c r="E46" s="315"/>
      <c r="I46" s="277"/>
    </row>
    <row r="47" spans="1:9" s="276" customFormat="1" ht="18" customHeight="1">
      <c r="A47" s="315"/>
      <c r="B47" s="316"/>
      <c r="C47" s="315"/>
      <c r="D47" s="315"/>
      <c r="E47" s="315"/>
      <c r="I47" s="277"/>
    </row>
    <row r="48" spans="1:9" s="276" customFormat="1" ht="18" customHeight="1">
      <c r="A48" s="315"/>
      <c r="B48" s="316"/>
      <c r="C48" s="315"/>
      <c r="D48" s="315"/>
      <c r="E48" s="315"/>
      <c r="I48" s="277"/>
    </row>
    <row r="49" spans="1:9" s="276" customFormat="1" ht="18" customHeight="1">
      <c r="A49" s="315"/>
      <c r="B49" s="316"/>
      <c r="C49" s="315"/>
      <c r="D49" s="315"/>
      <c r="E49" s="315"/>
      <c r="I49" s="277"/>
    </row>
    <row r="50" spans="1:9" s="276" customFormat="1" ht="18" customHeight="1">
      <c r="A50" s="315"/>
      <c r="B50" s="316"/>
      <c r="C50" s="315"/>
      <c r="D50" s="315"/>
      <c r="E50" s="315"/>
      <c r="I50" s="277"/>
    </row>
    <row r="51" spans="1:9" s="276" customFormat="1" ht="18" customHeight="1">
      <c r="A51" s="315"/>
      <c r="B51" s="316"/>
      <c r="C51" s="315"/>
      <c r="D51" s="315"/>
      <c r="E51" s="315"/>
      <c r="I51" s="277"/>
    </row>
    <row r="52" spans="1:9" s="276" customFormat="1" ht="18" customHeight="1">
      <c r="A52" s="315"/>
      <c r="B52" s="316"/>
      <c r="C52" s="315"/>
      <c r="D52" s="315"/>
      <c r="E52" s="315"/>
      <c r="I52" s="277"/>
    </row>
    <row r="53" spans="1:9" s="276" customFormat="1" ht="18" customHeight="1">
      <c r="A53" s="315"/>
      <c r="B53" s="316"/>
      <c r="C53" s="315"/>
      <c r="D53" s="315"/>
      <c r="E53" s="315"/>
      <c r="I53" s="277"/>
    </row>
    <row r="54" spans="1:9" s="276" customFormat="1" ht="18" customHeight="1">
      <c r="A54" s="315"/>
      <c r="B54" s="316"/>
      <c r="C54" s="315"/>
      <c r="D54" s="315"/>
      <c r="E54" s="315"/>
      <c r="I54" s="277"/>
    </row>
    <row r="55" spans="1:9" s="276" customFormat="1" ht="18" customHeight="1">
      <c r="A55" s="315"/>
      <c r="B55" s="316"/>
      <c r="C55" s="315"/>
      <c r="D55" s="315"/>
      <c r="E55" s="315"/>
      <c r="I55" s="277"/>
    </row>
    <row r="56" spans="1:9" s="276" customFormat="1" ht="18" customHeight="1">
      <c r="A56" s="315"/>
      <c r="B56" s="316"/>
      <c r="C56" s="315"/>
      <c r="D56" s="315"/>
      <c r="E56" s="315"/>
      <c r="I56" s="277"/>
    </row>
    <row r="57" spans="1:9" s="276" customFormat="1" ht="18" customHeight="1">
      <c r="A57" s="315"/>
      <c r="B57" s="316"/>
      <c r="C57" s="315"/>
      <c r="D57" s="315"/>
      <c r="E57" s="315"/>
      <c r="I57" s="277"/>
    </row>
    <row r="58" spans="1:9" s="276" customFormat="1" ht="18" customHeight="1">
      <c r="A58" s="315"/>
      <c r="B58" s="316"/>
      <c r="C58" s="315"/>
      <c r="D58" s="315"/>
      <c r="E58" s="315"/>
      <c r="I58" s="277"/>
    </row>
    <row r="59" spans="1:9" s="276" customFormat="1" ht="18" customHeight="1">
      <c r="A59" s="315"/>
      <c r="B59" s="316"/>
      <c r="C59" s="315"/>
      <c r="D59" s="315"/>
      <c r="E59" s="315"/>
      <c r="I59" s="277"/>
    </row>
    <row r="60" spans="1:9" s="276" customFormat="1" ht="18" customHeight="1">
      <c r="A60" s="315"/>
      <c r="B60" s="316"/>
      <c r="C60" s="315"/>
      <c r="D60" s="315"/>
      <c r="E60" s="315"/>
      <c r="I60" s="277"/>
    </row>
    <row r="61" spans="1:9" s="276" customFormat="1" ht="18" customHeight="1">
      <c r="A61" s="315"/>
      <c r="B61" s="316"/>
      <c r="C61" s="315"/>
      <c r="D61" s="315"/>
      <c r="E61" s="315"/>
      <c r="I61" s="277"/>
    </row>
    <row r="62" spans="1:9" s="276" customFormat="1" ht="18" customHeight="1">
      <c r="A62" s="315"/>
      <c r="B62" s="316"/>
      <c r="C62" s="315"/>
      <c r="D62" s="315"/>
      <c r="E62" s="315"/>
      <c r="I62" s="277"/>
    </row>
    <row r="63" spans="1:9" s="276" customFormat="1" ht="18" customHeight="1">
      <c r="A63" s="315"/>
      <c r="B63" s="316"/>
      <c r="C63" s="315"/>
      <c r="D63" s="315"/>
      <c r="E63" s="315"/>
      <c r="I63" s="277"/>
    </row>
    <row r="64" spans="1:9" s="276" customFormat="1" ht="18" customHeight="1">
      <c r="A64" s="315"/>
      <c r="B64" s="316"/>
      <c r="C64" s="315"/>
      <c r="D64" s="315"/>
      <c r="E64" s="315"/>
      <c r="I64" s="277"/>
    </row>
    <row r="65" spans="1:9" s="276" customFormat="1" ht="18" customHeight="1">
      <c r="A65" s="315"/>
      <c r="B65" s="316"/>
      <c r="C65" s="315"/>
      <c r="D65" s="315"/>
      <c r="E65" s="315"/>
      <c r="I65" s="277"/>
    </row>
    <row r="66" spans="1:9" s="276" customFormat="1" ht="18" customHeight="1">
      <c r="A66" s="315"/>
      <c r="B66" s="316"/>
      <c r="C66" s="315"/>
      <c r="D66" s="315"/>
      <c r="E66" s="315"/>
      <c r="I66" s="277"/>
    </row>
    <row r="67" spans="1:9" s="276" customFormat="1" ht="18" customHeight="1">
      <c r="A67" s="315"/>
      <c r="B67" s="316"/>
      <c r="C67" s="315"/>
      <c r="D67" s="315"/>
      <c r="E67" s="315"/>
      <c r="I67" s="277"/>
    </row>
    <row r="68" spans="1:9" s="276" customFormat="1" ht="18" customHeight="1">
      <c r="A68" s="317"/>
      <c r="B68" s="318"/>
      <c r="C68" s="317"/>
      <c r="D68" s="317"/>
      <c r="E68" s="317"/>
      <c r="I68" s="277"/>
    </row>
    <row r="69" spans="1:9" s="276" customFormat="1" ht="18" customHeight="1">
      <c r="I69" s="277"/>
    </row>
    <row r="70" spans="1:9" s="276" customFormat="1" ht="24" customHeight="1">
      <c r="C70" s="305"/>
      <c r="I70" s="277"/>
    </row>
    <row r="71" spans="1:9" s="276" customFormat="1" ht="24" customHeight="1">
      <c r="A71" s="306" t="s">
        <v>59</v>
      </c>
      <c r="B71" s="307" t="str">
        <f>B33</f>
        <v>--</v>
      </c>
      <c r="C71" s="305" t="s">
        <v>60</v>
      </c>
      <c r="D71" s="309" t="str">
        <f>D33</f>
        <v/>
      </c>
      <c r="I71" s="277"/>
    </row>
    <row r="72" spans="1:9" s="276" customFormat="1" ht="24" customHeight="1">
      <c r="A72" s="306" t="s">
        <v>61</v>
      </c>
      <c r="B72" s="307" t="str">
        <f>B34</f>
        <v/>
      </c>
      <c r="C72" s="305" t="s">
        <v>62</v>
      </c>
      <c r="D72" s="309" t="str">
        <f>D34</f>
        <v/>
      </c>
      <c r="I72" s="277"/>
    </row>
    <row r="73" spans="1:9" s="276" customFormat="1" ht="24" customHeight="1">
      <c r="A73" s="306"/>
      <c r="B73" s="319"/>
      <c r="C73" s="305"/>
      <c r="D73" s="320"/>
      <c r="I73" s="277"/>
    </row>
    <row r="74" spans="1:9" s="276" customFormat="1" ht="33" customHeight="1">
      <c r="D74" s="305"/>
      <c r="I74" s="277"/>
    </row>
  </sheetData>
  <sheetProtection sheet="1" objects="1" scenarios="1" formatColumns="0" formatRows="0" selectLockedCell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09" customFormat="1" ht="16.5" customHeight="1">
      <c r="A1" s="952" t="str">
        <f>'Attach 3(JV)'!A1</f>
        <v>Specification No.: CC/NT/W-TELE/DOM/A00/24/06492</v>
      </c>
      <c r="B1" s="952"/>
      <c r="C1" s="952"/>
      <c r="D1" s="952"/>
      <c r="E1" s="522" t="str">
        <f>"Attachment-6 " &amp; 'Attach 3(JV)'!AT1</f>
        <v xml:space="preserve">Attachment-6 </v>
      </c>
      <c r="F1" s="508"/>
      <c r="G1" s="508"/>
      <c r="H1" s="508"/>
      <c r="Z1" s="529"/>
    </row>
    <row r="2" spans="1:26">
      <c r="Z2" s="112"/>
    </row>
    <row r="3" spans="1:26" ht="46.5" customHeight="1">
      <c r="A3" s="694" t="str">
        <f>'Attach 3(JV)'!A3</f>
        <v>Package-B1: Transport CPE under procurement of Customer Premises Equipment (CPE) for augmentation of Telecom Access Network Project</v>
      </c>
      <c r="B3" s="695"/>
      <c r="C3" s="695"/>
      <c r="D3" s="695"/>
      <c r="E3" s="695"/>
      <c r="F3" s="26"/>
      <c r="G3" s="27"/>
      <c r="H3" s="26"/>
    </row>
    <row r="4" spans="1:26" ht="6.75" customHeight="1">
      <c r="A4" s="28"/>
      <c r="H4" s="30"/>
      <c r="I4" s="11"/>
    </row>
    <row r="5" spans="1:26" ht="20.100000000000001" customHeight="1">
      <c r="A5" s="725" t="s">
        <v>320</v>
      </c>
      <c r="B5" s="725"/>
      <c r="C5" s="725"/>
      <c r="D5" s="725"/>
      <c r="E5" s="725"/>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730" t="str">
        <f>'Attach 3(JV)'!A8</f>
        <v/>
      </c>
      <c r="B8" s="730"/>
      <c r="C8" s="730"/>
      <c r="D8" s="730"/>
      <c r="E8" s="12" t="str">
        <f>'Attach 3(JV)'!E8</f>
        <v>Contract Services</v>
      </c>
      <c r="H8" s="30"/>
      <c r="I8" s="11"/>
    </row>
    <row r="9" spans="1:26" ht="20.100000000000001" customHeight="1">
      <c r="A9" s="13" t="s">
        <v>53</v>
      </c>
      <c r="B9" s="727">
        <f>'Attach 3(JV)'!B9</f>
        <v>0</v>
      </c>
      <c r="C9" s="727"/>
      <c r="D9" s="727"/>
      <c r="E9" s="12" t="str">
        <f>'Attach 3(JV)'!E9</f>
        <v>Power Grid Corporation of India Ltd.,</v>
      </c>
      <c r="H9" s="30"/>
      <c r="I9" s="11"/>
    </row>
    <row r="10" spans="1:26" ht="20.100000000000001" customHeight="1">
      <c r="A10" s="13" t="s">
        <v>55</v>
      </c>
      <c r="B10" s="727">
        <f>'Attach 3(JV)'!B10</f>
        <v>0</v>
      </c>
      <c r="C10" s="727"/>
      <c r="D10" s="727"/>
      <c r="E10" s="12" t="str">
        <f>'Attach 3(JV)'!E10</f>
        <v>"Saudamini", Plot No. 2, Sector 29</v>
      </c>
      <c r="H10" s="30"/>
      <c r="I10" s="11"/>
    </row>
    <row r="11" spans="1:26" ht="20.100000000000001" customHeight="1">
      <c r="B11" s="727">
        <f>'Attach 3(JV)'!B11</f>
        <v>0</v>
      </c>
      <c r="C11" s="727"/>
      <c r="D11" s="727"/>
      <c r="E11" s="12" t="str">
        <f>'Attach 3(JV)'!E11</f>
        <v>Gurugram (Haryana) - 122001</v>
      </c>
    </row>
    <row r="12" spans="1:26" ht="17.25" customHeight="1">
      <c r="A12" s="32"/>
      <c r="B12" s="727">
        <f>'Attach 3(JV)'!B12</f>
        <v>0</v>
      </c>
      <c r="C12" s="727"/>
      <c r="D12" s="727"/>
      <c r="E12" s="12"/>
    </row>
    <row r="13" spans="1:26" ht="21" customHeight="1">
      <c r="A13" s="29" t="s">
        <v>58</v>
      </c>
      <c r="B13" s="83"/>
      <c r="C13" s="83"/>
      <c r="D13" s="83"/>
    </row>
    <row r="14" spans="1:26" ht="45" customHeight="1">
      <c r="A14" s="943" t="s">
        <v>321</v>
      </c>
      <c r="B14" s="943"/>
      <c r="C14" s="943"/>
      <c r="D14" s="943"/>
      <c r="E14" s="943"/>
      <c r="F14" s="34"/>
      <c r="G14" s="34"/>
      <c r="H14" s="34"/>
    </row>
    <row r="15" spans="1:26" ht="12" customHeight="1">
      <c r="A15" s="32"/>
      <c r="B15" s="32"/>
      <c r="C15" s="32"/>
      <c r="D15" s="32"/>
      <c r="E15" s="32"/>
      <c r="F15" s="34"/>
      <c r="G15" s="34"/>
      <c r="H15" s="34"/>
    </row>
    <row r="16" spans="1:26" ht="42" customHeight="1">
      <c r="A16" s="46" t="s">
        <v>300</v>
      </c>
      <c r="B16" s="46" t="s">
        <v>322</v>
      </c>
      <c r="C16" s="993" t="s">
        <v>323</v>
      </c>
      <c r="D16" s="993"/>
      <c r="E16" s="46" t="s">
        <v>324</v>
      </c>
      <c r="F16" s="34"/>
      <c r="G16" s="34"/>
      <c r="H16" s="34"/>
    </row>
    <row r="17" spans="1:8" ht="21" customHeight="1">
      <c r="A17" s="208"/>
      <c r="B17" s="208"/>
      <c r="C17" s="989"/>
      <c r="D17" s="990"/>
      <c r="E17" s="208"/>
      <c r="F17" s="34"/>
      <c r="G17" s="34"/>
      <c r="H17" s="34"/>
    </row>
    <row r="18" spans="1:8" ht="21" customHeight="1">
      <c r="A18" s="208"/>
      <c r="B18" s="208"/>
      <c r="C18" s="989"/>
      <c r="D18" s="990"/>
      <c r="E18" s="208"/>
      <c r="F18" s="34"/>
      <c r="G18" s="34"/>
      <c r="H18" s="34"/>
    </row>
    <row r="19" spans="1:8" ht="21" customHeight="1">
      <c r="A19" s="208"/>
      <c r="B19" s="208"/>
      <c r="C19" s="988"/>
      <c r="D19" s="988"/>
      <c r="E19" s="208"/>
      <c r="F19" s="34"/>
      <c r="G19" s="34"/>
      <c r="H19" s="34"/>
    </row>
    <row r="20" spans="1:8" ht="21" customHeight="1">
      <c r="A20" s="208"/>
      <c r="B20" s="208"/>
      <c r="C20" s="988"/>
      <c r="D20" s="988"/>
      <c r="E20" s="208"/>
      <c r="F20" s="152"/>
      <c r="G20" s="152"/>
      <c r="H20" s="151" t="b">
        <v>0</v>
      </c>
    </row>
    <row r="21" spans="1:8" ht="21" customHeight="1">
      <c r="A21" s="208"/>
      <c r="B21" s="208"/>
      <c r="C21" s="988"/>
      <c r="D21" s="988"/>
      <c r="E21" s="208"/>
      <c r="F21" s="152"/>
      <c r="G21" s="152"/>
      <c r="H21" s="150"/>
    </row>
    <row r="22" spans="1:8" ht="16.5" customHeight="1">
      <c r="D22" s="32"/>
      <c r="E22" s="32"/>
      <c r="F22" s="34"/>
      <c r="G22" s="34"/>
      <c r="H22" s="34"/>
    </row>
    <row r="23" spans="1:8" s="24" customFormat="1" ht="51.75" customHeight="1">
      <c r="A23" s="951" t="s">
        <v>325</v>
      </c>
      <c r="B23" s="951"/>
      <c r="C23" s="951"/>
      <c r="D23" s="951"/>
      <c r="E23" s="951"/>
      <c r="F23" s="34"/>
      <c r="G23" s="34"/>
      <c r="H23" s="34"/>
    </row>
    <row r="24" spans="1:8" s="24" customFormat="1" ht="96.75" customHeight="1">
      <c r="A24" s="951" t="s">
        <v>326</v>
      </c>
      <c r="B24" s="951"/>
      <c r="C24" s="951"/>
      <c r="D24" s="951"/>
      <c r="E24" s="951"/>
      <c r="F24" s="34"/>
      <c r="G24" s="34"/>
      <c r="H24" s="34"/>
    </row>
    <row r="25" spans="1:8" s="24" customFormat="1" ht="24" customHeight="1">
      <c r="A25" s="145"/>
      <c r="B25" s="145"/>
      <c r="C25" s="145"/>
      <c r="D25" s="37"/>
      <c r="E25" s="145"/>
      <c r="F25" s="34"/>
      <c r="G25" s="34"/>
      <c r="H25" s="34"/>
    </row>
    <row r="26" spans="1:8" ht="24" customHeight="1">
      <c r="A26" s="36" t="s">
        <v>59</v>
      </c>
      <c r="B26" s="62" t="str">
        <f>'Attach 3(JV)'!B19</f>
        <v>--</v>
      </c>
      <c r="C26" s="40"/>
      <c r="D26" s="37" t="s">
        <v>60</v>
      </c>
      <c r="E26" s="197" t="str">
        <f>'Attach 3(JV)'!E19</f>
        <v/>
      </c>
    </row>
    <row r="27" spans="1:8" ht="24" customHeight="1">
      <c r="A27" s="36" t="s">
        <v>61</v>
      </c>
      <c r="B27" s="197" t="str">
        <f>'Attach 3(JV)'!B20</f>
        <v/>
      </c>
      <c r="C27" s="40"/>
      <c r="D27" s="37" t="s">
        <v>62</v>
      </c>
      <c r="E27" s="197" t="str">
        <f>'Attach 3(JV)'!E20</f>
        <v/>
      </c>
    </row>
    <row r="28" spans="1:8" ht="24" customHeight="1">
      <c r="D28" s="37"/>
    </row>
    <row r="29" spans="1:8" ht="24" customHeight="1">
      <c r="D29" s="37"/>
    </row>
    <row r="30" spans="1:8" s="50" customFormat="1" ht="32.25" customHeight="1">
      <c r="A30" s="33" t="str">
        <f>A1</f>
        <v>Specification No.: CC/NT/W-TELE/DOM/A00/24/06492</v>
      </c>
      <c r="B30" s="33"/>
      <c r="C30" s="33"/>
      <c r="D30" s="33"/>
      <c r="E30" s="52" t="str">
        <f>"Annexure I to" &amp; E1</f>
        <v xml:space="preserve">Annexure I toAttachment-6 </v>
      </c>
      <c r="F30" s="49"/>
      <c r="G30" s="49"/>
      <c r="H30" s="49"/>
    </row>
    <row r="31" spans="1:8" ht="15.75" customHeight="1">
      <c r="A31" s="992"/>
      <c r="B31" s="992"/>
      <c r="C31" s="992"/>
      <c r="D31" s="992"/>
      <c r="E31" s="992"/>
    </row>
    <row r="32" spans="1:8" ht="20.100000000000001" customHeight="1">
      <c r="A32" s="991" t="str">
        <f>A5</f>
        <v>(Alternative, Deviations and Exceptions to the Provisions)</v>
      </c>
      <c r="B32" s="991"/>
      <c r="C32" s="991"/>
      <c r="D32" s="991"/>
      <c r="E32" s="991"/>
    </row>
    <row r="33" spans="1:5" ht="20.100000000000001" customHeight="1">
      <c r="A33" s="991" t="s">
        <v>327</v>
      </c>
      <c r="B33" s="991"/>
      <c r="C33" s="991"/>
      <c r="D33" s="991"/>
      <c r="E33" s="991"/>
    </row>
    <row r="34" spans="1:5" ht="20.100000000000001" customHeight="1"/>
    <row r="35" spans="1:5" ht="42" customHeight="1">
      <c r="A35" s="46" t="s">
        <v>300</v>
      </c>
      <c r="B35" s="46" t="s">
        <v>322</v>
      </c>
      <c r="C35" s="993" t="s">
        <v>323</v>
      </c>
      <c r="D35" s="993"/>
      <c r="E35" s="46" t="s">
        <v>324</v>
      </c>
    </row>
    <row r="36" spans="1:5" ht="39.950000000000003" customHeight="1">
      <c r="A36" s="208"/>
      <c r="B36" s="208"/>
      <c r="C36" s="989"/>
      <c r="D36" s="990"/>
      <c r="E36" s="208"/>
    </row>
    <row r="37" spans="1:5" ht="39.950000000000003" customHeight="1">
      <c r="A37" s="208"/>
      <c r="B37" s="208"/>
      <c r="C37" s="989"/>
      <c r="D37" s="990"/>
      <c r="E37" s="208"/>
    </row>
    <row r="38" spans="1:5" ht="39.950000000000003" customHeight="1">
      <c r="A38" s="208"/>
      <c r="B38" s="208"/>
      <c r="C38" s="989"/>
      <c r="D38" s="990"/>
      <c r="E38" s="208"/>
    </row>
    <row r="39" spans="1:5" ht="39.950000000000003" customHeight="1">
      <c r="A39" s="208"/>
      <c r="B39" s="208"/>
      <c r="C39" s="989"/>
      <c r="D39" s="990"/>
      <c r="E39" s="208"/>
    </row>
    <row r="40" spans="1:5" ht="39.950000000000003" customHeight="1">
      <c r="A40" s="208"/>
      <c r="B40" s="208"/>
      <c r="C40" s="989"/>
      <c r="D40" s="990"/>
      <c r="E40" s="208"/>
    </row>
    <row r="41" spans="1:5" ht="39.950000000000003" customHeight="1">
      <c r="A41" s="208"/>
      <c r="B41" s="208"/>
      <c r="C41" s="989"/>
      <c r="D41" s="990"/>
      <c r="E41" s="208"/>
    </row>
    <row r="42" spans="1:5" ht="39.950000000000003" customHeight="1">
      <c r="A42" s="208"/>
      <c r="B42" s="208"/>
      <c r="C42" s="989"/>
      <c r="D42" s="990"/>
      <c r="E42" s="208"/>
    </row>
    <row r="43" spans="1:5" ht="39.950000000000003" customHeight="1">
      <c r="A43" s="208"/>
      <c r="B43" s="208"/>
      <c r="C43" s="989"/>
      <c r="D43" s="990"/>
      <c r="E43" s="208"/>
    </row>
    <row r="44" spans="1:5" ht="39.950000000000003" customHeight="1">
      <c r="A44" s="208"/>
      <c r="B44" s="208"/>
      <c r="C44" s="989"/>
      <c r="D44" s="990"/>
      <c r="E44" s="208"/>
    </row>
    <row r="45" spans="1:5" ht="39.950000000000003" customHeight="1">
      <c r="A45" s="208"/>
      <c r="B45" s="208"/>
      <c r="C45" s="989"/>
      <c r="D45" s="990"/>
      <c r="E45" s="208"/>
    </row>
    <row r="46" spans="1:5" ht="20.100000000000001" customHeight="1"/>
    <row r="47" spans="1:5" ht="25.5" customHeight="1"/>
    <row r="48" spans="1:5" ht="25.5" customHeight="1">
      <c r="A48" s="25"/>
      <c r="B48" s="25"/>
      <c r="C48" s="25"/>
      <c r="D48" s="37"/>
      <c r="E48" s="25"/>
    </row>
    <row r="49" spans="1:5" ht="25.5" customHeight="1">
      <c r="A49" s="36" t="s">
        <v>59</v>
      </c>
      <c r="B49" s="62" t="str">
        <f>B26</f>
        <v>--</v>
      </c>
      <c r="C49" s="40"/>
      <c r="D49" s="37" t="s">
        <v>60</v>
      </c>
      <c r="E49" s="197" t="str">
        <f>E26</f>
        <v/>
      </c>
    </row>
    <row r="50" spans="1:5" ht="25.5" customHeight="1">
      <c r="A50" s="36" t="s">
        <v>61</v>
      </c>
      <c r="B50" s="202" t="str">
        <f>B27</f>
        <v/>
      </c>
      <c r="C50" s="40"/>
      <c r="D50" s="37" t="s">
        <v>62</v>
      </c>
      <c r="E50" s="197" t="str">
        <f>E27</f>
        <v/>
      </c>
    </row>
    <row r="51" spans="1:5" ht="25.5" customHeight="1">
      <c r="D51" s="37"/>
    </row>
  </sheetData>
  <sheetProtection sheet="1" objects="1" scenarios="1" formatColumns="0" formatRows="0" selectLockedCell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09" customFormat="1" ht="15.75" customHeight="1">
      <c r="A1" s="952" t="str">
        <f>'Attach 3(JV)'!A1</f>
        <v>Specification No.: CC/NT/W-TELE/DOM/A00/24/06492</v>
      </c>
      <c r="B1" s="952"/>
      <c r="C1" s="952"/>
      <c r="D1" s="952"/>
      <c r="E1" s="507" t="str">
        <f>"Attachment-7 " &amp; 'Attach 3(JV)'!AT1</f>
        <v xml:space="preserve">Attachment-7 </v>
      </c>
      <c r="F1" s="508"/>
      <c r="G1" s="508"/>
      <c r="H1" s="508"/>
    </row>
    <row r="2" spans="1:9">
      <c r="E2" s="182"/>
    </row>
    <row r="3" spans="1:9" ht="55.5" customHeight="1">
      <c r="A3" s="694" t="str">
        <f>'Attach 3(JV)'!A3</f>
        <v>Package-B1: Transport CPE under procurement of Customer Premises Equipment (CPE) for augmentation of Telecom Access Network Project</v>
      </c>
      <c r="B3" s="695"/>
      <c r="C3" s="695"/>
      <c r="D3" s="695"/>
      <c r="E3" s="695"/>
      <c r="F3" s="26"/>
      <c r="G3" s="27"/>
      <c r="H3" s="26"/>
    </row>
    <row r="4" spans="1:9" ht="20.100000000000001" customHeight="1">
      <c r="A4" s="28"/>
      <c r="H4" s="30"/>
      <c r="I4" s="11"/>
    </row>
    <row r="5" spans="1:9" ht="20.100000000000001" customHeight="1">
      <c r="A5" s="725" t="s">
        <v>328</v>
      </c>
      <c r="B5" s="725"/>
      <c r="C5" s="725"/>
      <c r="D5" s="725"/>
      <c r="E5" s="7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0" t="str">
        <f>'Attach 3(JV)'!A8</f>
        <v/>
      </c>
      <c r="B8" s="730"/>
      <c r="C8" s="730"/>
      <c r="D8" s="730"/>
      <c r="E8" s="106" t="str">
        <f>'Attach 3(JV)'!E8</f>
        <v>Contract Services</v>
      </c>
      <c r="H8" s="30"/>
      <c r="I8" s="11"/>
    </row>
    <row r="9" spans="1:9" ht="20.100000000000001" customHeight="1">
      <c r="A9" s="13" t="s">
        <v>53</v>
      </c>
      <c r="B9" s="727">
        <f>'Attach 3(JV)'!B9</f>
        <v>0</v>
      </c>
      <c r="C9" s="727"/>
      <c r="D9" s="727"/>
      <c r="E9" s="106" t="str">
        <f>'Attach 3(JV)'!E9</f>
        <v>Power Grid Corporation of India Ltd.,</v>
      </c>
      <c r="H9" s="30"/>
      <c r="I9" s="11"/>
    </row>
    <row r="10" spans="1:9" ht="20.100000000000001" customHeight="1">
      <c r="A10" s="13" t="s">
        <v>55</v>
      </c>
      <c r="B10" s="727">
        <f>'Attach 3(JV)'!B10</f>
        <v>0</v>
      </c>
      <c r="C10" s="727"/>
      <c r="D10" s="727"/>
      <c r="E10" s="106" t="str">
        <f>'Attach 3(JV)'!E10</f>
        <v>"Saudamini", Plot No. 2, Sector 29</v>
      </c>
      <c r="H10" s="30"/>
      <c r="I10" s="11"/>
    </row>
    <row r="11" spans="1:9" ht="20.100000000000001" customHeight="1">
      <c r="B11" s="727">
        <f>'Attach 3(JV)'!B11</f>
        <v>0</v>
      </c>
      <c r="C11" s="727"/>
      <c r="D11" s="727"/>
      <c r="E11" s="106" t="str">
        <f>'Attach 3(JV)'!E11</f>
        <v>Gurugram (Haryana) - 122001</v>
      </c>
    </row>
    <row r="12" spans="1:9" ht="20.100000000000001" customHeight="1">
      <c r="A12" s="32"/>
      <c r="B12" s="727">
        <f>'Attach 3(JV)'!B12</f>
        <v>0</v>
      </c>
      <c r="C12" s="727"/>
      <c r="D12" s="727"/>
      <c r="E12" s="15"/>
    </row>
    <row r="13" spans="1:9" ht="20.100000000000001" customHeight="1"/>
    <row r="14" spans="1:9" ht="20.100000000000001" customHeight="1">
      <c r="A14" s="32"/>
    </row>
    <row r="15" spans="1:9" ht="27.75" customHeight="1">
      <c r="A15" s="991" t="s">
        <v>329</v>
      </c>
      <c r="B15" s="991"/>
      <c r="C15" s="991"/>
      <c r="D15" s="991"/>
      <c r="E15" s="99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59</v>
      </c>
      <c r="B22" s="62" t="str">
        <f>'Attach 3(JV)'!B19</f>
        <v>--</v>
      </c>
      <c r="C22" s="33"/>
      <c r="D22" s="37" t="s">
        <v>60</v>
      </c>
      <c r="E22" s="197" t="str">
        <f>'Attach 3(JV)'!E19</f>
        <v/>
      </c>
    </row>
    <row r="23" spans="1:5" ht="33" customHeight="1">
      <c r="A23" s="36" t="s">
        <v>61</v>
      </c>
      <c r="B23" s="197" t="str">
        <f>'Attach 3(JV)'!B20</f>
        <v/>
      </c>
      <c r="C23" s="33"/>
      <c r="D23" s="37" t="s">
        <v>62</v>
      </c>
      <c r="E23" s="197" t="str">
        <f>'Attach 3(JV)'!E20</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sheet="1" objects="1" scenarios="1" formatColumns="0" formatRows="0" selectLockedCell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E55"/>
  <sheetViews>
    <sheetView showGridLines="0" view="pageBreakPreview" zoomScaleSheetLayoutView="100" workbookViewId="0">
      <selection activeCell="E40" sqref="E40"/>
    </sheetView>
  </sheetViews>
  <sheetFormatPr defaultRowHeight="16.5"/>
  <cols>
    <col min="1" max="1" width="12.140625" style="29" customWidth="1"/>
    <col min="2" max="2" width="20.5703125" style="29" customWidth="1"/>
    <col min="3" max="3" width="11.42578125" style="29" customWidth="1"/>
    <col min="4" max="4" width="22.28515625" style="29" customWidth="1"/>
    <col min="5" max="5" width="67.85546875" style="24" customWidth="1"/>
    <col min="6" max="16384" width="9.140625" style="25"/>
  </cols>
  <sheetData>
    <row r="1" spans="1:5" s="77" customFormat="1" ht="21.75" customHeight="1">
      <c r="A1" s="947" t="str">
        <f>'Attach 3(JV)'!A1</f>
        <v>Specification No.: CC/NT/W-TELE/DOM/A00/24/06492</v>
      </c>
      <c r="B1" s="947"/>
      <c r="C1" s="947"/>
      <c r="D1" s="947"/>
      <c r="E1" s="655" t="s">
        <v>941</v>
      </c>
    </row>
    <row r="2" spans="1:5" ht="15" customHeight="1"/>
    <row r="3" spans="1:5" ht="79.5" customHeight="1">
      <c r="A3" s="999" t="str">
        <f>'Attach 3(JV)'!A3</f>
        <v>Package-B1: Transport CPE under procurement of Customer Premises Equipment (CPE) for augmentation of Telecom Access Network Project</v>
      </c>
      <c r="B3" s="1000"/>
      <c r="C3" s="1000"/>
      <c r="D3" s="1000"/>
      <c r="E3" s="1000"/>
    </row>
    <row r="4" spans="1:5" ht="15" customHeight="1">
      <c r="A4" s="28"/>
    </row>
    <row r="5" spans="1:5" ht="20.100000000000001" customHeight="1">
      <c r="A5" s="725" t="s">
        <v>330</v>
      </c>
      <c r="B5" s="725"/>
      <c r="C5" s="725"/>
      <c r="D5" s="725"/>
      <c r="E5" s="725"/>
    </row>
    <row r="6" spans="1:5" ht="12.75" customHeight="1">
      <c r="A6" s="32"/>
    </row>
    <row r="7" spans="1:5" ht="20.100000000000001" customHeight="1">
      <c r="A7" s="33" t="str">
        <f>'Attach 3(JV)'!A7</f>
        <v>Bidder’s Name and Address  :</v>
      </c>
      <c r="E7" s="29" t="s">
        <v>51</v>
      </c>
    </row>
    <row r="8" spans="1:5" ht="36" customHeight="1">
      <c r="A8" s="730" t="str">
        <f>'Attach 3(JV)'!A8</f>
        <v/>
      </c>
      <c r="B8" s="730"/>
      <c r="C8" s="730"/>
      <c r="D8" s="730"/>
      <c r="E8" s="29" t="s">
        <v>52</v>
      </c>
    </row>
    <row r="9" spans="1:5" ht="20.100000000000001" customHeight="1">
      <c r="A9" s="13" t="s">
        <v>53</v>
      </c>
      <c r="B9" s="727">
        <f>'Attach 3(JV)'!B9</f>
        <v>0</v>
      </c>
      <c r="C9" s="727"/>
      <c r="D9" s="727"/>
      <c r="E9" s="29" t="s">
        <v>54</v>
      </c>
    </row>
    <row r="10" spans="1:5" ht="20.100000000000001" customHeight="1">
      <c r="A10" s="13" t="s">
        <v>55</v>
      </c>
      <c r="B10" s="727">
        <f>'Attach 3(JV)'!B10</f>
        <v>0</v>
      </c>
      <c r="C10" s="727"/>
      <c r="D10" s="727"/>
      <c r="E10" s="29" t="s">
        <v>56</v>
      </c>
    </row>
    <row r="11" spans="1:5" ht="20.100000000000001" customHeight="1">
      <c r="B11" s="727">
        <f>'Attach 3(JV)'!B11</f>
        <v>0</v>
      </c>
      <c r="C11" s="727"/>
      <c r="D11" s="727"/>
      <c r="E11" s="29" t="str">
        <f>'Attach 3(JV)'!E11</f>
        <v>Gurugram (Haryana) - 122001</v>
      </c>
    </row>
    <row r="12" spans="1:5" ht="20.100000000000001" customHeight="1">
      <c r="A12" s="32"/>
      <c r="B12" s="727">
        <f>'Attach 3(JV)'!B12</f>
        <v>0</v>
      </c>
      <c r="C12" s="727"/>
      <c r="D12" s="727"/>
    </row>
    <row r="13" spans="1:5" ht="13.5" customHeight="1">
      <c r="A13" s="32"/>
      <c r="B13" s="102"/>
      <c r="C13" s="102"/>
      <c r="D13" s="102"/>
    </row>
    <row r="14" spans="1:5" ht="20.100000000000001" customHeight="1">
      <c r="A14" s="29" t="s">
        <v>58</v>
      </c>
    </row>
    <row r="15" spans="1:5" ht="15" customHeight="1">
      <c r="A15" s="32"/>
    </row>
    <row r="16" spans="1:5" ht="87.75" customHeight="1">
      <c r="A16" s="806"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Package-B1: Transport CPE under procurement of Customer Premises Equipment (CPE) for augmentation of Telecom Access Network Project for the period commencing from the effective date of Contract to us :</v>
      </c>
      <c r="B16" s="806"/>
      <c r="C16" s="806"/>
      <c r="D16" s="806"/>
      <c r="E16" s="806"/>
    </row>
    <row r="17" spans="1:5" ht="14.25" customHeight="1">
      <c r="A17" s="32"/>
      <c r="B17" s="32"/>
      <c r="C17" s="32"/>
      <c r="D17" s="32"/>
      <c r="E17" s="34"/>
    </row>
    <row r="18" spans="1:5" ht="20.25" customHeight="1">
      <c r="A18" s="1003" t="s">
        <v>300</v>
      </c>
      <c r="B18" s="1005" t="s">
        <v>331</v>
      </c>
      <c r="C18" s="1006"/>
      <c r="D18" s="1007"/>
      <c r="E18" s="674" t="s">
        <v>332</v>
      </c>
    </row>
    <row r="19" spans="1:5" ht="48.75" customHeight="1">
      <c r="A19" s="1004"/>
      <c r="B19" s="1008"/>
      <c r="C19" s="1009"/>
      <c r="D19" s="1009"/>
      <c r="E19" s="658" t="str">
        <f>Basic!B1</f>
        <v>Package-B1: Transport CPE under procurement of Customer Premises Equipment (CPE) for augmentation of Telecom Access Network Project</v>
      </c>
    </row>
    <row r="20" spans="1:5" ht="20.100000000000001" customHeight="1">
      <c r="A20" s="996">
        <v>1</v>
      </c>
      <c r="B20" s="997" t="s">
        <v>333</v>
      </c>
      <c r="C20" s="997"/>
      <c r="D20" s="998"/>
      <c r="E20" s="626"/>
    </row>
    <row r="21" spans="1:5" ht="20.100000000000001" customHeight="1">
      <c r="A21" s="996"/>
      <c r="B21" s="994" t="s">
        <v>334</v>
      </c>
      <c r="C21" s="994"/>
      <c r="D21" s="995"/>
      <c r="E21" s="627"/>
    </row>
    <row r="22" spans="1:5" ht="20.100000000000001" customHeight="1">
      <c r="A22" s="996"/>
      <c r="B22" s="1001" t="s">
        <v>335</v>
      </c>
      <c r="C22" s="1001"/>
      <c r="D22" s="1002"/>
      <c r="E22" s="627"/>
    </row>
    <row r="23" spans="1:5" ht="20.100000000000001" customHeight="1">
      <c r="A23" s="996">
        <v>2</v>
      </c>
      <c r="B23" s="997" t="s">
        <v>336</v>
      </c>
      <c r="C23" s="997"/>
      <c r="D23" s="998"/>
      <c r="E23" s="626"/>
    </row>
    <row r="24" spans="1:5" ht="20.100000000000001" customHeight="1">
      <c r="A24" s="996"/>
      <c r="B24" s="994" t="s">
        <v>334</v>
      </c>
      <c r="C24" s="994"/>
      <c r="D24" s="995"/>
      <c r="E24" s="627"/>
    </row>
    <row r="25" spans="1:5" ht="20.100000000000001" customHeight="1">
      <c r="A25" s="996"/>
      <c r="B25" s="1001" t="s">
        <v>335</v>
      </c>
      <c r="C25" s="1001"/>
      <c r="D25" s="1002"/>
      <c r="E25" s="627"/>
    </row>
    <row r="26" spans="1:5" ht="20.100000000000001" hidden="1" customHeight="1">
      <c r="A26" s="996">
        <v>3</v>
      </c>
      <c r="B26" s="997" t="s">
        <v>337</v>
      </c>
      <c r="C26" s="997"/>
      <c r="D26" s="998"/>
      <c r="E26" s="626"/>
    </row>
    <row r="27" spans="1:5" ht="20.100000000000001" hidden="1" customHeight="1">
      <c r="A27" s="996"/>
      <c r="B27" s="994" t="s">
        <v>334</v>
      </c>
      <c r="C27" s="994"/>
      <c r="D27" s="995"/>
      <c r="E27" s="627"/>
    </row>
    <row r="28" spans="1:5" ht="20.100000000000001" hidden="1" customHeight="1">
      <c r="A28" s="996"/>
      <c r="B28" s="1015" t="s">
        <v>335</v>
      </c>
      <c r="C28" s="1015"/>
      <c r="D28" s="1016"/>
      <c r="E28" s="627"/>
    </row>
    <row r="29" spans="1:5" ht="20.100000000000001" customHeight="1">
      <c r="A29" s="1012">
        <v>3</v>
      </c>
      <c r="B29" s="997" t="s">
        <v>337</v>
      </c>
      <c r="C29" s="997"/>
      <c r="D29" s="998"/>
      <c r="E29" s="627"/>
    </row>
    <row r="30" spans="1:5" ht="20.100000000000001" customHeight="1">
      <c r="A30" s="1013"/>
      <c r="B30" s="994" t="s">
        <v>334</v>
      </c>
      <c r="C30" s="994"/>
      <c r="D30" s="995"/>
      <c r="E30" s="627"/>
    </row>
    <row r="31" spans="1:5" ht="20.100000000000001" customHeight="1">
      <c r="A31" s="1014"/>
      <c r="B31" s="1001" t="s">
        <v>335</v>
      </c>
      <c r="C31" s="1001"/>
      <c r="D31" s="1002"/>
      <c r="E31" s="627"/>
    </row>
    <row r="32" spans="1:5" ht="20.100000000000001" customHeight="1">
      <c r="A32" s="996">
        <v>4</v>
      </c>
      <c r="B32" s="1010" t="s">
        <v>338</v>
      </c>
      <c r="C32" s="1010"/>
      <c r="D32" s="1011"/>
      <c r="E32" s="626"/>
    </row>
    <row r="33" spans="1:5" ht="20.100000000000001" customHeight="1">
      <c r="A33" s="996"/>
      <c r="B33" s="994" t="s">
        <v>334</v>
      </c>
      <c r="C33" s="994"/>
      <c r="D33" s="995"/>
      <c r="E33" s="627"/>
    </row>
    <row r="34" spans="1:5" ht="20.100000000000001" customHeight="1">
      <c r="A34" s="996"/>
      <c r="B34" s="1001" t="s">
        <v>335</v>
      </c>
      <c r="C34" s="1001"/>
      <c r="D34" s="1002"/>
      <c r="E34" s="627"/>
    </row>
    <row r="35" spans="1:5" ht="20.100000000000001" customHeight="1">
      <c r="A35" s="996">
        <v>5</v>
      </c>
      <c r="B35" s="997" t="s">
        <v>339</v>
      </c>
      <c r="C35" s="997"/>
      <c r="D35" s="998"/>
      <c r="E35" s="626"/>
    </row>
    <row r="36" spans="1:5" ht="20.100000000000001" customHeight="1">
      <c r="A36" s="996"/>
      <c r="B36" s="994" t="s">
        <v>334</v>
      </c>
      <c r="C36" s="994"/>
      <c r="D36" s="995"/>
      <c r="E36" s="627"/>
    </row>
    <row r="37" spans="1:5" ht="20.100000000000001" customHeight="1">
      <c r="A37" s="996"/>
      <c r="B37" s="1001" t="s">
        <v>335</v>
      </c>
      <c r="C37" s="1001"/>
      <c r="D37" s="1002"/>
      <c r="E37" s="627"/>
    </row>
    <row r="38" spans="1:5" ht="20.100000000000001" customHeight="1">
      <c r="A38" s="43">
        <v>6</v>
      </c>
      <c r="B38" s="1019" t="s">
        <v>340</v>
      </c>
      <c r="C38" s="1019"/>
      <c r="D38" s="1020"/>
      <c r="E38" s="627"/>
    </row>
    <row r="39" spans="1:5" ht="20.100000000000001" customHeight="1">
      <c r="A39" s="996">
        <v>7</v>
      </c>
      <c r="B39" s="997" t="s">
        <v>341</v>
      </c>
      <c r="C39" s="997"/>
      <c r="D39" s="998"/>
      <c r="E39" s="626"/>
    </row>
    <row r="40" spans="1:5" ht="20.100000000000001" customHeight="1">
      <c r="A40" s="996"/>
      <c r="B40" s="994" t="s">
        <v>334</v>
      </c>
      <c r="C40" s="994"/>
      <c r="D40" s="995"/>
      <c r="E40" s="627"/>
    </row>
    <row r="41" spans="1:5" ht="20.100000000000001" customHeight="1">
      <c r="A41" s="996"/>
      <c r="B41" s="1001" t="s">
        <v>335</v>
      </c>
      <c r="C41" s="1001"/>
      <c r="D41" s="1002"/>
      <c r="E41" s="627"/>
    </row>
    <row r="42" spans="1:5" ht="20.100000000000001" customHeight="1">
      <c r="A42" s="996">
        <v>8</v>
      </c>
      <c r="B42" s="997" t="s">
        <v>342</v>
      </c>
      <c r="C42" s="997"/>
      <c r="D42" s="998"/>
      <c r="E42" s="626"/>
    </row>
    <row r="43" spans="1:5" ht="20.100000000000001" customHeight="1">
      <c r="A43" s="996"/>
      <c r="B43" s="994" t="s">
        <v>334</v>
      </c>
      <c r="C43" s="994"/>
      <c r="D43" s="995"/>
      <c r="E43" s="627"/>
    </row>
    <row r="44" spans="1:5" ht="20.100000000000001" customHeight="1">
      <c r="A44" s="996"/>
      <c r="B44" s="1001" t="s">
        <v>335</v>
      </c>
      <c r="C44" s="1001"/>
      <c r="D44" s="1002"/>
      <c r="E44" s="627"/>
    </row>
    <row r="45" spans="1:5" ht="20.100000000000001" customHeight="1">
      <c r="A45" s="996">
        <v>9</v>
      </c>
      <c r="B45" s="1021" t="s">
        <v>343</v>
      </c>
      <c r="C45" s="997"/>
      <c r="D45" s="998"/>
      <c r="E45" s="626"/>
    </row>
    <row r="46" spans="1:5" ht="20.100000000000001" customHeight="1">
      <c r="A46" s="996"/>
      <c r="B46" s="1018" t="s">
        <v>334</v>
      </c>
      <c r="C46" s="994"/>
      <c r="D46" s="995"/>
      <c r="E46" s="627"/>
    </row>
    <row r="47" spans="1:5" ht="20.100000000000001" customHeight="1">
      <c r="A47" s="996"/>
      <c r="B47" s="1018" t="s">
        <v>335</v>
      </c>
      <c r="C47" s="994"/>
      <c r="D47" s="995"/>
      <c r="E47" s="627"/>
    </row>
    <row r="48" spans="1:5" s="649" customFormat="1" ht="18" customHeight="1">
      <c r="A48" s="647" t="str">
        <f>IF(OR(E47&gt;24),"You are exceeding the completion schedule specified in the bidding documents.","")</f>
        <v/>
      </c>
      <c r="B48" s="648"/>
      <c r="C48" s="648"/>
      <c r="D48" s="648"/>
      <c r="E48" s="659"/>
    </row>
    <row r="49" spans="1:5" ht="18" customHeight="1">
      <c r="A49" s="374"/>
      <c r="B49" s="374"/>
      <c r="C49" s="374"/>
      <c r="D49" s="374"/>
    </row>
    <row r="50" spans="1:5" ht="29.25" customHeight="1">
      <c r="A50" s="36" t="s">
        <v>59</v>
      </c>
      <c r="B50" s="62" t="str">
        <f>'Attach 3(JV)'!B19</f>
        <v>--</v>
      </c>
      <c r="D50" s="37"/>
      <c r="E50" s="37" t="s">
        <v>60</v>
      </c>
    </row>
    <row r="51" spans="1:5" ht="22.5" customHeight="1">
      <c r="A51" s="36" t="s">
        <v>61</v>
      </c>
      <c r="B51" s="197" t="str">
        <f>'Attach 3(JV)'!B20</f>
        <v/>
      </c>
      <c r="D51" s="37"/>
      <c r="E51" s="37" t="s">
        <v>62</v>
      </c>
    </row>
    <row r="52" spans="1:5" ht="8.25" customHeight="1">
      <c r="D52" s="37"/>
    </row>
    <row r="53" spans="1:5" ht="12" customHeight="1">
      <c r="A53" s="38"/>
    </row>
    <row r="54" spans="1:5" ht="36.75" customHeight="1">
      <c r="A54" s="45" t="s">
        <v>24</v>
      </c>
      <c r="B54" s="1017" t="s">
        <v>344</v>
      </c>
      <c r="C54" s="1017"/>
      <c r="D54" s="1017"/>
      <c r="E54" s="1017"/>
    </row>
    <row r="55" spans="1:5" ht="20.100000000000001" customHeight="1"/>
  </sheetData>
  <sheetProtection sheet="1" formatColumns="0" formatRows="0" selectLockedCell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9">
    <mergeCell ref="B54:E54"/>
    <mergeCell ref="A45:A47"/>
    <mergeCell ref="B47:D47"/>
    <mergeCell ref="B44:D44"/>
    <mergeCell ref="B38:D38"/>
    <mergeCell ref="B46:D46"/>
    <mergeCell ref="B45:D45"/>
    <mergeCell ref="B40:D40"/>
    <mergeCell ref="A42:A44"/>
    <mergeCell ref="B41:D41"/>
    <mergeCell ref="B43:D43"/>
    <mergeCell ref="B42:D42"/>
    <mergeCell ref="B39:D39"/>
    <mergeCell ref="A39:A41"/>
    <mergeCell ref="B31:D31"/>
    <mergeCell ref="B37:D37"/>
    <mergeCell ref="A32:A34"/>
    <mergeCell ref="B35:D35"/>
    <mergeCell ref="B34:D34"/>
    <mergeCell ref="B36:D36"/>
    <mergeCell ref="A35:A37"/>
    <mergeCell ref="B33:D33"/>
    <mergeCell ref="B32:D32"/>
    <mergeCell ref="A29:A31"/>
    <mergeCell ref="B29:D29"/>
    <mergeCell ref="A18:A19"/>
    <mergeCell ref="B23:D23"/>
    <mergeCell ref="B25:D25"/>
    <mergeCell ref="B18:D19"/>
    <mergeCell ref="B30:D30"/>
    <mergeCell ref="B21:D21"/>
    <mergeCell ref="B28:D28"/>
    <mergeCell ref="B24:D24"/>
    <mergeCell ref="B27:D27"/>
    <mergeCell ref="A26:A28"/>
    <mergeCell ref="B26:D26"/>
    <mergeCell ref="A1:D1"/>
    <mergeCell ref="B9:D9"/>
    <mergeCell ref="A8:D8"/>
    <mergeCell ref="B12:D12"/>
    <mergeCell ref="B10:D10"/>
    <mergeCell ref="B11:D11"/>
    <mergeCell ref="A5:E5"/>
    <mergeCell ref="A3:E3"/>
    <mergeCell ref="A16:E16"/>
    <mergeCell ref="A23:A25"/>
    <mergeCell ref="B20:D20"/>
    <mergeCell ref="A20:A22"/>
    <mergeCell ref="B22:D22"/>
  </mergeCells>
  <phoneticPr fontId="7" type="noConversion"/>
  <dataValidations count="1">
    <dataValidation type="decimal" allowBlank="1" showInputMessage="1" showErrorMessage="1" error="Enter period in numeric figure only !" sqref="E21 E23:E25 E26 E32:E48" xr:uid="{00000000-0002-0000-0E00-000000000000}">
      <formula1>0</formula1>
      <formula2>100</formula2>
    </dataValidation>
  </dataValidations>
  <pageMargins left="0.45" right="0.38" top="0.57999999999999996" bottom="0.6" header="0.34" footer="0.35"/>
  <pageSetup scale="81"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90" zoomScaleSheetLayoutView="90"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6" customFormat="1" ht="22.5" customHeight="1">
      <c r="A1" s="947" t="str">
        <f>'Attach 3(JV)'!A1</f>
        <v>Specification No.: CC/NT/W-TELE/DOM/A00/24/06492</v>
      </c>
      <c r="B1" s="947"/>
      <c r="C1" s="947"/>
      <c r="D1" s="947"/>
      <c r="E1" s="504"/>
      <c r="F1" s="503" t="str">
        <f>"Attachment-10 " &amp; 'Attach 3(JV)'!AT1</f>
        <v xml:space="preserve">Attachment-10 </v>
      </c>
      <c r="G1" s="505"/>
      <c r="H1" s="505"/>
    </row>
    <row r="3" spans="1:10" ht="77.25" customHeight="1">
      <c r="A3" s="1024" t="str">
        <f>'Attach 3(JV)'!A3</f>
        <v>Package-B1: Transport CPE under procurement of Customer Premises Equipment (CPE) for augmentation of Telecom Access Network Project</v>
      </c>
      <c r="B3" s="1025"/>
      <c r="C3" s="1025"/>
      <c r="D3" s="1025"/>
      <c r="E3" s="1025"/>
      <c r="F3" s="1025"/>
      <c r="G3" s="9"/>
      <c r="H3" s="3"/>
    </row>
    <row r="4" spans="1:10" ht="20.100000000000001" customHeight="1">
      <c r="A4" s="5"/>
      <c r="H4" s="10"/>
      <c r="I4" s="11"/>
    </row>
    <row r="5" spans="1:10" ht="20.100000000000001" customHeight="1">
      <c r="A5" s="1026" t="s">
        <v>345</v>
      </c>
      <c r="B5" s="1026"/>
      <c r="C5" s="1026"/>
      <c r="D5" s="1026"/>
      <c r="E5" s="1026"/>
      <c r="F5" s="1026"/>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022" t="str">
        <f>'Attach 3(JV)'!A8</f>
        <v/>
      </c>
      <c r="B8" s="1022"/>
      <c r="C8" s="1022"/>
      <c r="D8" s="1022"/>
      <c r="E8" s="12" t="str">
        <f>'Attach 3(JV)'!E8</f>
        <v>Contract Services</v>
      </c>
      <c r="H8" s="10"/>
      <c r="I8" s="11"/>
    </row>
    <row r="9" spans="1:10" ht="20.100000000000001" customHeight="1">
      <c r="A9" s="13" t="s">
        <v>53</v>
      </c>
      <c r="B9" s="727">
        <f>'Attach 3(JV)'!B9</f>
        <v>0</v>
      </c>
      <c r="C9" s="727"/>
      <c r="D9" s="727"/>
      <c r="E9" s="12" t="str">
        <f>'Attach 3(JV)'!E9</f>
        <v>Power Grid Corporation of India Ltd.,</v>
      </c>
      <c r="H9" s="10"/>
      <c r="I9" s="11"/>
    </row>
    <row r="10" spans="1:10" ht="20.100000000000001" customHeight="1">
      <c r="A10" s="13" t="s">
        <v>55</v>
      </c>
      <c r="B10" s="727">
        <f>'Attach 3(JV)'!B10</f>
        <v>0</v>
      </c>
      <c r="C10" s="727"/>
      <c r="D10" s="727"/>
      <c r="E10" s="12" t="str">
        <f>'Attach 3(JV)'!E10</f>
        <v>"Saudamini", Plot No. 2, Sector 29</v>
      </c>
      <c r="H10" s="10"/>
      <c r="I10" s="281"/>
    </row>
    <row r="11" spans="1:10" ht="20.100000000000001" customHeight="1">
      <c r="B11" s="727">
        <f>'Attach 3(JV)'!B11</f>
        <v>0</v>
      </c>
      <c r="C11" s="727"/>
      <c r="D11" s="727"/>
      <c r="E11" s="12" t="str">
        <f>'Attach 3(JV)'!E11</f>
        <v>Gurugram (Haryana) - 122001</v>
      </c>
    </row>
    <row r="12" spans="1:10" ht="20.100000000000001" customHeight="1">
      <c r="A12" s="6"/>
      <c r="B12" s="727">
        <f>'Attach 3(JV)'!B12</f>
        <v>0</v>
      </c>
      <c r="C12" s="727"/>
      <c r="D12" s="727"/>
      <c r="E12" s="12"/>
    </row>
    <row r="13" spans="1:10" ht="54.75" customHeight="1">
      <c r="A13" s="6"/>
    </row>
    <row r="14" spans="1:10" ht="179.25" customHeight="1">
      <c r="A14" s="1023" t="s">
        <v>944</v>
      </c>
      <c r="B14" s="1023"/>
      <c r="C14" s="1023"/>
      <c r="D14" s="1023"/>
      <c r="E14" s="1023"/>
      <c r="F14" s="1023"/>
      <c r="G14" s="2"/>
      <c r="H14" s="2"/>
      <c r="J14" s="515"/>
    </row>
    <row r="15" spans="1:10" ht="20.100000000000001" customHeight="1">
      <c r="A15" s="7"/>
    </row>
    <row r="16" spans="1:10" ht="20.100000000000001" customHeight="1">
      <c r="A16" s="19" t="s">
        <v>346</v>
      </c>
      <c r="B16" s="133" t="str">
        <f>'Attach 3(JV)'!B19</f>
        <v>--</v>
      </c>
      <c r="C16" s="18"/>
      <c r="E16" s="20" t="s">
        <v>60</v>
      </c>
      <c r="F16" s="203" t="str">
        <f>'Attach 3(JV)'!E19</f>
        <v/>
      </c>
    </row>
    <row r="17" spans="1:6" ht="20.100000000000001" customHeight="1">
      <c r="A17" s="19" t="s">
        <v>61</v>
      </c>
      <c r="B17" s="203" t="str">
        <f>'Attach 3(JV)'!B20</f>
        <v/>
      </c>
      <c r="C17" s="18"/>
      <c r="E17" s="20" t="s">
        <v>62</v>
      </c>
      <c r="F17" s="203" t="str">
        <f>'Attach 3(JV)'!E20</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b/fE/HTEWFDEHPVUPb3DYmpK660Y3Wt6V56xqJ/VGoxl6OsTEWh7bTH7mFhfQgBmDlM5AC8iDBHv1ThV2Yhzww==" saltValue="L7n1f1yilBI0jZorGMWglA==" spinCount="100000" sheet="1" formatColumns="0" formatRows="0" selectLockedCell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D20" sqref="D20"/>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947" t="str">
        <f>'Attach 3(JV)'!A1</f>
        <v>Specification No.: CC/NT/W-TELE/DOM/A00/24/06492</v>
      </c>
      <c r="B1" s="947"/>
      <c r="C1" s="947"/>
      <c r="D1" s="1029" t="str">
        <f>"Attachment-11 " &amp; 'Attach 3(JV)'!AT1</f>
        <v xml:space="preserve">Attachment-11 </v>
      </c>
      <c r="E1" s="1029"/>
      <c r="F1" s="78"/>
      <c r="G1" s="78"/>
      <c r="H1" s="78"/>
    </row>
    <row r="2" spans="1:26" ht="13.5" customHeight="1">
      <c r="Z2" s="112">
        <f>'Attach 3(JV)'!Z2</f>
        <v>0</v>
      </c>
    </row>
    <row r="3" spans="1:26" ht="75.75" customHeight="1">
      <c r="A3" s="999" t="str">
        <f>'Attach 3(QR)'!A3</f>
        <v>Package-B1: Transport CPE under procurement of Customer Premises Equipment (CPE) for augmentation of Telecom Access Network Project</v>
      </c>
      <c r="B3" s="1000"/>
      <c r="C3" s="1000"/>
      <c r="D3" s="1000"/>
      <c r="E3" s="1000"/>
      <c r="F3" s="26"/>
      <c r="G3" s="27"/>
      <c r="H3" s="26"/>
    </row>
    <row r="4" spans="1:26" ht="19.5" customHeight="1">
      <c r="A4" s="28"/>
      <c r="H4" s="30"/>
      <c r="I4" s="11"/>
    </row>
    <row r="5" spans="1:26" ht="21.75" customHeight="1">
      <c r="A5" s="725" t="s">
        <v>347</v>
      </c>
      <c r="B5" s="725"/>
      <c r="C5" s="725"/>
      <c r="D5" s="725"/>
      <c r="E5" s="725"/>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730" t="str">
        <f>'Attach 3(JV)'!A8</f>
        <v/>
      </c>
      <c r="B8" s="730"/>
      <c r="C8" s="730"/>
      <c r="D8" s="12" t="str">
        <f>'Attach 3(JV)'!E8</f>
        <v>Contract Services</v>
      </c>
      <c r="H8" s="30"/>
      <c r="I8" s="11"/>
    </row>
    <row r="9" spans="1:26" ht="19.5" customHeight="1">
      <c r="A9" s="13" t="s">
        <v>53</v>
      </c>
      <c r="B9" s="727">
        <f>'Attach 3(JV)'!B9</f>
        <v>0</v>
      </c>
      <c r="C9" s="727"/>
      <c r="D9" s="12" t="str">
        <f>'Attach 3(JV)'!E9</f>
        <v>Power Grid Corporation of India Ltd.,</v>
      </c>
      <c r="H9" s="30"/>
      <c r="I9" s="11"/>
    </row>
    <row r="10" spans="1:26" ht="19.5" customHeight="1">
      <c r="A10" s="13" t="s">
        <v>55</v>
      </c>
      <c r="B10" s="727">
        <f>'Attach 3(JV)'!B10</f>
        <v>0</v>
      </c>
      <c r="C10" s="727"/>
      <c r="D10" s="12" t="str">
        <f>'Attach 3(JV)'!E10</f>
        <v>"Saudamini", Plot No. 2, Sector 29</v>
      </c>
      <c r="H10" s="30"/>
      <c r="I10" s="11"/>
    </row>
    <row r="11" spans="1:26" ht="19.5" customHeight="1">
      <c r="B11" s="727">
        <f>'Attach 3(JV)'!B11</f>
        <v>0</v>
      </c>
      <c r="C11" s="727"/>
      <c r="D11" s="12" t="str">
        <f>'Attach 3(JV)'!E11</f>
        <v>Gurugram (Haryana) - 122001</v>
      </c>
    </row>
    <row r="12" spans="1:26" ht="19.5" customHeight="1">
      <c r="A12" s="32"/>
      <c r="B12" s="727">
        <f>'Attach 3(JV)'!B12</f>
        <v>0</v>
      </c>
      <c r="C12" s="727"/>
      <c r="D12" s="12"/>
    </row>
    <row r="13" spans="1:26" ht="19.5" customHeight="1">
      <c r="A13" s="29" t="s">
        <v>58</v>
      </c>
    </row>
    <row r="14" spans="1:26" ht="9.9499999999999993" customHeight="1">
      <c r="A14" s="32"/>
    </row>
    <row r="15" spans="1:26" ht="184.5" customHeight="1">
      <c r="A15" s="1028" t="s">
        <v>348</v>
      </c>
      <c r="B15" s="943"/>
      <c r="C15" s="943"/>
      <c r="D15" s="943"/>
      <c r="E15" s="943"/>
      <c r="F15" s="34"/>
      <c r="G15" s="34"/>
      <c r="H15" s="34"/>
    </row>
    <row r="16" spans="1:26" ht="19.5" customHeight="1">
      <c r="A16" s="32"/>
      <c r="B16" s="32"/>
      <c r="C16" s="32"/>
      <c r="D16" s="32"/>
      <c r="E16" s="32"/>
      <c r="F16" s="34"/>
      <c r="G16" s="34"/>
      <c r="H16" s="34"/>
    </row>
    <row r="17" spans="1:8" s="24" customFormat="1" ht="72" customHeight="1">
      <c r="A17" s="46" t="s">
        <v>300</v>
      </c>
      <c r="B17" s="993" t="s">
        <v>349</v>
      </c>
      <c r="C17" s="993"/>
      <c r="D17" s="46" t="s">
        <v>350</v>
      </c>
      <c r="E17" s="46" t="s">
        <v>351</v>
      </c>
      <c r="G17" s="34"/>
      <c r="H17" s="34"/>
    </row>
    <row r="18" spans="1:8" ht="26.1" customHeight="1">
      <c r="A18" s="81">
        <v>1</v>
      </c>
      <c r="B18" s="1027"/>
      <c r="C18" s="1027"/>
      <c r="D18" s="207"/>
      <c r="E18" s="207"/>
      <c r="F18" s="34"/>
      <c r="G18" s="34"/>
      <c r="H18" s="34"/>
    </row>
    <row r="19" spans="1:8" ht="26.1" customHeight="1">
      <c r="A19" s="81">
        <v>2</v>
      </c>
      <c r="B19" s="1027"/>
      <c r="C19" s="1027"/>
      <c r="D19" s="207"/>
      <c r="E19" s="207"/>
      <c r="F19" s="34"/>
      <c r="G19" s="34"/>
      <c r="H19" s="34"/>
    </row>
    <row r="20" spans="1:8" ht="26.1" customHeight="1">
      <c r="A20" s="81">
        <v>3</v>
      </c>
      <c r="B20" s="1027"/>
      <c r="C20" s="1027"/>
      <c r="D20" s="207"/>
      <c r="E20" s="207"/>
      <c r="F20" s="34"/>
      <c r="G20" s="34"/>
      <c r="H20" s="34"/>
    </row>
    <row r="21" spans="1:8" ht="26.1" customHeight="1">
      <c r="A21" s="81">
        <v>4</v>
      </c>
      <c r="B21" s="1027"/>
      <c r="C21" s="1027"/>
      <c r="D21" s="207"/>
      <c r="E21" s="207"/>
      <c r="F21" s="34"/>
      <c r="G21" s="34"/>
      <c r="H21" s="34"/>
    </row>
    <row r="22" spans="1:8" ht="26.1" customHeight="1">
      <c r="A22" s="81">
        <v>5</v>
      </c>
      <c r="B22" s="1027"/>
      <c r="C22" s="1027"/>
      <c r="D22" s="207"/>
      <c r="E22" s="207"/>
      <c r="F22" s="34"/>
      <c r="G22" s="34"/>
      <c r="H22" s="34"/>
    </row>
    <row r="23" spans="1:8" ht="26.1" customHeight="1">
      <c r="A23" s="81">
        <v>6</v>
      </c>
      <c r="B23" s="1027"/>
      <c r="C23" s="1027"/>
      <c r="D23" s="207"/>
      <c r="E23" s="207"/>
      <c r="F23" s="34"/>
      <c r="G23" s="34"/>
      <c r="H23" s="34"/>
    </row>
    <row r="24" spans="1:8" ht="26.1" customHeight="1">
      <c r="A24" s="32"/>
      <c r="B24" s="32"/>
      <c r="C24" s="32"/>
      <c r="D24" s="32"/>
      <c r="E24" s="32"/>
      <c r="F24" s="34"/>
      <c r="G24" s="34"/>
      <c r="H24" s="34"/>
    </row>
    <row r="25" spans="1:8" ht="84.75" customHeight="1">
      <c r="A25" s="1028" t="s">
        <v>352</v>
      </c>
      <c r="B25" s="943"/>
      <c r="C25" s="943"/>
      <c r="D25" s="943"/>
      <c r="E25" s="943"/>
    </row>
    <row r="26" spans="1:8" ht="149.25" customHeight="1">
      <c r="A26" s="1028" t="s">
        <v>353</v>
      </c>
      <c r="B26" s="943"/>
      <c r="C26" s="943"/>
      <c r="D26" s="943"/>
      <c r="E26" s="943"/>
    </row>
    <row r="27" spans="1:8" ht="26.1" customHeight="1">
      <c r="A27" s="36" t="s">
        <v>59</v>
      </c>
      <c r="B27" s="62" t="str">
        <f>'Attach 3(JV)'!B19</f>
        <v>--</v>
      </c>
      <c r="D27" s="37" t="s">
        <v>60</v>
      </c>
      <c r="E27" s="197" t="str">
        <f>'Attach 3(JV)'!E19</f>
        <v/>
      </c>
    </row>
    <row r="28" spans="1:8" ht="26.1" customHeight="1">
      <c r="A28" s="36" t="s">
        <v>61</v>
      </c>
      <c r="B28" s="197" t="str">
        <f>'Attach 3(JV)'!B20</f>
        <v/>
      </c>
      <c r="D28" s="37" t="s">
        <v>62</v>
      </c>
      <c r="E28" s="197" t="str">
        <f>'Attach 3(JV)'!E20</f>
        <v/>
      </c>
    </row>
    <row r="29" spans="1:8" ht="230.25" customHeight="1">
      <c r="A29" s="1032" t="s">
        <v>354</v>
      </c>
      <c r="B29" s="1032"/>
      <c r="C29" s="1032"/>
      <c r="D29" s="1032"/>
      <c r="E29" s="1032"/>
    </row>
    <row r="30" spans="1:8" ht="20.100000000000001" customHeight="1">
      <c r="A30" s="21" t="str">
        <f>A1</f>
        <v>Specification No.: CC/NT/W-TELE/DOM/A00/24/06492</v>
      </c>
      <c r="B30" s="22"/>
      <c r="C30" s="22"/>
      <c r="D30" s="22"/>
      <c r="E30" s="23" t="str">
        <f>D1</f>
        <v xml:space="preserve">Attachment-11 </v>
      </c>
    </row>
    <row r="31" spans="1:8" ht="19.5" customHeight="1"/>
    <row r="32" spans="1:8" ht="48" customHeight="1">
      <c r="A32" s="1031" t="str">
        <f>A3</f>
        <v>Package-B1: Transport CPE under procurement of Customer Premises Equipment (CPE) for augmentation of Telecom Access Network Project</v>
      </c>
      <c r="B32" s="1031"/>
      <c r="C32" s="1031"/>
      <c r="D32" s="1031"/>
      <c r="E32" s="1031"/>
    </row>
    <row r="33" spans="1:5" ht="19.5" customHeight="1">
      <c r="A33" s="28"/>
    </row>
    <row r="34" spans="1:5" ht="19.5" customHeight="1">
      <c r="A34" s="991" t="s">
        <v>347</v>
      </c>
      <c r="B34" s="991"/>
      <c r="C34" s="991"/>
      <c r="D34" s="991"/>
      <c r="E34" s="991"/>
    </row>
    <row r="35" spans="1:5" ht="19.5" customHeight="1">
      <c r="A35" s="32"/>
    </row>
    <row r="36" spans="1:5" ht="19.5" customHeight="1">
      <c r="A36" s="33" t="e">
        <f>'Attach 3(JV)'!#REF!</f>
        <v>#REF!</v>
      </c>
      <c r="B36" s="32"/>
      <c r="C36" s="32"/>
      <c r="D36" s="15" t="str">
        <f>D7</f>
        <v>To:</v>
      </c>
    </row>
    <row r="37" spans="1:5" ht="19.5" customHeight="1">
      <c r="A37" s="33" t="e">
        <f>'Attach 3(JV)'!#REF!</f>
        <v>#REF!</v>
      </c>
      <c r="B37" s="32"/>
      <c r="C37" s="32"/>
      <c r="D37" s="12" t="str">
        <f>D8</f>
        <v>Contract Services</v>
      </c>
    </row>
    <row r="38" spans="1:5" ht="19.5" customHeight="1">
      <c r="A38" s="13" t="s">
        <v>53</v>
      </c>
      <c r="B38" s="727" t="e">
        <f>_xlfn.SINGLE('Attach 3(JV)'!#REF!)</f>
        <v>#REF!</v>
      </c>
      <c r="C38" s="727"/>
      <c r="D38" s="12" t="str">
        <f>D9</f>
        <v>Power Grid Corporation of India Ltd.,</v>
      </c>
    </row>
    <row r="39" spans="1:5" ht="19.5" customHeight="1">
      <c r="A39" s="13" t="s">
        <v>55</v>
      </c>
      <c r="B39" s="727" t="e">
        <f>_xlfn.SINGLE('Attach 3(JV)'!#REF!)</f>
        <v>#REF!</v>
      </c>
      <c r="C39" s="727"/>
      <c r="D39" s="12" t="str">
        <f>D10</f>
        <v>"Saudamini", Plot No. 2, Sector 29</v>
      </c>
    </row>
    <row r="40" spans="1:5" ht="19.5" customHeight="1">
      <c r="B40" s="727" t="str">
        <f>'Attach 3(JV)'!B15:D15</f>
        <v>Gurgaon</v>
      </c>
      <c r="C40" s="727"/>
      <c r="D40" s="12" t="str">
        <f>D11</f>
        <v>Gurugram (Haryana) - 122001</v>
      </c>
    </row>
    <row r="41" spans="1:5" ht="19.5" customHeight="1">
      <c r="A41" s="32"/>
      <c r="B41" s="727" t="str">
        <f>'Attach 3(JV)'!B16:D16</f>
        <v/>
      </c>
      <c r="C41" s="727"/>
      <c r="D41" s="12"/>
    </row>
    <row r="42" spans="1:5" ht="19.5" customHeight="1">
      <c r="A42" s="29" t="s">
        <v>58</v>
      </c>
    </row>
    <row r="43" spans="1:5" ht="19.5" customHeight="1">
      <c r="A43" s="32"/>
    </row>
    <row r="44" spans="1:5" ht="33.75" customHeight="1">
      <c r="A44" s="943" t="s">
        <v>355</v>
      </c>
      <c r="B44" s="943"/>
      <c r="C44" s="943"/>
      <c r="D44" s="943"/>
      <c r="E44" s="943"/>
    </row>
    <row r="45" spans="1:5" ht="19.5" customHeight="1">
      <c r="A45" s="32"/>
      <c r="B45" s="32"/>
      <c r="C45" s="32"/>
      <c r="D45" s="32"/>
      <c r="E45" s="32"/>
    </row>
    <row r="46" spans="1:5" ht="72" customHeight="1">
      <c r="A46" s="46" t="s">
        <v>300</v>
      </c>
      <c r="B46" s="993" t="s">
        <v>349</v>
      </c>
      <c r="C46" s="993"/>
      <c r="D46" s="46" t="s">
        <v>350</v>
      </c>
      <c r="E46" s="46" t="s">
        <v>356</v>
      </c>
    </row>
    <row r="47" spans="1:5" ht="25.5" customHeight="1">
      <c r="A47" s="81">
        <v>1</v>
      </c>
      <c r="B47" s="1030"/>
      <c r="C47" s="1030"/>
      <c r="D47" s="211"/>
      <c r="E47" s="211"/>
    </row>
    <row r="48" spans="1:5" ht="25.5" customHeight="1">
      <c r="A48" s="81">
        <v>2</v>
      </c>
      <c r="B48" s="1030"/>
      <c r="C48" s="1030"/>
      <c r="D48" s="211"/>
      <c r="E48" s="211"/>
    </row>
    <row r="49" spans="1:5" ht="25.5" customHeight="1">
      <c r="A49" s="81">
        <v>3</v>
      </c>
      <c r="B49" s="1030"/>
      <c r="C49" s="1030"/>
      <c r="D49" s="211"/>
      <c r="E49" s="211"/>
    </row>
    <row r="50" spans="1:5" ht="25.5" customHeight="1">
      <c r="A50" s="81">
        <v>4</v>
      </c>
      <c r="B50" s="1030"/>
      <c r="C50" s="1030"/>
      <c r="D50" s="211"/>
      <c r="E50" s="211"/>
    </row>
    <row r="51" spans="1:5" ht="25.5" customHeight="1">
      <c r="A51" s="81">
        <v>5</v>
      </c>
      <c r="B51" s="1030"/>
      <c r="C51" s="1030"/>
      <c r="D51" s="211"/>
      <c r="E51" s="211"/>
    </row>
    <row r="52" spans="1:5" ht="25.5" customHeight="1">
      <c r="A52" s="81">
        <v>6</v>
      </c>
      <c r="B52" s="1030"/>
      <c r="C52" s="1030"/>
      <c r="D52" s="211"/>
      <c r="E52" s="211"/>
    </row>
    <row r="53" spans="1:5" ht="27.95" customHeight="1">
      <c r="A53" s="32"/>
      <c r="B53" s="32"/>
      <c r="C53" s="32"/>
      <c r="D53" s="32"/>
      <c r="E53" s="32"/>
    </row>
    <row r="54" spans="1:5" ht="27.95" customHeight="1">
      <c r="A54" s="147"/>
      <c r="B54" s="147"/>
      <c r="C54" s="147"/>
      <c r="D54" s="147"/>
      <c r="E54" s="147"/>
    </row>
    <row r="55" spans="1:5" ht="27.95" customHeight="1">
      <c r="A55" s="147" t="s">
        <v>59</v>
      </c>
      <c r="B55" s="62" t="str">
        <f>B27</f>
        <v>--</v>
      </c>
      <c r="C55" s="147" t="s">
        <v>60</v>
      </c>
      <c r="D55" s="147" t="str">
        <f>E27</f>
        <v/>
      </c>
      <c r="E55" s="147"/>
    </row>
    <row r="56" spans="1:5" ht="27.95" customHeight="1">
      <c r="A56" s="147" t="s">
        <v>61</v>
      </c>
      <c r="B56" s="147" t="str">
        <f>B28</f>
        <v/>
      </c>
      <c r="C56" s="147" t="s">
        <v>62</v>
      </c>
      <c r="D56" s="147" t="str">
        <f>E28</f>
        <v/>
      </c>
      <c r="E56" s="147"/>
    </row>
    <row r="57" spans="1:5" ht="27.95" customHeight="1">
      <c r="A57" s="147"/>
      <c r="B57" s="147"/>
      <c r="C57" s="147"/>
      <c r="D57" s="147"/>
      <c r="E57" s="147"/>
    </row>
    <row r="58" spans="1:5" ht="19.5" customHeight="1">
      <c r="A58" s="21" t="str">
        <f>A30</f>
        <v>Specification No.: CC/NT/W-TELE/DOM/A00/24/06492</v>
      </c>
      <c r="B58" s="22"/>
      <c r="C58" s="22"/>
      <c r="D58" s="22"/>
      <c r="E58" s="23" t="str">
        <f>E30</f>
        <v xml:space="preserve">Attachment-11 </v>
      </c>
    </row>
    <row r="59" spans="1:5" ht="19.5" customHeight="1"/>
    <row r="60" spans="1:5" ht="48" customHeight="1">
      <c r="A60" s="1031" t="str">
        <f>A32</f>
        <v>Package-B1: Transport CPE under procurement of Customer Premises Equipment (CPE) for augmentation of Telecom Access Network Project</v>
      </c>
      <c r="B60" s="1031"/>
      <c r="C60" s="1031"/>
      <c r="D60" s="1031"/>
      <c r="E60" s="1031"/>
    </row>
    <row r="61" spans="1:5" ht="19.5" customHeight="1">
      <c r="A61" s="28"/>
    </row>
    <row r="62" spans="1:5" ht="19.5" customHeight="1">
      <c r="A62" s="991" t="s">
        <v>347</v>
      </c>
      <c r="B62" s="991"/>
      <c r="C62" s="991"/>
      <c r="D62" s="991"/>
      <c r="E62" s="991"/>
    </row>
    <row r="63" spans="1:5" ht="19.5" customHeight="1">
      <c r="A63" s="32"/>
    </row>
    <row r="64" spans="1:5" ht="19.5" customHeight="1">
      <c r="A64" s="33" t="e">
        <f>'Attach 3(JV)'!#REF!</f>
        <v>#REF!</v>
      </c>
      <c r="B64" s="32"/>
      <c r="C64" s="32"/>
      <c r="D64" s="15" t="str">
        <f>D7</f>
        <v>To:</v>
      </c>
    </row>
    <row r="65" spans="1:5" ht="19.5" customHeight="1">
      <c r="A65" s="33" t="e">
        <f>'Attach 3(JV)'!#REF!</f>
        <v>#REF!</v>
      </c>
      <c r="B65" s="32"/>
      <c r="C65" s="32"/>
      <c r="D65" s="12" t="str">
        <f>D8</f>
        <v>Contract Services</v>
      </c>
    </row>
    <row r="66" spans="1:5" ht="19.5" customHeight="1">
      <c r="A66" s="13" t="s">
        <v>53</v>
      </c>
      <c r="B66" s="727" t="e">
        <f>'Attach 3(JV)'!#REF!</f>
        <v>#REF!</v>
      </c>
      <c r="C66" s="727"/>
      <c r="D66" s="12" t="str">
        <f>D9</f>
        <v>Power Grid Corporation of India Ltd.,</v>
      </c>
    </row>
    <row r="67" spans="1:5" ht="19.5" customHeight="1">
      <c r="A67" s="13" t="s">
        <v>55</v>
      </c>
      <c r="B67" s="727" t="e">
        <f>'Attach 3(JV)'!#REF!</f>
        <v>#REF!</v>
      </c>
      <c r="C67" s="727"/>
      <c r="D67" s="12" t="str">
        <f>D10</f>
        <v>"Saudamini", Plot No. 2, Sector 29</v>
      </c>
    </row>
    <row r="68" spans="1:5" ht="19.5" customHeight="1">
      <c r="B68" s="727" t="str">
        <f>'Attach 3(JV)'!E15</f>
        <v/>
      </c>
      <c r="C68" s="727"/>
      <c r="D68" s="12" t="str">
        <f>D11</f>
        <v>Gurugram (Haryana) - 122001</v>
      </c>
    </row>
    <row r="69" spans="1:5" ht="19.5" customHeight="1">
      <c r="A69" s="32"/>
      <c r="B69" s="727" t="str">
        <f>'Attach 3(JV)'!E16</f>
        <v/>
      </c>
      <c r="C69" s="727"/>
      <c r="D69" s="12"/>
    </row>
    <row r="70" spans="1:5" ht="19.5" customHeight="1">
      <c r="A70" s="29" t="s">
        <v>58</v>
      </c>
    </row>
    <row r="71" spans="1:5" ht="19.5" customHeight="1">
      <c r="A71" s="32"/>
    </row>
    <row r="72" spans="1:5" ht="33.75" customHeight="1">
      <c r="A72" s="943" t="s">
        <v>355</v>
      </c>
      <c r="B72" s="943"/>
      <c r="C72" s="943"/>
      <c r="D72" s="943"/>
      <c r="E72" s="943"/>
    </row>
    <row r="73" spans="1:5" ht="19.5" customHeight="1">
      <c r="A73" s="32"/>
      <c r="B73" s="32"/>
      <c r="C73" s="32"/>
      <c r="D73" s="32"/>
      <c r="E73" s="32"/>
    </row>
    <row r="74" spans="1:5" ht="72" customHeight="1">
      <c r="A74" s="46" t="s">
        <v>300</v>
      </c>
      <c r="B74" s="993" t="s">
        <v>349</v>
      </c>
      <c r="C74" s="993"/>
      <c r="D74" s="46" t="s">
        <v>350</v>
      </c>
      <c r="E74" s="46" t="s">
        <v>356</v>
      </c>
    </row>
    <row r="75" spans="1:5" ht="25.5" customHeight="1">
      <c r="A75" s="81">
        <v>1</v>
      </c>
      <c r="B75" s="1030"/>
      <c r="C75" s="1030"/>
      <c r="D75" s="211"/>
      <c r="E75" s="211"/>
    </row>
    <row r="76" spans="1:5" ht="25.5" customHeight="1">
      <c r="A76" s="81">
        <v>2</v>
      </c>
      <c r="B76" s="1030"/>
      <c r="C76" s="1030"/>
      <c r="D76" s="211"/>
      <c r="E76" s="211"/>
    </row>
    <row r="77" spans="1:5" ht="25.5" customHeight="1">
      <c r="A77" s="81">
        <v>3</v>
      </c>
      <c r="B77" s="1030"/>
      <c r="C77" s="1030"/>
      <c r="D77" s="211"/>
      <c r="E77" s="211"/>
    </row>
    <row r="78" spans="1:5" ht="25.5" customHeight="1">
      <c r="A78" s="81">
        <v>4</v>
      </c>
      <c r="B78" s="1030"/>
      <c r="C78" s="1030"/>
      <c r="D78" s="211"/>
      <c r="E78" s="211"/>
    </row>
    <row r="79" spans="1:5" ht="25.5" customHeight="1">
      <c r="A79" s="81">
        <v>5</v>
      </c>
      <c r="B79" s="1030"/>
      <c r="C79" s="1030"/>
      <c r="D79" s="211"/>
      <c r="E79" s="211"/>
    </row>
    <row r="80" spans="1:5" ht="25.5" customHeight="1">
      <c r="A80" s="81">
        <v>6</v>
      </c>
      <c r="B80" s="1030"/>
      <c r="C80" s="1030"/>
      <c r="D80" s="211"/>
      <c r="E80" s="211"/>
    </row>
    <row r="81" spans="1:5" ht="19.5" customHeight="1">
      <c r="A81" s="32"/>
      <c r="B81" s="32"/>
      <c r="C81" s="32"/>
      <c r="D81" s="32"/>
      <c r="E81" s="32"/>
    </row>
    <row r="82" spans="1:5" ht="24.75" customHeight="1">
      <c r="A82" s="147"/>
      <c r="B82" s="147"/>
      <c r="C82" s="147"/>
      <c r="D82" s="147"/>
      <c r="E82" s="147"/>
    </row>
    <row r="83" spans="1:5" ht="24.75" customHeight="1">
      <c r="A83" s="147" t="s">
        <v>59</v>
      </c>
      <c r="B83" s="62" t="str">
        <f>B55</f>
        <v>--</v>
      </c>
      <c r="C83" s="147" t="s">
        <v>60</v>
      </c>
      <c r="D83" s="147" t="str">
        <f>D55</f>
        <v/>
      </c>
      <c r="E83" s="147"/>
    </row>
    <row r="84" spans="1:5" ht="24.75" customHeight="1">
      <c r="A84" s="147" t="s">
        <v>61</v>
      </c>
      <c r="B84" s="147" t="str">
        <f>B56</f>
        <v/>
      </c>
      <c r="C84" s="147" t="s">
        <v>62</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eeGsvMlKUtoFl/VmiCyzdn2SzZ+yPuNnbWcl+h5ZFIeGIToZD0FQsjmjJoCzirzAhwYcxgLuGA7ddqVa/RPEsw==" saltValue="pjgZFT678u2Zy3Nup9+0Nw==" spinCount="100000" sheet="1" objects="1" scenarios="1" formatColumns="0" formatRows="0" selectLockedCell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A62:E62"/>
    <mergeCell ref="A60:E60"/>
    <mergeCell ref="A32:E32"/>
    <mergeCell ref="B39:C39"/>
    <mergeCell ref="B40:C40"/>
    <mergeCell ref="B41:C41"/>
    <mergeCell ref="B49:C49"/>
    <mergeCell ref="B50:C50"/>
    <mergeCell ref="B66:C66"/>
    <mergeCell ref="B67:C67"/>
    <mergeCell ref="B80:C80"/>
    <mergeCell ref="B75:C75"/>
    <mergeCell ref="B76:C76"/>
    <mergeCell ref="B77:C77"/>
    <mergeCell ref="B78:C78"/>
    <mergeCell ref="B79:C79"/>
    <mergeCell ref="B23:C23"/>
    <mergeCell ref="A3:E3"/>
    <mergeCell ref="A5:E5"/>
    <mergeCell ref="A72:E72"/>
    <mergeCell ref="B74:C74"/>
    <mergeCell ref="B46:C46"/>
    <mergeCell ref="B51:C51"/>
    <mergeCell ref="B52:C52"/>
    <mergeCell ref="B47:C47"/>
    <mergeCell ref="B48:C48"/>
    <mergeCell ref="A8:C8"/>
    <mergeCell ref="B12:C12"/>
    <mergeCell ref="B18:C18"/>
    <mergeCell ref="B68:C68"/>
    <mergeCell ref="B69:C69"/>
    <mergeCell ref="B20:C20"/>
    <mergeCell ref="D1:E1"/>
    <mergeCell ref="A1:C1"/>
    <mergeCell ref="B10:C10"/>
    <mergeCell ref="B11:C11"/>
    <mergeCell ref="B19:C19"/>
    <mergeCell ref="B21:C21"/>
    <mergeCell ref="B22:C22"/>
    <mergeCell ref="A15:E15"/>
    <mergeCell ref="B17:C17"/>
    <mergeCell ref="B9:C9"/>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19"/>
  <sheetViews>
    <sheetView showGridLines="0" showZeros="0" view="pageBreakPreview" zoomScaleNormal="100" zoomScaleSheetLayoutView="100" workbookViewId="0">
      <selection activeCell="A15" sqref="A15:E15"/>
    </sheetView>
  </sheetViews>
  <sheetFormatPr defaultRowHeight="16.5"/>
  <cols>
    <col min="1" max="1" width="15.28515625" style="234" customWidth="1"/>
    <col min="2" max="2" width="26.5703125" style="234" customWidth="1"/>
    <col min="3" max="3" width="35.140625" style="234" customWidth="1"/>
    <col min="4" max="4" width="33.5703125" style="234" customWidth="1"/>
    <col min="5" max="5" width="20" style="234" customWidth="1"/>
    <col min="6" max="6" width="14.7109375" style="234" hidden="1" customWidth="1"/>
    <col min="7" max="8" width="0" style="361" hidden="1" customWidth="1"/>
    <col min="9" max="16384" width="9.140625" style="361"/>
  </cols>
  <sheetData>
    <row r="1" spans="1:7" s="233" customFormat="1" ht="20.25" customHeight="1">
      <c r="A1" s="510" t="str">
        <f>'Attach 3(JV)'!A1</f>
        <v>Specification No.: CC/NT/W-TELE/DOM/A00/24/06492</v>
      </c>
      <c r="B1" s="511"/>
      <c r="C1" s="511"/>
      <c r="D1" s="511"/>
      <c r="E1" s="512" t="s">
        <v>357</v>
      </c>
      <c r="F1" s="232"/>
    </row>
    <row r="3" spans="1:7" ht="73.5" customHeight="1">
      <c r="A3" s="999" t="str">
        <f>'Attach 3(JV)'!A3</f>
        <v>Package-B1: Transport CPE under procurement of Customer Premises Equipment (CPE) for augmentation of Telecom Access Network Project</v>
      </c>
      <c r="B3" s="1000"/>
      <c r="C3" s="1000"/>
      <c r="D3" s="1000"/>
      <c r="E3" s="1000"/>
      <c r="F3" s="362"/>
    </row>
    <row r="4" spans="1:7" ht="1.5" hidden="1" customHeight="1">
      <c r="A4" s="238"/>
      <c r="F4" s="30"/>
      <c r="G4" s="11"/>
    </row>
    <row r="5" spans="1:7" ht="20.100000000000001" customHeight="1">
      <c r="A5" s="1036" t="s">
        <v>358</v>
      </c>
      <c r="B5" s="1036"/>
      <c r="C5" s="1036"/>
      <c r="D5" s="1036"/>
      <c r="E5" s="1036"/>
      <c r="F5" s="30"/>
      <c r="G5" s="11"/>
    </row>
    <row r="6" spans="1:7" ht="20.100000000000001" customHeight="1">
      <c r="A6" s="240"/>
      <c r="F6" s="30"/>
      <c r="G6" s="11"/>
    </row>
    <row r="7" spans="1:7" ht="20.100000000000001" customHeight="1">
      <c r="A7" s="256" t="str">
        <f>'[18]Attach 3 (JV)'!A5</f>
        <v>Bidder’s Name and Address (Sole Bidder) :</v>
      </c>
      <c r="D7" s="363" t="str">
        <f>'[18]Attach 3 (JV)'!F5</f>
        <v>To:</v>
      </c>
      <c r="F7" s="30"/>
      <c r="G7" s="11"/>
    </row>
    <row r="8" spans="1:7" ht="36" customHeight="1">
      <c r="A8" s="1037" t="str">
        <f>'Attach 3(JV)'!A8</f>
        <v/>
      </c>
      <c r="B8" s="1037"/>
      <c r="C8" s="1037"/>
      <c r="D8" s="364" t="str">
        <f>'[18]Attach 3 (JV)'!F6</f>
        <v>Contract Services</v>
      </c>
      <c r="F8" s="30"/>
      <c r="G8" s="11"/>
    </row>
    <row r="9" spans="1:7">
      <c r="A9" s="13" t="s">
        <v>53</v>
      </c>
      <c r="B9" s="726">
        <f>'Attach 3(JV)'!B9</f>
        <v>0</v>
      </c>
      <c r="C9" s="726"/>
      <c r="D9" s="364" t="str">
        <f>'[18]Attach 3 (JV)'!F7</f>
        <v>Power Grid Corporation of India Ltd.,</v>
      </c>
      <c r="F9" s="30"/>
      <c r="G9" s="11"/>
    </row>
    <row r="10" spans="1:7">
      <c r="A10" s="13" t="s">
        <v>55</v>
      </c>
      <c r="B10" s="727">
        <f>'Attach 3(JV)'!B10</f>
        <v>0</v>
      </c>
      <c r="C10" s="727"/>
      <c r="D10" s="364" t="str">
        <f>'[18]Attach 3 (JV)'!F8</f>
        <v>"Saudamini", Plot No.-2</v>
      </c>
      <c r="F10" s="30"/>
      <c r="G10" s="11"/>
    </row>
    <row r="11" spans="1:7">
      <c r="B11" s="727">
        <f>'Attach 3(JV)'!B11</f>
        <v>0</v>
      </c>
      <c r="C11" s="727"/>
      <c r="D11" s="364" t="str">
        <f>'[18]Attach 3 (JV)'!F9</f>
        <v xml:space="preserve">Sector-29, </v>
      </c>
    </row>
    <row r="12" spans="1:7">
      <c r="A12" s="240"/>
      <c r="B12" s="727">
        <f>'Attach 3(JV)'!B12</f>
        <v>0</v>
      </c>
      <c r="C12" s="727"/>
      <c r="D12" s="660" t="str">
        <f>'Attach 3(JV)'!E11</f>
        <v>Gurugram (Haryana) - 122001</v>
      </c>
    </row>
    <row r="13" spans="1:7" ht="9.9499999999999993" customHeight="1">
      <c r="A13" s="240"/>
      <c r="B13" s="102"/>
      <c r="C13" s="102"/>
    </row>
    <row r="14" spans="1:7" ht="20.100000000000001" customHeight="1"/>
    <row r="15" spans="1:7" s="366" customFormat="1" ht="99" customHeight="1">
      <c r="A15" s="1033" t="s">
        <v>942</v>
      </c>
      <c r="B15" s="1034"/>
      <c r="C15" s="1034"/>
      <c r="D15" s="1034"/>
      <c r="E15" s="1035"/>
      <c r="F15" s="29"/>
    </row>
    <row r="16" spans="1:7" ht="20.100000000000001" customHeight="1">
      <c r="A16" s="367"/>
      <c r="B16" s="367"/>
      <c r="C16" s="367"/>
    </row>
    <row r="17" spans="1:7" s="234" customFormat="1">
      <c r="A17" s="256" t="s">
        <v>59</v>
      </c>
      <c r="B17" s="365" t="str">
        <f>'Attach 3(JV)'!B19</f>
        <v>--</v>
      </c>
      <c r="D17" s="256" t="s">
        <v>60</v>
      </c>
      <c r="E17" s="256" t="str">
        <f>'Attach 3(JV)'!E19</f>
        <v/>
      </c>
      <c r="G17" s="361"/>
    </row>
    <row r="18" spans="1:7" s="234" customFormat="1">
      <c r="A18" s="256" t="s">
        <v>61</v>
      </c>
      <c r="B18" s="256" t="str">
        <f>'Attach 3(JV)'!B20</f>
        <v/>
      </c>
      <c r="D18" s="256" t="s">
        <v>360</v>
      </c>
      <c r="E18" s="241" t="str">
        <f>'Attach 3(JV)'!E20</f>
        <v/>
      </c>
      <c r="G18" s="361"/>
    </row>
    <row r="19" spans="1:7" s="234" customFormat="1">
      <c r="A19" s="241"/>
      <c r="B19" s="241"/>
      <c r="C19" s="256"/>
      <c r="D19" s="255"/>
      <c r="E19" s="241"/>
      <c r="G19" s="361"/>
    </row>
  </sheetData>
  <sheetProtection algorithmName="SHA-512" hashValue="7X/Yol8wAXRA0fK5NqSoU/MigB6kN12M+H+edQPHY3aSTsYzmr83+UspvaqpTInyecoX2Z6jfyXAoEwCenmPcg==" saltValue="1tVBYDkCnF+S9eVgyhErjA==" spinCount="100000" sheet="1" formatColumns="0" formatRows="0" selectLockedCell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8">
    <mergeCell ref="A15:E15"/>
    <mergeCell ref="B11:C11"/>
    <mergeCell ref="B12:C12"/>
    <mergeCell ref="A3:E3"/>
    <mergeCell ref="A5:E5"/>
    <mergeCell ref="A8:C8"/>
    <mergeCell ref="B9:C9"/>
    <mergeCell ref="B10:C10"/>
  </mergeCell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F4" sqref="F4"/>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3" t="str">
        <f>'Attach 3(JV)'!A1</f>
        <v>Specification No.: CC/NT/W-TELE/DOM/A00/24/06492</v>
      </c>
      <c r="B1" s="502"/>
      <c r="C1" s="502"/>
      <c r="D1" s="502"/>
      <c r="E1" s="514" t="str">
        <f>"Attachment-13 " &amp; 'Attach 3(JV)'!AT1</f>
        <v xml:space="preserve">Attachment-13 </v>
      </c>
      <c r="F1" s="78"/>
      <c r="G1" s="78"/>
      <c r="H1" s="78"/>
    </row>
    <row r="3" spans="1:9" ht="75" customHeight="1">
      <c r="A3" s="999" t="str">
        <f>'Attach 3(JV)'!A3</f>
        <v>Package-B1: Transport CPE under procurement of Customer Premises Equipment (CPE) for augmentation of Telecom Access Network Project</v>
      </c>
      <c r="B3" s="1000"/>
      <c r="C3" s="1000"/>
      <c r="D3" s="1000"/>
      <c r="E3" s="1000"/>
      <c r="F3" s="26"/>
      <c r="G3" s="27"/>
      <c r="H3" s="26"/>
    </row>
    <row r="4" spans="1:9" ht="20.100000000000001" customHeight="1">
      <c r="A4" s="28"/>
      <c r="H4" s="30"/>
      <c r="I4" s="11"/>
    </row>
    <row r="5" spans="1:9" ht="20.100000000000001" customHeight="1">
      <c r="A5" s="725" t="s">
        <v>361</v>
      </c>
      <c r="B5" s="725"/>
      <c r="C5" s="725"/>
      <c r="D5" s="725"/>
      <c r="E5" s="7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0" t="str">
        <f>'Attach 3(JV)'!A8</f>
        <v/>
      </c>
      <c r="B8" s="730"/>
      <c r="C8" s="730"/>
      <c r="D8" s="730"/>
      <c r="E8" s="12" t="str">
        <f>'Attach 3(JV)'!E8</f>
        <v>Contract Services</v>
      </c>
      <c r="H8" s="30"/>
      <c r="I8" s="11"/>
    </row>
    <row r="9" spans="1:9" ht="20.100000000000001" customHeight="1">
      <c r="A9" s="13" t="s">
        <v>53</v>
      </c>
      <c r="B9" s="727">
        <f>'Attach 3(JV)'!B9</f>
        <v>0</v>
      </c>
      <c r="C9" s="727"/>
      <c r="D9" s="727"/>
      <c r="E9" s="12" t="str">
        <f>'Attach 3(JV)'!E9</f>
        <v>Power Grid Corporation of India Ltd.,</v>
      </c>
      <c r="H9" s="30"/>
      <c r="I9" s="11"/>
    </row>
    <row r="10" spans="1:9" ht="20.100000000000001" customHeight="1">
      <c r="A10" s="13" t="s">
        <v>55</v>
      </c>
      <c r="B10" s="727">
        <f>'Attach 3(JV)'!B10</f>
        <v>0</v>
      </c>
      <c r="C10" s="727"/>
      <c r="D10" s="727"/>
      <c r="E10" s="12" t="str">
        <f>'Attach 3(JV)'!E10</f>
        <v>"Saudamini", Plot No. 2, Sector 29</v>
      </c>
      <c r="H10" s="30"/>
      <c r="I10" s="11"/>
    </row>
    <row r="11" spans="1:9" ht="20.100000000000001" customHeight="1">
      <c r="B11" s="727">
        <f>'Attach 3(JV)'!B11</f>
        <v>0</v>
      </c>
      <c r="C11" s="727"/>
      <c r="D11" s="727"/>
      <c r="E11" s="12" t="str">
        <f>'Attach 3(JV)'!E11</f>
        <v>Gurugram (Haryana) - 122001</v>
      </c>
      <c r="G11" s="78" t="s">
        <v>8</v>
      </c>
    </row>
    <row r="12" spans="1:9" ht="20.100000000000001" customHeight="1">
      <c r="A12" s="32"/>
      <c r="B12" s="727">
        <f>'Attach 3(JV)'!B12</f>
        <v>0</v>
      </c>
      <c r="C12" s="727"/>
      <c r="D12" s="727"/>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943" t="s">
        <v>362</v>
      </c>
      <c r="B16" s="943"/>
      <c r="C16" s="943"/>
      <c r="D16" s="943"/>
      <c r="E16" s="94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59</v>
      </c>
      <c r="B24" s="62" t="str">
        <f>'Attach 3(JV)'!B19</f>
        <v>--</v>
      </c>
      <c r="C24" s="40"/>
      <c r="D24" s="37" t="s">
        <v>60</v>
      </c>
      <c r="E24" s="197" t="str">
        <f>'Attach 3(JV)'!E19</f>
        <v/>
      </c>
    </row>
    <row r="25" spans="1:5" ht="33" customHeight="1">
      <c r="A25" s="36" t="s">
        <v>61</v>
      </c>
      <c r="B25" s="197" t="str">
        <f>'Attach 3(JV)'!B20</f>
        <v/>
      </c>
      <c r="C25" s="40"/>
      <c r="D25" s="37" t="s">
        <v>62</v>
      </c>
      <c r="E25" s="197" t="str">
        <f>'Attach 3(JV)'!E20</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I8" sqref="I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947" t="str">
        <f>'Attach 3(JV)'!A1</f>
        <v>Specification No.: CC/NT/W-TELE/DOM/A00/24/06492</v>
      </c>
      <c r="B1" s="947"/>
      <c r="C1" s="947"/>
      <c r="D1" s="947"/>
      <c r="E1" s="501" t="str">
        <f>"Attachment-14 " &amp; 'Attach 3(JV)'!AT1</f>
        <v xml:space="preserve">Attachment-14 </v>
      </c>
      <c r="F1" s="78"/>
      <c r="G1" s="78"/>
      <c r="H1" s="78"/>
    </row>
    <row r="3" spans="1:9" ht="83.25" customHeight="1">
      <c r="A3" s="999" t="str">
        <f>'Attach 3(JV)'!A3</f>
        <v>Package-B1: Transport CPE under procurement of Customer Premises Equipment (CPE) for augmentation of Telecom Access Network Project</v>
      </c>
      <c r="B3" s="1000"/>
      <c r="C3" s="1000"/>
      <c r="D3" s="1000"/>
      <c r="E3" s="1000"/>
      <c r="F3" s="26"/>
      <c r="G3" s="27"/>
      <c r="H3" s="26"/>
    </row>
    <row r="4" spans="1:9" ht="20.100000000000001" customHeight="1">
      <c r="A4" s="28"/>
      <c r="H4" s="30"/>
      <c r="I4" s="11"/>
    </row>
    <row r="5" spans="1:9" ht="20.100000000000001" customHeight="1">
      <c r="A5" s="725" t="s">
        <v>363</v>
      </c>
      <c r="B5" s="725"/>
      <c r="C5" s="725"/>
      <c r="D5" s="725"/>
      <c r="E5" s="7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0" t="str">
        <f>'Attach 3(JV)'!A8</f>
        <v/>
      </c>
      <c r="B8" s="730"/>
      <c r="C8" s="730"/>
      <c r="D8" s="730"/>
      <c r="E8" s="12" t="str">
        <f>'Attach 3(JV)'!E8</f>
        <v>Contract Services</v>
      </c>
      <c r="H8" s="30"/>
      <c r="I8" s="11"/>
    </row>
    <row r="9" spans="1:9" ht="20.100000000000001" customHeight="1">
      <c r="A9" s="13" t="s">
        <v>53</v>
      </c>
      <c r="B9" s="727">
        <f>'Attach 3(JV)'!B9</f>
        <v>0</v>
      </c>
      <c r="C9" s="727"/>
      <c r="D9" s="727"/>
      <c r="E9" s="12" t="str">
        <f>'Attach 3(JV)'!E9</f>
        <v>Power Grid Corporation of India Ltd.,</v>
      </c>
      <c r="H9" s="30"/>
      <c r="I9" s="11"/>
    </row>
    <row r="10" spans="1:9" ht="20.100000000000001" customHeight="1">
      <c r="A10" s="13" t="s">
        <v>55</v>
      </c>
      <c r="B10" s="727">
        <f>'Attach 3(JV)'!B10</f>
        <v>0</v>
      </c>
      <c r="C10" s="727"/>
      <c r="D10" s="727"/>
      <c r="E10" s="12" t="str">
        <f>'Attach 3(JV)'!E10</f>
        <v>"Saudamini", Plot No. 2, Sector 29</v>
      </c>
      <c r="H10" s="30"/>
      <c r="I10" s="11"/>
    </row>
    <row r="11" spans="1:9" ht="20.100000000000001" customHeight="1">
      <c r="B11" s="727">
        <f>'Attach 3(JV)'!B11</f>
        <v>0</v>
      </c>
      <c r="C11" s="727"/>
      <c r="D11" s="727"/>
      <c r="E11" s="12" t="str">
        <f>'Attach 3(JV)'!E11</f>
        <v>Gurugram (Haryana) - 122001</v>
      </c>
    </row>
    <row r="12" spans="1:9" ht="20.100000000000001" customHeight="1">
      <c r="A12" s="32"/>
      <c r="B12" s="727">
        <f>'Attach 3(JV)'!B12</f>
        <v>0</v>
      </c>
      <c r="C12" s="727"/>
      <c r="D12" s="727"/>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1038" t="s">
        <v>364</v>
      </c>
      <c r="B16" s="1038"/>
      <c r="C16" s="1038"/>
      <c r="D16" s="1038"/>
      <c r="E16" s="103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59</v>
      </c>
      <c r="B24" s="62" t="str">
        <f>'Attach 3(JV)'!B19</f>
        <v>--</v>
      </c>
      <c r="C24" s="40"/>
      <c r="D24" s="37" t="s">
        <v>60</v>
      </c>
      <c r="E24" s="197" t="str">
        <f>'Attach 3(JV)'!E19</f>
        <v/>
      </c>
    </row>
    <row r="25" spans="1:5" ht="33" customHeight="1">
      <c r="A25" s="36" t="s">
        <v>61</v>
      </c>
      <c r="B25" s="197" t="str">
        <f>'Attach 3(JV)'!B20</f>
        <v/>
      </c>
      <c r="C25" s="40"/>
      <c r="D25" s="37" t="s">
        <v>62</v>
      </c>
      <c r="E25" s="197" t="str">
        <f>'Attach 3(JV)'!E20</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Normal="100" zoomScaleSheetLayoutView="100" workbookViewId="0">
      <selection activeCell="B183" sqref="B183:I183"/>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4" customFormat="1" ht="32.1" customHeight="1">
      <c r="A1" s="1049" t="s">
        <v>365</v>
      </c>
      <c r="B1" s="1050"/>
      <c r="C1" s="1050"/>
      <c r="D1" s="1050"/>
      <c r="E1" s="1050"/>
      <c r="F1" s="1050"/>
      <c r="G1" s="1050"/>
      <c r="H1" s="1050"/>
      <c r="I1" s="1051"/>
    </row>
    <row r="2" spans="1:9" s="224" customFormat="1" ht="32.1" customHeight="1">
      <c r="A2" s="221" t="s">
        <v>366</v>
      </c>
      <c r="B2" s="1052" t="s">
        <v>367</v>
      </c>
      <c r="C2" s="1052"/>
      <c r="D2" s="1052"/>
      <c r="E2" s="1052"/>
      <c r="F2" s="1052"/>
      <c r="G2" s="1052"/>
      <c r="H2" s="1052"/>
      <c r="I2" s="1053"/>
    </row>
    <row r="3" spans="1:9" s="224" customFormat="1" ht="32.1" customHeight="1">
      <c r="A3" s="221" t="s">
        <v>368</v>
      </c>
      <c r="B3" s="1052" t="s">
        <v>369</v>
      </c>
      <c r="C3" s="1052"/>
      <c r="D3" s="1052"/>
      <c r="E3" s="1052"/>
      <c r="F3" s="1052"/>
      <c r="G3" s="1052"/>
      <c r="H3" s="1052"/>
      <c r="I3" s="1053"/>
    </row>
    <row r="4" spans="1:9" s="224" customFormat="1" ht="32.1" customHeight="1">
      <c r="A4" s="221" t="s">
        <v>370</v>
      </c>
      <c r="B4" s="1052" t="s">
        <v>371</v>
      </c>
      <c r="C4" s="1052"/>
      <c r="D4" s="1052"/>
      <c r="E4" s="1052"/>
      <c r="F4" s="1052"/>
      <c r="G4" s="1052"/>
      <c r="H4" s="1052"/>
      <c r="I4" s="1053"/>
    </row>
    <row r="5" spans="1:9" s="224" customFormat="1" ht="32.1" customHeight="1">
      <c r="A5" s="221" t="s">
        <v>372</v>
      </c>
      <c r="B5" s="1052" t="s">
        <v>373</v>
      </c>
      <c r="C5" s="1052"/>
      <c r="D5" s="1052"/>
      <c r="E5" s="1052"/>
      <c r="F5" s="1052"/>
      <c r="G5" s="1052"/>
      <c r="H5" s="1052"/>
      <c r="I5" s="1053"/>
    </row>
    <row r="6" spans="1:9" s="224" customFormat="1" ht="32.1" customHeight="1">
      <c r="A6" s="222" t="s">
        <v>374</v>
      </c>
      <c r="B6" s="1054" t="s">
        <v>375</v>
      </c>
      <c r="C6" s="1054"/>
      <c r="D6" s="1054"/>
      <c r="E6" s="1054"/>
      <c r="F6" s="1054"/>
      <c r="G6" s="1054"/>
      <c r="H6" s="1054"/>
      <c r="I6" s="1055"/>
    </row>
    <row r="7" spans="1:9" s="224" customFormat="1" ht="32.1" customHeight="1">
      <c r="A7" s="223"/>
      <c r="C7" s="223"/>
      <c r="D7" s="223"/>
      <c r="E7" s="223"/>
      <c r="F7" s="223"/>
      <c r="G7" s="223"/>
      <c r="H7" s="223"/>
      <c r="I7" s="223"/>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045" t="s">
        <v>376</v>
      </c>
      <c r="B31" s="1045"/>
      <c r="C31" s="1045"/>
      <c r="D31" s="1045"/>
      <c r="E31" s="1045"/>
      <c r="F31" s="1045"/>
      <c r="G31" s="1045"/>
      <c r="H31" s="1045"/>
      <c r="I31" s="1045"/>
      <c r="J31" s="60"/>
    </row>
    <row r="32" spans="1:10" ht="15.75">
      <c r="A32" s="1046" t="s">
        <v>377</v>
      </c>
      <c r="B32" s="1046"/>
      <c r="C32" s="1046"/>
      <c r="D32" s="1046"/>
      <c r="E32" s="1046"/>
      <c r="F32" s="1046"/>
      <c r="G32" s="1046"/>
      <c r="H32" s="1046"/>
      <c r="I32" s="1046"/>
      <c r="J32" s="60"/>
    </row>
    <row r="33" spans="1:10" ht="18.75">
      <c r="A33" s="1047" t="s">
        <v>378</v>
      </c>
      <c r="B33" s="1047"/>
      <c r="C33" s="1047"/>
      <c r="D33" s="1047"/>
      <c r="E33" s="1047"/>
      <c r="F33" s="1047"/>
      <c r="G33" s="1047"/>
      <c r="H33" s="1047"/>
      <c r="I33" s="1047"/>
      <c r="J33" s="60"/>
    </row>
    <row r="34" spans="1:10" ht="36" customHeight="1">
      <c r="A34" s="1017" t="s">
        <v>379</v>
      </c>
      <c r="B34" s="1017"/>
      <c r="C34" s="1017"/>
      <c r="D34" s="1017"/>
      <c r="E34" s="1017"/>
      <c r="F34" s="1017"/>
      <c r="G34" s="1017"/>
      <c r="H34" s="1017"/>
      <c r="I34" s="1017"/>
      <c r="J34" s="60"/>
    </row>
    <row r="35" spans="1:10" ht="18.75">
      <c r="A35" s="1047" t="s">
        <v>380</v>
      </c>
      <c r="B35" s="1047"/>
      <c r="C35" s="1047"/>
      <c r="D35" s="1047"/>
      <c r="E35" s="1047"/>
      <c r="F35" s="1047"/>
      <c r="G35" s="1047"/>
      <c r="H35" s="1047"/>
      <c r="I35" s="1047"/>
      <c r="J35" s="60"/>
    </row>
    <row r="36" spans="1:10" ht="15.75">
      <c r="A36" s="1046" t="s">
        <v>381</v>
      </c>
      <c r="B36" s="1046"/>
      <c r="C36" s="1046"/>
      <c r="D36" s="1046"/>
      <c r="E36" s="1046"/>
      <c r="F36" s="1046"/>
      <c r="G36" s="1046"/>
      <c r="H36" s="1046"/>
      <c r="I36" s="1046"/>
      <c r="J36" s="60"/>
    </row>
    <row r="37" spans="1:10" ht="15.75">
      <c r="A37" s="1046">
        <f>'Attach 3(JV)'!B9</f>
        <v>0</v>
      </c>
      <c r="B37" s="1046"/>
      <c r="C37" s="1046"/>
      <c r="D37" s="1046"/>
      <c r="E37" s="1046"/>
      <c r="F37" s="1046"/>
      <c r="G37" s="1046"/>
      <c r="H37" s="1046"/>
      <c r="I37" s="1046"/>
      <c r="J37" s="60"/>
    </row>
    <row r="38" spans="1:10" ht="58.5" customHeight="1">
      <c r="A38" s="1048" t="str">
        <f>" having its Registered Office at " &amp; 'Attach 3(JV)'!B10 &amp; " " &amp;'Attach 3(JV)'!B11 &amp; " " &amp;'Attach 3(JV)'!B12</f>
        <v xml:space="preserve"> having its Registered Office at 0 0 0</v>
      </c>
      <c r="B38" s="1048"/>
      <c r="C38" s="1048"/>
      <c r="D38" s="1048"/>
      <c r="E38" s="1048"/>
      <c r="F38" s="1048"/>
      <c r="G38" s="1048"/>
      <c r="H38" s="1048"/>
      <c r="I38" s="1048"/>
      <c r="J38" s="60"/>
    </row>
    <row r="39" spans="1:10" ht="15.75">
      <c r="A39" s="1046" t="str">
        <f>IF('Names of Bidder'!D6 = "Sole Bidder", " ", " and ")</f>
        <v xml:space="preserve"> </v>
      </c>
      <c r="B39" s="1046"/>
      <c r="C39" s="1046"/>
      <c r="D39" s="1046"/>
      <c r="E39" s="1046"/>
      <c r="F39" s="1046"/>
      <c r="G39" s="1046"/>
      <c r="H39" s="1046"/>
      <c r="I39" s="1046"/>
      <c r="J39" s="60"/>
    </row>
    <row r="40" spans="1:10" ht="17.25" customHeight="1">
      <c r="A40" s="1048" t="str">
        <f>IF('Names of Bidder'!D6= "Sole Bidder", "", IF('Names of Bidder'!D7=1,'Names of Bidder'!D23,IF('Names of Bidder'!D7="2 or More",'Names of Bidder'!D23&amp;" &amp; "&amp;'Names of Bidder'!D28,"")))</f>
        <v/>
      </c>
      <c r="B40" s="1048"/>
      <c r="C40" s="1048"/>
      <c r="D40" s="1048"/>
      <c r="E40" s="1048"/>
      <c r="F40" s="1048"/>
      <c r="G40" s="1048"/>
      <c r="H40" s="1048"/>
      <c r="I40" s="1048"/>
      <c r="J40" s="60"/>
    </row>
    <row r="41" spans="1:10" ht="39" customHeight="1">
      <c r="A41" s="104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048"/>
      <c r="C41" s="1048"/>
      <c r="D41" s="1048"/>
      <c r="E41" s="1048"/>
      <c r="F41" s="1048"/>
      <c r="G41" s="1048"/>
      <c r="H41" s="1048"/>
      <c r="I41" s="1048"/>
      <c r="J41" s="60"/>
    </row>
    <row r="42" spans="1:10" ht="15.75">
      <c r="A42" s="1046" t="s">
        <v>382</v>
      </c>
      <c r="B42" s="1046"/>
      <c r="C42" s="1046"/>
      <c r="D42" s="1046"/>
      <c r="E42" s="1046"/>
      <c r="F42" s="1046"/>
      <c r="G42" s="1046"/>
      <c r="H42" s="1046"/>
      <c r="I42" s="1046"/>
      <c r="J42" s="60"/>
    </row>
    <row r="43" spans="1:10" ht="18.75">
      <c r="A43" s="1047" t="s">
        <v>383</v>
      </c>
      <c r="B43" s="1047"/>
      <c r="C43" s="1047"/>
      <c r="D43" s="1047"/>
      <c r="E43" s="1047"/>
      <c r="F43" s="1047"/>
      <c r="G43" s="1047"/>
      <c r="H43" s="1047"/>
      <c r="I43" s="1047"/>
      <c r="J43" s="60"/>
    </row>
    <row r="44" spans="1:10" ht="18.75">
      <c r="A44" s="1047" t="s">
        <v>384</v>
      </c>
      <c r="B44" s="1047"/>
      <c r="C44" s="1047"/>
      <c r="D44" s="1047"/>
      <c r="E44" s="1047"/>
      <c r="F44" s="1047"/>
      <c r="G44" s="1047"/>
      <c r="H44" s="1047"/>
      <c r="I44" s="1047"/>
      <c r="J44" s="60"/>
    </row>
    <row r="45" spans="1:10" ht="102" customHeight="1">
      <c r="A45" s="1056" t="str">
        <f>"POWERGRID intends to award, under laid-down organisational procedures, contract(s) for " &amp; Basic!B1</f>
        <v>POWERGRID intends to award, under laid-down organisational procedures, contract(s) for Package-B1: Transport CPE under procurement of Customer Premises Equipment (CPE) for augmentation of Telecom Access Network Project</v>
      </c>
      <c r="B45" s="1056"/>
      <c r="C45" s="1056"/>
      <c r="D45" s="1056"/>
      <c r="E45" s="1056"/>
      <c r="F45" s="1056"/>
      <c r="G45" s="1056"/>
      <c r="H45" s="1056"/>
      <c r="I45" s="1056"/>
      <c r="J45" s="60"/>
    </row>
    <row r="46" spans="1:10" ht="16.5" customHeight="1">
      <c r="A46" s="183"/>
      <c r="B46" s="664"/>
      <c r="C46" s="664"/>
      <c r="D46" s="664"/>
      <c r="E46" s="664"/>
      <c r="F46" s="183"/>
      <c r="G46" s="664"/>
      <c r="H46" s="664"/>
      <c r="I46" s="664"/>
      <c r="J46" s="60"/>
    </row>
    <row r="47" spans="1:10" ht="21" customHeight="1">
      <c r="A47" s="949" t="s">
        <v>385</v>
      </c>
      <c r="B47" s="949"/>
      <c r="C47" s="949"/>
      <c r="D47" s="949"/>
      <c r="E47" s="1040" t="s">
        <v>385</v>
      </c>
      <c r="F47" s="1040"/>
      <c r="G47" s="1040"/>
      <c r="H47" s="1040"/>
      <c r="I47" s="1040"/>
      <c r="J47" s="60"/>
    </row>
    <row r="48" spans="1:10" ht="32.25" customHeight="1">
      <c r="A48" s="1041" t="s">
        <v>386</v>
      </c>
      <c r="B48" s="1041"/>
      <c r="C48" s="1041"/>
      <c r="D48" s="1041"/>
      <c r="E48" s="1042" t="s">
        <v>387</v>
      </c>
      <c r="F48" s="1042"/>
      <c r="G48" s="1042"/>
      <c r="H48" s="1042"/>
      <c r="I48" s="1042"/>
      <c r="J48" s="60"/>
    </row>
    <row r="49" spans="1:10" ht="18.75" customHeight="1">
      <c r="A49" s="185" t="s">
        <v>363</v>
      </c>
      <c r="B49" s="185"/>
      <c r="C49" s="185"/>
      <c r="D49" s="185"/>
      <c r="E49" s="185"/>
      <c r="F49" s="185"/>
      <c r="G49" s="185"/>
      <c r="H49" s="185"/>
      <c r="I49" s="186" t="s">
        <v>388</v>
      </c>
      <c r="J49" s="60"/>
    </row>
    <row r="50" spans="1:10" ht="115.5" customHeight="1">
      <c r="A50" s="1043" t="str">
        <f>Basic!B1&amp;" and Specification Number " &amp;  Basic!B3 &amp; ". POWERGRID values full compliance with all relevant laws of the land, rules, regulations, economic use of resources, and of fairness/transparency in its relations with its Bidders/ Contractors."</f>
        <v>Package-B1: Transport CPE under procurement of Customer Premises Equipment (CPE) for augmentation of Telecom Access Network Project and Specification Number  CC/NT/W-TELE/DOM/A00/24/06492. POWERGRID values full compliance with all relevant laws of the land, rules, regulations, economic use of resources, and of fairness/transparency in its relations with its Bidders/ Contractors.</v>
      </c>
      <c r="B50" s="1043"/>
      <c r="C50" s="1043"/>
      <c r="D50" s="1043"/>
      <c r="E50" s="1043"/>
      <c r="F50" s="1043"/>
      <c r="G50" s="1043"/>
      <c r="H50" s="1043"/>
      <c r="I50" s="1043"/>
    </row>
    <row r="51" spans="1:10" ht="8.1" customHeight="1">
      <c r="A51" s="187"/>
      <c r="B51" s="122"/>
      <c r="C51" s="122"/>
      <c r="D51" s="122"/>
      <c r="E51" s="122"/>
      <c r="F51" s="122"/>
      <c r="G51" s="122"/>
      <c r="H51" s="122"/>
      <c r="I51" s="122"/>
    </row>
    <row r="52" spans="1:10" ht="35.25" customHeight="1">
      <c r="A52" s="1043" t="s">
        <v>389</v>
      </c>
      <c r="B52" s="1043"/>
      <c r="C52" s="1043"/>
      <c r="D52" s="1043"/>
      <c r="E52" s="1043"/>
      <c r="F52" s="1043"/>
      <c r="G52" s="1043"/>
      <c r="H52" s="1043"/>
      <c r="I52" s="1043"/>
    </row>
    <row r="53" spans="1:10" ht="8.1" customHeight="1">
      <c r="A53" s="188"/>
      <c r="B53" s="122"/>
      <c r="C53" s="122"/>
      <c r="D53" s="122"/>
      <c r="E53" s="122"/>
      <c r="F53" s="122"/>
      <c r="G53" s="122"/>
      <c r="H53" s="122"/>
      <c r="I53" s="122"/>
    </row>
    <row r="54" spans="1:10" ht="15.75">
      <c r="A54" s="1044" t="s">
        <v>390</v>
      </c>
      <c r="B54" s="1044"/>
      <c r="C54" s="1044"/>
      <c r="D54" s="1044"/>
      <c r="E54" s="1044"/>
      <c r="F54" s="1044"/>
      <c r="G54" s="1044"/>
      <c r="H54" s="1044"/>
      <c r="I54" s="1044"/>
    </row>
    <row r="55" spans="1:10" ht="8.1" customHeight="1">
      <c r="A55" s="188"/>
      <c r="B55" s="122"/>
      <c r="C55" s="122"/>
      <c r="D55" s="122"/>
      <c r="E55" s="122"/>
      <c r="F55" s="122"/>
      <c r="G55" s="122"/>
      <c r="H55" s="122"/>
      <c r="I55" s="122"/>
    </row>
    <row r="56" spans="1:10" ht="16.5">
      <c r="A56" s="1039" t="s">
        <v>391</v>
      </c>
      <c r="B56" s="1039"/>
      <c r="C56" s="1039"/>
      <c r="D56" s="1039"/>
      <c r="E56" s="1039"/>
      <c r="F56" s="1039"/>
      <c r="G56" s="1039"/>
      <c r="H56" s="1039"/>
      <c r="I56" s="1039"/>
    </row>
    <row r="57" spans="1:10" ht="8.1" customHeight="1">
      <c r="A57" s="189"/>
      <c r="B57" s="122"/>
      <c r="C57" s="122"/>
      <c r="D57" s="122"/>
      <c r="E57" s="122"/>
      <c r="F57" s="122"/>
      <c r="G57" s="122"/>
      <c r="H57" s="122"/>
      <c r="I57" s="122"/>
    </row>
    <row r="58" spans="1:10" ht="37.5" customHeight="1">
      <c r="A58" s="190" t="s">
        <v>392</v>
      </c>
      <c r="B58" s="949" t="s">
        <v>393</v>
      </c>
      <c r="C58" s="949"/>
      <c r="D58" s="949"/>
      <c r="E58" s="949"/>
      <c r="F58" s="949"/>
      <c r="G58" s="949"/>
      <c r="H58" s="949"/>
      <c r="I58" s="949"/>
    </row>
    <row r="59" spans="1:10" ht="8.1" customHeight="1">
      <c r="A59" s="188"/>
      <c r="B59" s="122"/>
      <c r="C59" s="122"/>
      <c r="D59" s="122"/>
      <c r="E59" s="122"/>
      <c r="F59" s="122"/>
      <c r="G59" s="122"/>
      <c r="H59" s="122"/>
      <c r="I59" s="122"/>
    </row>
    <row r="60" spans="1:10" ht="67.5" customHeight="1">
      <c r="A60" s="122"/>
      <c r="B60" s="190" t="s">
        <v>79</v>
      </c>
      <c r="C60" s="949" t="s">
        <v>394</v>
      </c>
      <c r="D60" s="949"/>
      <c r="E60" s="949"/>
      <c r="F60" s="949"/>
      <c r="G60" s="949"/>
      <c r="H60" s="949"/>
      <c r="I60" s="949"/>
    </row>
    <row r="61" spans="1:10" ht="8.1" customHeight="1">
      <c r="A61" s="122"/>
      <c r="B61" s="190"/>
      <c r="C61" s="183"/>
      <c r="D61" s="183"/>
      <c r="E61" s="183"/>
      <c r="F61" s="183"/>
      <c r="G61" s="183"/>
      <c r="H61" s="183"/>
      <c r="I61" s="183"/>
    </row>
    <row r="62" spans="1:10" ht="83.25" customHeight="1">
      <c r="A62" s="122"/>
      <c r="B62" s="190" t="s">
        <v>81</v>
      </c>
      <c r="C62" s="949" t="s">
        <v>395</v>
      </c>
      <c r="D62" s="949"/>
      <c r="E62" s="949"/>
      <c r="F62" s="949"/>
      <c r="G62" s="949"/>
      <c r="H62" s="949"/>
      <c r="I62" s="949"/>
    </row>
    <row r="63" spans="1:10" ht="8.1" customHeight="1">
      <c r="A63" s="122"/>
      <c r="B63" s="190"/>
      <c r="C63" s="183"/>
      <c r="D63" s="183"/>
      <c r="E63" s="183"/>
      <c r="F63" s="183"/>
      <c r="G63" s="183"/>
      <c r="H63" s="183"/>
      <c r="I63" s="183"/>
    </row>
    <row r="64" spans="1:10" ht="50.25" customHeight="1">
      <c r="A64" s="122"/>
      <c r="B64" s="190" t="s">
        <v>83</v>
      </c>
      <c r="C64" s="949" t="s">
        <v>396</v>
      </c>
      <c r="D64" s="949"/>
      <c r="E64" s="949"/>
      <c r="F64" s="949"/>
      <c r="G64" s="949"/>
      <c r="H64" s="949"/>
      <c r="I64" s="949"/>
    </row>
    <row r="65" spans="1:10" ht="8.1" customHeight="1">
      <c r="A65" s="122"/>
      <c r="B65" s="190"/>
      <c r="C65" s="183"/>
      <c r="D65" s="183"/>
      <c r="E65" s="183"/>
      <c r="F65" s="183"/>
      <c r="G65" s="183"/>
      <c r="H65" s="183"/>
      <c r="I65" s="183"/>
    </row>
    <row r="66" spans="1:10" ht="69" customHeight="1">
      <c r="A66" s="190" t="s">
        <v>397</v>
      </c>
      <c r="B66" s="949" t="s">
        <v>398</v>
      </c>
      <c r="C66" s="949"/>
      <c r="D66" s="949"/>
      <c r="E66" s="949"/>
      <c r="F66" s="949"/>
      <c r="G66" s="949"/>
      <c r="H66" s="949"/>
      <c r="I66" s="949"/>
    </row>
    <row r="67" spans="1:10" ht="8.1" customHeight="1">
      <c r="A67" s="122"/>
      <c r="B67" s="190"/>
      <c r="C67" s="183"/>
      <c r="D67" s="183"/>
      <c r="E67" s="183"/>
      <c r="F67" s="183"/>
      <c r="G67" s="183"/>
      <c r="H67" s="183"/>
      <c r="I67" s="183"/>
    </row>
    <row r="68" spans="1:10" ht="16.5">
      <c r="A68" s="1039" t="s">
        <v>399</v>
      </c>
      <c r="B68" s="1039"/>
      <c r="C68" s="1039"/>
      <c r="D68" s="1039"/>
      <c r="E68" s="1039"/>
      <c r="F68" s="1039"/>
      <c r="G68" s="1039"/>
      <c r="H68" s="1039"/>
      <c r="I68" s="1039"/>
    </row>
    <row r="69" spans="1:10" ht="8.1" customHeight="1">
      <c r="A69" s="122"/>
      <c r="B69" s="190"/>
      <c r="C69" s="183"/>
      <c r="D69" s="183"/>
      <c r="E69" s="183"/>
      <c r="F69" s="183"/>
      <c r="G69" s="183"/>
      <c r="H69" s="183"/>
      <c r="I69" s="183"/>
    </row>
    <row r="70" spans="1:10" ht="49.5" customHeight="1">
      <c r="A70" s="190" t="s">
        <v>392</v>
      </c>
      <c r="B70" s="949" t="s">
        <v>400</v>
      </c>
      <c r="C70" s="949"/>
      <c r="D70" s="949"/>
      <c r="E70" s="949"/>
      <c r="F70" s="949"/>
      <c r="G70" s="949"/>
      <c r="H70" s="949"/>
      <c r="I70" s="949"/>
    </row>
    <row r="71" spans="1:10" ht="24" customHeight="1">
      <c r="A71" s="183"/>
      <c r="B71" s="185"/>
      <c r="C71" s="185"/>
      <c r="D71" s="185"/>
      <c r="E71" s="185"/>
      <c r="F71" s="183"/>
      <c r="G71" s="185"/>
      <c r="H71" s="185"/>
      <c r="I71" s="185"/>
      <c r="J71" s="60"/>
    </row>
    <row r="72" spans="1:10" ht="21" customHeight="1">
      <c r="A72" s="949" t="s">
        <v>385</v>
      </c>
      <c r="B72" s="949"/>
      <c r="C72" s="949"/>
      <c r="D72" s="949"/>
      <c r="E72" s="1040" t="s">
        <v>385</v>
      </c>
      <c r="F72" s="1040"/>
      <c r="G72" s="1040"/>
      <c r="H72" s="1040"/>
      <c r="I72" s="1040"/>
      <c r="J72" s="60"/>
    </row>
    <row r="73" spans="1:10" ht="33" customHeight="1">
      <c r="A73" s="1041" t="s">
        <v>401</v>
      </c>
      <c r="B73" s="1041"/>
      <c r="C73" s="1041"/>
      <c r="D73" s="1041"/>
      <c r="E73" s="1042" t="s">
        <v>387</v>
      </c>
      <c r="F73" s="1042"/>
      <c r="G73" s="1042"/>
      <c r="H73" s="1042"/>
      <c r="I73" s="1042"/>
      <c r="J73" s="60"/>
    </row>
    <row r="74" spans="1:10" ht="15.75">
      <c r="A74" s="185" t="s">
        <v>363</v>
      </c>
      <c r="B74" s="185"/>
      <c r="C74" s="185"/>
      <c r="D74" s="185"/>
      <c r="E74" s="185"/>
      <c r="F74" s="185"/>
      <c r="G74" s="185"/>
      <c r="H74" s="185"/>
      <c r="I74" s="186" t="s">
        <v>402</v>
      </c>
      <c r="J74" s="60"/>
    </row>
    <row r="75" spans="1:10" ht="96.75" customHeight="1">
      <c r="A75" s="122"/>
      <c r="B75" s="190" t="s">
        <v>403</v>
      </c>
      <c r="C75" s="949" t="s">
        <v>404</v>
      </c>
      <c r="D75" s="949"/>
      <c r="E75" s="949"/>
      <c r="F75" s="949"/>
      <c r="G75" s="949"/>
      <c r="H75" s="949"/>
      <c r="I75" s="949"/>
    </row>
    <row r="76" spans="1:10" ht="9.9499999999999993" customHeight="1">
      <c r="A76" s="122"/>
      <c r="B76" s="103"/>
      <c r="C76" s="188"/>
      <c r="D76" s="188"/>
      <c r="E76" s="188"/>
      <c r="F76" s="188"/>
      <c r="G76" s="188"/>
      <c r="H76" s="188"/>
      <c r="I76" s="188"/>
    </row>
    <row r="77" spans="1:10" ht="99" customHeight="1">
      <c r="A77" s="122"/>
      <c r="B77" s="190" t="s">
        <v>81</v>
      </c>
      <c r="C77" s="949" t="s">
        <v>405</v>
      </c>
      <c r="D77" s="949"/>
      <c r="E77" s="949"/>
      <c r="F77" s="949"/>
      <c r="G77" s="949"/>
      <c r="H77" s="949"/>
      <c r="I77" s="949"/>
    </row>
    <row r="78" spans="1:10" ht="9.9499999999999993" customHeight="1">
      <c r="A78" s="122"/>
      <c r="B78" s="190"/>
      <c r="C78" s="191"/>
      <c r="D78" s="191"/>
      <c r="E78" s="191"/>
      <c r="F78" s="191"/>
      <c r="G78" s="191"/>
      <c r="H78" s="191"/>
      <c r="I78" s="191"/>
    </row>
    <row r="79" spans="1:10" ht="53.25" customHeight="1">
      <c r="A79" s="122"/>
      <c r="B79" s="190" t="s">
        <v>83</v>
      </c>
      <c r="C79" s="949" t="s">
        <v>406</v>
      </c>
      <c r="D79" s="949"/>
      <c r="E79" s="949"/>
      <c r="F79" s="949"/>
      <c r="G79" s="949"/>
      <c r="H79" s="949"/>
      <c r="I79" s="949"/>
    </row>
    <row r="80" spans="1:10" ht="9.9499999999999993" customHeight="1">
      <c r="A80" s="122"/>
      <c r="B80" s="190"/>
      <c r="C80" s="191"/>
      <c r="D80" s="191"/>
      <c r="E80" s="191"/>
      <c r="F80" s="191"/>
      <c r="G80" s="191"/>
      <c r="H80" s="191"/>
      <c r="I80" s="191"/>
    </row>
    <row r="81" spans="1:10" ht="9.9499999999999993" customHeight="1">
      <c r="A81" s="122"/>
      <c r="B81" s="190"/>
      <c r="C81" s="191"/>
      <c r="D81" s="191"/>
      <c r="E81" s="191"/>
      <c r="F81" s="191"/>
      <c r="G81" s="191"/>
      <c r="H81" s="191"/>
      <c r="I81" s="191"/>
    </row>
    <row r="82" spans="1:10" ht="85.5" customHeight="1">
      <c r="A82" s="122"/>
      <c r="B82" s="190" t="s">
        <v>407</v>
      </c>
      <c r="C82" s="949" t="s">
        <v>408</v>
      </c>
      <c r="D82" s="949"/>
      <c r="E82" s="949"/>
      <c r="F82" s="949"/>
      <c r="G82" s="949"/>
      <c r="H82" s="949"/>
      <c r="I82" s="949"/>
    </row>
    <row r="83" spans="1:10" ht="9.9499999999999993" customHeight="1">
      <c r="A83" s="122"/>
      <c r="B83" s="190"/>
      <c r="C83" s="191"/>
      <c r="D83" s="191"/>
      <c r="E83" s="191"/>
      <c r="F83" s="191"/>
      <c r="G83" s="191"/>
      <c r="H83" s="191"/>
      <c r="I83" s="191"/>
    </row>
    <row r="84" spans="1:10" ht="66" customHeight="1">
      <c r="A84" s="122"/>
      <c r="B84" s="190" t="s">
        <v>409</v>
      </c>
      <c r="C84" s="949" t="s">
        <v>410</v>
      </c>
      <c r="D84" s="949"/>
      <c r="E84" s="949"/>
      <c r="F84" s="949"/>
      <c r="G84" s="949"/>
      <c r="H84" s="949"/>
      <c r="I84" s="949"/>
    </row>
    <row r="85" spans="1:10" ht="9.9499999999999993" customHeight="1">
      <c r="A85" s="122"/>
      <c r="B85" s="190"/>
      <c r="C85" s="191"/>
      <c r="D85" s="191"/>
      <c r="E85" s="191"/>
      <c r="F85" s="191"/>
      <c r="G85" s="191"/>
      <c r="H85" s="191"/>
      <c r="I85" s="191"/>
    </row>
    <row r="86" spans="1:10" ht="63.75" customHeight="1">
      <c r="A86" s="122"/>
      <c r="B86" s="190" t="s">
        <v>411</v>
      </c>
      <c r="C86" s="949" t="s">
        <v>412</v>
      </c>
      <c r="D86" s="949"/>
      <c r="E86" s="949"/>
      <c r="F86" s="949"/>
      <c r="G86" s="949"/>
      <c r="H86" s="949"/>
      <c r="I86" s="949"/>
    </row>
    <row r="87" spans="1:10" ht="8.1" customHeight="1">
      <c r="A87" s="122"/>
      <c r="B87" s="191"/>
      <c r="C87" s="191"/>
      <c r="D87" s="191"/>
      <c r="E87" s="191"/>
      <c r="F87" s="191"/>
      <c r="G87" s="191"/>
      <c r="H87" s="191"/>
      <c r="I87" s="191"/>
    </row>
    <row r="88" spans="1:10" ht="51" customHeight="1">
      <c r="A88" s="122"/>
      <c r="B88" s="190" t="s">
        <v>413</v>
      </c>
      <c r="C88" s="949" t="s">
        <v>414</v>
      </c>
      <c r="D88" s="949"/>
      <c r="E88" s="949"/>
      <c r="F88" s="949"/>
      <c r="G88" s="949"/>
      <c r="H88" s="949"/>
      <c r="I88" s="949"/>
    </row>
    <row r="89" spans="1:10" ht="8.1" customHeight="1">
      <c r="A89" s="122"/>
      <c r="B89" s="191"/>
      <c r="C89" s="191"/>
      <c r="D89" s="191"/>
      <c r="E89" s="191"/>
      <c r="F89" s="191"/>
      <c r="G89" s="191"/>
      <c r="H89" s="191"/>
      <c r="I89" s="191"/>
    </row>
    <row r="90" spans="1:10" ht="37.5" customHeight="1">
      <c r="A90" s="190" t="s">
        <v>397</v>
      </c>
      <c r="B90" s="949" t="s">
        <v>415</v>
      </c>
      <c r="C90" s="949"/>
      <c r="D90" s="949"/>
      <c r="E90" s="949"/>
      <c r="F90" s="949"/>
      <c r="G90" s="949"/>
      <c r="H90" s="949"/>
      <c r="I90" s="949"/>
    </row>
    <row r="91" spans="1:10" ht="39.75" customHeight="1">
      <c r="A91" s="183"/>
      <c r="B91" s="185"/>
      <c r="C91" s="185"/>
      <c r="D91" s="185"/>
      <c r="E91" s="185"/>
      <c r="F91" s="183"/>
      <c r="G91" s="185"/>
      <c r="H91" s="185"/>
      <c r="I91" s="185"/>
      <c r="J91" s="60"/>
    </row>
    <row r="92" spans="1:10" ht="21" customHeight="1">
      <c r="A92" s="949" t="s">
        <v>385</v>
      </c>
      <c r="B92" s="949"/>
      <c r="C92" s="949"/>
      <c r="D92" s="949"/>
      <c r="E92" s="1040" t="s">
        <v>385</v>
      </c>
      <c r="F92" s="1040"/>
      <c r="G92" s="1040"/>
      <c r="H92" s="1040"/>
      <c r="I92" s="1040"/>
      <c r="J92" s="60"/>
    </row>
    <row r="93" spans="1:10" ht="33" customHeight="1">
      <c r="A93" s="1041" t="s">
        <v>401</v>
      </c>
      <c r="B93" s="1041"/>
      <c r="C93" s="1041"/>
      <c r="D93" s="1041"/>
      <c r="E93" s="1042" t="s">
        <v>387</v>
      </c>
      <c r="F93" s="1042"/>
      <c r="G93" s="1042"/>
      <c r="H93" s="1042"/>
      <c r="I93" s="1042"/>
      <c r="J93" s="60"/>
    </row>
    <row r="94" spans="1:10" ht="15.75">
      <c r="A94" s="185" t="s">
        <v>363</v>
      </c>
      <c r="B94" s="185"/>
      <c r="C94" s="185"/>
      <c r="D94" s="185"/>
      <c r="E94" s="185"/>
      <c r="F94" s="185"/>
      <c r="G94" s="185"/>
      <c r="H94" s="185"/>
      <c r="I94" s="186" t="s">
        <v>416</v>
      </c>
      <c r="J94" s="60"/>
    </row>
    <row r="95" spans="1:10" ht="15.75">
      <c r="A95" s="185"/>
      <c r="B95" s="185"/>
      <c r="C95" s="185"/>
      <c r="D95" s="185"/>
      <c r="E95" s="185"/>
      <c r="F95" s="185"/>
      <c r="G95" s="185"/>
      <c r="H95" s="185"/>
      <c r="I95" s="186"/>
      <c r="J95" s="60"/>
    </row>
    <row r="96" spans="1:10" ht="16.5">
      <c r="A96" s="1039" t="s">
        <v>417</v>
      </c>
      <c r="B96" s="1039"/>
      <c r="C96" s="1039"/>
      <c r="D96" s="1039"/>
      <c r="E96" s="1039"/>
      <c r="F96" s="1039"/>
      <c r="G96" s="1039"/>
      <c r="H96" s="1039"/>
      <c r="I96" s="1039"/>
    </row>
    <row r="97" spans="1:9" ht="10.5" customHeight="1">
      <c r="A97" s="122"/>
      <c r="B97" s="191"/>
      <c r="C97" s="191"/>
      <c r="D97" s="191"/>
      <c r="E97" s="191"/>
      <c r="F97" s="191"/>
      <c r="G97" s="191"/>
      <c r="H97" s="191"/>
      <c r="I97" s="191"/>
    </row>
    <row r="98" spans="1:9" ht="80.25" customHeight="1">
      <c r="A98" s="190" t="s">
        <v>392</v>
      </c>
      <c r="B98" s="949" t="s">
        <v>418</v>
      </c>
      <c r="C98" s="949"/>
      <c r="D98" s="949"/>
      <c r="E98" s="949"/>
      <c r="F98" s="949"/>
      <c r="G98" s="949"/>
      <c r="H98" s="949"/>
      <c r="I98" s="949"/>
    </row>
    <row r="99" spans="1:9" ht="8.1" customHeight="1">
      <c r="A99" s="122"/>
      <c r="B99" s="191"/>
      <c r="C99" s="191"/>
      <c r="D99" s="191"/>
      <c r="E99" s="191"/>
      <c r="F99" s="191"/>
      <c r="G99" s="191"/>
      <c r="H99" s="191"/>
      <c r="I99" s="191"/>
    </row>
    <row r="100" spans="1:9" ht="141.75" customHeight="1">
      <c r="A100" s="190" t="s">
        <v>397</v>
      </c>
      <c r="B100" s="949" t="s">
        <v>419</v>
      </c>
      <c r="C100" s="949"/>
      <c r="D100" s="949"/>
      <c r="E100" s="949"/>
      <c r="F100" s="949"/>
      <c r="G100" s="949"/>
      <c r="H100" s="949"/>
      <c r="I100" s="949"/>
    </row>
    <row r="101" spans="1:9" ht="8.1" customHeight="1">
      <c r="A101" s="122"/>
      <c r="B101" s="191"/>
      <c r="C101" s="191"/>
      <c r="D101" s="191"/>
      <c r="E101" s="191"/>
      <c r="F101" s="191"/>
      <c r="G101" s="191"/>
      <c r="H101" s="191"/>
      <c r="I101" s="191"/>
    </row>
    <row r="102" spans="1:9" ht="51.75" customHeight="1">
      <c r="A102" s="190" t="s">
        <v>420</v>
      </c>
      <c r="B102" s="949" t="s">
        <v>421</v>
      </c>
      <c r="C102" s="949"/>
      <c r="D102" s="949"/>
      <c r="E102" s="949"/>
      <c r="F102" s="949"/>
      <c r="G102" s="949"/>
      <c r="H102" s="949"/>
      <c r="I102" s="949"/>
    </row>
    <row r="103" spans="1:9" ht="15" customHeight="1">
      <c r="A103" s="188"/>
      <c r="B103" s="122"/>
      <c r="C103" s="122"/>
      <c r="D103" s="122"/>
      <c r="E103" s="122"/>
      <c r="F103" s="122"/>
      <c r="G103" s="122"/>
      <c r="H103" s="122"/>
      <c r="I103" s="122"/>
    </row>
    <row r="104" spans="1:9" ht="16.5">
      <c r="A104" s="1039" t="s">
        <v>422</v>
      </c>
      <c r="B104" s="1039"/>
      <c r="C104" s="1039"/>
      <c r="D104" s="1039"/>
      <c r="E104" s="1039"/>
      <c r="F104" s="1039"/>
      <c r="G104" s="1039"/>
      <c r="H104" s="1039"/>
      <c r="I104" s="1039"/>
    </row>
    <row r="105" spans="1:9" ht="8.1" customHeight="1">
      <c r="A105" s="122"/>
      <c r="B105" s="191"/>
      <c r="C105" s="191"/>
      <c r="D105" s="191"/>
      <c r="E105" s="191"/>
      <c r="F105" s="191"/>
      <c r="G105" s="191"/>
      <c r="H105" s="191"/>
      <c r="I105" s="191"/>
    </row>
    <row r="106" spans="1:9" ht="42.75" customHeight="1">
      <c r="A106" s="190" t="s">
        <v>392</v>
      </c>
      <c r="B106" s="1043" t="s">
        <v>423</v>
      </c>
      <c r="C106" s="1043"/>
      <c r="D106" s="1043"/>
      <c r="E106" s="1043"/>
      <c r="F106" s="1043"/>
      <c r="G106" s="1043"/>
      <c r="H106" s="1043"/>
      <c r="I106" s="1043"/>
    </row>
    <row r="107" spans="1:9" ht="8.1" customHeight="1">
      <c r="A107" s="122"/>
      <c r="B107" s="191"/>
      <c r="C107" s="191"/>
      <c r="D107" s="191"/>
      <c r="E107" s="191"/>
      <c r="F107" s="191"/>
      <c r="G107" s="191"/>
      <c r="H107" s="191"/>
      <c r="I107" s="191"/>
    </row>
    <row r="108" spans="1:9" ht="70.5" customHeight="1">
      <c r="A108" s="190" t="s">
        <v>397</v>
      </c>
      <c r="B108" s="1043" t="s">
        <v>424</v>
      </c>
      <c r="C108" s="1043"/>
      <c r="D108" s="1043"/>
      <c r="E108" s="1043"/>
      <c r="F108" s="1043"/>
      <c r="G108" s="1043"/>
      <c r="H108" s="1043"/>
      <c r="I108" s="1043"/>
    </row>
    <row r="109" spans="1:9" ht="8.1" customHeight="1">
      <c r="A109" s="122"/>
      <c r="B109" s="191"/>
      <c r="C109" s="191"/>
      <c r="D109" s="191"/>
      <c r="E109" s="191"/>
      <c r="F109" s="191"/>
      <c r="G109" s="191"/>
      <c r="H109" s="191"/>
      <c r="I109" s="191"/>
    </row>
    <row r="110" spans="1:9" ht="16.5">
      <c r="A110" s="1039" t="s">
        <v>425</v>
      </c>
      <c r="B110" s="1039"/>
      <c r="C110" s="1039"/>
      <c r="D110" s="1039"/>
      <c r="E110" s="1039"/>
      <c r="F110" s="1039"/>
      <c r="G110" s="1039"/>
      <c r="H110" s="1039"/>
      <c r="I110" s="1039"/>
    </row>
    <row r="111" spans="1:9" ht="15" customHeight="1">
      <c r="A111" s="189"/>
      <c r="B111" s="122"/>
      <c r="C111" s="122"/>
      <c r="D111" s="122"/>
      <c r="E111" s="122"/>
      <c r="F111" s="122"/>
      <c r="G111" s="122"/>
      <c r="H111" s="122"/>
      <c r="I111" s="122"/>
    </row>
    <row r="112" spans="1:9" ht="58.5" customHeight="1">
      <c r="A112" s="190" t="s">
        <v>392</v>
      </c>
      <c r="B112" s="1043" t="s">
        <v>426</v>
      </c>
      <c r="C112" s="1043"/>
      <c r="D112" s="1043"/>
      <c r="E112" s="1043"/>
      <c r="F112" s="1043"/>
      <c r="G112" s="1043"/>
      <c r="H112" s="1043"/>
      <c r="I112" s="1043"/>
    </row>
    <row r="113" spans="1:10" ht="43.5" customHeight="1">
      <c r="A113" s="190"/>
      <c r="B113" s="184"/>
      <c r="C113" s="184"/>
      <c r="D113" s="184"/>
      <c r="E113" s="184"/>
      <c r="F113" s="184"/>
      <c r="G113" s="184"/>
      <c r="H113" s="184"/>
      <c r="I113" s="184"/>
    </row>
    <row r="114" spans="1:10" ht="26.25" customHeight="1">
      <c r="A114" s="122"/>
      <c r="B114" s="122"/>
      <c r="C114" s="122"/>
      <c r="D114" s="122"/>
      <c r="E114" s="122"/>
      <c r="F114" s="122"/>
      <c r="G114" s="122"/>
      <c r="H114" s="122"/>
      <c r="I114" s="122"/>
      <c r="J114" s="60"/>
    </row>
    <row r="115" spans="1:10" ht="21" customHeight="1">
      <c r="A115" s="949" t="s">
        <v>385</v>
      </c>
      <c r="B115" s="949"/>
      <c r="C115" s="949"/>
      <c r="D115" s="949"/>
      <c r="E115" s="1040" t="s">
        <v>385</v>
      </c>
      <c r="F115" s="1040"/>
      <c r="G115" s="1040"/>
      <c r="H115" s="1040"/>
      <c r="I115" s="1040"/>
      <c r="J115" s="60"/>
    </row>
    <row r="116" spans="1:10" ht="33" customHeight="1">
      <c r="A116" s="1041" t="s">
        <v>401</v>
      </c>
      <c r="B116" s="1041"/>
      <c r="C116" s="1041"/>
      <c r="D116" s="1041"/>
      <c r="E116" s="1042" t="s">
        <v>387</v>
      </c>
      <c r="F116" s="1042"/>
      <c r="G116" s="1042"/>
      <c r="H116" s="1042"/>
      <c r="I116" s="1042"/>
      <c r="J116" s="60"/>
    </row>
    <row r="117" spans="1:10" ht="15.75">
      <c r="A117" s="185" t="s">
        <v>363</v>
      </c>
      <c r="B117" s="185"/>
      <c r="C117" s="185"/>
      <c r="D117" s="185"/>
      <c r="E117" s="185"/>
      <c r="F117" s="185"/>
      <c r="G117" s="185"/>
      <c r="H117" s="185"/>
      <c r="I117" s="186" t="s">
        <v>427</v>
      </c>
      <c r="J117" s="60"/>
    </row>
    <row r="118" spans="1:10" ht="15.95" customHeight="1">
      <c r="A118" s="188"/>
      <c r="B118" s="122"/>
      <c r="C118" s="122"/>
      <c r="D118" s="122"/>
      <c r="E118" s="122"/>
      <c r="F118" s="122"/>
      <c r="G118" s="122"/>
      <c r="H118" s="122"/>
      <c r="I118" s="122"/>
    </row>
    <row r="119" spans="1:10" ht="50.25" customHeight="1">
      <c r="A119" s="190" t="s">
        <v>397</v>
      </c>
      <c r="B119" s="1043" t="s">
        <v>428</v>
      </c>
      <c r="C119" s="1043"/>
      <c r="D119" s="1043"/>
      <c r="E119" s="1043"/>
      <c r="F119" s="1043"/>
      <c r="G119" s="1043"/>
      <c r="H119" s="1043"/>
      <c r="I119" s="1043"/>
    </row>
    <row r="120" spans="1:10" ht="12" customHeight="1">
      <c r="A120" s="188"/>
      <c r="B120" s="122"/>
      <c r="C120" s="122"/>
      <c r="D120" s="122"/>
      <c r="E120" s="122"/>
      <c r="F120" s="122"/>
      <c r="G120" s="122"/>
      <c r="H120" s="122"/>
      <c r="I120" s="122"/>
    </row>
    <row r="121" spans="1:10" ht="16.5">
      <c r="A121" s="1039" t="s">
        <v>429</v>
      </c>
      <c r="B121" s="1039"/>
      <c r="C121" s="1039"/>
      <c r="D121" s="1039"/>
      <c r="E121" s="1039"/>
      <c r="F121" s="1039"/>
      <c r="G121" s="1039"/>
      <c r="H121" s="1039"/>
      <c r="I121" s="1039"/>
    </row>
    <row r="122" spans="1:10" ht="15.95" customHeight="1">
      <c r="A122" s="188"/>
      <c r="B122" s="122"/>
      <c r="C122" s="122"/>
      <c r="D122" s="122"/>
      <c r="E122" s="122"/>
      <c r="F122" s="122"/>
      <c r="G122" s="122"/>
      <c r="H122" s="122"/>
      <c r="I122" s="122"/>
    </row>
    <row r="123" spans="1:10" ht="31.5" customHeight="1">
      <c r="A123" s="190" t="s">
        <v>392</v>
      </c>
      <c r="B123" s="1043" t="s">
        <v>430</v>
      </c>
      <c r="C123" s="1043"/>
      <c r="D123" s="1043"/>
      <c r="E123" s="1043"/>
      <c r="F123" s="1043"/>
      <c r="G123" s="1043"/>
      <c r="H123" s="1043"/>
      <c r="I123" s="1043"/>
    </row>
    <row r="124" spans="1:10" ht="8.1" customHeight="1">
      <c r="A124" s="122"/>
      <c r="B124" s="191"/>
      <c r="C124" s="191"/>
      <c r="D124" s="191"/>
      <c r="E124" s="191"/>
      <c r="F124" s="191"/>
      <c r="G124" s="191"/>
      <c r="H124" s="191"/>
      <c r="I124" s="191"/>
    </row>
    <row r="125" spans="1:10" ht="39" customHeight="1">
      <c r="A125" s="190" t="s">
        <v>397</v>
      </c>
      <c r="B125" s="1043" t="s">
        <v>431</v>
      </c>
      <c r="C125" s="1043"/>
      <c r="D125" s="1043"/>
      <c r="E125" s="1043"/>
      <c r="F125" s="1043"/>
      <c r="G125" s="1043"/>
      <c r="H125" s="1043"/>
      <c r="I125" s="1043"/>
    </row>
    <row r="126" spans="1:10" ht="12" customHeight="1">
      <c r="A126" s="188"/>
      <c r="B126" s="122"/>
      <c r="C126" s="122"/>
      <c r="D126" s="122"/>
      <c r="E126" s="122"/>
      <c r="F126" s="122"/>
      <c r="G126" s="122"/>
      <c r="H126" s="122"/>
      <c r="I126" s="122"/>
    </row>
    <row r="127" spans="1:10" ht="16.5">
      <c r="A127" s="1039" t="s">
        <v>432</v>
      </c>
      <c r="B127" s="1039"/>
      <c r="C127" s="1039"/>
      <c r="D127" s="1039"/>
      <c r="E127" s="1039"/>
      <c r="F127" s="1039"/>
      <c r="G127" s="1039"/>
      <c r="H127" s="1039"/>
      <c r="I127" s="1039"/>
    </row>
    <row r="128" spans="1:10" ht="15.95" customHeight="1">
      <c r="A128" s="188"/>
      <c r="B128" s="122"/>
      <c r="C128" s="122"/>
      <c r="D128" s="122"/>
      <c r="E128" s="122"/>
      <c r="F128" s="122"/>
      <c r="G128" s="122"/>
      <c r="H128" s="122"/>
      <c r="I128" s="122"/>
    </row>
    <row r="129" spans="1:10" ht="75" customHeight="1">
      <c r="A129" s="1043" t="s">
        <v>433</v>
      </c>
      <c r="B129" s="1043"/>
      <c r="C129" s="1043"/>
      <c r="D129" s="1043"/>
      <c r="E129" s="1043"/>
      <c r="F129" s="1043"/>
      <c r="G129" s="1043"/>
      <c r="H129" s="1043"/>
      <c r="I129" s="1043"/>
    </row>
    <row r="130" spans="1:10" ht="12" customHeight="1">
      <c r="A130" s="188"/>
      <c r="B130" s="122"/>
      <c r="C130" s="122"/>
      <c r="D130" s="122"/>
      <c r="E130" s="122"/>
      <c r="F130" s="122"/>
      <c r="G130" s="122"/>
      <c r="H130" s="122"/>
      <c r="I130" s="122"/>
    </row>
    <row r="131" spans="1:10" ht="21.75" customHeight="1">
      <c r="A131" s="1039" t="s">
        <v>434</v>
      </c>
      <c r="B131" s="1039"/>
      <c r="C131" s="1039"/>
      <c r="D131" s="1039"/>
      <c r="E131" s="1039"/>
      <c r="F131" s="1039"/>
      <c r="G131" s="1039"/>
      <c r="H131" s="1039"/>
      <c r="I131" s="1039"/>
    </row>
    <row r="132" spans="1:10" ht="15.95" customHeight="1">
      <c r="A132" s="189"/>
      <c r="B132" s="122"/>
      <c r="C132" s="122"/>
      <c r="D132" s="122"/>
      <c r="E132" s="122"/>
      <c r="F132" s="122"/>
      <c r="G132" s="122"/>
      <c r="H132" s="122"/>
      <c r="I132" s="122"/>
    </row>
    <row r="133" spans="1:10" ht="57.75" customHeight="1">
      <c r="A133" s="190" t="s">
        <v>392</v>
      </c>
      <c r="B133" s="1043" t="s">
        <v>435</v>
      </c>
      <c r="C133" s="1043"/>
      <c r="D133" s="1043"/>
      <c r="E133" s="1043"/>
      <c r="F133" s="1043"/>
      <c r="G133" s="1043"/>
      <c r="H133" s="1043"/>
      <c r="I133" s="1043"/>
    </row>
    <row r="134" spans="1:10" ht="8.1" customHeight="1">
      <c r="A134" s="122"/>
      <c r="B134" s="191"/>
      <c r="C134" s="191"/>
      <c r="D134" s="191"/>
      <c r="E134" s="191"/>
      <c r="F134" s="191"/>
      <c r="G134" s="191"/>
      <c r="H134" s="191"/>
      <c r="I134" s="191"/>
    </row>
    <row r="135" spans="1:10" ht="114" customHeight="1">
      <c r="A135" s="190" t="s">
        <v>397</v>
      </c>
      <c r="B135" s="1043" t="s">
        <v>436</v>
      </c>
      <c r="C135" s="1043"/>
      <c r="D135" s="1043"/>
      <c r="E135" s="1043"/>
      <c r="F135" s="1043"/>
      <c r="G135" s="1043"/>
      <c r="H135" s="1043"/>
      <c r="I135" s="1043"/>
    </row>
    <row r="136" spans="1:10" ht="28.5" customHeight="1">
      <c r="A136" s="190"/>
      <c r="B136" s="184"/>
      <c r="C136" s="184"/>
      <c r="D136" s="184"/>
      <c r="E136" s="184"/>
      <c r="F136" s="184"/>
      <c r="G136" s="184"/>
      <c r="H136" s="184"/>
      <c r="I136" s="184"/>
    </row>
    <row r="137" spans="1:10" ht="24.95" customHeight="1">
      <c r="A137" s="190"/>
      <c r="B137" s="184"/>
      <c r="C137" s="184"/>
      <c r="D137" s="184"/>
      <c r="E137" s="184"/>
      <c r="F137" s="184"/>
      <c r="G137" s="184"/>
      <c r="H137" s="184"/>
      <c r="I137" s="184"/>
    </row>
    <row r="138" spans="1:10" ht="21" customHeight="1">
      <c r="A138" s="949" t="s">
        <v>385</v>
      </c>
      <c r="B138" s="949"/>
      <c r="C138" s="949"/>
      <c r="D138" s="949"/>
      <c r="E138" s="1040" t="s">
        <v>385</v>
      </c>
      <c r="F138" s="1040"/>
      <c r="G138" s="1040"/>
      <c r="H138" s="1040"/>
      <c r="I138" s="1040"/>
      <c r="J138" s="60"/>
    </row>
    <row r="139" spans="1:10" ht="33" customHeight="1">
      <c r="A139" s="1041" t="s">
        <v>401</v>
      </c>
      <c r="B139" s="1041"/>
      <c r="C139" s="1041"/>
      <c r="D139" s="1041"/>
      <c r="E139" s="1042" t="s">
        <v>387</v>
      </c>
      <c r="F139" s="1042"/>
      <c r="G139" s="1042"/>
      <c r="H139" s="1042"/>
      <c r="I139" s="1042"/>
      <c r="J139" s="60"/>
    </row>
    <row r="140" spans="1:10" ht="15.75">
      <c r="A140" s="185" t="s">
        <v>363</v>
      </c>
      <c r="B140" s="185"/>
      <c r="C140" s="185"/>
      <c r="D140" s="185"/>
      <c r="E140" s="185"/>
      <c r="F140" s="185"/>
      <c r="G140" s="185"/>
      <c r="H140" s="185"/>
      <c r="I140" s="186" t="s">
        <v>437</v>
      </c>
      <c r="J140" s="60"/>
    </row>
    <row r="141" spans="1:10" ht="15.75">
      <c r="A141" s="185"/>
      <c r="B141" s="185"/>
      <c r="C141" s="185"/>
      <c r="D141" s="185"/>
      <c r="E141" s="185"/>
      <c r="F141" s="185"/>
      <c r="G141" s="185"/>
      <c r="H141" s="185"/>
      <c r="I141" s="186"/>
      <c r="J141" s="60"/>
    </row>
    <row r="142" spans="1:10" ht="8.25" customHeight="1">
      <c r="A142" s="185"/>
      <c r="B142" s="185"/>
      <c r="C142" s="185"/>
      <c r="D142" s="185"/>
      <c r="E142" s="185"/>
      <c r="F142" s="185"/>
      <c r="G142" s="185"/>
      <c r="H142" s="185"/>
      <c r="I142" s="186"/>
      <c r="J142" s="60"/>
    </row>
    <row r="143" spans="1:10" ht="54" customHeight="1">
      <c r="A143" s="190" t="s">
        <v>420</v>
      </c>
      <c r="B143" s="1043" t="s">
        <v>438</v>
      </c>
      <c r="C143" s="1043"/>
      <c r="D143" s="1043"/>
      <c r="E143" s="1043"/>
      <c r="F143" s="1043"/>
      <c r="G143" s="1043"/>
      <c r="H143" s="1043"/>
      <c r="I143" s="1043"/>
    </row>
    <row r="144" spans="1:10" ht="12" customHeight="1">
      <c r="A144" s="190"/>
      <c r="B144" s="1043"/>
      <c r="C144" s="1043"/>
      <c r="D144" s="1043"/>
      <c r="E144" s="1043"/>
      <c r="F144" s="1043"/>
      <c r="G144" s="1043"/>
      <c r="H144" s="1043"/>
      <c r="I144" s="1043"/>
    </row>
    <row r="145" spans="1:10" ht="124.5" customHeight="1">
      <c r="A145" s="190" t="s">
        <v>439</v>
      </c>
      <c r="B145" s="1043" t="s">
        <v>440</v>
      </c>
      <c r="C145" s="1043"/>
      <c r="D145" s="1043"/>
      <c r="E145" s="1043"/>
      <c r="F145" s="1043"/>
      <c r="G145" s="1043"/>
      <c r="H145" s="1043"/>
      <c r="I145" s="1043"/>
    </row>
    <row r="146" spans="1:10" ht="12" customHeight="1">
      <c r="A146" s="190"/>
      <c r="B146" s="1043"/>
      <c r="C146" s="1043"/>
      <c r="D146" s="1043"/>
      <c r="E146" s="1043"/>
      <c r="F146" s="1043"/>
      <c r="G146" s="1043"/>
      <c r="H146" s="1043"/>
      <c r="I146" s="1043"/>
    </row>
    <row r="147" spans="1:10" ht="98.25" customHeight="1">
      <c r="A147" s="190" t="s">
        <v>441</v>
      </c>
      <c r="B147" s="1043" t="s">
        <v>442</v>
      </c>
      <c r="C147" s="1043"/>
      <c r="D147" s="1043"/>
      <c r="E147" s="1043"/>
      <c r="F147" s="1043"/>
      <c r="G147" s="1043"/>
      <c r="H147" s="1043"/>
      <c r="I147" s="1043"/>
    </row>
    <row r="148" spans="1:10" ht="12" customHeight="1">
      <c r="A148" s="190"/>
      <c r="B148" s="1043"/>
      <c r="C148" s="1043"/>
      <c r="D148" s="1043"/>
      <c r="E148" s="1043"/>
      <c r="F148" s="1043"/>
      <c r="G148" s="1043"/>
      <c r="H148" s="1043"/>
      <c r="I148" s="1043"/>
    </row>
    <row r="149" spans="1:10" ht="136.5" customHeight="1">
      <c r="A149" s="190" t="s">
        <v>443</v>
      </c>
      <c r="B149" s="1043" t="s">
        <v>444</v>
      </c>
      <c r="C149" s="1043"/>
      <c r="D149" s="1043"/>
      <c r="E149" s="1043"/>
      <c r="F149" s="1043"/>
      <c r="G149" s="1043"/>
      <c r="H149" s="1043"/>
      <c r="I149" s="1043"/>
    </row>
    <row r="150" spans="1:10" ht="12" customHeight="1">
      <c r="A150" s="190"/>
      <c r="B150" s="1043"/>
      <c r="C150" s="1043"/>
      <c r="D150" s="1043"/>
      <c r="E150" s="1043"/>
      <c r="F150" s="1043"/>
      <c r="G150" s="1043"/>
      <c r="H150" s="1043"/>
      <c r="I150" s="1043"/>
    </row>
    <row r="151" spans="1:10" ht="70.5" customHeight="1">
      <c r="A151" s="190" t="s">
        <v>445</v>
      </c>
      <c r="B151" s="1043" t="s">
        <v>446</v>
      </c>
      <c r="C151" s="1043"/>
      <c r="D151" s="1043"/>
      <c r="E151" s="1043"/>
      <c r="F151" s="1043"/>
      <c r="G151" s="1043"/>
      <c r="H151" s="1043"/>
      <c r="I151" s="1043"/>
    </row>
    <row r="152" spans="1:10" ht="12" customHeight="1">
      <c r="A152" s="190"/>
      <c r="B152" s="1043"/>
      <c r="C152" s="1043"/>
      <c r="D152" s="1043"/>
      <c r="E152" s="1043"/>
      <c r="F152" s="1043"/>
      <c r="G152" s="1043"/>
      <c r="H152" s="1043"/>
      <c r="I152" s="1043"/>
    </row>
    <row r="153" spans="1:10" ht="88.5" customHeight="1">
      <c r="A153" s="190" t="s">
        <v>447</v>
      </c>
      <c r="B153" s="1043" t="s">
        <v>448</v>
      </c>
      <c r="C153" s="1043"/>
      <c r="D153" s="1043"/>
      <c r="E153" s="1043"/>
      <c r="F153" s="1043"/>
      <c r="G153" s="1043"/>
      <c r="H153" s="1043"/>
      <c r="I153" s="1043"/>
    </row>
    <row r="154" spans="1:10" ht="51" customHeight="1">
      <c r="A154" s="190"/>
      <c r="B154" s="184"/>
      <c r="C154" s="184"/>
      <c r="D154" s="184"/>
      <c r="E154" s="184"/>
      <c r="F154" s="184"/>
      <c r="G154" s="184"/>
      <c r="H154" s="184"/>
      <c r="I154" s="184"/>
    </row>
    <row r="155" spans="1:10" ht="24.95" customHeight="1">
      <c r="A155" s="190"/>
      <c r="B155" s="184"/>
      <c r="C155" s="184"/>
      <c r="D155" s="184"/>
      <c r="E155" s="184"/>
      <c r="F155" s="184"/>
      <c r="G155" s="184"/>
      <c r="H155" s="184"/>
      <c r="I155" s="184"/>
    </row>
    <row r="156" spans="1:10" ht="21" customHeight="1">
      <c r="A156" s="949" t="s">
        <v>385</v>
      </c>
      <c r="B156" s="949"/>
      <c r="C156" s="949"/>
      <c r="D156" s="949"/>
      <c r="E156" s="1040" t="s">
        <v>385</v>
      </c>
      <c r="F156" s="1040"/>
      <c r="G156" s="1040"/>
      <c r="H156" s="1040"/>
      <c r="I156" s="1040"/>
      <c r="J156" s="60"/>
    </row>
    <row r="157" spans="1:10" ht="33" customHeight="1">
      <c r="A157" s="1041" t="s">
        <v>401</v>
      </c>
      <c r="B157" s="1041"/>
      <c r="C157" s="1041"/>
      <c r="D157" s="1041"/>
      <c r="E157" s="1042" t="s">
        <v>387</v>
      </c>
      <c r="F157" s="1042"/>
      <c r="G157" s="1042"/>
      <c r="H157" s="1042"/>
      <c r="I157" s="1042"/>
      <c r="J157" s="60"/>
    </row>
    <row r="158" spans="1:10" ht="15.75">
      <c r="A158" s="185" t="s">
        <v>363</v>
      </c>
      <c r="B158" s="185"/>
      <c r="C158" s="185"/>
      <c r="D158" s="185"/>
      <c r="E158" s="185"/>
      <c r="F158" s="185"/>
      <c r="G158" s="185"/>
      <c r="H158" s="185"/>
      <c r="I158" s="186" t="s">
        <v>449</v>
      </c>
      <c r="J158" s="60"/>
    </row>
    <row r="159" spans="1:10" ht="15.75">
      <c r="A159" s="185"/>
      <c r="B159" s="185"/>
      <c r="C159" s="185"/>
      <c r="D159" s="185"/>
      <c r="E159" s="185"/>
      <c r="F159" s="185"/>
      <c r="G159" s="185"/>
      <c r="H159" s="185"/>
      <c r="I159" s="186"/>
      <c r="J159" s="60"/>
    </row>
    <row r="160" spans="1:10" ht="58.5" customHeight="1">
      <c r="A160" s="190" t="s">
        <v>450</v>
      </c>
      <c r="B160" s="1043" t="s">
        <v>451</v>
      </c>
      <c r="C160" s="1043"/>
      <c r="D160" s="1043"/>
      <c r="E160" s="1043"/>
      <c r="F160" s="1043"/>
      <c r="G160" s="1043"/>
      <c r="H160" s="1043"/>
      <c r="I160" s="1043"/>
    </row>
    <row r="161" spans="1:9" ht="8.1" customHeight="1">
      <c r="A161" s="190"/>
      <c r="B161" s="122"/>
      <c r="C161" s="122"/>
      <c r="D161" s="122"/>
      <c r="E161" s="122"/>
      <c r="F161" s="122"/>
      <c r="G161" s="122"/>
      <c r="H161" s="122"/>
      <c r="I161" s="122"/>
    </row>
    <row r="162" spans="1:9" ht="16.5" customHeight="1">
      <c r="A162" s="190" t="s">
        <v>452</v>
      </c>
      <c r="B162" s="1043" t="s">
        <v>453</v>
      </c>
      <c r="C162" s="1043"/>
      <c r="D162" s="1043"/>
      <c r="E162" s="1043"/>
      <c r="F162" s="1043"/>
      <c r="G162" s="1043"/>
      <c r="H162" s="1043"/>
      <c r="I162" s="1043"/>
    </row>
    <row r="163" spans="1:9" ht="8.1" customHeight="1">
      <c r="A163" s="190"/>
      <c r="B163" s="122"/>
      <c r="C163" s="122"/>
      <c r="D163" s="122"/>
      <c r="E163" s="122"/>
      <c r="F163" s="122"/>
      <c r="G163" s="122"/>
      <c r="H163" s="122"/>
      <c r="I163" s="122"/>
    </row>
    <row r="164" spans="1:9" ht="8.1" customHeight="1">
      <c r="A164" s="190"/>
      <c r="B164" s="122"/>
      <c r="C164" s="122"/>
      <c r="D164" s="122"/>
      <c r="E164" s="122"/>
      <c r="F164" s="122"/>
      <c r="G164" s="122"/>
      <c r="H164" s="122"/>
      <c r="I164" s="122"/>
    </row>
    <row r="165" spans="1:9" ht="68.25" customHeight="1">
      <c r="A165" s="190" t="s">
        <v>454</v>
      </c>
      <c r="B165" s="1057" t="s">
        <v>455</v>
      </c>
      <c r="C165" s="1057"/>
      <c r="D165" s="1057"/>
      <c r="E165" s="1057"/>
      <c r="F165" s="1057"/>
      <c r="G165" s="1057"/>
      <c r="H165" s="1057"/>
      <c r="I165" s="1057"/>
    </row>
    <row r="166" spans="1:9" ht="8.1" customHeight="1">
      <c r="A166" s="188"/>
      <c r="B166" s="122"/>
      <c r="C166" s="122"/>
      <c r="D166" s="122"/>
      <c r="E166" s="122"/>
      <c r="F166" s="122"/>
      <c r="G166" s="122"/>
      <c r="H166" s="122"/>
      <c r="I166" s="122"/>
    </row>
    <row r="167" spans="1:9" ht="16.5">
      <c r="A167" s="1039" t="s">
        <v>456</v>
      </c>
      <c r="B167" s="1039"/>
      <c r="C167" s="1039"/>
      <c r="D167" s="1039"/>
      <c r="E167" s="1039"/>
      <c r="F167" s="1039"/>
      <c r="G167" s="1039"/>
      <c r="H167" s="1039"/>
      <c r="I167" s="1039"/>
    </row>
    <row r="168" spans="1:9" ht="8.1" customHeight="1">
      <c r="A168" s="188"/>
      <c r="B168" s="122"/>
      <c r="C168" s="122"/>
      <c r="D168" s="122"/>
      <c r="E168" s="122"/>
      <c r="F168" s="122"/>
      <c r="G168" s="122"/>
      <c r="H168" s="122"/>
      <c r="I168" s="122"/>
    </row>
    <row r="169" spans="1:9" ht="54.75" customHeight="1">
      <c r="A169" s="1043" t="s">
        <v>457</v>
      </c>
      <c r="B169" s="1043"/>
      <c r="C169" s="1043"/>
      <c r="D169" s="1043"/>
      <c r="E169" s="1043"/>
      <c r="F169" s="1043"/>
      <c r="G169" s="1043"/>
      <c r="H169" s="1043"/>
      <c r="I169" s="1043"/>
    </row>
    <row r="170" spans="1:9" ht="8.1" customHeight="1">
      <c r="A170" s="189"/>
      <c r="B170" s="122"/>
      <c r="C170" s="122"/>
      <c r="D170" s="122"/>
      <c r="E170" s="122"/>
      <c r="F170" s="122"/>
      <c r="G170" s="122"/>
      <c r="H170" s="122"/>
      <c r="I170" s="122"/>
    </row>
    <row r="171" spans="1:9" ht="16.5">
      <c r="A171" s="1039" t="s">
        <v>458</v>
      </c>
      <c r="B171" s="1039"/>
      <c r="C171" s="1039"/>
      <c r="D171" s="1039"/>
      <c r="E171" s="1039"/>
      <c r="F171" s="1039"/>
      <c r="G171" s="1039"/>
      <c r="H171" s="1039"/>
      <c r="I171" s="1039"/>
    </row>
    <row r="172" spans="1:9" ht="8.1" customHeight="1">
      <c r="A172" s="188"/>
      <c r="B172" s="122"/>
      <c r="C172" s="122"/>
      <c r="D172" s="122"/>
      <c r="E172" s="122"/>
      <c r="F172" s="122"/>
      <c r="G172" s="122"/>
      <c r="H172" s="122"/>
      <c r="I172" s="122"/>
    </row>
    <row r="173" spans="1:9" ht="63.75" customHeight="1">
      <c r="A173" s="190" t="s">
        <v>392</v>
      </c>
      <c r="B173" s="1043" t="s">
        <v>459</v>
      </c>
      <c r="C173" s="1043"/>
      <c r="D173" s="1043"/>
      <c r="E173" s="1043"/>
      <c r="F173" s="1043"/>
      <c r="G173" s="1043"/>
      <c r="H173" s="1043"/>
      <c r="I173" s="1043"/>
    </row>
    <row r="174" spans="1:9" ht="8.1" customHeight="1">
      <c r="A174" s="103"/>
      <c r="B174" s="122"/>
      <c r="C174" s="122"/>
      <c r="D174" s="122"/>
      <c r="E174" s="122"/>
      <c r="F174" s="122"/>
      <c r="G174" s="122"/>
      <c r="H174" s="122"/>
      <c r="I174" s="122"/>
    </row>
    <row r="175" spans="1:9" ht="36" customHeight="1">
      <c r="A175" s="190" t="s">
        <v>397</v>
      </c>
      <c r="B175" s="1043" t="s">
        <v>460</v>
      </c>
      <c r="C175" s="1043"/>
      <c r="D175" s="1043"/>
      <c r="E175" s="1043"/>
      <c r="F175" s="1043"/>
      <c r="G175" s="1043"/>
      <c r="H175" s="1043"/>
      <c r="I175" s="1043"/>
    </row>
    <row r="176" spans="1:9" ht="8.1" customHeight="1">
      <c r="A176" s="103"/>
      <c r="B176" s="122"/>
      <c r="C176" s="122"/>
      <c r="D176" s="122"/>
      <c r="E176" s="122"/>
      <c r="F176" s="122"/>
      <c r="G176" s="122"/>
      <c r="H176" s="122"/>
      <c r="I176" s="122"/>
    </row>
    <row r="177" spans="1:10" ht="52.5" customHeight="1">
      <c r="A177" s="190" t="s">
        <v>420</v>
      </c>
      <c r="B177" s="1043" t="s">
        <v>461</v>
      </c>
      <c r="C177" s="1043"/>
      <c r="D177" s="1043"/>
      <c r="E177" s="1043"/>
      <c r="F177" s="1043"/>
      <c r="G177" s="1043"/>
      <c r="H177" s="1043"/>
      <c r="I177" s="1043"/>
    </row>
    <row r="178" spans="1:10" ht="8.1" customHeight="1">
      <c r="A178" s="190"/>
      <c r="B178" s="122"/>
      <c r="C178" s="122"/>
      <c r="D178" s="122"/>
      <c r="E178" s="122"/>
      <c r="F178" s="122"/>
      <c r="G178" s="122"/>
      <c r="H178" s="122"/>
      <c r="I178" s="122"/>
    </row>
    <row r="179" spans="1:10" ht="49.5" customHeight="1">
      <c r="A179" s="190" t="s">
        <v>439</v>
      </c>
      <c r="B179" s="1043" t="s">
        <v>462</v>
      </c>
      <c r="C179" s="1043"/>
      <c r="D179" s="1043"/>
      <c r="E179" s="1043"/>
      <c r="F179" s="1043"/>
      <c r="G179" s="1043"/>
      <c r="H179" s="1043"/>
      <c r="I179" s="1043"/>
    </row>
    <row r="180" spans="1:10" ht="8.1" customHeight="1">
      <c r="A180" s="190"/>
      <c r="B180" s="122"/>
      <c r="C180" s="122"/>
      <c r="D180" s="122"/>
      <c r="E180" s="122"/>
      <c r="F180" s="122"/>
      <c r="G180" s="122"/>
      <c r="H180" s="122"/>
      <c r="I180" s="122"/>
    </row>
    <row r="181" spans="1:10" ht="24.75" customHeight="1">
      <c r="A181" s="190" t="s">
        <v>441</v>
      </c>
      <c r="B181" s="1058" t="s">
        <v>463</v>
      </c>
      <c r="C181" s="1058"/>
      <c r="D181" s="1058"/>
      <c r="E181" s="1058"/>
      <c r="F181" s="1058"/>
      <c r="G181" s="1058"/>
      <c r="H181" s="1058"/>
      <c r="I181" s="1058"/>
    </row>
    <row r="182" spans="1:10" ht="8.1" customHeight="1">
      <c r="A182" s="190"/>
      <c r="B182" s="122"/>
      <c r="C182" s="122"/>
      <c r="D182" s="122"/>
      <c r="E182" s="122"/>
      <c r="F182" s="122"/>
      <c r="G182" s="122"/>
      <c r="H182" s="122"/>
      <c r="I182" s="122"/>
    </row>
    <row r="183" spans="1:10" ht="88.5" customHeight="1">
      <c r="A183" s="190" t="s">
        <v>443</v>
      </c>
      <c r="B183" s="1043" t="s">
        <v>464</v>
      </c>
      <c r="C183" s="1043"/>
      <c r="D183" s="1043"/>
      <c r="E183" s="1043"/>
      <c r="F183" s="1043"/>
      <c r="G183" s="1043"/>
      <c r="H183" s="1043"/>
      <c r="I183" s="1043"/>
    </row>
    <row r="184" spans="1:10" ht="8.1" customHeight="1">
      <c r="A184" s="190"/>
      <c r="B184" s="122"/>
      <c r="C184" s="122"/>
      <c r="D184" s="122"/>
      <c r="E184" s="122"/>
      <c r="F184" s="122"/>
      <c r="G184" s="122"/>
      <c r="H184" s="122"/>
      <c r="I184" s="122"/>
    </row>
    <row r="185" spans="1:10" ht="72" customHeight="1">
      <c r="A185" s="190" t="s">
        <v>465</v>
      </c>
      <c r="B185" s="1043" t="s">
        <v>466</v>
      </c>
      <c r="C185" s="1043"/>
      <c r="D185" s="1043"/>
      <c r="E185" s="1043"/>
      <c r="F185" s="1043"/>
      <c r="G185" s="1043"/>
      <c r="H185" s="1043"/>
      <c r="I185" s="1043"/>
    </row>
    <row r="186" spans="1:10" ht="31.5" customHeight="1">
      <c r="A186" s="190"/>
      <c r="B186" s="184"/>
      <c r="C186" s="184"/>
      <c r="D186" s="184"/>
      <c r="E186" s="184"/>
      <c r="F186" s="184"/>
      <c r="G186" s="184"/>
      <c r="H186" s="184"/>
      <c r="I186" s="184"/>
    </row>
    <row r="187" spans="1:10" ht="31.5" customHeight="1">
      <c r="A187" s="190"/>
      <c r="B187" s="184"/>
      <c r="C187" s="184"/>
      <c r="D187" s="184"/>
      <c r="E187" s="184"/>
      <c r="F187" s="184"/>
      <c r="G187" s="184"/>
      <c r="H187" s="184"/>
      <c r="I187" s="184"/>
    </row>
    <row r="188" spans="1:10" ht="21" customHeight="1">
      <c r="A188" s="949" t="s">
        <v>385</v>
      </c>
      <c r="B188" s="949"/>
      <c r="C188" s="949"/>
      <c r="D188" s="949"/>
      <c r="E188" s="1040" t="s">
        <v>385</v>
      </c>
      <c r="F188" s="1040"/>
      <c r="G188" s="1040"/>
      <c r="H188" s="1040"/>
      <c r="I188" s="1040"/>
      <c r="J188" s="60"/>
    </row>
    <row r="189" spans="1:10" ht="33" customHeight="1">
      <c r="A189" s="1041" t="s">
        <v>401</v>
      </c>
      <c r="B189" s="1041"/>
      <c r="C189" s="1041"/>
      <c r="D189" s="1041"/>
      <c r="E189" s="1042" t="s">
        <v>387</v>
      </c>
      <c r="F189" s="1042"/>
      <c r="G189" s="1042"/>
      <c r="H189" s="1042"/>
      <c r="I189" s="1042"/>
      <c r="J189" s="60"/>
    </row>
    <row r="190" spans="1:10" ht="15.75">
      <c r="A190" s="185" t="s">
        <v>363</v>
      </c>
      <c r="B190" s="185"/>
      <c r="C190" s="185"/>
      <c r="D190" s="185"/>
      <c r="E190" s="185"/>
      <c r="F190" s="185"/>
      <c r="G190" s="185"/>
      <c r="H190" s="185"/>
      <c r="I190" s="186" t="s">
        <v>467</v>
      </c>
      <c r="J190" s="60"/>
    </row>
    <row r="191" spans="1:10" ht="15.75">
      <c r="A191" s="185"/>
      <c r="B191" s="185"/>
      <c r="C191" s="185"/>
      <c r="D191" s="185"/>
      <c r="E191" s="185"/>
      <c r="F191" s="185"/>
      <c r="G191" s="185"/>
      <c r="H191" s="185"/>
      <c r="I191" s="186"/>
      <c r="J191" s="60"/>
    </row>
    <row r="192" spans="1:10" ht="53.25" customHeight="1">
      <c r="A192" s="190" t="s">
        <v>445</v>
      </c>
      <c r="B192" s="1043" t="s">
        <v>468</v>
      </c>
      <c r="C192" s="1043"/>
      <c r="D192" s="1043"/>
      <c r="E192" s="1043"/>
      <c r="F192" s="1043"/>
      <c r="G192" s="1043"/>
      <c r="H192" s="1043"/>
      <c r="I192" s="1043"/>
    </row>
    <row r="193" spans="1:9" ht="15.75">
      <c r="A193" s="188"/>
      <c r="B193" s="122"/>
      <c r="C193" s="122"/>
      <c r="D193" s="122"/>
      <c r="E193" s="122"/>
      <c r="F193" s="122"/>
      <c r="G193" s="122"/>
      <c r="H193" s="122"/>
      <c r="I193" s="122"/>
    </row>
    <row r="194" spans="1:9" ht="21.95" customHeight="1">
      <c r="A194" s="122"/>
      <c r="B194" s="183"/>
      <c r="C194" s="122"/>
      <c r="D194" s="122"/>
      <c r="E194" s="122"/>
      <c r="F194" s="183"/>
      <c r="G194" s="122"/>
      <c r="H194" s="122"/>
      <c r="I194" s="122"/>
    </row>
    <row r="195" spans="1:9" ht="21.95" customHeight="1">
      <c r="A195" s="122"/>
      <c r="B195" s="192" t="s">
        <v>469</v>
      </c>
      <c r="C195" s="192"/>
      <c r="D195" s="192"/>
      <c r="E195" s="192"/>
      <c r="F195" s="192" t="s">
        <v>469</v>
      </c>
      <c r="G195" s="192"/>
      <c r="H195" s="192"/>
      <c r="I195" s="192"/>
    </row>
    <row r="196" spans="1:9" ht="35.25" customHeight="1">
      <c r="A196" s="122"/>
      <c r="B196" s="1059" t="s">
        <v>401</v>
      </c>
      <c r="C196" s="1059"/>
      <c r="D196" s="1059"/>
      <c r="E196" s="1059"/>
      <c r="F196" s="1059" t="s">
        <v>387</v>
      </c>
      <c r="G196" s="1059"/>
      <c r="H196" s="1059"/>
      <c r="I196" s="1059"/>
    </row>
    <row r="197" spans="1:9" ht="21.95" customHeight="1">
      <c r="A197" s="122"/>
      <c r="B197" s="193"/>
      <c r="C197" s="188"/>
      <c r="D197" s="188"/>
      <c r="E197" s="188"/>
      <c r="F197" s="194"/>
      <c r="G197" s="194"/>
      <c r="H197" s="194"/>
      <c r="I197" s="194"/>
    </row>
    <row r="198" spans="1:9" ht="21.95" customHeight="1">
      <c r="A198" s="122"/>
      <c r="B198" s="949" t="s">
        <v>470</v>
      </c>
      <c r="C198" s="949"/>
      <c r="D198" s="949"/>
      <c r="E198" s="949"/>
      <c r="F198" s="949" t="s">
        <v>470</v>
      </c>
      <c r="G198" s="949"/>
      <c r="H198" s="949"/>
      <c r="I198" s="949"/>
    </row>
    <row r="199" spans="1:9" ht="21.95" customHeight="1">
      <c r="A199" s="122"/>
      <c r="B199" s="183"/>
      <c r="C199" s="188"/>
      <c r="D199" s="188"/>
      <c r="E199" s="188"/>
      <c r="F199" s="183"/>
      <c r="G199" s="188"/>
      <c r="H199" s="188"/>
      <c r="I199" s="188"/>
    </row>
    <row r="200" spans="1:9" ht="21.95" customHeight="1">
      <c r="A200" s="122"/>
      <c r="B200" s="183"/>
      <c r="C200" s="188"/>
      <c r="D200" s="188"/>
      <c r="E200" s="188"/>
      <c r="F200" s="183"/>
      <c r="G200" s="188"/>
      <c r="H200" s="188"/>
      <c r="I200" s="188"/>
    </row>
    <row r="201" spans="1:9" ht="24.75" customHeight="1">
      <c r="A201" s="122"/>
      <c r="B201" s="185" t="s">
        <v>471</v>
      </c>
      <c r="C201" s="195"/>
      <c r="D201" s="185"/>
      <c r="E201" s="185"/>
      <c r="F201" s="1060" t="s">
        <v>471</v>
      </c>
      <c r="G201" s="1061"/>
      <c r="H201" s="1061"/>
      <c r="I201" s="1061"/>
    </row>
    <row r="202" spans="1:9" ht="21.95" customHeight="1">
      <c r="A202" s="122"/>
      <c r="B202" s="185" t="s">
        <v>62</v>
      </c>
      <c r="C202" s="195"/>
      <c r="D202" s="185"/>
      <c r="E202" s="185"/>
      <c r="F202" s="1060" t="s">
        <v>62</v>
      </c>
      <c r="G202" s="1061"/>
      <c r="H202" s="1061"/>
      <c r="I202" s="1061"/>
    </row>
    <row r="203" spans="1:9" ht="21.95" customHeight="1">
      <c r="A203" s="122"/>
      <c r="B203" s="192"/>
      <c r="C203" s="188"/>
      <c r="D203" s="188"/>
      <c r="E203" s="188"/>
      <c r="F203" s="192"/>
      <c r="G203" s="188"/>
      <c r="H203" s="188"/>
      <c r="I203" s="188"/>
    </row>
    <row r="204" spans="1:9" ht="21.95" customHeight="1">
      <c r="A204" s="122"/>
      <c r="B204" s="949" t="s">
        <v>472</v>
      </c>
      <c r="C204" s="949"/>
      <c r="D204" s="949"/>
      <c r="E204" s="949"/>
      <c r="F204" s="949" t="s">
        <v>472</v>
      </c>
      <c r="G204" s="949"/>
      <c r="H204" s="949"/>
      <c r="I204" s="949"/>
    </row>
    <row r="205" spans="1:9" ht="21.95" customHeight="1">
      <c r="A205" s="122"/>
      <c r="B205" s="185" t="s">
        <v>471</v>
      </c>
      <c r="C205" s="185"/>
      <c r="D205" s="185"/>
      <c r="E205" s="185"/>
      <c r="F205" s="185" t="s">
        <v>471</v>
      </c>
      <c r="G205" s="192"/>
      <c r="H205" s="192"/>
      <c r="I205" s="192"/>
    </row>
    <row r="206" spans="1:9" ht="21.95" customHeight="1">
      <c r="A206" s="122"/>
      <c r="B206" s="185" t="s">
        <v>62</v>
      </c>
      <c r="C206" s="185"/>
      <c r="D206" s="185"/>
      <c r="E206" s="185"/>
      <c r="F206" s="185" t="s">
        <v>62</v>
      </c>
      <c r="G206" s="122"/>
      <c r="H206" s="122"/>
      <c r="I206" s="122"/>
    </row>
    <row r="207" spans="1:9" ht="21.95" customHeight="1">
      <c r="A207" s="122"/>
      <c r="B207" s="122"/>
      <c r="C207" s="122"/>
      <c r="D207" s="122"/>
      <c r="E207" s="122"/>
      <c r="F207" s="122"/>
      <c r="G207" s="122"/>
      <c r="H207" s="122"/>
      <c r="I207" s="122"/>
    </row>
    <row r="208" spans="1:9" ht="21.95" customHeight="1">
      <c r="A208" s="122"/>
      <c r="B208" s="949" t="s">
        <v>473</v>
      </c>
      <c r="C208" s="949"/>
      <c r="D208" s="949"/>
      <c r="E208" s="949"/>
      <c r="F208" s="949" t="s">
        <v>473</v>
      </c>
      <c r="G208" s="949"/>
      <c r="H208" s="949"/>
      <c r="I208" s="949"/>
    </row>
    <row r="209" spans="1:9" ht="21.95" customHeight="1">
      <c r="A209" s="122"/>
      <c r="B209" s="185" t="s">
        <v>471</v>
      </c>
      <c r="C209" s="185"/>
      <c r="D209" s="185"/>
      <c r="E209" s="185"/>
      <c r="F209" s="185" t="s">
        <v>471</v>
      </c>
      <c r="G209" s="192"/>
      <c r="H209" s="192"/>
      <c r="I209" s="192"/>
    </row>
    <row r="210" spans="1:9" ht="21.95" customHeight="1">
      <c r="A210" s="122"/>
      <c r="B210" s="185" t="s">
        <v>62</v>
      </c>
      <c r="C210" s="185"/>
      <c r="D210" s="185"/>
      <c r="E210" s="185"/>
      <c r="F210" s="185" t="s">
        <v>62</v>
      </c>
      <c r="G210" s="122"/>
      <c r="H210" s="122"/>
      <c r="I210" s="122"/>
    </row>
    <row r="211" spans="1:9" ht="21.95" customHeight="1">
      <c r="A211" s="122"/>
      <c r="B211" s="185"/>
      <c r="C211" s="185"/>
      <c r="D211" s="185"/>
      <c r="E211" s="185"/>
      <c r="F211" s="185"/>
      <c r="G211" s="122"/>
      <c r="H211" s="122"/>
      <c r="I211" s="122"/>
    </row>
    <row r="212" spans="1:9" ht="21.95" customHeight="1">
      <c r="A212" s="122"/>
      <c r="B212" s="185"/>
      <c r="C212" s="185"/>
      <c r="D212" s="185"/>
      <c r="E212" s="185"/>
      <c r="F212" s="185"/>
      <c r="G212" s="122"/>
      <c r="H212" s="122"/>
      <c r="I212" s="122"/>
    </row>
    <row r="213" spans="1:9" ht="21.95" customHeight="1">
      <c r="A213" s="122"/>
      <c r="B213" s="185"/>
      <c r="C213" s="185"/>
      <c r="D213" s="185"/>
      <c r="E213" s="185"/>
      <c r="F213" s="185"/>
      <c r="G213" s="122"/>
      <c r="H213" s="122"/>
      <c r="I213" s="122"/>
    </row>
    <row r="214" spans="1:9" ht="21.95" customHeight="1">
      <c r="A214" s="122"/>
      <c r="B214" s="185"/>
      <c r="C214" s="185"/>
      <c r="D214" s="185"/>
      <c r="E214" s="185"/>
      <c r="F214" s="185"/>
      <c r="G214" s="122"/>
      <c r="H214" s="122"/>
      <c r="I214" s="122"/>
    </row>
    <row r="215" spans="1:9" ht="21.95" customHeight="1">
      <c r="A215" s="122"/>
      <c r="B215" s="185"/>
      <c r="C215" s="185"/>
      <c r="D215" s="185"/>
      <c r="E215" s="185"/>
      <c r="F215" s="185"/>
      <c r="G215" s="122"/>
      <c r="H215" s="122"/>
      <c r="I215" s="122"/>
    </row>
    <row r="216" spans="1:9" ht="21.95" customHeight="1">
      <c r="A216" s="122"/>
      <c r="B216" s="185"/>
      <c r="C216" s="185"/>
      <c r="D216" s="185"/>
      <c r="E216" s="185"/>
      <c r="F216" s="185"/>
      <c r="G216" s="122"/>
      <c r="H216" s="122"/>
      <c r="I216" s="122"/>
    </row>
    <row r="217" spans="1:9" ht="21.95" customHeight="1">
      <c r="A217" s="122"/>
      <c r="B217" s="185"/>
      <c r="C217" s="185"/>
      <c r="D217" s="185"/>
      <c r="E217" s="185"/>
      <c r="F217" s="185"/>
      <c r="G217" s="122"/>
      <c r="H217" s="122"/>
      <c r="I217" s="122"/>
    </row>
    <row r="218" spans="1:9" ht="21.95" customHeight="1">
      <c r="A218" s="122"/>
      <c r="B218" s="185"/>
      <c r="C218" s="185"/>
      <c r="D218" s="185"/>
      <c r="E218" s="185"/>
      <c r="F218" s="185"/>
      <c r="G218" s="122"/>
      <c r="H218" s="122"/>
      <c r="I218" s="122"/>
    </row>
    <row r="219" spans="1:9" ht="21.95" customHeight="1">
      <c r="A219" s="122"/>
      <c r="B219" s="185"/>
      <c r="C219" s="185"/>
      <c r="D219" s="185"/>
      <c r="E219" s="185"/>
      <c r="F219" s="185"/>
      <c r="G219" s="122"/>
      <c r="H219" s="122"/>
      <c r="I219" s="122"/>
    </row>
    <row r="220" spans="1:9" ht="21.95" customHeight="1">
      <c r="A220" s="122"/>
      <c r="B220" s="185"/>
      <c r="C220" s="185"/>
      <c r="D220" s="185"/>
      <c r="E220" s="185"/>
      <c r="F220" s="185"/>
      <c r="G220" s="122"/>
      <c r="H220" s="122"/>
      <c r="I220" s="122"/>
    </row>
    <row r="221" spans="1:9" ht="21.95" customHeight="1">
      <c r="A221" s="122"/>
      <c r="B221" s="185"/>
      <c r="C221" s="185"/>
      <c r="D221" s="185"/>
      <c r="E221" s="185"/>
      <c r="F221" s="185"/>
      <c r="G221" s="122"/>
      <c r="H221" s="122"/>
      <c r="I221" s="122"/>
    </row>
    <row r="222" spans="1:9" ht="21.95" customHeight="1">
      <c r="A222" s="122"/>
      <c r="B222" s="185"/>
      <c r="C222" s="185"/>
      <c r="D222" s="185"/>
      <c r="E222" s="185"/>
      <c r="F222" s="185"/>
      <c r="G222" s="122"/>
      <c r="H222" s="122"/>
      <c r="I222" s="122"/>
    </row>
    <row r="223" spans="1:9" ht="15.75" customHeight="1">
      <c r="A223" s="122"/>
      <c r="B223" s="185"/>
      <c r="C223" s="185"/>
      <c r="D223" s="185"/>
      <c r="E223" s="185"/>
      <c r="F223" s="185"/>
      <c r="G223" s="122"/>
      <c r="H223" s="122"/>
      <c r="I223" s="122"/>
    </row>
    <row r="224" spans="1:9" ht="15.75">
      <c r="A224" s="196"/>
      <c r="B224" s="196"/>
      <c r="C224" s="196"/>
      <c r="D224" s="196"/>
      <c r="E224" s="196"/>
      <c r="F224" s="196"/>
      <c r="G224" s="196"/>
      <c r="H224" s="196"/>
      <c r="I224" s="196"/>
    </row>
    <row r="225" spans="1:9" ht="15.75">
      <c r="A225" s="185" t="s">
        <v>363</v>
      </c>
      <c r="B225" s="185"/>
      <c r="C225" s="185"/>
      <c r="D225" s="185"/>
      <c r="E225" s="185"/>
      <c r="F225" s="185"/>
      <c r="G225" s="185"/>
      <c r="H225" s="185"/>
      <c r="I225" s="186" t="s">
        <v>474</v>
      </c>
    </row>
    <row r="226" spans="1:9" ht="15.75">
      <c r="A226" s="122"/>
      <c r="B226" s="122"/>
      <c r="C226" s="122"/>
      <c r="D226" s="122"/>
      <c r="E226" s="122"/>
      <c r="F226" s="122"/>
      <c r="G226" s="122"/>
      <c r="H226" s="122"/>
      <c r="I226" s="122"/>
    </row>
    <row r="227" spans="1:9" ht="15.75">
      <c r="A227" s="122"/>
      <c r="B227" s="122"/>
      <c r="C227" s="122"/>
      <c r="D227" s="122"/>
      <c r="E227" s="122"/>
      <c r="F227" s="122"/>
      <c r="G227" s="122"/>
      <c r="H227" s="122"/>
      <c r="I227" s="122"/>
    </row>
    <row r="228" spans="1:9" ht="15.75">
      <c r="A228" s="122"/>
      <c r="B228" s="122"/>
      <c r="C228" s="122"/>
      <c r="D228" s="122"/>
      <c r="E228" s="122"/>
      <c r="F228" s="122"/>
      <c r="G228" s="122"/>
      <c r="H228" s="122"/>
      <c r="I228" s="122"/>
    </row>
    <row r="229" spans="1:9" ht="15.75">
      <c r="A229" s="122"/>
      <c r="B229" s="122"/>
      <c r="C229" s="122"/>
      <c r="D229" s="122"/>
      <c r="E229" s="122"/>
      <c r="F229" s="122"/>
      <c r="G229" s="122"/>
      <c r="H229" s="122"/>
      <c r="I229" s="122"/>
    </row>
    <row r="230" spans="1:9" ht="15.75">
      <c r="A230" s="122"/>
      <c r="B230" s="122"/>
      <c r="C230" s="122"/>
      <c r="D230" s="122"/>
      <c r="E230" s="122"/>
      <c r="F230" s="122"/>
      <c r="G230" s="122"/>
      <c r="H230" s="122"/>
      <c r="I230" s="122"/>
    </row>
    <row r="231" spans="1:9" ht="15.75">
      <c r="A231" s="122"/>
      <c r="B231" s="122"/>
      <c r="C231" s="122"/>
      <c r="D231" s="122"/>
      <c r="E231" s="122"/>
      <c r="F231" s="122"/>
      <c r="G231" s="122"/>
      <c r="H231" s="122"/>
      <c r="I231" s="122"/>
    </row>
    <row r="232" spans="1:9" ht="15.75">
      <c r="A232" s="122"/>
      <c r="B232" s="122"/>
      <c r="C232" s="122"/>
      <c r="D232" s="122"/>
      <c r="E232" s="122"/>
      <c r="F232" s="122"/>
      <c r="G232" s="122"/>
      <c r="H232" s="122"/>
      <c r="I232" s="122"/>
    </row>
    <row r="233" spans="1:9" ht="15.75">
      <c r="A233" s="122"/>
      <c r="B233" s="122"/>
      <c r="C233" s="122"/>
      <c r="D233" s="122"/>
      <c r="E233" s="122"/>
      <c r="F233" s="122"/>
      <c r="G233" s="122"/>
      <c r="H233" s="122"/>
      <c r="I233" s="122"/>
    </row>
    <row r="234" spans="1:9" ht="15.75">
      <c r="A234" s="122"/>
      <c r="B234" s="122"/>
      <c r="C234" s="122"/>
      <c r="D234" s="122"/>
      <c r="E234" s="122"/>
      <c r="F234" s="122"/>
      <c r="G234" s="122"/>
      <c r="H234" s="122"/>
      <c r="I234" s="122"/>
    </row>
    <row r="235" spans="1:9" ht="15.75">
      <c r="A235" s="122"/>
      <c r="B235" s="122"/>
      <c r="C235" s="122"/>
      <c r="D235" s="122"/>
      <c r="E235" s="122"/>
      <c r="F235" s="122"/>
      <c r="G235" s="122"/>
      <c r="H235" s="122"/>
      <c r="I235" s="122"/>
    </row>
    <row r="236" spans="1:9" ht="15.75">
      <c r="A236" s="122"/>
      <c r="B236" s="122"/>
      <c r="C236" s="122"/>
      <c r="D236" s="122"/>
      <c r="E236" s="122"/>
      <c r="F236" s="122"/>
      <c r="G236" s="122"/>
      <c r="H236" s="122"/>
      <c r="I236" s="122"/>
    </row>
    <row r="237" spans="1:9" ht="15.75">
      <c r="A237" s="122"/>
      <c r="B237" s="122"/>
      <c r="C237" s="122"/>
      <c r="D237" s="122"/>
      <c r="E237" s="122"/>
      <c r="F237" s="122"/>
      <c r="G237" s="122"/>
      <c r="H237" s="122"/>
      <c r="I237" s="122"/>
    </row>
    <row r="238" spans="1:9" ht="15.75">
      <c r="A238" s="122"/>
      <c r="B238" s="122"/>
      <c r="C238" s="122"/>
      <c r="D238" s="122"/>
      <c r="E238" s="122"/>
      <c r="F238" s="122"/>
      <c r="G238" s="122"/>
      <c r="H238" s="122"/>
      <c r="I238" s="122"/>
    </row>
  </sheetData>
  <sheetProtection sheet="1" objects="1" scenarios="1" formatColumns="0" formatRows="0" selectLockedCell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F198:I198"/>
    <mergeCell ref="B177:I177"/>
    <mergeCell ref="B179:I179"/>
    <mergeCell ref="B183:I183"/>
    <mergeCell ref="B185:I185"/>
    <mergeCell ref="A188:D188"/>
    <mergeCell ref="E188:I188"/>
    <mergeCell ref="A189:D189"/>
    <mergeCell ref="E189:I189"/>
    <mergeCell ref="B181:I181"/>
    <mergeCell ref="B165:I165"/>
    <mergeCell ref="A167:I167"/>
    <mergeCell ref="A169:I169"/>
    <mergeCell ref="A171:I171"/>
    <mergeCell ref="B173:I173"/>
    <mergeCell ref="B162:I162"/>
    <mergeCell ref="B175:I175"/>
    <mergeCell ref="B150:I150"/>
    <mergeCell ref="B151:I151"/>
    <mergeCell ref="B153:I153"/>
    <mergeCell ref="A156:D156"/>
    <mergeCell ref="E156:I156"/>
    <mergeCell ref="A157:D157"/>
    <mergeCell ref="E157:I157"/>
    <mergeCell ref="B152:I152"/>
    <mergeCell ref="B160:I160"/>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C88:I88"/>
    <mergeCell ref="B108:I108"/>
    <mergeCell ref="B90:I90"/>
    <mergeCell ref="A92:D92"/>
    <mergeCell ref="E92:I92"/>
    <mergeCell ref="A93:D93"/>
    <mergeCell ref="E93:I93"/>
    <mergeCell ref="A96:I96"/>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E73:I73"/>
    <mergeCell ref="C64:I64"/>
    <mergeCell ref="A50:I50"/>
    <mergeCell ref="A52:I52"/>
    <mergeCell ref="A54:I54"/>
    <mergeCell ref="C60:I60"/>
    <mergeCell ref="C62:I6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20" sqref="E20"/>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773" t="str">
        <f>'Attach 3(JV)'!A1</f>
        <v>Specification No.: CC/NT/W-TELE/DOM/A00/24/06492</v>
      </c>
      <c r="B1" s="773"/>
      <c r="C1" s="773"/>
      <c r="D1" s="773"/>
      <c r="E1" s="267"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999" t="str">
        <f>Basic!B1</f>
        <v>Package-B1: Transport CPE under procurement of Customer Premises Equipment (CPE) for augmentation of Telecom Access Network Project</v>
      </c>
      <c r="B3" s="1000"/>
      <c r="C3" s="1000"/>
      <c r="D3" s="1000"/>
      <c r="E3" s="1000"/>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078" t="s">
        <v>950</v>
      </c>
      <c r="B5" s="1078"/>
      <c r="C5" s="1078"/>
      <c r="D5" s="1078"/>
      <c r="E5" s="1078"/>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730" t="str">
        <f>'Attach 3(JV)'!A7</f>
        <v>Bidder’s Name and Address  :</v>
      </c>
      <c r="B8" s="730"/>
      <c r="C8" s="730"/>
      <c r="D8" s="730"/>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950" t="str">
        <f>'Attach 3(JV)'!A8</f>
        <v/>
      </c>
      <c r="B9" s="950"/>
      <c r="C9" s="371"/>
      <c r="D9" s="371"/>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53</v>
      </c>
      <c r="B10" s="1079">
        <f>'Attach 3(JV)'!B9:D9</f>
        <v>0</v>
      </c>
      <c r="C10" s="1079"/>
      <c r="D10" s="1079"/>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55</v>
      </c>
      <c r="B11" s="727">
        <f>'Attach 3(JV)'!B10:D10</f>
        <v>0</v>
      </c>
      <c r="C11" s="727"/>
      <c r="D11" s="727"/>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727">
        <f>'Attach 3(JV)'!B11:D11</f>
        <v>0</v>
      </c>
      <c r="C12" s="727"/>
      <c r="D12" s="727"/>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727">
        <f>'Attach 3(JV)'!B12</f>
        <v>0</v>
      </c>
      <c r="C13" s="727"/>
      <c r="D13" s="727"/>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727"/>
      <c r="C14" s="727"/>
      <c r="D14" s="72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58</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6" t="s">
        <v>359</v>
      </c>
      <c r="B17" s="806" t="s">
        <v>475</v>
      </c>
      <c r="C17" s="806"/>
      <c r="D17" s="806"/>
      <c r="E17" s="806"/>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7"/>
      <c r="B18" s="1091" t="s">
        <v>951</v>
      </c>
      <c r="C18" s="1091"/>
      <c r="D18" s="1091"/>
      <c r="E18" s="1091"/>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7"/>
      <c r="B19" s="795" t="s">
        <v>476</v>
      </c>
      <c r="C19" s="796"/>
      <c r="D19" s="802"/>
      <c r="E19" s="652"/>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086" t="s">
        <v>952</v>
      </c>
      <c r="C20" s="1087"/>
      <c r="D20" s="1088"/>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651" t="s">
        <v>953</v>
      </c>
      <c r="C21" s="225"/>
      <c r="D21" s="226"/>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7"/>
      <c r="B22" s="795" t="s">
        <v>477</v>
      </c>
      <c r="C22" s="796"/>
      <c r="D22" s="802"/>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083"/>
      <c r="B23" s="1084"/>
      <c r="C23" s="1084"/>
      <c r="D23" s="1084"/>
      <c r="E23" s="1084"/>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8"/>
      <c r="B24" s="158"/>
      <c r="C24" s="158"/>
      <c r="D24" s="158"/>
      <c r="E24" s="158"/>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085"/>
      <c r="C25" s="1085"/>
      <c r="D25" s="1085"/>
      <c r="E25" s="1085"/>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6" t="s">
        <v>478</v>
      </c>
      <c r="B26" s="806" t="s">
        <v>479</v>
      </c>
      <c r="C26" s="806"/>
      <c r="D26" s="806"/>
      <c r="E26" s="806"/>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39" t="s">
        <v>480</v>
      </c>
      <c r="B27" s="792" t="s">
        <v>481</v>
      </c>
      <c r="C27" s="792"/>
      <c r="D27" s="792"/>
      <c r="E27" s="128">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0" t="s">
        <v>482</v>
      </c>
      <c r="B28" s="1068" t="s">
        <v>483</v>
      </c>
      <c r="C28" s="1068"/>
      <c r="D28" s="1068"/>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1"/>
      <c r="B29" s="1068" t="s">
        <v>484</v>
      </c>
      <c r="C29" s="1068"/>
      <c r="D29" s="1068"/>
      <c r="E29" s="135"/>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1"/>
      <c r="B30" s="1068"/>
      <c r="C30" s="1068"/>
      <c r="D30" s="1068"/>
      <c r="E30" s="135"/>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1"/>
      <c r="B31" s="1068"/>
      <c r="C31" s="1068"/>
      <c r="D31" s="1068"/>
      <c r="E31" s="135"/>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1"/>
      <c r="B32" s="1068" t="s">
        <v>485</v>
      </c>
      <c r="C32" s="1068"/>
      <c r="D32" s="1068"/>
      <c r="E32" s="135"/>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1"/>
      <c r="B33" s="1068"/>
      <c r="C33" s="1068"/>
      <c r="D33" s="1068"/>
      <c r="E33" s="205"/>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1"/>
      <c r="B34" s="1068"/>
      <c r="C34" s="1068"/>
      <c r="D34" s="1068"/>
      <c r="E34" s="205"/>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1"/>
      <c r="B35" s="1068" t="s">
        <v>486</v>
      </c>
      <c r="C35" s="1068"/>
      <c r="D35" s="1068"/>
      <c r="E35" s="205"/>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1"/>
      <c r="B36" s="1068"/>
      <c r="C36" s="1068"/>
      <c r="D36" s="1068"/>
      <c r="E36" s="135"/>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59"/>
      <c r="B37" s="1072"/>
      <c r="C37" s="1072"/>
      <c r="D37" s="1072"/>
      <c r="E37" s="136"/>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0" t="s">
        <v>487</v>
      </c>
      <c r="B38" s="1095" t="s">
        <v>488</v>
      </c>
      <c r="C38" s="1095"/>
      <c r="D38" s="1095"/>
      <c r="E38" s="1089"/>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59"/>
      <c r="B39" s="1065" t="s">
        <v>489</v>
      </c>
      <c r="C39" s="1066"/>
      <c r="D39" s="1067"/>
      <c r="E39" s="1090"/>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966" t="s">
        <v>490</v>
      </c>
      <c r="B40" s="1092" t="s">
        <v>491</v>
      </c>
      <c r="C40" s="1093"/>
      <c r="D40" s="1094"/>
      <c r="E40" s="379"/>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967"/>
      <c r="B41" s="772"/>
      <c r="C41" s="773"/>
      <c r="D41" s="1097"/>
      <c r="E41" s="376"/>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3" t="s">
        <v>492</v>
      </c>
      <c r="B42" s="795" t="s">
        <v>493</v>
      </c>
      <c r="C42" s="796"/>
      <c r="D42" s="802"/>
      <c r="E42" s="375"/>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77" t="s">
        <v>494</v>
      </c>
      <c r="B43" s="1092" t="s">
        <v>495</v>
      </c>
      <c r="C43" s="1093"/>
      <c r="D43" s="1094"/>
      <c r="E43" s="379"/>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496</v>
      </c>
      <c r="B44" s="1069" t="s">
        <v>497</v>
      </c>
      <c r="C44" s="1070"/>
      <c r="D44" s="1071"/>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498</v>
      </c>
      <c r="B45" s="1063" t="s">
        <v>499</v>
      </c>
      <c r="C45" s="1063"/>
      <c r="D45" s="1063"/>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0" t="s">
        <v>500</v>
      </c>
      <c r="B46" s="1063" t="s">
        <v>501</v>
      </c>
      <c r="C46" s="1063"/>
      <c r="D46" s="1063"/>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0"/>
      <c r="B47" s="1063" t="s">
        <v>502</v>
      </c>
      <c r="C47" s="1063"/>
      <c r="D47" s="1063"/>
      <c r="E47" s="271" t="s">
        <v>503</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0" t="s">
        <v>504</v>
      </c>
      <c r="B48" s="989"/>
      <c r="C48" s="1064"/>
      <c r="D48" s="990"/>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0" t="s">
        <v>72</v>
      </c>
      <c r="B49" s="989"/>
      <c r="C49" s="1064"/>
      <c r="D49" s="990"/>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0" t="s">
        <v>73</v>
      </c>
      <c r="B50" s="989"/>
      <c r="C50" s="1064"/>
      <c r="D50" s="990"/>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0" t="s">
        <v>270</v>
      </c>
      <c r="B51" s="1063" t="s">
        <v>505</v>
      </c>
      <c r="C51" s="1063"/>
      <c r="D51" s="1063"/>
      <c r="E51" s="272"/>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0"/>
      <c r="B52" s="1063" t="s">
        <v>502</v>
      </c>
      <c r="C52" s="1063"/>
      <c r="D52" s="1063"/>
      <c r="E52" s="271" t="s">
        <v>503</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0" t="s">
        <v>504</v>
      </c>
      <c r="B53" s="989"/>
      <c r="C53" s="1064"/>
      <c r="D53" s="990"/>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0" t="s">
        <v>72</v>
      </c>
      <c r="B54" s="989"/>
      <c r="C54" s="1064"/>
      <c r="D54" s="990"/>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0" t="s">
        <v>73</v>
      </c>
      <c r="B55" s="989"/>
      <c r="C55" s="1064"/>
      <c r="D55" s="990"/>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3" t="s">
        <v>163</v>
      </c>
      <c r="B56" s="989"/>
      <c r="C56" s="1064"/>
      <c r="D56" s="990"/>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0" t="s">
        <v>164</v>
      </c>
      <c r="B57" s="989"/>
      <c r="C57" s="1064"/>
      <c r="D57" s="990"/>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3" t="s">
        <v>166</v>
      </c>
      <c r="B58" s="989"/>
      <c r="C58" s="1064"/>
      <c r="D58" s="990"/>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077" t="s">
        <v>506</v>
      </c>
      <c r="C59" s="1077"/>
      <c r="D59" s="1077"/>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068" t="s">
        <v>507</v>
      </c>
      <c r="C60" s="1068"/>
      <c r="D60" s="1068"/>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068"/>
      <c r="C61" s="1068"/>
      <c r="D61" s="1068"/>
      <c r="E61" s="135"/>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072"/>
      <c r="C62" s="1072"/>
      <c r="D62" s="1072"/>
      <c r="E62" s="136"/>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062" t="s">
        <v>508</v>
      </c>
      <c r="C63" s="1062"/>
      <c r="D63" s="1062"/>
      <c r="E63" s="13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068" t="s">
        <v>47</v>
      </c>
      <c r="C64" s="1068"/>
      <c r="D64" s="1068"/>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074" t="s">
        <v>509</v>
      </c>
      <c r="C65" s="1075"/>
      <c r="D65" s="1076"/>
      <c r="E65" s="138"/>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068" t="s">
        <v>510</v>
      </c>
      <c r="C66" s="1068"/>
      <c r="D66" s="1068"/>
      <c r="E66" s="135"/>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068" t="s">
        <v>511</v>
      </c>
      <c r="C67" s="1068"/>
      <c r="D67" s="1068"/>
      <c r="E67" s="135"/>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072" t="s">
        <v>512</v>
      </c>
      <c r="C68" s="1072"/>
      <c r="D68" s="1072"/>
      <c r="E68" s="136"/>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073" t="s">
        <v>513</v>
      </c>
      <c r="C69" s="1073"/>
      <c r="D69" s="1073"/>
      <c r="E69" s="138"/>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068" t="s">
        <v>514</v>
      </c>
      <c r="C70" s="1068"/>
      <c r="D70" s="1068"/>
      <c r="E70" s="135"/>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068" t="s">
        <v>515</v>
      </c>
      <c r="C71" s="1068"/>
      <c r="D71" s="1068"/>
      <c r="E71" s="135"/>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068"/>
      <c r="C72" s="1068"/>
      <c r="D72" s="1068"/>
      <c r="E72" s="135"/>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068"/>
      <c r="C73" s="1068"/>
      <c r="D73" s="1068"/>
      <c r="E73" s="135"/>
      <c r="F73" s="77"/>
      <c r="G73" s="77"/>
      <c r="H73" s="665">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068" t="s">
        <v>516</v>
      </c>
      <c r="C74" s="1068"/>
      <c r="D74" s="1068"/>
      <c r="E74" s="135"/>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068" t="s">
        <v>517</v>
      </c>
      <c r="C75" s="1068"/>
      <c r="D75" s="1068"/>
      <c r="E75" s="135"/>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080" t="s">
        <v>517</v>
      </c>
      <c r="C76" s="1081"/>
      <c r="D76" s="1082"/>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792" t="s">
        <v>518</v>
      </c>
      <c r="C77" s="792"/>
      <c r="D77" s="792"/>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792" t="s">
        <v>519</v>
      </c>
      <c r="C78" s="792"/>
      <c r="D78" s="792"/>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028" t="s">
        <v>520</v>
      </c>
      <c r="B79" s="1028"/>
      <c r="C79" s="1028"/>
      <c r="D79" s="1028"/>
      <c r="E79" s="1028"/>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788"/>
      <c r="B80" s="788"/>
      <c r="C80" s="788"/>
      <c r="D80" s="788"/>
      <c r="E80" s="788"/>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02" t="s">
        <v>521</v>
      </c>
      <c r="B81" s="902"/>
      <c r="C81" s="902"/>
      <c r="D81" s="902"/>
      <c r="E81" s="902"/>
    </row>
    <row r="82" spans="1:5" ht="15">
      <c r="A82" s="1096"/>
      <c r="B82" s="1096"/>
      <c r="C82" s="1096"/>
      <c r="D82" s="1096"/>
      <c r="E82" s="1096"/>
    </row>
    <row r="83" spans="1:5" ht="15">
      <c r="A83" s="902" t="s">
        <v>522</v>
      </c>
      <c r="B83" s="902"/>
      <c r="C83" s="902"/>
      <c r="D83" s="902"/>
      <c r="E83" s="902"/>
    </row>
    <row r="84" spans="1:5" ht="15">
      <c r="A84" s="1096"/>
      <c r="B84" s="1096"/>
      <c r="C84" s="1096"/>
      <c r="D84" s="1096"/>
      <c r="E84" s="1096"/>
    </row>
    <row r="85" spans="1:5" ht="15">
      <c r="A85" s="751" t="s">
        <v>523</v>
      </c>
      <c r="B85" s="751"/>
      <c r="C85" s="751"/>
      <c r="D85" s="751"/>
      <c r="E85" s="751"/>
    </row>
    <row r="86" spans="1:5" ht="15">
      <c r="A86" s="751" t="s">
        <v>524</v>
      </c>
      <c r="B86" s="751"/>
      <c r="C86" s="751"/>
      <c r="D86" s="751"/>
      <c r="E86" s="751"/>
    </row>
    <row r="87" spans="1:5" ht="15">
      <c r="A87" s="751" t="s">
        <v>525</v>
      </c>
      <c r="B87" s="751"/>
      <c r="C87" s="751"/>
      <c r="D87" s="751"/>
      <c r="E87" s="751"/>
    </row>
    <row r="88" spans="1:5" ht="15">
      <c r="A88" s="1096"/>
      <c r="B88" s="1096"/>
      <c r="C88" s="1096"/>
      <c r="D88" s="1096"/>
      <c r="E88" s="1096"/>
    </row>
    <row r="89" spans="1:5" ht="32.25" customHeight="1">
      <c r="A89" s="902" t="s">
        <v>526</v>
      </c>
      <c r="B89" s="902"/>
      <c r="C89" s="902"/>
      <c r="D89" s="902"/>
      <c r="E89" s="902"/>
    </row>
    <row r="90" spans="1:5">
      <c r="A90" s="59"/>
      <c r="B90" s="59"/>
      <c r="C90" s="59"/>
      <c r="D90" s="378"/>
      <c r="E90" s="59"/>
    </row>
    <row r="91" spans="1:5" ht="24.95" customHeight="1">
      <c r="A91" s="36" t="s">
        <v>59</v>
      </c>
      <c r="B91" s="62" t="str">
        <f>'Attach 3(JV)'!B19</f>
        <v>--</v>
      </c>
      <c r="D91" s="52" t="s">
        <v>60</v>
      </c>
      <c r="E91" s="197" t="str">
        <f>'Attach 3(JV)'!E19</f>
        <v/>
      </c>
    </row>
    <row r="92" spans="1:5" ht="34.5" customHeight="1">
      <c r="A92" s="36" t="s">
        <v>61</v>
      </c>
      <c r="B92" s="197" t="str">
        <f>'Attach 3(JV)'!B20</f>
        <v/>
      </c>
      <c r="D92" s="52" t="s">
        <v>62</v>
      </c>
      <c r="E92" s="197" t="str">
        <f>'Attach 3(JV)'!E20</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61tUuU6xCrCzef/gezRJ4TjAqtVHkbc7t8Eepzy/QhG5XXEVLhvP/gh0kYlMDY2uLjZkxqkVOuugfVS7zWnxVg==" saltValue="7hTiyC5lgcsUITrirLrYiQ==" spinCount="100000" sheet="1" formatColumns="0" formatRows="0" selectLockedCell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67:D67"/>
    <mergeCell ref="B76:D76"/>
    <mergeCell ref="B13:D13"/>
    <mergeCell ref="B17:E17"/>
    <mergeCell ref="A23:E23"/>
    <mergeCell ref="B25:E25"/>
    <mergeCell ref="B19:D19"/>
    <mergeCell ref="B20:D20"/>
    <mergeCell ref="B22:D22"/>
    <mergeCell ref="E38:E39"/>
    <mergeCell ref="B18:E18"/>
    <mergeCell ref="B14:D14"/>
    <mergeCell ref="B32:D32"/>
    <mergeCell ref="B33:D33"/>
    <mergeCell ref="B43:D43"/>
    <mergeCell ref="B38:D38"/>
    <mergeCell ref="A3:E3"/>
    <mergeCell ref="A5:E5"/>
    <mergeCell ref="A8:D8"/>
    <mergeCell ref="B10:D10"/>
    <mergeCell ref="B11:D11"/>
    <mergeCell ref="B12:D12"/>
    <mergeCell ref="A9:B9"/>
    <mergeCell ref="B31:D31"/>
    <mergeCell ref="B26:E26"/>
    <mergeCell ref="B27:D27"/>
    <mergeCell ref="B28:D28"/>
    <mergeCell ref="B29:D29"/>
    <mergeCell ref="B30:D30"/>
    <mergeCell ref="B60:D60"/>
    <mergeCell ref="B53:D53"/>
    <mergeCell ref="B59:D59"/>
    <mergeCell ref="B62:D62"/>
    <mergeCell ref="B64:D64"/>
    <mergeCell ref="B47:D47"/>
    <mergeCell ref="B61:D61"/>
    <mergeCell ref="B48:D48"/>
    <mergeCell ref="B49:D49"/>
    <mergeCell ref="A79:E79"/>
    <mergeCell ref="B68:D68"/>
    <mergeCell ref="B69:D69"/>
    <mergeCell ref="B70:D70"/>
    <mergeCell ref="B71:D71"/>
    <mergeCell ref="B77:D77"/>
    <mergeCell ref="B74:D74"/>
    <mergeCell ref="B75:D75"/>
    <mergeCell ref="B72:D72"/>
    <mergeCell ref="B78:D78"/>
    <mergeCell ref="B65:D65"/>
    <mergeCell ref="B66:D66"/>
    <mergeCell ref="A1:D1"/>
    <mergeCell ref="B63:D63"/>
    <mergeCell ref="B51:D51"/>
    <mergeCell ref="B52:D52"/>
    <mergeCell ref="B54:D54"/>
    <mergeCell ref="B55:D55"/>
    <mergeCell ref="B56:D56"/>
    <mergeCell ref="B57:D57"/>
    <mergeCell ref="B39:D39"/>
    <mergeCell ref="B34:D34"/>
    <mergeCell ref="B35:D35"/>
    <mergeCell ref="B44:D44"/>
    <mergeCell ref="B36:D36"/>
    <mergeCell ref="B37:D37"/>
    <mergeCell ref="B45:D45"/>
    <mergeCell ref="B46:D46"/>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110" zoomScaleSheetLayoutView="110" workbookViewId="0">
      <selection activeCell="C84" sqref="C84:G90"/>
    </sheetView>
  </sheetViews>
  <sheetFormatPr defaultRowHeight="16.5"/>
  <cols>
    <col min="1" max="1" width="12.140625" style="583" customWidth="1"/>
    <col min="2" max="2" width="18.140625" style="583" customWidth="1"/>
    <col min="3" max="5" width="7.42578125" style="583" customWidth="1"/>
    <col min="6" max="8" width="7.42578125" style="528" customWidth="1"/>
    <col min="9" max="12" width="7.42578125" style="321" customWidth="1"/>
    <col min="13" max="16384" width="9.140625" style="321"/>
  </cols>
  <sheetData>
    <row r="1" spans="1:26" s="587" customFormat="1" ht="21" customHeight="1">
      <c r="A1" s="1129" t="str">
        <f>'Attach 15'!A1:D1</f>
        <v>Specification No.: CC/NT/W-TELE/DOM/A00/24/06492</v>
      </c>
      <c r="B1" s="1129"/>
      <c r="C1" s="1129"/>
      <c r="D1" s="1129"/>
      <c r="E1" s="1129"/>
      <c r="F1" s="1129"/>
      <c r="G1" s="1129"/>
      <c r="H1" s="1130" t="s">
        <v>527</v>
      </c>
      <c r="I1" s="1130"/>
      <c r="J1" s="1130"/>
      <c r="K1" s="1130"/>
      <c r="L1" s="1130"/>
    </row>
    <row r="2" spans="1:26" ht="11.25" customHeight="1">
      <c r="Z2" s="588">
        <f>'[19]Attach 3(JV)'!Z2</f>
        <v>0</v>
      </c>
    </row>
    <row r="3" spans="1:26" ht="89.25" customHeight="1">
      <c r="A3" s="999" t="str">
        <f>'Attach 15'!A3:E3</f>
        <v>Package-B1: Transport CPE under procurement of Customer Premises Equipment (CPE) for augmentation of Telecom Access Network Project</v>
      </c>
      <c r="B3" s="1000"/>
      <c r="C3" s="1000"/>
      <c r="D3" s="1000"/>
      <c r="E3" s="1000"/>
      <c r="F3" s="1000"/>
      <c r="G3" s="1000"/>
      <c r="H3" s="1000"/>
      <c r="I3" s="1000"/>
      <c r="J3" s="1000"/>
      <c r="K3" s="1000"/>
      <c r="L3" s="1000"/>
    </row>
    <row r="4" spans="1:26" ht="15.95" customHeight="1">
      <c r="A4" s="589"/>
      <c r="H4" s="30"/>
      <c r="I4" s="11"/>
    </row>
    <row r="5" spans="1:26" ht="20.100000000000001" customHeight="1">
      <c r="A5" s="1131" t="s">
        <v>528</v>
      </c>
      <c r="B5" s="1131"/>
      <c r="C5" s="1131"/>
      <c r="D5" s="1131"/>
      <c r="E5" s="1131"/>
      <c r="F5" s="1131"/>
      <c r="G5" s="1131"/>
      <c r="H5" s="1131"/>
      <c r="I5" s="1131"/>
      <c r="J5" s="1131"/>
      <c r="K5" s="1131"/>
      <c r="L5" s="1131"/>
    </row>
    <row r="6" spans="1:26" ht="15.95" customHeight="1">
      <c r="A6" s="590"/>
      <c r="H6" s="30"/>
      <c r="I6" s="11"/>
    </row>
    <row r="7" spans="1:26" ht="20.100000000000001" customHeight="1">
      <c r="A7" s="591" t="str">
        <f>'Attach 15'!A8:D8</f>
        <v>Bidder’s Name and Address  :</v>
      </c>
      <c r="G7" s="15" t="str">
        <f>'[19]Attach 3(JV)'!E7</f>
        <v>To:</v>
      </c>
      <c r="I7" s="11"/>
    </row>
    <row r="8" spans="1:26" ht="36" customHeight="1">
      <c r="A8" s="1132" t="str">
        <f>'[19]Attach 3(JV)'!A8</f>
        <v/>
      </c>
      <c r="B8" s="1132"/>
      <c r="C8" s="1132"/>
      <c r="D8" s="1132"/>
      <c r="E8" s="1132"/>
      <c r="F8" s="1132"/>
      <c r="G8" s="12" t="str">
        <f>'[19]Attach 3(JV)'!E8</f>
        <v>Contract Services</v>
      </c>
      <c r="I8" s="11"/>
    </row>
    <row r="9" spans="1:26" ht="20.100000000000001" customHeight="1">
      <c r="A9" s="13" t="s">
        <v>53</v>
      </c>
      <c r="B9" s="727">
        <f>'Attach 15'!B10:D10</f>
        <v>0</v>
      </c>
      <c r="C9" s="727"/>
      <c r="D9" s="727"/>
      <c r="E9" s="727"/>
      <c r="F9" s="727"/>
      <c r="G9" s="12" t="str">
        <f>'[19]Attach 3(JV)'!E9</f>
        <v>Power Grid Corporation of India Ltd.,</v>
      </c>
      <c r="I9" s="11"/>
    </row>
    <row r="10" spans="1:26" ht="20.100000000000001" customHeight="1">
      <c r="A10" s="13" t="s">
        <v>55</v>
      </c>
      <c r="B10" s="727">
        <f>'Attach 15'!B11:D11</f>
        <v>0</v>
      </c>
      <c r="C10" s="727"/>
      <c r="D10" s="727"/>
      <c r="E10" s="727"/>
      <c r="F10" s="727"/>
      <c r="G10" s="12" t="str">
        <f>'[19]Attach 3(JV)'!E10</f>
        <v>"Saudamini", Plot No. 2, Sector 29</v>
      </c>
      <c r="I10" s="11"/>
    </row>
    <row r="11" spans="1:26" ht="20.100000000000001" customHeight="1">
      <c r="B11" s="727">
        <f>'Attach 15'!B12:D12</f>
        <v>0</v>
      </c>
      <c r="C11" s="727"/>
      <c r="D11" s="727"/>
      <c r="E11" s="727"/>
      <c r="F11" s="727"/>
      <c r="G11" s="12" t="str">
        <f>'Attach 3(JV)'!E11</f>
        <v>Gurugram (Haryana) - 122001</v>
      </c>
    </row>
    <row r="12" spans="1:26" ht="20.100000000000001" customHeight="1">
      <c r="A12" s="590"/>
      <c r="B12" s="727">
        <f>'Attach 15'!B13:D13</f>
        <v>0</v>
      </c>
      <c r="C12" s="727"/>
      <c r="D12" s="727"/>
      <c r="E12" s="727"/>
      <c r="F12" s="727"/>
      <c r="G12" s="12"/>
    </row>
    <row r="13" spans="1:26" ht="15.95" customHeight="1">
      <c r="A13" s="590"/>
      <c r="B13" s="102"/>
      <c r="C13" s="102"/>
      <c r="D13" s="102"/>
      <c r="E13" s="102"/>
      <c r="F13" s="102"/>
    </row>
    <row r="14" spans="1:26" ht="20.100000000000001" customHeight="1">
      <c r="A14" s="583" t="s">
        <v>58</v>
      </c>
    </row>
    <row r="15" spans="1:26" ht="20.100000000000001" customHeight="1">
      <c r="A15" s="590"/>
    </row>
    <row r="16" spans="1:26" ht="57.75" customHeight="1">
      <c r="A16" s="1124" t="s">
        <v>529</v>
      </c>
      <c r="B16" s="1124"/>
      <c r="C16" s="1124"/>
      <c r="D16" s="1124"/>
      <c r="E16" s="1124"/>
      <c r="F16" s="1124"/>
      <c r="G16" s="1124"/>
      <c r="H16" s="1124"/>
      <c r="I16" s="1124"/>
      <c r="J16" s="1124"/>
      <c r="K16" s="1124"/>
      <c r="L16" s="1124"/>
    </row>
    <row r="17" spans="1:12" ht="20.100000000000001" customHeight="1">
      <c r="A17" s="592">
        <v>1</v>
      </c>
      <c r="B17" s="593" t="s">
        <v>530</v>
      </c>
    </row>
    <row r="18" spans="1:12" ht="82.5" customHeight="1">
      <c r="A18" s="594"/>
      <c r="B18" s="1108" t="s">
        <v>531</v>
      </c>
      <c r="C18" s="1108"/>
      <c r="D18" s="1108"/>
      <c r="E18" s="1108"/>
      <c r="F18" s="1108"/>
      <c r="G18" s="1108"/>
      <c r="H18" s="1108"/>
      <c r="I18" s="1108"/>
      <c r="J18" s="1108"/>
      <c r="K18" s="1108"/>
      <c r="L18" s="1108"/>
    </row>
    <row r="19" spans="1:12" ht="60.75" customHeight="1">
      <c r="A19" s="581">
        <v>1.1000000000000001</v>
      </c>
      <c r="B19" s="1125" t="s">
        <v>532</v>
      </c>
      <c r="C19" s="1125"/>
      <c r="D19" s="1125"/>
      <c r="E19" s="1125"/>
      <c r="F19" s="1125"/>
      <c r="G19" s="1125"/>
      <c r="H19" s="1125"/>
      <c r="I19" s="1125"/>
      <c r="J19" s="1125"/>
      <c r="K19" s="1125"/>
      <c r="L19" s="1125"/>
    </row>
    <row r="20" spans="1:12" ht="33" customHeight="1">
      <c r="A20" s="594"/>
      <c r="B20" s="1119" t="str">
        <f>IF('[19]Names of Bidder'!I6="Sole Bidder","Name of the Bidder (Sole Bidder)", "Name of Bidder (Lead Partner)")</f>
        <v>Name of the Bidder (Sole Bidder)</v>
      </c>
      <c r="C20" s="1119"/>
      <c r="D20" s="1119"/>
      <c r="E20" s="1119"/>
      <c r="F20" s="1119"/>
      <c r="G20" s="1119"/>
      <c r="H20" s="1121">
        <f>B9</f>
        <v>0</v>
      </c>
      <c r="I20" s="1121"/>
      <c r="J20" s="1121"/>
      <c r="K20" s="1121"/>
      <c r="L20" s="1121"/>
    </row>
    <row r="21" spans="1:12" ht="33" customHeight="1">
      <c r="A21" s="595"/>
      <c r="B21" s="1119" t="s">
        <v>533</v>
      </c>
      <c r="C21" s="1119"/>
      <c r="D21" s="1119"/>
      <c r="E21" s="1119"/>
      <c r="F21" s="1119"/>
      <c r="G21" s="1119"/>
      <c r="H21" s="1120" t="s">
        <v>534</v>
      </c>
      <c r="I21" s="1120"/>
      <c r="J21" s="1120"/>
      <c r="K21" s="1120"/>
      <c r="L21" s="1120"/>
    </row>
    <row r="22" spans="1:12" ht="33" customHeight="1">
      <c r="A22" s="595"/>
      <c r="B22" s="1119" t="s">
        <v>535</v>
      </c>
      <c r="C22" s="1119"/>
      <c r="D22" s="1119"/>
      <c r="E22" s="1119"/>
      <c r="F22" s="1119"/>
      <c r="G22" s="1119"/>
      <c r="H22" s="1120"/>
      <c r="I22" s="1120"/>
      <c r="J22" s="1120"/>
      <c r="K22" s="1120"/>
      <c r="L22" s="1120"/>
    </row>
    <row r="23" spans="1:12" ht="33" customHeight="1">
      <c r="A23" s="595"/>
      <c r="B23" s="1119" t="s">
        <v>536</v>
      </c>
      <c r="C23" s="1119"/>
      <c r="D23" s="1119"/>
      <c r="E23" s="1119"/>
      <c r="F23" s="1119"/>
      <c r="G23" s="1119"/>
      <c r="H23" s="1120"/>
      <c r="I23" s="1120"/>
      <c r="J23" s="1120"/>
      <c r="K23" s="1120"/>
      <c r="L23" s="1120"/>
    </row>
    <row r="24" spans="1:12" ht="33" customHeight="1">
      <c r="A24" s="595"/>
      <c r="B24" s="1119" t="s">
        <v>537</v>
      </c>
      <c r="C24" s="1119"/>
      <c r="D24" s="1119"/>
      <c r="E24" s="1119"/>
      <c r="F24" s="1119"/>
      <c r="G24" s="1119"/>
      <c r="H24" s="1120"/>
      <c r="I24" s="1120"/>
      <c r="J24" s="1120"/>
      <c r="K24" s="1120"/>
      <c r="L24" s="1120"/>
    </row>
    <row r="25" spans="1:12" ht="6" customHeight="1">
      <c r="A25" s="595"/>
      <c r="B25" s="596"/>
      <c r="C25" s="596"/>
      <c r="D25" s="596"/>
      <c r="E25" s="596"/>
      <c r="F25" s="596"/>
      <c r="G25" s="596"/>
      <c r="H25" s="582"/>
      <c r="I25" s="582"/>
      <c r="J25" s="582"/>
      <c r="K25" s="582"/>
      <c r="L25" s="582"/>
    </row>
    <row r="26" spans="1:12" ht="18.95" customHeight="1">
      <c r="A26" s="581">
        <v>1.2</v>
      </c>
      <c r="B26" s="1133" t="s">
        <v>272</v>
      </c>
      <c r="C26" s="1133"/>
      <c r="D26" s="1133"/>
      <c r="E26" s="1133"/>
      <c r="F26" s="1133"/>
      <c r="G26" s="1133"/>
      <c r="H26" s="1133"/>
      <c r="I26" s="1133"/>
      <c r="J26" s="1133"/>
      <c r="K26" s="1133"/>
      <c r="L26" s="1133"/>
    </row>
    <row r="27" spans="1:12" ht="18.95" customHeight="1">
      <c r="A27" s="597" t="s">
        <v>71</v>
      </c>
      <c r="B27" s="583" t="s">
        <v>538</v>
      </c>
      <c r="D27" s="598"/>
      <c r="E27" s="598"/>
    </row>
    <row r="28" spans="1:12" ht="18.95" customHeight="1">
      <c r="A28" s="595"/>
      <c r="B28" s="1121" t="s">
        <v>539</v>
      </c>
      <c r="C28" s="1121"/>
      <c r="D28" s="1102"/>
      <c r="E28" s="1102"/>
      <c r="F28" s="1102"/>
      <c r="G28" s="1102"/>
      <c r="H28" s="1102"/>
      <c r="I28" s="1102"/>
      <c r="J28" s="1102"/>
      <c r="K28" s="1102"/>
      <c r="L28" s="1102"/>
    </row>
    <row r="29" spans="1:12" ht="18.95" customHeight="1">
      <c r="A29" s="595"/>
      <c r="B29" s="1126" t="s">
        <v>540</v>
      </c>
      <c r="C29" s="1127"/>
      <c r="D29" s="1128"/>
      <c r="E29" s="1128"/>
      <c r="F29" s="1128"/>
      <c r="G29" s="1128"/>
      <c r="H29" s="1128"/>
      <c r="I29" s="1128"/>
      <c r="J29" s="1128"/>
      <c r="K29" s="1128"/>
      <c r="L29" s="1128"/>
    </row>
    <row r="30" spans="1:12" ht="18.95" customHeight="1">
      <c r="A30" s="595"/>
      <c r="B30" s="599"/>
      <c r="C30" s="600"/>
      <c r="D30" s="1122"/>
      <c r="E30" s="1122"/>
      <c r="F30" s="1122"/>
      <c r="G30" s="1122"/>
      <c r="H30" s="1122"/>
      <c r="I30" s="1122"/>
      <c r="J30" s="1122"/>
      <c r="K30" s="1122"/>
      <c r="L30" s="1122"/>
    </row>
    <row r="31" spans="1:12" ht="18.95" customHeight="1">
      <c r="A31" s="595"/>
      <c r="B31" s="599"/>
      <c r="C31" s="600"/>
      <c r="D31" s="1122"/>
      <c r="E31" s="1122"/>
      <c r="F31" s="1122"/>
      <c r="G31" s="1122"/>
      <c r="H31" s="1122"/>
      <c r="I31" s="1122"/>
      <c r="J31" s="1122"/>
      <c r="K31" s="1122"/>
      <c r="L31" s="1122"/>
    </row>
    <row r="32" spans="1:12" ht="18.95" customHeight="1">
      <c r="A32" s="595"/>
      <c r="B32" s="601"/>
      <c r="C32" s="602"/>
      <c r="D32" s="1123"/>
      <c r="E32" s="1123"/>
      <c r="F32" s="1123"/>
      <c r="G32" s="1123"/>
      <c r="H32" s="1123"/>
      <c r="I32" s="1123"/>
      <c r="J32" s="1123"/>
      <c r="K32" s="1123"/>
      <c r="L32" s="1123"/>
    </row>
    <row r="33" spans="1:12" ht="18.95" customHeight="1">
      <c r="A33" s="595"/>
      <c r="B33" s="1121" t="s">
        <v>134</v>
      </c>
      <c r="C33" s="1121"/>
      <c r="D33" s="1102"/>
      <c r="E33" s="1102"/>
      <c r="F33" s="1102"/>
      <c r="G33" s="1102"/>
      <c r="H33" s="1102"/>
      <c r="I33" s="1102"/>
      <c r="J33" s="1102"/>
      <c r="K33" s="1102"/>
      <c r="L33" s="1102"/>
    </row>
    <row r="34" spans="1:12" ht="18.95" customHeight="1">
      <c r="A34" s="595"/>
      <c r="B34" s="1121" t="s">
        <v>541</v>
      </c>
      <c r="C34" s="1121"/>
      <c r="D34" s="1102"/>
      <c r="E34" s="1102"/>
      <c r="F34" s="1102"/>
      <c r="G34" s="1102"/>
      <c r="H34" s="1102"/>
      <c r="I34" s="1102"/>
      <c r="J34" s="1102"/>
      <c r="K34" s="1102"/>
      <c r="L34" s="1102"/>
    </row>
    <row r="35" spans="1:12" ht="18.95" customHeight="1">
      <c r="A35" s="595"/>
      <c r="B35" s="1121" t="s">
        <v>542</v>
      </c>
      <c r="C35" s="1121"/>
      <c r="D35" s="1102"/>
      <c r="E35" s="1102"/>
      <c r="F35" s="1102"/>
      <c r="G35" s="1102"/>
      <c r="H35" s="1102"/>
      <c r="I35" s="1102"/>
      <c r="J35" s="1102"/>
      <c r="K35" s="1102"/>
      <c r="L35" s="1102"/>
    </row>
    <row r="36" spans="1:12" ht="18.95" customHeight="1">
      <c r="A36" s="595"/>
      <c r="B36" s="1121" t="s">
        <v>543</v>
      </c>
      <c r="C36" s="1121"/>
      <c r="D36" s="1102"/>
      <c r="E36" s="1102"/>
      <c r="F36" s="1102"/>
      <c r="G36" s="1102"/>
      <c r="H36" s="1102"/>
      <c r="I36" s="1102"/>
      <c r="J36" s="1102"/>
      <c r="K36" s="1102"/>
      <c r="L36" s="1102"/>
    </row>
    <row r="37" spans="1:12" ht="8.1" customHeight="1">
      <c r="A37" s="595"/>
      <c r="B37" s="603"/>
      <c r="C37" s="603"/>
      <c r="D37" s="604"/>
      <c r="E37" s="604"/>
      <c r="F37" s="604"/>
      <c r="G37" s="604"/>
      <c r="H37" s="604"/>
      <c r="I37" s="604"/>
      <c r="J37" s="604"/>
      <c r="K37" s="604"/>
      <c r="L37" s="604"/>
    </row>
    <row r="38" spans="1:12" ht="61.5" customHeight="1">
      <c r="A38" s="605" t="s">
        <v>72</v>
      </c>
      <c r="B38" s="1108" t="s">
        <v>544</v>
      </c>
      <c r="C38" s="1108"/>
      <c r="D38" s="1108"/>
      <c r="E38" s="1108"/>
      <c r="F38" s="1108"/>
      <c r="G38" s="1108"/>
      <c r="H38" s="1108"/>
      <c r="I38" s="1108"/>
      <c r="J38" s="1108"/>
      <c r="K38" s="1108"/>
      <c r="L38" s="1108"/>
    </row>
    <row r="39" spans="1:12" ht="33.75" customHeight="1">
      <c r="A39" s="595"/>
      <c r="B39" s="606" t="s">
        <v>300</v>
      </c>
      <c r="C39" s="1118" t="s">
        <v>545</v>
      </c>
      <c r="D39" s="1118"/>
      <c r="E39" s="1118"/>
      <c r="F39" s="1118"/>
      <c r="G39" s="1118" t="s">
        <v>346</v>
      </c>
      <c r="H39" s="1118"/>
      <c r="I39" s="1118" t="s">
        <v>546</v>
      </c>
      <c r="J39" s="1118"/>
      <c r="K39" s="1118"/>
      <c r="L39" s="1118"/>
    </row>
    <row r="40" spans="1:12" ht="38.1" customHeight="1">
      <c r="B40" s="607"/>
      <c r="C40" s="1102"/>
      <c r="D40" s="1102"/>
      <c r="E40" s="1102"/>
      <c r="F40" s="1102"/>
      <c r="G40" s="1103"/>
      <c r="H40" s="1103"/>
      <c r="I40" s="1102"/>
      <c r="J40" s="1102"/>
      <c r="K40" s="1102"/>
      <c r="L40" s="1102"/>
    </row>
    <row r="41" spans="1:12" ht="38.1" customHeight="1">
      <c r="A41" s="595"/>
      <c r="B41" s="607"/>
      <c r="C41" s="1102"/>
      <c r="D41" s="1102"/>
      <c r="E41" s="1102"/>
      <c r="F41" s="1102"/>
      <c r="G41" s="1103"/>
      <c r="H41" s="1103"/>
      <c r="I41" s="1102"/>
      <c r="J41" s="1102"/>
      <c r="K41" s="1102"/>
      <c r="L41" s="1102"/>
    </row>
    <row r="42" spans="1:12" ht="55.5" customHeight="1">
      <c r="A42" s="585" t="s">
        <v>73</v>
      </c>
      <c r="B42" s="1108" t="s">
        <v>547</v>
      </c>
      <c r="C42" s="1108"/>
      <c r="D42" s="1108"/>
      <c r="E42" s="1108"/>
      <c r="F42" s="1108"/>
      <c r="G42" s="1108"/>
      <c r="H42" s="1108"/>
      <c r="I42" s="1108"/>
      <c r="J42" s="1108"/>
      <c r="K42" s="1108"/>
      <c r="L42" s="1108"/>
    </row>
    <row r="43" spans="1:12" ht="57" customHeight="1">
      <c r="A43" s="595"/>
      <c r="B43" s="606" t="s">
        <v>300</v>
      </c>
      <c r="C43" s="1118" t="s">
        <v>548</v>
      </c>
      <c r="D43" s="1118"/>
      <c r="E43" s="1118"/>
      <c r="F43" s="1118"/>
      <c r="G43" s="1118" t="s">
        <v>549</v>
      </c>
      <c r="H43" s="1118"/>
      <c r="I43" s="1118" t="s">
        <v>550</v>
      </c>
      <c r="J43" s="1118"/>
      <c r="K43" s="1118"/>
      <c r="L43" s="1118"/>
    </row>
    <row r="44" spans="1:12" ht="38.1" customHeight="1">
      <c r="A44" s="595"/>
      <c r="B44" s="607"/>
      <c r="C44" s="1102"/>
      <c r="D44" s="1102"/>
      <c r="E44" s="1102"/>
      <c r="F44" s="1102"/>
      <c r="G44" s="1103"/>
      <c r="H44" s="1103"/>
      <c r="I44" s="1102"/>
      <c r="J44" s="1102"/>
      <c r="K44" s="1102"/>
      <c r="L44" s="1102"/>
    </row>
    <row r="45" spans="1:12" ht="38.1" customHeight="1">
      <c r="A45" s="595"/>
      <c r="B45" s="607"/>
      <c r="C45" s="1102"/>
      <c r="D45" s="1102"/>
      <c r="E45" s="1102"/>
      <c r="F45" s="1102"/>
      <c r="G45" s="1103"/>
      <c r="H45" s="1103"/>
      <c r="I45" s="1102"/>
      <c r="J45" s="1102"/>
      <c r="K45" s="1102"/>
      <c r="L45" s="1102"/>
    </row>
    <row r="46" spans="1:12" ht="20.100000000000001" customHeight="1">
      <c r="A46" s="592">
        <v>2</v>
      </c>
      <c r="B46" s="608" t="s">
        <v>551</v>
      </c>
    </row>
    <row r="47" spans="1:12" ht="78.75" customHeight="1">
      <c r="B47" s="1108" t="s">
        <v>552</v>
      </c>
      <c r="C47" s="1108"/>
      <c r="D47" s="1108"/>
      <c r="E47" s="1108"/>
      <c r="F47" s="1108"/>
      <c r="G47" s="1108"/>
      <c r="H47" s="1108"/>
      <c r="I47" s="1108"/>
      <c r="J47" s="1108"/>
      <c r="K47" s="1108"/>
      <c r="L47" s="1108"/>
    </row>
    <row r="48" spans="1:12" s="528" customFormat="1" ht="34.5" customHeight="1">
      <c r="A48" s="581">
        <v>2.1</v>
      </c>
      <c r="B48" s="1108" t="s">
        <v>553</v>
      </c>
      <c r="C48" s="1108"/>
      <c r="D48" s="1108"/>
      <c r="E48" s="1108"/>
      <c r="F48" s="1108"/>
      <c r="G48" s="1108"/>
      <c r="H48" s="1108"/>
      <c r="I48" s="1108"/>
      <c r="J48" s="1108"/>
      <c r="K48" s="1108"/>
      <c r="L48" s="1108"/>
    </row>
    <row r="49" spans="1:12" ht="51" customHeight="1">
      <c r="A49" s="595"/>
      <c r="B49" s="606" t="s">
        <v>554</v>
      </c>
      <c r="C49" s="1118" t="s">
        <v>555</v>
      </c>
      <c r="D49" s="1118"/>
      <c r="E49" s="1118"/>
      <c r="F49" s="1118"/>
      <c r="G49" s="1118" t="s">
        <v>556</v>
      </c>
      <c r="H49" s="1118"/>
      <c r="I49" s="1118" t="s">
        <v>557</v>
      </c>
      <c r="J49" s="1118"/>
      <c r="K49" s="1118" t="s">
        <v>558</v>
      </c>
      <c r="L49" s="1118"/>
    </row>
    <row r="50" spans="1:12" ht="27.95" customHeight="1">
      <c r="A50" s="595"/>
      <c r="B50" s="607">
        <v>1</v>
      </c>
      <c r="C50" s="1102"/>
      <c r="D50" s="1102"/>
      <c r="E50" s="1102"/>
      <c r="F50" s="1102"/>
      <c r="G50" s="1103"/>
      <c r="H50" s="1103"/>
      <c r="I50" s="1103"/>
      <c r="J50" s="1103"/>
      <c r="K50" s="1113"/>
      <c r="L50" s="1113"/>
    </row>
    <row r="51" spans="1:12" ht="27.95" customHeight="1">
      <c r="A51" s="595"/>
      <c r="B51" s="607">
        <v>2</v>
      </c>
      <c r="C51" s="1102"/>
      <c r="D51" s="1102"/>
      <c r="E51" s="1102"/>
      <c r="F51" s="1102"/>
      <c r="G51" s="1103"/>
      <c r="H51" s="1103"/>
      <c r="I51" s="1103"/>
      <c r="J51" s="1103"/>
      <c r="K51" s="1113"/>
      <c r="L51" s="1113"/>
    </row>
    <row r="52" spans="1:12" ht="27.95" customHeight="1">
      <c r="A52" s="595"/>
      <c r="B52" s="607">
        <v>3</v>
      </c>
      <c r="C52" s="1102"/>
      <c r="D52" s="1102"/>
      <c r="E52" s="1102"/>
      <c r="F52" s="1102"/>
      <c r="G52" s="1103"/>
      <c r="H52" s="1103"/>
      <c r="I52" s="1103"/>
      <c r="J52" s="1103"/>
      <c r="K52" s="1113"/>
      <c r="L52" s="1113"/>
    </row>
    <row r="53" spans="1:12" ht="27.95" customHeight="1">
      <c r="A53" s="595"/>
      <c r="B53" s="607">
        <v>4</v>
      </c>
      <c r="C53" s="1102"/>
      <c r="D53" s="1102"/>
      <c r="E53" s="1102"/>
      <c r="F53" s="1102"/>
      <c r="G53" s="1103"/>
      <c r="H53" s="1103"/>
      <c r="I53" s="1103"/>
      <c r="J53" s="1103"/>
      <c r="K53" s="1113"/>
      <c r="L53" s="1113"/>
    </row>
    <row r="54" spans="1:12" ht="27.95" customHeight="1">
      <c r="A54" s="595"/>
      <c r="B54" s="607">
        <v>5</v>
      </c>
      <c r="C54" s="1102"/>
      <c r="D54" s="1102"/>
      <c r="E54" s="1102"/>
      <c r="F54" s="1102"/>
      <c r="G54" s="1103"/>
      <c r="H54" s="1103"/>
      <c r="I54" s="1103"/>
      <c r="J54" s="1103"/>
      <c r="K54" s="1113"/>
      <c r="L54" s="1113"/>
    </row>
    <row r="55" spans="1:12" ht="27.95" customHeight="1">
      <c r="A55" s="595"/>
      <c r="B55" s="609"/>
      <c r="C55" s="610"/>
      <c r="D55" s="610"/>
      <c r="E55" s="610"/>
      <c r="F55" s="610"/>
      <c r="G55" s="609"/>
      <c r="H55" s="609"/>
      <c r="I55" s="609"/>
      <c r="J55" s="609"/>
      <c r="K55" s="611"/>
      <c r="L55" s="611"/>
    </row>
    <row r="56" spans="1:12" ht="27.95" customHeight="1">
      <c r="A56" s="612">
        <v>3</v>
      </c>
      <c r="B56" s="1116" t="s">
        <v>559</v>
      </c>
      <c r="C56" s="1116"/>
      <c r="D56" s="1116"/>
      <c r="E56" s="1116"/>
      <c r="F56" s="1116"/>
      <c r="G56" s="1116"/>
      <c r="H56" s="1116"/>
      <c r="I56" s="1116"/>
      <c r="J56" s="1116"/>
      <c r="K56" s="1116"/>
      <c r="L56" s="1116"/>
    </row>
    <row r="57" spans="1:12" ht="54.75" customHeight="1">
      <c r="A57" s="595"/>
      <c r="B57" s="1117" t="s">
        <v>560</v>
      </c>
      <c r="C57" s="1117"/>
      <c r="D57" s="1117"/>
      <c r="E57" s="1117"/>
      <c r="F57" s="1117"/>
      <c r="G57" s="1117"/>
      <c r="H57" s="1117"/>
      <c r="I57" s="1117"/>
      <c r="J57" s="1117"/>
      <c r="K57" s="1117"/>
      <c r="L57" s="1117"/>
    </row>
    <row r="58" spans="1:12" ht="27.95" customHeight="1">
      <c r="A58" s="612">
        <v>3.1</v>
      </c>
      <c r="B58" s="1114" t="s">
        <v>561</v>
      </c>
      <c r="C58" s="1114"/>
      <c r="D58" s="1114"/>
      <c r="E58" s="1114"/>
      <c r="F58" s="1114"/>
      <c r="G58" s="1114"/>
      <c r="H58" s="1114"/>
      <c r="I58" s="1114"/>
      <c r="J58" s="1114"/>
      <c r="K58" s="1114"/>
      <c r="L58" s="1114"/>
    </row>
    <row r="59" spans="1:12" ht="36.75" customHeight="1">
      <c r="A59" s="595"/>
      <c r="B59" s="613" t="s">
        <v>554</v>
      </c>
      <c r="C59" s="1115" t="s">
        <v>562</v>
      </c>
      <c r="D59" s="1115"/>
      <c r="E59" s="1115"/>
      <c r="F59" s="1115"/>
      <c r="G59" s="1115" t="s">
        <v>563</v>
      </c>
      <c r="H59" s="1115"/>
      <c r="I59" s="1115"/>
      <c r="J59" s="1115"/>
      <c r="K59" s="1115"/>
      <c r="L59" s="1115"/>
    </row>
    <row r="60" spans="1:12" ht="27.95" customHeight="1">
      <c r="A60" s="595"/>
      <c r="B60" s="607"/>
      <c r="C60" s="1110"/>
      <c r="D60" s="1111"/>
      <c r="E60" s="1111"/>
      <c r="F60" s="1112"/>
      <c r="G60" s="1110"/>
      <c r="H60" s="1111"/>
      <c r="I60" s="1111"/>
      <c r="J60" s="1111"/>
      <c r="K60" s="1111"/>
      <c r="L60" s="1112"/>
    </row>
    <row r="61" spans="1:12" ht="27.95" customHeight="1">
      <c r="A61" s="595"/>
      <c r="B61" s="607"/>
      <c r="C61" s="1110"/>
      <c r="D61" s="1111"/>
      <c r="E61" s="1111"/>
      <c r="F61" s="1112"/>
      <c r="G61" s="1110"/>
      <c r="H61" s="1111"/>
      <c r="I61" s="1111"/>
      <c r="J61" s="1111"/>
      <c r="K61" s="1111"/>
      <c r="L61" s="1112"/>
    </row>
    <row r="62" spans="1:12" ht="27.95" customHeight="1">
      <c r="A62" s="595"/>
      <c r="B62" s="607"/>
      <c r="C62" s="1110"/>
      <c r="D62" s="1111"/>
      <c r="E62" s="1111"/>
      <c r="F62" s="1112"/>
      <c r="G62" s="1110"/>
      <c r="H62" s="1111"/>
      <c r="I62" s="1111"/>
      <c r="J62" s="1111"/>
      <c r="K62" s="1111"/>
      <c r="L62" s="1112"/>
    </row>
    <row r="63" spans="1:12" ht="27.95" customHeight="1">
      <c r="A63" s="595"/>
      <c r="B63" s="607"/>
      <c r="C63" s="1110"/>
      <c r="D63" s="1111"/>
      <c r="E63" s="1111"/>
      <c r="F63" s="1112"/>
      <c r="G63" s="1110"/>
      <c r="H63" s="1111"/>
      <c r="I63" s="1111"/>
      <c r="J63" s="1111"/>
      <c r="K63" s="1111"/>
      <c r="L63" s="1112"/>
    </row>
    <row r="64" spans="1:12" ht="27.95" customHeight="1">
      <c r="A64" s="595"/>
      <c r="B64" s="607"/>
      <c r="C64" s="1110"/>
      <c r="D64" s="1111"/>
      <c r="E64" s="1111"/>
      <c r="F64" s="1112"/>
      <c r="G64" s="1110"/>
      <c r="H64" s="1111"/>
      <c r="I64" s="1111"/>
      <c r="J64" s="1111"/>
      <c r="K64" s="1111"/>
      <c r="L64" s="1112"/>
    </row>
    <row r="65" spans="1:12" ht="27.95" customHeight="1">
      <c r="A65" s="595"/>
      <c r="B65" s="607"/>
      <c r="C65" s="1110"/>
      <c r="D65" s="1111"/>
      <c r="E65" s="1111"/>
      <c r="F65" s="1112"/>
      <c r="G65" s="1110"/>
      <c r="H65" s="1111"/>
      <c r="I65" s="1111"/>
      <c r="J65" s="1111"/>
      <c r="K65" s="1111"/>
      <c r="L65" s="1112"/>
    </row>
    <row r="66" spans="1:12" ht="27.95" customHeight="1">
      <c r="A66" s="595"/>
      <c r="B66" s="607"/>
      <c r="C66" s="1110"/>
      <c r="D66" s="1111"/>
      <c r="E66" s="1111"/>
      <c r="F66" s="1112"/>
      <c r="G66" s="1110"/>
      <c r="H66" s="1111"/>
      <c r="I66" s="1111"/>
      <c r="J66" s="1111"/>
      <c r="K66" s="1111"/>
      <c r="L66" s="1112"/>
    </row>
    <row r="67" spans="1:12" ht="27.95" customHeight="1">
      <c r="A67" s="595"/>
      <c r="B67" s="607"/>
      <c r="C67" s="1110"/>
      <c r="D67" s="1111"/>
      <c r="E67" s="1111"/>
      <c r="F67" s="1112"/>
      <c r="G67" s="1110"/>
      <c r="H67" s="1111"/>
      <c r="I67" s="1111"/>
      <c r="J67" s="1111"/>
      <c r="K67" s="1111"/>
      <c r="L67" s="1112"/>
    </row>
    <row r="68" spans="1:12" ht="27.95" customHeight="1">
      <c r="A68" s="595"/>
      <c r="B68" s="607"/>
      <c r="C68" s="1110"/>
      <c r="D68" s="1111"/>
      <c r="E68" s="1111"/>
      <c r="F68" s="1112"/>
      <c r="G68" s="1110"/>
      <c r="H68" s="1111"/>
      <c r="I68" s="1111"/>
      <c r="J68" s="1111"/>
      <c r="K68" s="1111"/>
      <c r="L68" s="1112"/>
    </row>
    <row r="69" spans="1:12" ht="27.95" customHeight="1">
      <c r="A69" s="595"/>
      <c r="B69" s="607"/>
      <c r="C69" s="1110"/>
      <c r="D69" s="1111"/>
      <c r="E69" s="1111"/>
      <c r="F69" s="1112"/>
      <c r="G69" s="1110"/>
      <c r="H69" s="1111"/>
      <c r="I69" s="1111"/>
      <c r="J69" s="1111"/>
      <c r="K69" s="1111"/>
      <c r="L69" s="1112"/>
    </row>
    <row r="70" spans="1:12" ht="27.95" customHeight="1">
      <c r="A70" s="595"/>
      <c r="B70" s="614"/>
      <c r="C70" s="614"/>
      <c r="D70" s="614"/>
      <c r="E70" s="614"/>
      <c r="F70" s="614"/>
      <c r="G70" s="614"/>
      <c r="H70" s="614"/>
      <c r="I70" s="614"/>
      <c r="J70" s="614"/>
      <c r="K70" s="614"/>
      <c r="L70" s="614"/>
    </row>
    <row r="71" spans="1:12" ht="21" customHeight="1">
      <c r="A71" s="592">
        <v>4</v>
      </c>
      <c r="B71" s="608" t="s">
        <v>564</v>
      </c>
      <c r="D71" s="604"/>
      <c r="E71" s="604"/>
      <c r="F71" s="604"/>
    </row>
    <row r="72" spans="1:12" ht="18" customHeight="1">
      <c r="A72" s="615">
        <v>4.0999999999999996</v>
      </c>
      <c r="B72" s="1109" t="s">
        <v>565</v>
      </c>
      <c r="C72" s="1109"/>
      <c r="D72" s="1109"/>
      <c r="E72" s="1109"/>
      <c r="F72" s="604"/>
    </row>
    <row r="73" spans="1:12" ht="67.5" customHeight="1">
      <c r="A73" s="595"/>
      <c r="B73" s="1108" t="s">
        <v>566</v>
      </c>
      <c r="C73" s="1108"/>
      <c r="D73" s="1108"/>
      <c r="E73" s="1108"/>
      <c r="F73" s="1108"/>
      <c r="G73" s="1108"/>
      <c r="H73" s="1108"/>
      <c r="I73" s="1108"/>
      <c r="J73" s="1108"/>
      <c r="K73" s="1108"/>
      <c r="L73" s="1108"/>
    </row>
    <row r="74" spans="1:12" s="528" customFormat="1" ht="35.25" customHeight="1">
      <c r="A74" s="595"/>
      <c r="B74" s="1104" t="s">
        <v>567</v>
      </c>
      <c r="C74" s="1104"/>
      <c r="D74" s="1104"/>
      <c r="E74" s="1105" t="s">
        <v>568</v>
      </c>
      <c r="F74" s="1106"/>
      <c r="G74" s="1106"/>
      <c r="H74" s="1107"/>
      <c r="I74" s="1104" t="s">
        <v>569</v>
      </c>
      <c r="J74" s="1104"/>
      <c r="K74" s="1104"/>
      <c r="L74" s="1104"/>
    </row>
    <row r="75" spans="1:12" ht="20.100000000000001" customHeight="1">
      <c r="A75" s="595"/>
      <c r="B75" s="1102"/>
      <c r="C75" s="1102"/>
      <c r="D75" s="1102"/>
      <c r="E75" s="1103"/>
      <c r="F75" s="1103"/>
      <c r="G75" s="1103"/>
      <c r="H75" s="1103"/>
      <c r="I75" s="1103"/>
      <c r="J75" s="1103"/>
      <c r="K75" s="1103"/>
      <c r="L75" s="1103"/>
    </row>
    <row r="76" spans="1:12" ht="20.100000000000001" customHeight="1">
      <c r="A76" s="595"/>
      <c r="B76" s="1102"/>
      <c r="C76" s="1102"/>
      <c r="D76" s="1102"/>
      <c r="E76" s="1103"/>
      <c r="F76" s="1103"/>
      <c r="G76" s="1103"/>
      <c r="H76" s="1103"/>
      <c r="I76" s="1103"/>
      <c r="J76" s="1103"/>
      <c r="K76" s="1103"/>
      <c r="L76" s="1103"/>
    </row>
    <row r="77" spans="1:12" ht="20.100000000000001" customHeight="1">
      <c r="A77" s="595"/>
      <c r="B77" s="1102"/>
      <c r="C77" s="1102"/>
      <c r="D77" s="1102"/>
      <c r="E77" s="1103"/>
      <c r="F77" s="1103"/>
      <c r="G77" s="1103"/>
      <c r="H77" s="1103"/>
      <c r="I77" s="1103"/>
      <c r="J77" s="1103"/>
      <c r="K77" s="1103"/>
      <c r="L77" s="1103"/>
    </row>
    <row r="78" spans="1:12" ht="20.100000000000001" customHeight="1">
      <c r="A78" s="595"/>
      <c r="B78" s="1102"/>
      <c r="C78" s="1102"/>
      <c r="D78" s="1102"/>
      <c r="E78" s="1103"/>
      <c r="F78" s="1103"/>
      <c r="G78" s="1103"/>
      <c r="H78" s="1103"/>
      <c r="I78" s="1103"/>
      <c r="J78" s="1103"/>
      <c r="K78" s="1103"/>
      <c r="L78" s="1103"/>
    </row>
    <row r="79" spans="1:12" ht="20.100000000000001" customHeight="1">
      <c r="A79" s="595"/>
      <c r="B79" s="1102"/>
      <c r="C79" s="1102"/>
      <c r="D79" s="1102"/>
      <c r="E79" s="1103"/>
      <c r="F79" s="1103"/>
      <c r="G79" s="1103"/>
      <c r="H79" s="1103"/>
      <c r="I79" s="1103"/>
      <c r="J79" s="1103"/>
      <c r="K79" s="1103"/>
      <c r="L79" s="1103"/>
    </row>
    <row r="80" spans="1:12" ht="20.100000000000001" customHeight="1">
      <c r="A80" s="595"/>
      <c r="B80" s="1102"/>
      <c r="C80" s="1102"/>
      <c r="D80" s="1102"/>
      <c r="E80" s="1103"/>
      <c r="F80" s="1103"/>
      <c r="G80" s="1103"/>
      <c r="H80" s="1103"/>
      <c r="I80" s="1103"/>
      <c r="J80" s="1103"/>
      <c r="K80" s="1103"/>
      <c r="L80" s="1103"/>
    </row>
    <row r="81" spans="1:12" s="528" customFormat="1" ht="20.100000000000001" customHeight="1">
      <c r="A81" s="594">
        <v>4.2</v>
      </c>
      <c r="B81" s="590" t="s">
        <v>570</v>
      </c>
      <c r="C81" s="584"/>
      <c r="D81" s="584"/>
      <c r="E81" s="584"/>
      <c r="F81" s="584"/>
    </row>
    <row r="82" spans="1:12" s="528" customFormat="1" ht="20.100000000000001" customHeight="1">
      <c r="A82" s="590"/>
      <c r="B82" s="590"/>
      <c r="C82" s="584"/>
      <c r="D82" s="584"/>
      <c r="E82" s="584"/>
      <c r="F82" s="584"/>
      <c r="K82" s="616" t="s">
        <v>571</v>
      </c>
      <c r="L82" s="617"/>
    </row>
    <row r="83" spans="1:12" s="528" customFormat="1" ht="20.100000000000001" customHeight="1">
      <c r="A83" s="590"/>
      <c r="B83" s="618" t="s">
        <v>550</v>
      </c>
      <c r="C83" s="1104" t="s">
        <v>572</v>
      </c>
      <c r="D83" s="1104"/>
      <c r="E83" s="1104"/>
      <c r="F83" s="1104"/>
      <c r="G83" s="1104"/>
      <c r="H83" s="1105" t="s">
        <v>573</v>
      </c>
      <c r="I83" s="1106"/>
      <c r="J83" s="1106"/>
      <c r="K83" s="1106"/>
      <c r="L83" s="1107"/>
    </row>
    <row r="84" spans="1:12" s="621" customFormat="1" ht="33" customHeight="1">
      <c r="A84" s="582"/>
      <c r="B84" s="619"/>
      <c r="C84" s="620" t="s">
        <v>574</v>
      </c>
      <c r="D84" s="620" t="s">
        <v>575</v>
      </c>
      <c r="E84" s="620" t="s">
        <v>576</v>
      </c>
      <c r="F84" s="620" t="s">
        <v>577</v>
      </c>
      <c r="G84" s="620" t="s">
        <v>578</v>
      </c>
      <c r="H84" s="620" t="s">
        <v>579</v>
      </c>
      <c r="I84" s="620" t="s">
        <v>580</v>
      </c>
      <c r="J84" s="620" t="s">
        <v>581</v>
      </c>
      <c r="K84" s="620" t="s">
        <v>582</v>
      </c>
      <c r="L84" s="620" t="s">
        <v>583</v>
      </c>
    </row>
    <row r="85" spans="1:12" s="528" customFormat="1" ht="33" customHeight="1">
      <c r="A85" s="590"/>
      <c r="B85" s="619" t="s">
        <v>584</v>
      </c>
      <c r="C85" s="622"/>
      <c r="D85" s="622"/>
      <c r="E85" s="622"/>
      <c r="F85" s="622"/>
      <c r="G85" s="622"/>
      <c r="H85" s="622"/>
      <c r="I85" s="622"/>
      <c r="J85" s="622"/>
      <c r="K85" s="622"/>
      <c r="L85" s="622"/>
    </row>
    <row r="86" spans="1:12" s="528" customFormat="1" ht="33" customHeight="1">
      <c r="A86" s="590"/>
      <c r="B86" s="619" t="s">
        <v>585</v>
      </c>
      <c r="C86" s="622"/>
      <c r="D86" s="622"/>
      <c r="E86" s="622"/>
      <c r="F86" s="622"/>
      <c r="G86" s="622"/>
      <c r="H86" s="622"/>
      <c r="I86" s="622"/>
      <c r="J86" s="622"/>
      <c r="K86" s="622"/>
      <c r="L86" s="622"/>
    </row>
    <row r="87" spans="1:12" s="528" customFormat="1" ht="33" customHeight="1">
      <c r="A87" s="590"/>
      <c r="B87" s="619" t="s">
        <v>586</v>
      </c>
      <c r="C87" s="622"/>
      <c r="D87" s="622"/>
      <c r="E87" s="622"/>
      <c r="F87" s="622"/>
      <c r="G87" s="622"/>
      <c r="H87" s="622"/>
      <c r="I87" s="622"/>
      <c r="J87" s="622"/>
      <c r="K87" s="622"/>
      <c r="L87" s="622"/>
    </row>
    <row r="88" spans="1:12" s="528" customFormat="1" ht="33" customHeight="1">
      <c r="A88" s="590"/>
      <c r="B88" s="619" t="s">
        <v>587</v>
      </c>
      <c r="C88" s="622"/>
      <c r="D88" s="622"/>
      <c r="E88" s="622"/>
      <c r="F88" s="622"/>
      <c r="G88" s="622"/>
      <c r="H88" s="622"/>
      <c r="I88" s="622"/>
      <c r="J88" s="622"/>
      <c r="K88" s="622"/>
      <c r="L88" s="622"/>
    </row>
    <row r="89" spans="1:12" s="528" customFormat="1" ht="33" customHeight="1">
      <c r="A89" s="590"/>
      <c r="B89" s="619" t="s">
        <v>588</v>
      </c>
      <c r="C89" s="622"/>
      <c r="D89" s="622"/>
      <c r="E89" s="622"/>
      <c r="F89" s="622"/>
      <c r="G89" s="622"/>
      <c r="H89" s="622"/>
      <c r="I89" s="622"/>
      <c r="J89" s="622"/>
      <c r="K89" s="622"/>
      <c r="L89" s="622"/>
    </row>
    <row r="90" spans="1:12" s="528" customFormat="1" ht="33" customHeight="1">
      <c r="A90" s="590"/>
      <c r="B90" s="619" t="s">
        <v>589</v>
      </c>
      <c r="C90" s="622"/>
      <c r="D90" s="622"/>
      <c r="E90" s="622"/>
      <c r="F90" s="622"/>
      <c r="G90" s="622"/>
      <c r="H90" s="622"/>
      <c r="I90" s="622"/>
      <c r="J90" s="622"/>
      <c r="K90" s="622"/>
      <c r="L90" s="622"/>
    </row>
    <row r="91" spans="1:12" ht="20.100000000000001" customHeight="1">
      <c r="A91" s="623"/>
      <c r="B91" s="623"/>
      <c r="C91" s="586"/>
      <c r="D91" s="586"/>
      <c r="E91" s="586"/>
      <c r="F91" s="586"/>
    </row>
    <row r="92" spans="1:12">
      <c r="A92" s="594"/>
      <c r="B92" s="1108"/>
      <c r="C92" s="1108"/>
      <c r="D92" s="1108"/>
      <c r="E92" s="1108"/>
      <c r="F92" s="1108"/>
      <c r="G92" s="1108"/>
      <c r="H92" s="1108"/>
      <c r="I92" s="1108"/>
      <c r="J92" s="1108"/>
      <c r="K92" s="1108"/>
      <c r="L92" s="1108"/>
    </row>
    <row r="93" spans="1:12" ht="20.100000000000001" customHeight="1">
      <c r="A93" s="623"/>
      <c r="B93" s="623"/>
      <c r="C93" s="586"/>
      <c r="D93" s="586"/>
      <c r="E93" s="586"/>
      <c r="F93" s="586"/>
    </row>
    <row r="94" spans="1:12" ht="24" customHeight="1">
      <c r="A94" s="623"/>
      <c r="B94" s="623"/>
      <c r="C94" s="586"/>
      <c r="D94" s="586"/>
      <c r="E94" s="586"/>
      <c r="F94" s="321"/>
      <c r="G94" s="624"/>
    </row>
    <row r="95" spans="1:12" ht="24" customHeight="1">
      <c r="A95" s="625" t="s">
        <v>59</v>
      </c>
      <c r="B95" s="1098" t="str">
        <f>'Attach 15'!B91</f>
        <v>--</v>
      </c>
      <c r="C95" s="1098"/>
      <c r="D95" s="1098"/>
      <c r="E95" s="321"/>
      <c r="G95" s="624" t="s">
        <v>60</v>
      </c>
      <c r="H95" s="1099" t="str">
        <f>'Attach 15'!E91</f>
        <v/>
      </c>
      <c r="I95" s="1100"/>
      <c r="J95" s="1100"/>
      <c r="K95" s="1100"/>
      <c r="L95" s="1100"/>
    </row>
    <row r="96" spans="1:12" ht="24" customHeight="1">
      <c r="A96" s="625" t="s">
        <v>61</v>
      </c>
      <c r="B96" s="1101" t="str">
        <f>'Attach 15'!B92</f>
        <v/>
      </c>
      <c r="C96" s="1101"/>
      <c r="D96" s="1101"/>
      <c r="E96" s="321"/>
      <c r="G96" s="624" t="s">
        <v>62</v>
      </c>
      <c r="H96" s="1099" t="str">
        <f>'Attach 15'!E92</f>
        <v/>
      </c>
      <c r="I96" s="1100"/>
      <c r="J96" s="1100"/>
      <c r="K96" s="1100"/>
      <c r="L96" s="1100"/>
    </row>
  </sheetData>
  <sheetProtection sheet="1" objects="1" scenarios="1" formatColumns="0" formatRows="0" selectLockedCell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 ref="B23:G23"/>
    <mergeCell ref="H23:L23"/>
    <mergeCell ref="B24:G24"/>
    <mergeCell ref="H24:L24"/>
    <mergeCell ref="B26:L26"/>
    <mergeCell ref="B28:C28"/>
    <mergeCell ref="D28:L28"/>
    <mergeCell ref="B22:G22"/>
    <mergeCell ref="H22:L22"/>
    <mergeCell ref="B34:C34"/>
    <mergeCell ref="D34:L34"/>
    <mergeCell ref="B35:C35"/>
    <mergeCell ref="D35:L35"/>
    <mergeCell ref="B36:C36"/>
    <mergeCell ref="D36:L36"/>
    <mergeCell ref="D30:L30"/>
    <mergeCell ref="D31:L31"/>
    <mergeCell ref="D32:L32"/>
    <mergeCell ref="B33:C33"/>
    <mergeCell ref="D33:L33"/>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C51:F51"/>
    <mergeCell ref="G51:H51"/>
    <mergeCell ref="I51:J51"/>
    <mergeCell ref="K51:L51"/>
    <mergeCell ref="C44:F44"/>
    <mergeCell ref="G44:H44"/>
    <mergeCell ref="I44:L44"/>
    <mergeCell ref="C45:F45"/>
    <mergeCell ref="G45:H45"/>
    <mergeCell ref="I45:L45"/>
    <mergeCell ref="B47:L47"/>
    <mergeCell ref="B48:L48"/>
    <mergeCell ref="C49:F49"/>
    <mergeCell ref="G49:H49"/>
    <mergeCell ref="I49:J49"/>
    <mergeCell ref="K49:L49"/>
    <mergeCell ref="C50:F50"/>
    <mergeCell ref="G50:H50"/>
    <mergeCell ref="I50:J50"/>
    <mergeCell ref="K50:L50"/>
    <mergeCell ref="B58:L58"/>
    <mergeCell ref="C59:F59"/>
    <mergeCell ref="G59:L59"/>
    <mergeCell ref="C60:F60"/>
    <mergeCell ref="G60:L60"/>
    <mergeCell ref="C61:F61"/>
    <mergeCell ref="G61:L61"/>
    <mergeCell ref="G54:H54"/>
    <mergeCell ref="I54:J54"/>
    <mergeCell ref="K54:L54"/>
    <mergeCell ref="B56:L56"/>
    <mergeCell ref="B57:L57"/>
    <mergeCell ref="C52:F52"/>
    <mergeCell ref="G52:H52"/>
    <mergeCell ref="I52:J52"/>
    <mergeCell ref="K52:L52"/>
    <mergeCell ref="C53:F53"/>
    <mergeCell ref="G53:H53"/>
    <mergeCell ref="I53:J53"/>
    <mergeCell ref="K53:L53"/>
    <mergeCell ref="C54:F54"/>
    <mergeCell ref="C63:F63"/>
    <mergeCell ref="C64:F64"/>
    <mergeCell ref="C65:F65"/>
    <mergeCell ref="C66:F66"/>
    <mergeCell ref="C67:F67"/>
    <mergeCell ref="C68:F68"/>
    <mergeCell ref="G62:L62"/>
    <mergeCell ref="G63:L63"/>
    <mergeCell ref="G64:L64"/>
    <mergeCell ref="G65:L65"/>
    <mergeCell ref="G66:L66"/>
    <mergeCell ref="G67:L67"/>
    <mergeCell ref="G68:L68"/>
    <mergeCell ref="C62:F62"/>
    <mergeCell ref="B72:E72"/>
    <mergeCell ref="B73:L73"/>
    <mergeCell ref="B74:D74"/>
    <mergeCell ref="E74:H74"/>
    <mergeCell ref="I74:L74"/>
    <mergeCell ref="C69:F69"/>
    <mergeCell ref="G69:L69"/>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234" customWidth="1"/>
    <col min="2" max="2" width="24.42578125" style="234" customWidth="1"/>
    <col min="3" max="3" width="30.140625" style="234" customWidth="1"/>
    <col min="4" max="4" width="18.85546875" style="234" customWidth="1"/>
    <col min="5" max="5" width="21.28515625" style="234" customWidth="1"/>
    <col min="6" max="8" width="9.140625" style="232"/>
    <col min="9" max="16384" width="9.140625" style="233"/>
  </cols>
  <sheetData>
    <row r="1" spans="1:26" ht="15">
      <c r="A1" s="1141" t="str">
        <f>'Attach 3(JV)'!A1</f>
        <v>Specification No.: CC/NT/W-TELE/DOM/A00/24/06492</v>
      </c>
      <c r="B1" s="1141"/>
      <c r="C1" s="1141"/>
      <c r="D1" s="1140" t="str">
        <f>"Attachment-17 "&amp;'Attach 3(JV)'!AT1</f>
        <v xml:space="preserve">Attachment-17 </v>
      </c>
      <c r="E1" s="1140"/>
    </row>
    <row r="2" spans="1:26" ht="10.5" customHeight="1">
      <c r="Z2" s="235">
        <f>'[5]Attach 3(JV)'!Z2</f>
        <v>0</v>
      </c>
    </row>
    <row r="3" spans="1:26" ht="77.25" customHeight="1">
      <c r="A3" s="999" t="str">
        <f>'Attach 3(JV)'!A3</f>
        <v>Package-B1: Transport CPE under procurement of Customer Premises Equipment (CPE) for augmentation of Telecom Access Network Project</v>
      </c>
      <c r="B3" s="1000"/>
      <c r="C3" s="1000"/>
      <c r="D3" s="1000"/>
      <c r="E3" s="1000"/>
      <c r="F3" s="236"/>
      <c r="G3" s="237"/>
      <c r="H3" s="236"/>
    </row>
    <row r="4" spans="1:26" ht="6.75" customHeight="1">
      <c r="A4" s="238"/>
      <c r="H4" s="30"/>
      <c r="I4" s="11"/>
    </row>
    <row r="5" spans="1:26" ht="19.5" customHeight="1">
      <c r="A5" s="1036" t="s">
        <v>590</v>
      </c>
      <c r="B5" s="1036"/>
      <c r="C5" s="1036"/>
      <c r="D5" s="1036"/>
      <c r="E5" s="1036"/>
      <c r="F5" s="239"/>
      <c r="H5" s="30"/>
      <c r="I5" s="11"/>
    </row>
    <row r="6" spans="1:26" ht="7.5" customHeight="1">
      <c r="A6" s="240"/>
      <c r="H6" s="30"/>
      <c r="I6" s="11"/>
    </row>
    <row r="7" spans="1:26" ht="19.5" customHeight="1">
      <c r="A7" s="241" t="str">
        <f>'Attach 3(JV)'!A7</f>
        <v>Bidder’s Name and Address  :</v>
      </c>
      <c r="B7" s="240"/>
      <c r="C7" s="240"/>
      <c r="D7" s="15" t="str">
        <f>'[5]Attach 3(JV)'!E7</f>
        <v>To:</v>
      </c>
      <c r="H7" s="30"/>
      <c r="I7" s="11"/>
    </row>
    <row r="8" spans="1:26" ht="26.25" customHeight="1">
      <c r="A8" s="1037" t="str">
        <f>'Attach 3(JV)'!A8</f>
        <v/>
      </c>
      <c r="B8" s="1037"/>
      <c r="C8" s="1037"/>
      <c r="D8" s="12" t="str">
        <f>'[5]Attach 3(JV)'!E8</f>
        <v>Contract Services</v>
      </c>
      <c r="H8" s="30"/>
      <c r="I8" s="11"/>
    </row>
    <row r="9" spans="1:26" ht="19.5" customHeight="1">
      <c r="A9" s="13" t="s">
        <v>53</v>
      </c>
      <c r="B9" s="727">
        <f>'Attach 3(JV)'!B9</f>
        <v>0</v>
      </c>
      <c r="C9" s="727"/>
      <c r="D9" s="12" t="str">
        <f>'[5]Attach 3(JV)'!E9</f>
        <v>Power Grid Corporation of India Ltd.,</v>
      </c>
      <c r="H9" s="30"/>
      <c r="I9" s="11"/>
    </row>
    <row r="10" spans="1:26" ht="19.5" customHeight="1">
      <c r="A10" s="13" t="s">
        <v>55</v>
      </c>
      <c r="B10" s="727">
        <f>'Attach 3(JV)'!B10</f>
        <v>0</v>
      </c>
      <c r="C10" s="727"/>
      <c r="D10" s="12" t="str">
        <f>'[5]Attach 3(JV)'!E10</f>
        <v>"Saudamini", Plot No. 2, Sector 29</v>
      </c>
      <c r="H10" s="30"/>
      <c r="I10" s="11"/>
    </row>
    <row r="11" spans="1:26" ht="19.5" customHeight="1">
      <c r="B11" s="727">
        <f>'Attach 3(JV)'!B11</f>
        <v>0</v>
      </c>
      <c r="C11" s="727"/>
      <c r="D11" s="12" t="str">
        <f>'Attach 3(JV)'!E11</f>
        <v>Gurugram (Haryana) - 122001</v>
      </c>
    </row>
    <row r="12" spans="1:26" ht="14.25" customHeight="1">
      <c r="A12" s="240"/>
      <c r="B12" s="727">
        <f>'Attach 3(JV)'!B12</f>
        <v>0</v>
      </c>
      <c r="C12" s="727"/>
      <c r="D12" s="12"/>
    </row>
    <row r="13" spans="1:26" ht="19.5" customHeight="1">
      <c r="A13" s="234" t="s">
        <v>58</v>
      </c>
    </row>
    <row r="14" spans="1:26" ht="9.9499999999999993" customHeight="1">
      <c r="A14" s="240"/>
    </row>
    <row r="15" spans="1:26" ht="93.75" customHeight="1">
      <c r="A15" s="242">
        <v>1</v>
      </c>
      <c r="B15" s="1134" t="s">
        <v>591</v>
      </c>
      <c r="C15" s="1134"/>
      <c r="D15" s="1134"/>
      <c r="E15" s="1134"/>
      <c r="F15" s="243"/>
      <c r="G15" s="243"/>
      <c r="H15" s="243"/>
    </row>
    <row r="16" spans="1:26" ht="51.75" customHeight="1">
      <c r="A16" s="242">
        <v>2</v>
      </c>
      <c r="B16" s="1134" t="s">
        <v>592</v>
      </c>
      <c r="C16" s="1134"/>
      <c r="D16" s="1134"/>
      <c r="E16" s="1134"/>
      <c r="F16" s="243"/>
      <c r="G16" s="243"/>
      <c r="H16" s="243"/>
    </row>
    <row r="17" spans="1:8" ht="16.5" customHeight="1">
      <c r="A17" s="240"/>
      <c r="B17" s="240"/>
      <c r="C17" s="240"/>
      <c r="D17" s="240"/>
      <c r="E17" s="240"/>
      <c r="F17" s="243"/>
      <c r="G17" s="243"/>
      <c r="H17" s="243"/>
    </row>
    <row r="18" spans="1:8" s="232" customFormat="1" ht="97.5" customHeight="1">
      <c r="A18" s="244" t="s">
        <v>593</v>
      </c>
      <c r="B18" s="245" t="s">
        <v>300</v>
      </c>
      <c r="C18" s="245" t="s">
        <v>594</v>
      </c>
      <c r="D18" s="244" t="s">
        <v>595</v>
      </c>
      <c r="E18" s="244" t="s">
        <v>596</v>
      </c>
      <c r="G18" s="243"/>
      <c r="H18" s="243"/>
    </row>
    <row r="19" spans="1:8">
      <c r="A19" s="246"/>
      <c r="B19" s="247"/>
      <c r="C19" s="247"/>
      <c r="D19" s="248"/>
      <c r="E19" s="248"/>
      <c r="F19" s="243"/>
      <c r="G19" s="243"/>
      <c r="H19" s="243"/>
    </row>
    <row r="20" spans="1:8">
      <c r="A20" s="246"/>
      <c r="B20" s="247"/>
      <c r="C20" s="247"/>
      <c r="D20" s="248"/>
      <c r="E20" s="248"/>
      <c r="F20" s="243"/>
      <c r="G20" s="243"/>
      <c r="H20" s="243"/>
    </row>
    <row r="21" spans="1:8">
      <c r="A21" s="246"/>
      <c r="B21" s="247"/>
      <c r="C21" s="247"/>
      <c r="D21" s="248"/>
      <c r="E21" s="248"/>
      <c r="F21" s="243"/>
      <c r="G21" s="243"/>
      <c r="H21" s="243"/>
    </row>
    <row r="22" spans="1:8">
      <c r="A22" s="246"/>
      <c r="B22" s="247"/>
      <c r="C22" s="247"/>
      <c r="D22" s="248"/>
      <c r="E22" s="248"/>
      <c r="F22" s="243"/>
      <c r="G22" s="243"/>
      <c r="H22" s="243"/>
    </row>
    <row r="23" spans="1:8">
      <c r="A23" s="246"/>
      <c r="B23" s="247"/>
      <c r="C23" s="247"/>
      <c r="D23" s="248"/>
      <c r="E23" s="248"/>
      <c r="F23" s="243"/>
      <c r="G23" s="243"/>
      <c r="H23" s="243"/>
    </row>
    <row r="24" spans="1:8">
      <c r="A24" s="246"/>
      <c r="B24" s="247"/>
      <c r="C24" s="247"/>
      <c r="D24" s="248"/>
      <c r="E24" s="248"/>
      <c r="F24" s="243"/>
      <c r="G24" s="243"/>
      <c r="H24" s="243"/>
    </row>
    <row r="25" spans="1:8" ht="6" customHeight="1">
      <c r="A25" s="249"/>
      <c r="B25" s="250"/>
      <c r="C25" s="250"/>
      <c r="D25" s="251"/>
      <c r="E25" s="251"/>
      <c r="F25" s="243"/>
      <c r="G25" s="243"/>
      <c r="H25" s="243"/>
    </row>
    <row r="26" spans="1:8" ht="0.6" hidden="1" customHeight="1">
      <c r="A26" s="252"/>
      <c r="B26" s="253"/>
      <c r="C26" s="253"/>
      <c r="D26" s="254"/>
      <c r="E26" s="254"/>
      <c r="F26" s="243"/>
      <c r="G26" s="243"/>
      <c r="H26" s="243"/>
    </row>
    <row r="27" spans="1:8" ht="30" customHeight="1">
      <c r="A27" s="1135" t="s">
        <v>597</v>
      </c>
      <c r="B27" s="1135"/>
      <c r="C27" s="1135"/>
      <c r="D27" s="1135"/>
      <c r="E27" s="1135"/>
      <c r="F27" s="243"/>
      <c r="G27" s="243"/>
      <c r="H27" s="243"/>
    </row>
    <row r="28" spans="1:8">
      <c r="C28" s="255"/>
    </row>
    <row r="29" spans="1:8">
      <c r="A29" s="256" t="s">
        <v>59</v>
      </c>
      <c r="B29" s="257" t="str">
        <f>'Attach 3(JV)'!B19</f>
        <v>--</v>
      </c>
      <c r="C29" s="255" t="s">
        <v>60</v>
      </c>
      <c r="D29" s="258" t="str">
        <f>'Attach 3(JV)'!E19</f>
        <v/>
      </c>
    </row>
    <row r="30" spans="1:8">
      <c r="A30" s="256" t="s">
        <v>61</v>
      </c>
      <c r="B30" s="258" t="str">
        <f>'Attach 3(JV)'!B20</f>
        <v/>
      </c>
      <c r="C30" s="255" t="s">
        <v>62</v>
      </c>
      <c r="D30" s="258" t="str">
        <f>'Attach 3(JV)'!E20</f>
        <v/>
      </c>
    </row>
    <row r="31" spans="1:8">
      <c r="B31" s="259"/>
      <c r="C31" s="255"/>
      <c r="D31" s="255"/>
      <c r="E31" s="259"/>
    </row>
    <row r="32" spans="1:8" hidden="1">
      <c r="A32" s="229" t="str">
        <f>A1</f>
        <v>Specification No.: CC/NT/W-TELE/DOM/A00/24/06492</v>
      </c>
      <c r="B32" s="230"/>
      <c r="C32" s="230"/>
      <c r="D32" s="230"/>
      <c r="E32" s="231" t="str">
        <f>D1</f>
        <v xml:space="preserve">Attachment-17 </v>
      </c>
    </row>
    <row r="33" spans="1:8" hidden="1"/>
    <row r="34" spans="1:8" ht="15" hidden="1">
      <c r="A34" s="1136" t="str">
        <f>A3</f>
        <v>Package-B1: Transport CPE under procurement of Customer Premises Equipment (CPE) for augmentation of Telecom Access Network Project</v>
      </c>
      <c r="B34" s="1136"/>
      <c r="C34" s="1136"/>
      <c r="D34" s="1136"/>
      <c r="E34" s="1136"/>
    </row>
    <row r="35" spans="1:8" hidden="1">
      <c r="A35" s="238"/>
    </row>
    <row r="36" spans="1:8" ht="15" hidden="1">
      <c r="A36" s="1138" t="s">
        <v>347</v>
      </c>
      <c r="B36" s="1138"/>
      <c r="C36" s="1138"/>
      <c r="D36" s="1138"/>
      <c r="E36" s="1138"/>
      <c r="F36" s="233"/>
      <c r="G36" s="233"/>
      <c r="H36" s="233"/>
    </row>
    <row r="37" spans="1:8" hidden="1">
      <c r="A37" s="240"/>
      <c r="F37" s="233"/>
      <c r="G37" s="233"/>
      <c r="H37" s="233"/>
    </row>
    <row r="38" spans="1:8" hidden="1">
      <c r="A38" s="241" t="str">
        <f>'[5]Attach 3(JV)'!A15</f>
        <v>Name(s) and Addresse(s) of other partner(s)</v>
      </c>
      <c r="B38" s="240"/>
      <c r="C38" s="240"/>
      <c r="D38" s="15" t="str">
        <f>D7</f>
        <v>To:</v>
      </c>
      <c r="F38" s="233"/>
      <c r="G38" s="233"/>
      <c r="H38" s="233"/>
    </row>
    <row r="39" spans="1:8" hidden="1">
      <c r="A39" s="241" t="str">
        <f>'[5]Attach 3(JV)'!B16</f>
        <v/>
      </c>
      <c r="B39" s="240"/>
      <c r="C39" s="240"/>
      <c r="D39" s="12" t="str">
        <f>D8</f>
        <v>Contract Services</v>
      </c>
      <c r="F39" s="233"/>
      <c r="G39" s="233"/>
      <c r="H39" s="233"/>
    </row>
    <row r="40" spans="1:8" hidden="1">
      <c r="A40" s="13" t="s">
        <v>53</v>
      </c>
      <c r="B40" s="727" t="str">
        <f>'[5]Attach 3(JV)'!B17:D17</f>
        <v xml:space="preserve">…… ……. …….. …… ……. …….. </v>
      </c>
      <c r="C40" s="727"/>
      <c r="D40" s="12" t="str">
        <f>D9</f>
        <v>Power Grid Corporation of India Ltd.,</v>
      </c>
      <c r="F40" s="233"/>
      <c r="G40" s="233"/>
      <c r="H40" s="233"/>
    </row>
    <row r="41" spans="1:8" hidden="1">
      <c r="A41" s="13" t="s">
        <v>55</v>
      </c>
      <c r="B41" s="727" t="str">
        <f>'[5]Attach 3(JV)'!B18:D18</f>
        <v xml:space="preserve">…… ……. …….. …… ……. …….. </v>
      </c>
      <c r="C41" s="727"/>
      <c r="D41" s="12" t="str">
        <f>D10</f>
        <v>"Saudamini", Plot No. 2, Sector 29</v>
      </c>
      <c r="F41" s="233"/>
      <c r="G41" s="233"/>
      <c r="H41" s="233"/>
    </row>
    <row r="42" spans="1:8" hidden="1">
      <c r="B42" s="727" t="str">
        <f>'[5]Attach 3(JV)'!B19:D19</f>
        <v xml:space="preserve">…… ……. …….. …… ……. …….. </v>
      </c>
      <c r="C42" s="727"/>
      <c r="D42" s="12" t="str">
        <f>D11</f>
        <v>Gurugram (Haryana) - 122001</v>
      </c>
      <c r="F42" s="233"/>
      <c r="G42" s="233"/>
      <c r="H42" s="233"/>
    </row>
    <row r="43" spans="1:8" hidden="1">
      <c r="A43" s="240"/>
      <c r="B43" s="727" t="str">
        <f>'[5]Attach 3(JV)'!B20:D20</f>
        <v xml:space="preserve">…… ……. …….. …… ……. …….. </v>
      </c>
      <c r="C43" s="727"/>
      <c r="D43" s="12"/>
      <c r="F43" s="233"/>
      <c r="G43" s="233"/>
      <c r="H43" s="233"/>
    </row>
    <row r="44" spans="1:8" hidden="1">
      <c r="A44" s="234" t="s">
        <v>58</v>
      </c>
      <c r="F44" s="233"/>
      <c r="G44" s="233"/>
      <c r="H44" s="233"/>
    </row>
    <row r="45" spans="1:8" hidden="1">
      <c r="A45" s="240"/>
      <c r="F45" s="233"/>
      <c r="G45" s="233"/>
      <c r="H45" s="233"/>
    </row>
    <row r="46" spans="1:8" hidden="1">
      <c r="A46" s="1137" t="s">
        <v>355</v>
      </c>
      <c r="B46" s="1137"/>
      <c r="C46" s="1137"/>
      <c r="D46" s="1137"/>
      <c r="E46" s="1137"/>
      <c r="F46" s="233"/>
      <c r="G46" s="233"/>
      <c r="H46" s="233"/>
    </row>
    <row r="47" spans="1:8" hidden="1">
      <c r="A47" s="240"/>
      <c r="B47" s="240"/>
      <c r="C47" s="240"/>
      <c r="D47" s="240"/>
      <c r="E47" s="240"/>
      <c r="F47" s="233"/>
      <c r="G47" s="233"/>
      <c r="H47" s="233"/>
    </row>
    <row r="48" spans="1:8" ht="66" hidden="1">
      <c r="A48" s="244" t="s">
        <v>300</v>
      </c>
      <c r="B48" s="1142" t="s">
        <v>349</v>
      </c>
      <c r="C48" s="1142"/>
      <c r="D48" s="244" t="s">
        <v>350</v>
      </c>
      <c r="E48" s="244" t="s">
        <v>356</v>
      </c>
      <c r="F48" s="233"/>
      <c r="G48" s="233"/>
      <c r="H48" s="233"/>
    </row>
    <row r="49" spans="1:8" hidden="1">
      <c r="A49" s="260">
        <v>1</v>
      </c>
      <c r="B49" s="1139"/>
      <c r="C49" s="1139"/>
      <c r="D49" s="261"/>
      <c r="E49" s="261"/>
      <c r="F49" s="233"/>
      <c r="G49" s="233"/>
      <c r="H49" s="233"/>
    </row>
    <row r="50" spans="1:8" hidden="1">
      <c r="A50" s="260">
        <v>2</v>
      </c>
      <c r="B50" s="1139"/>
      <c r="C50" s="1139"/>
      <c r="D50" s="261"/>
      <c r="E50" s="261"/>
      <c r="F50" s="233"/>
      <c r="G50" s="233"/>
      <c r="H50" s="233"/>
    </row>
    <row r="51" spans="1:8" hidden="1">
      <c r="A51" s="260">
        <v>3</v>
      </c>
      <c r="B51" s="1139"/>
      <c r="C51" s="1139"/>
      <c r="D51" s="261"/>
      <c r="E51" s="261"/>
      <c r="F51" s="233"/>
      <c r="G51" s="233"/>
      <c r="H51" s="233"/>
    </row>
    <row r="52" spans="1:8" hidden="1">
      <c r="A52" s="260">
        <v>4</v>
      </c>
      <c r="B52" s="1139"/>
      <c r="C52" s="1139"/>
      <c r="D52" s="261"/>
      <c r="E52" s="261"/>
      <c r="F52" s="233"/>
      <c r="G52" s="233"/>
      <c r="H52" s="233"/>
    </row>
    <row r="53" spans="1:8" hidden="1">
      <c r="A53" s="260">
        <v>5</v>
      </c>
      <c r="B53" s="1139"/>
      <c r="C53" s="1139"/>
      <c r="D53" s="261"/>
      <c r="E53" s="261"/>
      <c r="F53" s="233"/>
      <c r="G53" s="233"/>
      <c r="H53" s="233"/>
    </row>
    <row r="54" spans="1:8" hidden="1">
      <c r="A54" s="260">
        <v>6</v>
      </c>
      <c r="B54" s="1139"/>
      <c r="C54" s="1139"/>
      <c r="D54" s="261"/>
      <c r="E54" s="261"/>
      <c r="F54" s="233"/>
      <c r="G54" s="233"/>
      <c r="H54" s="233"/>
    </row>
    <row r="55" spans="1:8" hidden="1">
      <c r="A55" s="240"/>
      <c r="B55" s="240"/>
      <c r="C55" s="240"/>
      <c r="D55" s="240"/>
      <c r="E55" s="240"/>
      <c r="F55" s="233"/>
      <c r="G55" s="233"/>
      <c r="H55" s="233"/>
    </row>
    <row r="56" spans="1:8" ht="15" hidden="1">
      <c r="A56" s="262"/>
      <c r="B56" s="262"/>
      <c r="C56" s="262"/>
      <c r="D56" s="262"/>
      <c r="E56" s="262"/>
      <c r="F56" s="233"/>
      <c r="G56" s="233"/>
      <c r="H56" s="233"/>
    </row>
    <row r="57" spans="1:8" ht="15" hidden="1">
      <c r="A57" s="262" t="s">
        <v>59</v>
      </c>
      <c r="B57" s="257" t="str">
        <f>B29</f>
        <v>--</v>
      </c>
      <c r="C57" s="262" t="s">
        <v>60</v>
      </c>
      <c r="D57" s="262" t="str">
        <f>D29</f>
        <v/>
      </c>
      <c r="E57" s="262"/>
      <c r="F57" s="233"/>
      <c r="G57" s="233"/>
      <c r="H57" s="233"/>
    </row>
    <row r="58" spans="1:8" ht="15" hidden="1">
      <c r="A58" s="262" t="s">
        <v>61</v>
      </c>
      <c r="B58" s="262" t="str">
        <f>B30</f>
        <v/>
      </c>
      <c r="C58" s="262" t="s">
        <v>62</v>
      </c>
      <c r="D58" s="262" t="str">
        <f>D30</f>
        <v/>
      </c>
      <c r="E58" s="262"/>
      <c r="F58" s="233"/>
      <c r="G58" s="233"/>
      <c r="H58" s="233"/>
    </row>
    <row r="59" spans="1:8" ht="15" hidden="1">
      <c r="A59" s="262"/>
      <c r="B59" s="262"/>
      <c r="C59" s="262"/>
      <c r="D59" s="262"/>
      <c r="E59" s="262"/>
      <c r="F59" s="233"/>
      <c r="G59" s="233"/>
      <c r="H59" s="233"/>
    </row>
    <row r="60" spans="1:8" hidden="1">
      <c r="A60" s="229" t="str">
        <f>A32</f>
        <v>Specification No.: CC/NT/W-TELE/DOM/A00/24/06492</v>
      </c>
      <c r="B60" s="230"/>
      <c r="C60" s="230"/>
      <c r="D60" s="230"/>
      <c r="E60" s="231" t="str">
        <f>E32</f>
        <v xml:space="preserve">Attachment-17 </v>
      </c>
      <c r="F60" s="233"/>
      <c r="G60" s="233"/>
      <c r="H60" s="233"/>
    </row>
    <row r="61" spans="1:8" hidden="1">
      <c r="F61" s="233"/>
      <c r="G61" s="233"/>
      <c r="H61" s="233"/>
    </row>
    <row r="62" spans="1:8" ht="15" hidden="1">
      <c r="A62" s="1136" t="str">
        <f>A34</f>
        <v>Package-B1: Transport CPE under procurement of Customer Premises Equipment (CPE) for augmentation of Telecom Access Network Project</v>
      </c>
      <c r="B62" s="1136"/>
      <c r="C62" s="1136"/>
      <c r="D62" s="1136"/>
      <c r="E62" s="1136"/>
      <c r="F62" s="233"/>
      <c r="G62" s="233"/>
      <c r="H62" s="233"/>
    </row>
    <row r="63" spans="1:8" hidden="1">
      <c r="A63" s="238"/>
      <c r="F63" s="233"/>
      <c r="G63" s="233"/>
      <c r="H63" s="233"/>
    </row>
    <row r="64" spans="1:8" ht="15" hidden="1">
      <c r="A64" s="1138" t="s">
        <v>347</v>
      </c>
      <c r="B64" s="1138"/>
      <c r="C64" s="1138"/>
      <c r="D64" s="1138"/>
      <c r="E64" s="1138"/>
      <c r="F64" s="233"/>
      <c r="G64" s="233"/>
      <c r="H64" s="233"/>
    </row>
    <row r="65" spans="1:8" hidden="1">
      <c r="A65" s="240"/>
      <c r="F65" s="233"/>
      <c r="G65" s="233"/>
      <c r="H65" s="233"/>
    </row>
    <row r="66" spans="1:8" hidden="1">
      <c r="A66" s="241" t="str">
        <f>'[5]Attach 3(JV)'!A15</f>
        <v>Name(s) and Addresse(s) of other partner(s)</v>
      </c>
      <c r="B66" s="240"/>
      <c r="C66" s="240"/>
      <c r="D66" s="15" t="str">
        <f>D7</f>
        <v>To:</v>
      </c>
      <c r="F66" s="233"/>
      <c r="G66" s="233"/>
      <c r="H66" s="233"/>
    </row>
    <row r="67" spans="1:8" hidden="1">
      <c r="A67" s="241" t="str">
        <f>'[5]Attach 3(JV)'!E16</f>
        <v/>
      </c>
      <c r="B67" s="240"/>
      <c r="C67" s="240"/>
      <c r="D67" s="12" t="str">
        <f>D8</f>
        <v>Contract Services</v>
      </c>
      <c r="F67" s="233"/>
      <c r="G67" s="233"/>
      <c r="H67" s="233"/>
    </row>
    <row r="68" spans="1:8" hidden="1">
      <c r="A68" s="13" t="s">
        <v>53</v>
      </c>
      <c r="B68" s="727" t="str">
        <f>'[5]Attach 3(JV)'!E17</f>
        <v/>
      </c>
      <c r="C68" s="727"/>
      <c r="D68" s="12" t="str">
        <f>D9</f>
        <v>Power Grid Corporation of India Ltd.,</v>
      </c>
      <c r="F68" s="233"/>
      <c r="G68" s="233"/>
      <c r="H68" s="233"/>
    </row>
    <row r="69" spans="1:8" hidden="1">
      <c r="A69" s="13" t="s">
        <v>55</v>
      </c>
      <c r="B69" s="727" t="str">
        <f>'[5]Attach 3(JV)'!E18</f>
        <v/>
      </c>
      <c r="C69" s="727"/>
      <c r="D69" s="12" t="str">
        <f>D10</f>
        <v>"Saudamini", Plot No. 2, Sector 29</v>
      </c>
      <c r="F69" s="233"/>
      <c r="G69" s="233"/>
      <c r="H69" s="233"/>
    </row>
    <row r="70" spans="1:8" hidden="1">
      <c r="B70" s="727" t="str">
        <f>'[5]Attach 3(JV)'!E19</f>
        <v/>
      </c>
      <c r="C70" s="727"/>
      <c r="D70" s="12" t="str">
        <f>D11</f>
        <v>Gurugram (Haryana) - 122001</v>
      </c>
      <c r="F70" s="233"/>
      <c r="G70" s="233"/>
      <c r="H70" s="233"/>
    </row>
    <row r="71" spans="1:8" hidden="1">
      <c r="A71" s="240"/>
      <c r="B71" s="727" t="str">
        <f>'[5]Attach 3(JV)'!E20</f>
        <v/>
      </c>
      <c r="C71" s="727"/>
      <c r="D71" s="12"/>
      <c r="F71" s="233"/>
      <c r="G71" s="233"/>
      <c r="H71" s="233"/>
    </row>
    <row r="72" spans="1:8" hidden="1">
      <c r="A72" s="234" t="s">
        <v>58</v>
      </c>
      <c r="F72" s="233"/>
      <c r="G72" s="233"/>
      <c r="H72" s="233"/>
    </row>
    <row r="73" spans="1:8" hidden="1">
      <c r="A73" s="240"/>
      <c r="F73" s="233"/>
      <c r="G73" s="233"/>
      <c r="H73" s="233"/>
    </row>
    <row r="74" spans="1:8" hidden="1">
      <c r="A74" s="1137" t="s">
        <v>355</v>
      </c>
      <c r="B74" s="1137"/>
      <c r="C74" s="1137"/>
      <c r="D74" s="1137"/>
      <c r="E74" s="1137"/>
      <c r="F74" s="233"/>
      <c r="G74" s="233"/>
      <c r="H74" s="233"/>
    </row>
    <row r="75" spans="1:8" hidden="1">
      <c r="A75" s="240"/>
      <c r="B75" s="240"/>
      <c r="C75" s="240"/>
      <c r="D75" s="240"/>
      <c r="E75" s="240"/>
      <c r="F75" s="233"/>
      <c r="G75" s="233"/>
      <c r="H75" s="233"/>
    </row>
    <row r="76" spans="1:8" ht="66" hidden="1">
      <c r="A76" s="244" t="s">
        <v>300</v>
      </c>
      <c r="B76" s="1142" t="s">
        <v>349</v>
      </c>
      <c r="C76" s="1142"/>
      <c r="D76" s="244" t="s">
        <v>350</v>
      </c>
      <c r="E76" s="244" t="s">
        <v>356</v>
      </c>
      <c r="F76" s="233"/>
      <c r="G76" s="233"/>
      <c r="H76" s="233"/>
    </row>
    <row r="77" spans="1:8" hidden="1">
      <c r="A77" s="260">
        <v>1</v>
      </c>
      <c r="B77" s="1139"/>
      <c r="C77" s="1139"/>
      <c r="D77" s="261"/>
      <c r="E77" s="261"/>
      <c r="F77" s="233"/>
      <c r="G77" s="233"/>
      <c r="H77" s="233"/>
    </row>
    <row r="78" spans="1:8" hidden="1">
      <c r="A78" s="260">
        <v>2</v>
      </c>
      <c r="B78" s="1139"/>
      <c r="C78" s="1139"/>
      <c r="D78" s="261"/>
      <c r="E78" s="261"/>
      <c r="F78" s="233"/>
      <c r="G78" s="233"/>
      <c r="H78" s="233"/>
    </row>
    <row r="79" spans="1:8" hidden="1">
      <c r="A79" s="260">
        <v>3</v>
      </c>
      <c r="B79" s="1139"/>
      <c r="C79" s="1139"/>
      <c r="D79" s="261"/>
      <c r="E79" s="261"/>
      <c r="F79" s="233"/>
      <c r="G79" s="233"/>
      <c r="H79" s="233"/>
    </row>
    <row r="80" spans="1:8" hidden="1">
      <c r="A80" s="260">
        <v>4</v>
      </c>
      <c r="B80" s="1139"/>
      <c r="C80" s="1139"/>
      <c r="D80" s="261"/>
      <c r="E80" s="261"/>
      <c r="F80" s="233"/>
      <c r="G80" s="233"/>
      <c r="H80" s="233"/>
    </row>
    <row r="81" spans="1:8" hidden="1">
      <c r="A81" s="260">
        <v>5</v>
      </c>
      <c r="B81" s="1139"/>
      <c r="C81" s="1139"/>
      <c r="D81" s="261"/>
      <c r="E81" s="261"/>
      <c r="F81" s="233"/>
      <c r="G81" s="233"/>
      <c r="H81" s="233"/>
    </row>
    <row r="82" spans="1:8" hidden="1">
      <c r="A82" s="260">
        <v>6</v>
      </c>
      <c r="B82" s="1139"/>
      <c r="C82" s="1139"/>
      <c r="D82" s="261"/>
      <c r="E82" s="261"/>
      <c r="F82" s="233"/>
      <c r="G82" s="233"/>
      <c r="H82" s="233"/>
    </row>
    <row r="83" spans="1:8" hidden="1">
      <c r="A83" s="240"/>
      <c r="B83" s="240"/>
      <c r="C83" s="240"/>
      <c r="D83" s="240"/>
      <c r="E83" s="240"/>
      <c r="F83" s="233"/>
      <c r="G83" s="233"/>
      <c r="H83" s="233"/>
    </row>
    <row r="84" spans="1:8" ht="15" hidden="1">
      <c r="A84" s="262"/>
      <c r="B84" s="262"/>
      <c r="C84" s="262"/>
      <c r="D84" s="262"/>
      <c r="E84" s="262"/>
      <c r="F84" s="233"/>
      <c r="G84" s="233"/>
      <c r="H84" s="233"/>
    </row>
    <row r="85" spans="1:8" ht="15" hidden="1">
      <c r="A85" s="262" t="s">
        <v>59</v>
      </c>
      <c r="B85" s="257" t="str">
        <f>B57</f>
        <v>--</v>
      </c>
      <c r="C85" s="262" t="s">
        <v>60</v>
      </c>
      <c r="D85" s="262" t="str">
        <f>D57</f>
        <v/>
      </c>
      <c r="E85" s="262"/>
      <c r="F85" s="233"/>
      <c r="G85" s="233"/>
      <c r="H85" s="233"/>
    </row>
    <row r="86" spans="1:8" ht="15" hidden="1">
      <c r="A86" s="262" t="s">
        <v>61</v>
      </c>
      <c r="B86" s="262" t="str">
        <f>B58</f>
        <v/>
      </c>
      <c r="C86" s="262" t="s">
        <v>62</v>
      </c>
      <c r="D86" s="262" t="str">
        <f>D58</f>
        <v/>
      </c>
      <c r="E86" s="262"/>
      <c r="F86" s="233"/>
      <c r="G86" s="233"/>
      <c r="H86" s="233"/>
    </row>
    <row r="87" spans="1:8" ht="15" hidden="1">
      <c r="A87" s="262"/>
      <c r="B87" s="262"/>
      <c r="C87" s="262"/>
      <c r="D87" s="262"/>
      <c r="E87" s="262"/>
      <c r="F87" s="233"/>
      <c r="G87" s="233"/>
      <c r="H87" s="233"/>
    </row>
    <row r="88" spans="1:8" hidden="1">
      <c r="A88" s="263"/>
      <c r="B88" s="263"/>
      <c r="C88" s="263"/>
      <c r="D88" s="263"/>
      <c r="E88" s="263"/>
      <c r="F88" s="233"/>
      <c r="G88" s="233"/>
      <c r="H88" s="23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sheet="1" objects="1" scenarios="1" formatColumns="0" formatRows="0" selectLockedCell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81:C81"/>
    <mergeCell ref="B82:C82"/>
    <mergeCell ref="A74:E74"/>
    <mergeCell ref="B76:C76"/>
    <mergeCell ref="B77:C77"/>
    <mergeCell ref="B78:C78"/>
    <mergeCell ref="B79:C79"/>
    <mergeCell ref="B80:C80"/>
    <mergeCell ref="B71:C71"/>
    <mergeCell ref="B51:C51"/>
    <mergeCell ref="B52:C52"/>
    <mergeCell ref="B53:C53"/>
    <mergeCell ref="B69:C69"/>
    <mergeCell ref="B70:C70"/>
    <mergeCell ref="B54:C54"/>
    <mergeCell ref="A62:E62"/>
    <mergeCell ref="A64:E64"/>
    <mergeCell ref="B68:C68"/>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09" customFormat="1" ht="14.25">
      <c r="A1" s="952" t="str">
        <f>'Attach 3(JV)'!A1</f>
        <v>Specification No.: CC/NT/W-TELE/DOM/A00/24/06492</v>
      </c>
      <c r="B1" s="952"/>
      <c r="C1" s="952"/>
      <c r="D1" s="952"/>
      <c r="E1" s="522" t="str">
        <f>"Attachment-18 " &amp; 'Attach 3(JV)'!AT1</f>
        <v xml:space="preserve">Attachment-18 </v>
      </c>
      <c r="F1" s="508"/>
      <c r="G1" s="508"/>
      <c r="H1" s="508"/>
    </row>
    <row r="3" spans="1:9" ht="83.25" customHeight="1">
      <c r="A3" s="999" t="str">
        <f>'Attach 3(JV)'!A3</f>
        <v>Package-B1: Transport CPE under procurement of Customer Premises Equipment (CPE) for augmentation of Telecom Access Network Project</v>
      </c>
      <c r="B3" s="1000"/>
      <c r="C3" s="1000"/>
      <c r="D3" s="1000"/>
      <c r="E3" s="1000"/>
      <c r="F3" s="26"/>
      <c r="G3" s="27"/>
      <c r="H3" s="26"/>
    </row>
    <row r="4" spans="1:9" ht="20.100000000000001" customHeight="1">
      <c r="A4" s="28"/>
      <c r="H4" s="30"/>
      <c r="I4" s="11"/>
    </row>
    <row r="5" spans="1:9" ht="20.100000000000001" customHeight="1">
      <c r="A5" s="725" t="s">
        <v>598</v>
      </c>
      <c r="B5" s="725"/>
      <c r="C5" s="725"/>
      <c r="D5" s="725"/>
      <c r="E5" s="7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0" t="str">
        <f>'Attach 3(JV)'!A8</f>
        <v/>
      </c>
      <c r="B8" s="730"/>
      <c r="C8" s="730"/>
      <c r="D8" s="730"/>
      <c r="E8" s="12" t="str">
        <f>'Attach 3(JV)'!E8</f>
        <v>Contract Services</v>
      </c>
      <c r="H8" s="30"/>
      <c r="I8" s="11"/>
    </row>
    <row r="9" spans="1:9" ht="20.100000000000001" customHeight="1">
      <c r="A9" s="13" t="s">
        <v>53</v>
      </c>
      <c r="B9" s="727">
        <f>'Attach 3(JV)'!B9</f>
        <v>0</v>
      </c>
      <c r="C9" s="727"/>
      <c r="D9" s="727"/>
      <c r="E9" s="12" t="str">
        <f>'Attach 3(JV)'!E9</f>
        <v>Power Grid Corporation of India Ltd.,</v>
      </c>
      <c r="H9" s="30"/>
      <c r="I9" s="11"/>
    </row>
    <row r="10" spans="1:9" ht="20.100000000000001" customHeight="1">
      <c r="A10" s="13" t="s">
        <v>55</v>
      </c>
      <c r="B10" s="727">
        <f>'Attach 3(JV)'!B10</f>
        <v>0</v>
      </c>
      <c r="C10" s="727"/>
      <c r="D10" s="727"/>
      <c r="E10" s="12" t="str">
        <f>'Attach 3(JV)'!E10</f>
        <v>"Saudamini", Plot No. 2, Sector 29</v>
      </c>
      <c r="H10" s="30"/>
      <c r="I10" s="11"/>
    </row>
    <row r="11" spans="1:9" ht="20.100000000000001" customHeight="1">
      <c r="B11" s="727">
        <f>'Attach 3(JV)'!B11</f>
        <v>0</v>
      </c>
      <c r="C11" s="727"/>
      <c r="D11" s="727"/>
      <c r="E11" s="12" t="str">
        <f>'Attach 3(JV)'!E11</f>
        <v>Gurugram (Haryana) - 122001</v>
      </c>
    </row>
    <row r="12" spans="1:9" ht="20.100000000000001" customHeight="1">
      <c r="A12" s="32"/>
      <c r="B12" s="727">
        <f>'Attach 3(JV)'!B12</f>
        <v>0</v>
      </c>
      <c r="C12" s="727"/>
      <c r="D12" s="727"/>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0.100000000000001" customHeight="1">
      <c r="A16" s="1038" t="s">
        <v>599</v>
      </c>
      <c r="B16" s="1038"/>
      <c r="C16" s="1038"/>
      <c r="D16" s="1038"/>
      <c r="E16" s="1038"/>
    </row>
    <row r="17" spans="1:5" ht="20.100000000000001" customHeight="1">
      <c r="A17" s="32"/>
    </row>
    <row r="18" spans="1:5" ht="20.100000000000001" customHeight="1">
      <c r="A18" s="32"/>
    </row>
    <row r="19" spans="1:5">
      <c r="A19" s="36" t="s">
        <v>59</v>
      </c>
      <c r="B19" s="62" t="str">
        <f>'Attach 3(JV)'!B19</f>
        <v>--</v>
      </c>
      <c r="C19" s="40"/>
      <c r="D19" s="37" t="s">
        <v>60</v>
      </c>
      <c r="E19" s="197" t="str">
        <f>'Attach 3(JV)'!E19</f>
        <v/>
      </c>
    </row>
    <row r="20" spans="1:5">
      <c r="A20" s="36" t="s">
        <v>61</v>
      </c>
      <c r="B20" s="197" t="str">
        <f>'Attach 3(JV)'!B20</f>
        <v/>
      </c>
      <c r="C20" s="40"/>
      <c r="D20" s="37" t="s">
        <v>62</v>
      </c>
      <c r="E20" s="197" t="str">
        <f>'Attach 3(JV)'!E20</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sheet="1" objects="1" scenarios="1" formatColumns="0" formatRows="0" selectLockedCell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B111" sqref="B111:I111"/>
    </sheetView>
  </sheetViews>
  <sheetFormatPr defaultRowHeight="13.5"/>
  <cols>
    <col min="1" max="1" width="10" style="321" customWidth="1"/>
    <col min="2" max="2" width="10.7109375" style="321" customWidth="1"/>
    <col min="3" max="3" width="10.85546875" style="321" customWidth="1"/>
    <col min="4" max="8" width="10.7109375" style="321" customWidth="1"/>
    <col min="9" max="9" width="21.7109375" style="321" customWidth="1"/>
    <col min="10" max="10" width="9.140625" style="321" hidden="1" customWidth="1"/>
    <col min="11" max="16" width="10.28515625" style="321" hidden="1" customWidth="1"/>
    <col min="17" max="41" width="0" style="321" hidden="1" customWidth="1"/>
    <col min="42" max="16384" width="9.140625" style="321"/>
  </cols>
  <sheetData>
    <row r="1" spans="1:9" ht="27" customHeight="1">
      <c r="A1" s="1146" t="s">
        <v>600</v>
      </c>
      <c r="B1" s="1147"/>
      <c r="C1" s="1147"/>
      <c r="D1" s="1147"/>
      <c r="E1" s="1147"/>
      <c r="F1" s="1147"/>
      <c r="G1" s="1147"/>
      <c r="H1" s="1147"/>
      <c r="I1" s="1148"/>
    </row>
    <row r="2" spans="1:9" ht="31.5" customHeight="1">
      <c r="A2" s="628" t="s">
        <v>366</v>
      </c>
      <c r="B2" s="1149" t="s">
        <v>601</v>
      </c>
      <c r="C2" s="1149"/>
      <c r="D2" s="1149"/>
      <c r="E2" s="1149"/>
      <c r="F2" s="1149"/>
      <c r="G2" s="1149"/>
      <c r="H2" s="1149"/>
      <c r="I2" s="1150"/>
    </row>
    <row r="3" spans="1:9" ht="36" customHeight="1">
      <c r="A3" s="628" t="s">
        <v>368</v>
      </c>
      <c r="B3" s="1149" t="s">
        <v>602</v>
      </c>
      <c r="C3" s="1149"/>
      <c r="D3" s="1149"/>
      <c r="E3" s="1149"/>
      <c r="F3" s="1149"/>
      <c r="G3" s="1149"/>
      <c r="H3" s="1149"/>
      <c r="I3" s="1150"/>
    </row>
    <row r="4" spans="1:9" ht="36" customHeight="1">
      <c r="A4" s="628" t="s">
        <v>370</v>
      </c>
      <c r="B4" s="1149" t="s">
        <v>603</v>
      </c>
      <c r="C4" s="1149"/>
      <c r="D4" s="1149"/>
      <c r="E4" s="1149"/>
      <c r="F4" s="1149"/>
      <c r="G4" s="1149"/>
      <c r="H4" s="1149"/>
      <c r="I4" s="1150"/>
    </row>
    <row r="5" spans="1:9" ht="36" customHeight="1">
      <c r="A5" s="628" t="s">
        <v>372</v>
      </c>
      <c r="B5" s="1149" t="s">
        <v>373</v>
      </c>
      <c r="C5" s="1149"/>
      <c r="D5" s="1149"/>
      <c r="E5" s="1149"/>
      <c r="F5" s="1149"/>
      <c r="G5" s="1149"/>
      <c r="H5" s="1149"/>
      <c r="I5" s="1150"/>
    </row>
    <row r="6" spans="1:9" ht="19.5" customHeight="1">
      <c r="A6" s="629" t="s">
        <v>374</v>
      </c>
      <c r="B6" s="737" t="s">
        <v>604</v>
      </c>
      <c r="C6" s="737"/>
      <c r="D6" s="737"/>
      <c r="E6" s="737"/>
      <c r="F6" s="737"/>
      <c r="G6" s="737"/>
      <c r="H6" s="737"/>
      <c r="I6" s="1144"/>
    </row>
    <row r="7" spans="1:9" ht="15.75">
      <c r="A7" s="277"/>
      <c r="C7" s="277"/>
      <c r="D7" s="277"/>
      <c r="E7" s="277"/>
      <c r="F7" s="277"/>
      <c r="G7" s="277"/>
      <c r="H7" s="277"/>
      <c r="I7" s="277"/>
    </row>
    <row r="27" spans="1:11" ht="15">
      <c r="K27" s="630">
        <v>0</v>
      </c>
    </row>
    <row r="28" spans="1:11">
      <c r="A28" s="631"/>
      <c r="B28" s="631"/>
      <c r="C28" s="631"/>
      <c r="D28" s="631"/>
      <c r="E28" s="631"/>
      <c r="F28" s="631"/>
      <c r="G28" s="631"/>
      <c r="H28" s="631"/>
      <c r="I28" s="631"/>
      <c r="J28" s="631"/>
      <c r="K28" s="632">
        <v>0</v>
      </c>
    </row>
    <row r="29" spans="1:11">
      <c r="A29" s="631"/>
      <c r="B29" s="631"/>
      <c r="C29" s="631"/>
      <c r="D29" s="631"/>
      <c r="E29" s="631"/>
      <c r="F29" s="631"/>
      <c r="G29" s="631"/>
      <c r="H29" s="631"/>
      <c r="I29" s="631"/>
      <c r="J29" s="631"/>
      <c r="K29" s="632">
        <v>0</v>
      </c>
    </row>
    <row r="30" spans="1:11">
      <c r="A30" s="631"/>
      <c r="B30" s="631"/>
      <c r="C30" s="631"/>
      <c r="D30" s="631"/>
      <c r="E30" s="631"/>
      <c r="F30" s="631"/>
      <c r="G30" s="631"/>
      <c r="H30" s="631"/>
      <c r="I30" s="631"/>
      <c r="J30" s="631"/>
      <c r="K30" s="632">
        <v>0</v>
      </c>
    </row>
    <row r="31" spans="1:11">
      <c r="A31" s="631"/>
      <c r="B31" s="631"/>
      <c r="C31" s="631"/>
      <c r="D31" s="631"/>
      <c r="E31" s="631"/>
      <c r="F31" s="631"/>
      <c r="G31" s="631"/>
      <c r="H31" s="631"/>
      <c r="I31" s="631"/>
      <c r="J31" s="631"/>
    </row>
    <row r="32" spans="1:11" ht="18.75">
      <c r="A32" s="1145" t="s">
        <v>605</v>
      </c>
      <c r="B32" s="1145"/>
      <c r="C32" s="1145"/>
      <c r="D32" s="1145"/>
      <c r="E32" s="1145"/>
      <c r="F32" s="1145"/>
      <c r="G32" s="1145"/>
      <c r="H32" s="1145"/>
      <c r="I32" s="1145"/>
      <c r="J32" s="631"/>
    </row>
    <row r="33" spans="1:16" ht="18.75">
      <c r="A33" s="633"/>
      <c r="B33" s="633"/>
      <c r="C33" s="633"/>
      <c r="D33" s="633"/>
      <c r="E33" s="633"/>
      <c r="F33" s="633"/>
      <c r="G33" s="633"/>
      <c r="H33" s="633"/>
      <c r="I33" s="633"/>
      <c r="J33" s="631"/>
    </row>
    <row r="34" spans="1:16" ht="15.75">
      <c r="A34" s="1152" t="s">
        <v>377</v>
      </c>
      <c r="B34" s="1152"/>
      <c r="C34" s="1152"/>
      <c r="D34" s="1152"/>
      <c r="E34" s="1152"/>
      <c r="F34" s="1152"/>
      <c r="G34" s="1152"/>
      <c r="H34" s="1152"/>
      <c r="I34" s="1152"/>
      <c r="J34" s="631"/>
      <c r="K34" s="630" t="e">
        <v>#REF!</v>
      </c>
      <c r="O34" s="632" t="e">
        <v>#REF!</v>
      </c>
    </row>
    <row r="35" spans="1:16" ht="16.5">
      <c r="A35" s="1153" t="s">
        <v>378</v>
      </c>
      <c r="B35" s="1153"/>
      <c r="C35" s="1153"/>
      <c r="D35" s="1153"/>
      <c r="E35" s="1153"/>
      <c r="F35" s="1153"/>
      <c r="G35" s="1153"/>
      <c r="H35" s="1153"/>
      <c r="I35" s="1153"/>
      <c r="J35" s="631"/>
      <c r="K35" s="632" t="e">
        <v>#REF!</v>
      </c>
      <c r="O35" s="632" t="e">
        <v>#REF!</v>
      </c>
    </row>
    <row r="36" spans="1:16" ht="36" customHeight="1">
      <c r="A36" s="1143" t="s">
        <v>606</v>
      </c>
      <c r="B36" s="1143"/>
      <c r="C36" s="1143"/>
      <c r="D36" s="1143"/>
      <c r="E36" s="1143"/>
      <c r="F36" s="1143"/>
      <c r="G36" s="1143"/>
      <c r="H36" s="1143"/>
      <c r="I36" s="1143"/>
      <c r="J36" s="631"/>
      <c r="K36" s="632" t="e">
        <v>#REF!</v>
      </c>
      <c r="O36" s="632" t="e">
        <v>#REF!</v>
      </c>
    </row>
    <row r="37" spans="1:16" ht="16.5">
      <c r="A37" s="1153" t="s">
        <v>607</v>
      </c>
      <c r="B37" s="1153"/>
      <c r="C37" s="1153"/>
      <c r="D37" s="1153"/>
      <c r="E37" s="1153"/>
      <c r="F37" s="1153"/>
      <c r="G37" s="1153"/>
      <c r="H37" s="1153"/>
      <c r="I37" s="1153"/>
      <c r="J37" s="631"/>
      <c r="K37" s="632" t="e">
        <v>#REF!</v>
      </c>
      <c r="O37" s="632" t="e">
        <v>#REF!</v>
      </c>
    </row>
    <row r="38" spans="1:16" ht="15.75">
      <c r="A38" s="1152" t="s">
        <v>381</v>
      </c>
      <c r="B38" s="1152"/>
      <c r="C38" s="1152"/>
      <c r="D38" s="1152"/>
      <c r="E38" s="1152"/>
      <c r="F38" s="1152"/>
      <c r="G38" s="1152"/>
      <c r="H38" s="1152"/>
      <c r="I38" s="1152"/>
      <c r="J38" s="631"/>
    </row>
    <row r="39" spans="1:16" ht="18.75" customHeight="1">
      <c r="A39" s="1153">
        <f>'[20]Names of Bidder'!D10</f>
        <v>0</v>
      </c>
      <c r="B39" s="1153"/>
      <c r="C39" s="1153"/>
      <c r="D39" s="1153"/>
      <c r="E39" s="1153"/>
      <c r="F39" s="1153"/>
      <c r="G39" s="1153"/>
      <c r="H39" s="1153"/>
      <c r="I39" s="1153"/>
      <c r="J39" s="631"/>
      <c r="K39" s="322">
        <v>1</v>
      </c>
      <c r="M39" s="632" t="s">
        <v>608</v>
      </c>
      <c r="P39" s="632" t="s">
        <v>609</v>
      </c>
    </row>
    <row r="40" spans="1:16" ht="17.25" customHeight="1">
      <c r="A40" s="1143" t="str">
        <f xml:space="preserve"> "having its Registered Office at " &amp;'[20]Names of Bidder'!D11 &amp; ","&amp;'[20]Names of Bidder'!D12&amp;","&amp;'[20]Names of Bidder'!D13</f>
        <v>having its Registered Office at ,,</v>
      </c>
      <c r="B40" s="1143"/>
      <c r="C40" s="1143"/>
      <c r="D40" s="1143"/>
      <c r="E40" s="1143"/>
      <c r="F40" s="1143"/>
      <c r="G40" s="1143"/>
      <c r="H40" s="1143"/>
      <c r="I40" s="1143"/>
      <c r="J40" s="631"/>
      <c r="K40" s="322">
        <v>1</v>
      </c>
      <c r="M40" s="632" t="s">
        <v>610</v>
      </c>
    </row>
    <row r="41" spans="1:16" ht="15.75">
      <c r="A41" s="1152" t="s">
        <v>381</v>
      </c>
      <c r="B41" s="1152"/>
      <c r="C41" s="1152"/>
      <c r="D41" s="1152"/>
      <c r="E41" s="1152"/>
      <c r="F41" s="1152"/>
      <c r="G41" s="1152"/>
      <c r="H41" s="1152"/>
      <c r="I41" s="1152"/>
      <c r="J41" s="631"/>
    </row>
    <row r="42" spans="1:16" ht="15.75">
      <c r="A42" s="1152" t="str">
        <f>IF('[20]Names of Bidder'!D6= "Sole Bidder", "", IF('[20]Names of Bidder'!D7=1,'[20]Names of Bidder'!D15,IF('[20]Names of Bidder'!D7=2,'[20]Names of Bidder'!D15&amp;" &amp; "&amp;'[20]Names of Bidder'!D20,"")))</f>
        <v/>
      </c>
      <c r="B42" s="1152"/>
      <c r="C42" s="1152"/>
      <c r="D42" s="1152"/>
      <c r="E42" s="1152"/>
      <c r="F42" s="1152"/>
      <c r="G42" s="1152"/>
      <c r="H42" s="1152"/>
      <c r="I42" s="1152"/>
      <c r="J42" s="631"/>
    </row>
    <row r="43" spans="1:16" ht="18" customHeight="1">
      <c r="A43" s="1143" t="str">
        <f>IF('[20]Names of Bidder'!D6= "Sole Bidder", "", "having its Registered Office at "&amp;IF('[20]Names of Bidder'!D7=1,'[20]Names of Bidder'!D16&amp;" "&amp;'[20]Names of Bidder'!D17&amp;" "&amp;'[20]Names of Bidder'!D18,IF('[20]Names of Bidder'!D7=2,'[20]Names of Bidder'!D16&amp;" &amp; "&amp;'[20]Names of Bidder'!D17&amp;" "&amp;'[20]Names of Bidder'!D18&amp;" and " &amp; '[20]Names of Bidder'!D21&amp;" &amp; "&amp;'[20]Names of Bidder'!D22&amp;" "&amp;'[20]Names of Bidder'!D23 &amp;IF('[20]Names of Bidder'!D7="2 or More"," respectively",""))))</f>
        <v/>
      </c>
      <c r="B43" s="1143"/>
      <c r="C43" s="1143"/>
      <c r="D43" s="1143"/>
      <c r="E43" s="1143"/>
      <c r="F43" s="1143"/>
      <c r="G43" s="1143"/>
      <c r="H43" s="1143"/>
      <c r="I43" s="1143"/>
      <c r="J43" s="631"/>
    </row>
    <row r="44" spans="1:16" ht="15.75">
      <c r="A44" s="1152" t="s">
        <v>382</v>
      </c>
      <c r="B44" s="1152"/>
      <c r="C44" s="1152"/>
      <c r="D44" s="1152"/>
      <c r="E44" s="1152"/>
      <c r="F44" s="1152"/>
      <c r="G44" s="1152"/>
      <c r="H44" s="1152"/>
      <c r="I44" s="1152"/>
      <c r="J44" s="631"/>
    </row>
    <row r="45" spans="1:16" ht="15.75">
      <c r="A45" s="382"/>
      <c r="B45" s="382"/>
      <c r="C45" s="382"/>
      <c r="D45" s="382"/>
      <c r="E45" s="382"/>
      <c r="F45" s="382"/>
      <c r="G45" s="382"/>
      <c r="H45" s="382"/>
      <c r="I45" s="382"/>
      <c r="J45" s="631"/>
    </row>
    <row r="46" spans="1:16" ht="16.5">
      <c r="A46" s="1153" t="s">
        <v>383</v>
      </c>
      <c r="B46" s="1153"/>
      <c r="C46" s="1153"/>
      <c r="D46" s="1153"/>
      <c r="E46" s="1153"/>
      <c r="F46" s="1153"/>
      <c r="G46" s="1153"/>
      <c r="H46" s="1153"/>
      <c r="I46" s="1153"/>
      <c r="J46" s="631"/>
    </row>
    <row r="47" spans="1:16" ht="30.75" customHeight="1">
      <c r="A47" s="1153" t="s">
        <v>384</v>
      </c>
      <c r="B47" s="1153"/>
      <c r="C47" s="1153"/>
      <c r="D47" s="1153"/>
      <c r="E47" s="1153"/>
      <c r="F47" s="1153"/>
      <c r="G47" s="1153"/>
      <c r="H47" s="1153"/>
      <c r="I47" s="1153"/>
      <c r="J47" s="631"/>
    </row>
    <row r="48" spans="1:16" ht="120.75" customHeight="1">
      <c r="A48" s="837" t="str">
        <f>"POWERGRID intends to award, under laid-down organisational procedures, contract(s) for "&amp;Basic!B1&amp;" Specification Number:"&amp;Basic!B3</f>
        <v>POWERGRID intends to award, under laid-down organisational procedures, contract(s) for Package-B1: Transport CPE under procurement of Customer Premises Equipment (CPE) for augmentation of Telecom Access Network Project Specification Number: CC/NT/W-TELE/DOM/A00/24/06492</v>
      </c>
      <c r="B48" s="837"/>
      <c r="C48" s="837"/>
      <c r="D48" s="837"/>
      <c r="E48" s="837"/>
      <c r="F48" s="837"/>
      <c r="G48" s="837"/>
      <c r="H48" s="837"/>
      <c r="I48" s="837"/>
      <c r="J48" s="631"/>
    </row>
    <row r="49" spans="1:10" ht="21" customHeight="1">
      <c r="A49" s="1155" t="s">
        <v>385</v>
      </c>
      <c r="B49" s="1155"/>
      <c r="C49" s="1155"/>
      <c r="D49" s="1155"/>
      <c r="E49" s="1156" t="s">
        <v>385</v>
      </c>
      <c r="F49" s="1156"/>
      <c r="G49" s="1156"/>
      <c r="H49" s="1156"/>
      <c r="I49" s="1156"/>
      <c r="J49" s="631"/>
    </row>
    <row r="50" spans="1:10" ht="33" customHeight="1">
      <c r="A50" s="1157" t="s">
        <v>401</v>
      </c>
      <c r="B50" s="1157"/>
      <c r="C50" s="1157"/>
      <c r="D50" s="1157"/>
      <c r="E50" s="1151" t="s">
        <v>611</v>
      </c>
      <c r="F50" s="1151"/>
      <c r="G50" s="1151"/>
      <c r="H50" s="1151"/>
      <c r="I50" s="1151"/>
      <c r="J50" s="631"/>
    </row>
    <row r="51" spans="1:10" ht="22.5" customHeight="1">
      <c r="A51" s="324" t="s">
        <v>598</v>
      </c>
      <c r="B51" s="325"/>
      <c r="C51" s="325"/>
      <c r="D51" s="325"/>
      <c r="E51" s="634"/>
      <c r="F51" s="325"/>
      <c r="G51" s="325"/>
      <c r="H51" s="325"/>
      <c r="I51" s="635" t="s">
        <v>612</v>
      </c>
      <c r="J51" s="631"/>
    </row>
    <row r="52" spans="1:10" ht="40.5" customHeight="1">
      <c r="A52" s="1159" t="s">
        <v>613</v>
      </c>
      <c r="B52" s="1159"/>
      <c r="C52" s="1159"/>
      <c r="D52" s="1159"/>
      <c r="E52" s="1159"/>
      <c r="F52" s="1159"/>
      <c r="G52" s="1159"/>
      <c r="H52" s="1159"/>
      <c r="I52" s="1159"/>
    </row>
    <row r="53" spans="1:10" ht="40.5" customHeight="1">
      <c r="A53" s="1159" t="s">
        <v>614</v>
      </c>
      <c r="B53" s="1159"/>
      <c r="C53" s="1159"/>
      <c r="D53" s="1159"/>
      <c r="E53" s="1159"/>
      <c r="F53" s="1159"/>
      <c r="G53" s="1159"/>
      <c r="H53" s="1159"/>
      <c r="I53" s="1159"/>
    </row>
    <row r="54" spans="1:10" ht="13.5" customHeight="1">
      <c r="A54" s="636"/>
      <c r="B54" s="277"/>
      <c r="C54" s="277"/>
      <c r="D54" s="277"/>
      <c r="E54" s="277"/>
      <c r="F54" s="277"/>
      <c r="G54" s="277"/>
      <c r="H54" s="277"/>
      <c r="I54" s="277"/>
    </row>
    <row r="55" spans="1:10" ht="15.75">
      <c r="A55" s="1160" t="s">
        <v>390</v>
      </c>
      <c r="B55" s="1160"/>
      <c r="C55" s="1160"/>
      <c r="D55" s="1160"/>
      <c r="E55" s="1160"/>
      <c r="F55" s="1160"/>
      <c r="G55" s="1160"/>
      <c r="H55" s="1160"/>
      <c r="I55" s="1160"/>
    </row>
    <row r="56" spans="1:10" ht="15.75">
      <c r="A56" s="636"/>
      <c r="B56" s="636"/>
      <c r="C56" s="636"/>
      <c r="D56" s="636"/>
      <c r="E56" s="636"/>
      <c r="F56" s="636"/>
      <c r="G56" s="636"/>
      <c r="H56" s="636"/>
      <c r="I56" s="636"/>
    </row>
    <row r="57" spans="1:10" ht="16.5">
      <c r="A57" s="1161" t="s">
        <v>391</v>
      </c>
      <c r="B57" s="1161"/>
      <c r="C57" s="1161"/>
      <c r="D57" s="1161"/>
      <c r="E57" s="1161"/>
      <c r="F57" s="1161"/>
      <c r="G57" s="1161"/>
      <c r="H57" s="1161"/>
      <c r="I57" s="1161"/>
    </row>
    <row r="58" spans="1:10" ht="16.5">
      <c r="A58" s="637"/>
      <c r="B58" s="637"/>
      <c r="C58" s="637"/>
      <c r="D58" s="637"/>
      <c r="E58" s="637"/>
      <c r="F58" s="637"/>
      <c r="G58" s="637"/>
      <c r="H58" s="637"/>
      <c r="I58" s="637"/>
    </row>
    <row r="59" spans="1:10" ht="37.5" customHeight="1">
      <c r="A59" s="837" t="s">
        <v>615</v>
      </c>
      <c r="B59" s="837"/>
      <c r="C59" s="837"/>
      <c r="D59" s="837"/>
      <c r="E59" s="837"/>
      <c r="F59" s="837"/>
      <c r="G59" s="837"/>
      <c r="H59" s="837"/>
      <c r="I59" s="837"/>
    </row>
    <row r="60" spans="1:10" ht="61.5" customHeight="1">
      <c r="A60" s="638" t="s">
        <v>366</v>
      </c>
      <c r="B60" s="837" t="s">
        <v>616</v>
      </c>
      <c r="C60" s="837"/>
      <c r="D60" s="837"/>
      <c r="E60" s="837"/>
      <c r="F60" s="837"/>
      <c r="G60" s="837"/>
      <c r="H60" s="837"/>
      <c r="I60" s="837"/>
    </row>
    <row r="61" spans="1:10" ht="53.25" customHeight="1">
      <c r="A61" s="638" t="s">
        <v>368</v>
      </c>
      <c r="B61" s="837" t="s">
        <v>617</v>
      </c>
      <c r="C61" s="837"/>
      <c r="D61" s="837"/>
      <c r="E61" s="837"/>
      <c r="F61" s="837"/>
      <c r="G61" s="837"/>
      <c r="H61" s="837"/>
      <c r="I61" s="837"/>
    </row>
    <row r="62" spans="1:10" ht="63" customHeight="1">
      <c r="A62" s="638" t="s">
        <v>370</v>
      </c>
      <c r="B62" s="837" t="s">
        <v>618</v>
      </c>
      <c r="C62" s="837"/>
      <c r="D62" s="837"/>
      <c r="E62" s="837"/>
      <c r="F62" s="837"/>
      <c r="G62" s="837"/>
      <c r="H62" s="837"/>
      <c r="I62" s="837"/>
    </row>
    <row r="63" spans="1:10" ht="62.25" customHeight="1">
      <c r="A63" s="638" t="s">
        <v>372</v>
      </c>
      <c r="B63" s="837" t="s">
        <v>619</v>
      </c>
      <c r="C63" s="837"/>
      <c r="D63" s="837"/>
      <c r="E63" s="837"/>
      <c r="F63" s="837"/>
      <c r="G63" s="837"/>
      <c r="H63" s="837"/>
      <c r="I63" s="837"/>
    </row>
    <row r="64" spans="1:10" ht="64.5" customHeight="1">
      <c r="A64" s="638" t="s">
        <v>374</v>
      </c>
      <c r="B64" s="837" t="s">
        <v>620</v>
      </c>
      <c r="C64" s="837"/>
      <c r="D64" s="837"/>
      <c r="E64" s="837"/>
      <c r="F64" s="837"/>
      <c r="G64" s="837"/>
      <c r="H64" s="837"/>
      <c r="I64" s="837"/>
    </row>
    <row r="65" spans="1:10" ht="62.25" customHeight="1">
      <c r="A65" s="638" t="s">
        <v>621</v>
      </c>
      <c r="B65" s="837" t="s">
        <v>622</v>
      </c>
      <c r="C65" s="837"/>
      <c r="D65" s="837"/>
      <c r="E65" s="837"/>
      <c r="F65" s="837"/>
      <c r="G65" s="837"/>
      <c r="H65" s="837"/>
      <c r="I65" s="837"/>
    </row>
    <row r="66" spans="1:10" ht="60.75" customHeight="1">
      <c r="A66" s="638" t="s">
        <v>623</v>
      </c>
      <c r="B66" s="837" t="s">
        <v>624</v>
      </c>
      <c r="C66" s="837"/>
      <c r="D66" s="837"/>
      <c r="E66" s="837"/>
      <c r="F66" s="837"/>
      <c r="G66" s="837"/>
      <c r="H66" s="837"/>
      <c r="I66" s="837"/>
    </row>
    <row r="67" spans="1:10" ht="72" customHeight="1">
      <c r="A67" s="638" t="s">
        <v>625</v>
      </c>
      <c r="B67" s="837" t="s">
        <v>626</v>
      </c>
      <c r="C67" s="837"/>
      <c r="D67" s="837"/>
      <c r="E67" s="837"/>
      <c r="F67" s="837"/>
      <c r="G67" s="837"/>
      <c r="H67" s="837"/>
      <c r="I67" s="837"/>
    </row>
    <row r="68" spans="1:10" ht="60" customHeight="1">
      <c r="A68" s="638" t="s">
        <v>627</v>
      </c>
      <c r="B68" s="837" t="s">
        <v>628</v>
      </c>
      <c r="C68" s="837"/>
      <c r="D68" s="837"/>
      <c r="E68" s="837"/>
      <c r="F68" s="837"/>
      <c r="G68" s="837"/>
      <c r="H68" s="837"/>
      <c r="I68" s="837"/>
    </row>
    <row r="69" spans="1:10" ht="21" customHeight="1">
      <c r="A69" s="837" t="s">
        <v>385</v>
      </c>
      <c r="B69" s="837"/>
      <c r="C69" s="837"/>
      <c r="D69" s="837"/>
      <c r="E69" s="1154" t="s">
        <v>385</v>
      </c>
      <c r="F69" s="1154"/>
      <c r="G69" s="1154"/>
      <c r="H69" s="1154"/>
      <c r="I69" s="1154"/>
      <c r="J69" s="631"/>
    </row>
    <row r="70" spans="1:10" ht="33" customHeight="1">
      <c r="A70" s="980" t="s">
        <v>401</v>
      </c>
      <c r="B70" s="980"/>
      <c r="C70" s="980"/>
      <c r="D70" s="980"/>
      <c r="E70" s="1158" t="s">
        <v>611</v>
      </c>
      <c r="F70" s="1158"/>
      <c r="G70" s="1158"/>
      <c r="H70" s="1158"/>
      <c r="I70" s="1158"/>
      <c r="J70" s="631"/>
    </row>
    <row r="71" spans="1:10" ht="20.25" customHeight="1">
      <c r="A71" s="324" t="s">
        <v>598</v>
      </c>
      <c r="B71" s="325"/>
      <c r="C71" s="325"/>
      <c r="D71" s="325"/>
      <c r="E71" s="325"/>
      <c r="F71" s="325"/>
      <c r="G71" s="325"/>
      <c r="H71" s="325"/>
      <c r="I71" s="635" t="s">
        <v>629</v>
      </c>
      <c r="J71" s="631"/>
    </row>
    <row r="72" spans="1:10" ht="24" customHeight="1">
      <c r="A72" s="1162"/>
      <c r="B72" s="1162"/>
      <c r="C72" s="1162"/>
      <c r="D72" s="1162"/>
      <c r="E72" s="1162"/>
      <c r="F72" s="1162"/>
      <c r="G72" s="1162"/>
      <c r="H72" s="1162"/>
      <c r="I72" s="1162"/>
      <c r="J72" s="631"/>
    </row>
    <row r="73" spans="1:10" ht="84" customHeight="1">
      <c r="A73" s="638" t="s">
        <v>630</v>
      </c>
      <c r="B73" s="837" t="s">
        <v>631</v>
      </c>
      <c r="C73" s="837"/>
      <c r="D73" s="837"/>
      <c r="E73" s="837"/>
      <c r="F73" s="837"/>
      <c r="G73" s="837"/>
      <c r="H73" s="837"/>
      <c r="I73" s="837"/>
    </row>
    <row r="74" spans="1:10" ht="30" customHeight="1">
      <c r="A74" s="639" t="s">
        <v>632</v>
      </c>
      <c r="B74" s="640"/>
      <c r="C74" s="640"/>
      <c r="D74" s="640"/>
      <c r="E74" s="640"/>
      <c r="F74" s="640"/>
      <c r="G74" s="640"/>
      <c r="H74" s="640"/>
      <c r="I74" s="640"/>
    </row>
    <row r="75" spans="1:10" ht="42" customHeight="1">
      <c r="A75" s="1163" t="s">
        <v>633</v>
      </c>
      <c r="B75" s="1163"/>
      <c r="C75" s="1163"/>
      <c r="D75" s="1163"/>
      <c r="E75" s="1163"/>
      <c r="F75" s="1163"/>
      <c r="G75" s="1163"/>
      <c r="H75" s="1163"/>
      <c r="I75" s="1163"/>
    </row>
    <row r="76" spans="1:10" ht="80.25" customHeight="1">
      <c r="A76" s="638" t="s">
        <v>366</v>
      </c>
      <c r="B76" s="837" t="s">
        <v>634</v>
      </c>
      <c r="C76" s="837"/>
      <c r="D76" s="837"/>
      <c r="E76" s="837"/>
      <c r="F76" s="837"/>
      <c r="G76" s="837"/>
      <c r="H76" s="837"/>
      <c r="I76" s="837"/>
    </row>
    <row r="77" spans="1:10" ht="72" customHeight="1">
      <c r="A77" s="638" t="s">
        <v>368</v>
      </c>
      <c r="B77" s="837" t="s">
        <v>635</v>
      </c>
      <c r="C77" s="837"/>
      <c r="D77" s="837"/>
      <c r="E77" s="837"/>
      <c r="F77" s="837"/>
      <c r="G77" s="837"/>
      <c r="H77" s="837"/>
      <c r="I77" s="837"/>
    </row>
    <row r="78" spans="1:10" ht="55.5" customHeight="1">
      <c r="A78" s="638" t="s">
        <v>370</v>
      </c>
      <c r="B78" s="837" t="s">
        <v>636</v>
      </c>
      <c r="C78" s="837"/>
      <c r="D78" s="837"/>
      <c r="E78" s="837"/>
      <c r="F78" s="837"/>
      <c r="G78" s="837"/>
      <c r="H78" s="837"/>
      <c r="I78" s="837"/>
    </row>
    <row r="79" spans="1:10" ht="69.75" customHeight="1">
      <c r="A79" s="638" t="s">
        <v>372</v>
      </c>
      <c r="B79" s="837" t="s">
        <v>637</v>
      </c>
      <c r="C79" s="837"/>
      <c r="D79" s="837"/>
      <c r="E79" s="837"/>
      <c r="F79" s="837"/>
      <c r="G79" s="837"/>
      <c r="H79" s="837"/>
      <c r="I79" s="837"/>
    </row>
    <row r="80" spans="1:10" ht="56.25" customHeight="1">
      <c r="A80" s="638" t="s">
        <v>374</v>
      </c>
      <c r="B80" s="837" t="s">
        <v>638</v>
      </c>
      <c r="C80" s="837"/>
      <c r="D80" s="837"/>
      <c r="E80" s="837"/>
      <c r="F80" s="837"/>
      <c r="G80" s="837"/>
      <c r="H80" s="837"/>
      <c r="I80" s="837"/>
    </row>
    <row r="81" spans="1:10" ht="70.5" customHeight="1">
      <c r="A81" s="638" t="s">
        <v>621</v>
      </c>
      <c r="B81" s="837" t="s">
        <v>639</v>
      </c>
      <c r="C81" s="837"/>
      <c r="D81" s="837"/>
      <c r="E81" s="837"/>
      <c r="F81" s="837"/>
      <c r="G81" s="837"/>
      <c r="H81" s="837"/>
      <c r="I81" s="837"/>
    </row>
    <row r="82" spans="1:10" ht="86.25" customHeight="1">
      <c r="A82" s="638" t="s">
        <v>623</v>
      </c>
      <c r="B82" s="837" t="s">
        <v>640</v>
      </c>
      <c r="C82" s="837"/>
      <c r="D82" s="837"/>
      <c r="E82" s="837"/>
      <c r="F82" s="837"/>
      <c r="G82" s="837"/>
      <c r="H82" s="837"/>
      <c r="I82" s="837"/>
    </row>
    <row r="83" spans="1:10" ht="72" customHeight="1">
      <c r="A83" s="638" t="s">
        <v>625</v>
      </c>
      <c r="B83" s="837" t="s">
        <v>641</v>
      </c>
      <c r="C83" s="837"/>
      <c r="D83" s="837"/>
      <c r="E83" s="837"/>
      <c r="F83" s="837"/>
      <c r="G83" s="837"/>
      <c r="H83" s="837"/>
      <c r="I83" s="837"/>
    </row>
    <row r="84" spans="1:10" ht="21" customHeight="1">
      <c r="A84" s="837" t="s">
        <v>385</v>
      </c>
      <c r="B84" s="837"/>
      <c r="C84" s="837"/>
      <c r="D84" s="837"/>
      <c r="E84" s="1154" t="s">
        <v>385</v>
      </c>
      <c r="F84" s="1154"/>
      <c r="G84" s="1154"/>
      <c r="H84" s="1154"/>
      <c r="I84" s="1154"/>
      <c r="J84" s="631"/>
    </row>
    <row r="85" spans="1:10" ht="33" customHeight="1">
      <c r="A85" s="980" t="s">
        <v>401</v>
      </c>
      <c r="B85" s="980"/>
      <c r="C85" s="980"/>
      <c r="D85" s="980"/>
      <c r="E85" s="1158" t="s">
        <v>611</v>
      </c>
      <c r="F85" s="1158"/>
      <c r="G85" s="1158"/>
      <c r="H85" s="1158"/>
      <c r="I85" s="1158"/>
      <c r="J85" s="631"/>
    </row>
    <row r="86" spans="1:10" ht="20.25" customHeight="1">
      <c r="A86" s="324" t="s">
        <v>598</v>
      </c>
      <c r="B86" s="325"/>
      <c r="C86" s="325"/>
      <c r="D86" s="325"/>
      <c r="E86" s="325"/>
      <c r="F86" s="325"/>
      <c r="G86" s="325"/>
      <c r="H86" s="325"/>
      <c r="I86" s="635" t="s">
        <v>642</v>
      </c>
      <c r="J86" s="631"/>
    </row>
    <row r="87" spans="1:10" ht="7.5" customHeight="1">
      <c r="A87" s="1161"/>
      <c r="B87" s="1161"/>
      <c r="C87" s="1161"/>
      <c r="D87" s="1161"/>
      <c r="E87" s="1161"/>
      <c r="F87" s="1161"/>
      <c r="G87" s="1161"/>
      <c r="H87" s="1161"/>
      <c r="I87" s="1161"/>
    </row>
    <row r="88" spans="1:10" ht="89.25" customHeight="1">
      <c r="A88" s="638" t="s">
        <v>627</v>
      </c>
      <c r="B88" s="837" t="s">
        <v>643</v>
      </c>
      <c r="C88" s="837"/>
      <c r="D88" s="837"/>
      <c r="E88" s="837"/>
      <c r="F88" s="837"/>
      <c r="G88" s="837"/>
      <c r="H88" s="837"/>
      <c r="I88" s="837"/>
    </row>
    <row r="89" spans="1:10" ht="75" customHeight="1">
      <c r="A89" s="638" t="s">
        <v>630</v>
      </c>
      <c r="B89" s="837" t="s">
        <v>644</v>
      </c>
      <c r="C89" s="837"/>
      <c r="D89" s="837"/>
      <c r="E89" s="837"/>
      <c r="F89" s="837"/>
      <c r="G89" s="837"/>
      <c r="H89" s="837"/>
      <c r="I89" s="837"/>
    </row>
    <row r="90" spans="1:10" ht="64.5" customHeight="1">
      <c r="A90" s="638" t="s">
        <v>645</v>
      </c>
      <c r="B90" s="837" t="s">
        <v>646</v>
      </c>
      <c r="C90" s="837"/>
      <c r="D90" s="837"/>
      <c r="E90" s="837"/>
      <c r="F90" s="837"/>
      <c r="G90" s="837"/>
      <c r="H90" s="837"/>
      <c r="I90" s="837"/>
    </row>
    <row r="91" spans="1:10" ht="95.25" customHeight="1">
      <c r="A91" s="638" t="s">
        <v>647</v>
      </c>
      <c r="B91" s="837" t="s">
        <v>648</v>
      </c>
      <c r="C91" s="837"/>
      <c r="D91" s="837"/>
      <c r="E91" s="837"/>
      <c r="F91" s="837"/>
      <c r="G91" s="837"/>
      <c r="H91" s="837"/>
      <c r="I91" s="837"/>
    </row>
    <row r="92" spans="1:10" ht="73.5" customHeight="1">
      <c r="A92" s="638" t="s">
        <v>649</v>
      </c>
      <c r="B92" s="837" t="s">
        <v>650</v>
      </c>
      <c r="C92" s="837"/>
      <c r="D92" s="837"/>
      <c r="E92" s="837"/>
      <c r="F92" s="837"/>
      <c r="G92" s="837"/>
      <c r="H92" s="837"/>
      <c r="I92" s="837"/>
    </row>
    <row r="93" spans="1:10" ht="58.5" customHeight="1">
      <c r="A93" s="638" t="s">
        <v>651</v>
      </c>
      <c r="B93" s="837" t="s">
        <v>652</v>
      </c>
      <c r="C93" s="837"/>
      <c r="D93" s="837"/>
      <c r="E93" s="837"/>
      <c r="F93" s="837"/>
      <c r="G93" s="837"/>
      <c r="H93" s="837"/>
      <c r="I93" s="837"/>
    </row>
    <row r="94" spans="1:10" ht="111.75" customHeight="1">
      <c r="A94" s="638" t="s">
        <v>653</v>
      </c>
      <c r="B94" s="837" t="s">
        <v>654</v>
      </c>
      <c r="C94" s="837"/>
      <c r="D94" s="837"/>
      <c r="E94" s="837"/>
      <c r="F94" s="837"/>
      <c r="G94" s="837"/>
      <c r="H94" s="837"/>
      <c r="I94" s="837"/>
    </row>
    <row r="95" spans="1:10" ht="84.75" customHeight="1">
      <c r="A95" s="638" t="s">
        <v>655</v>
      </c>
      <c r="B95" s="837" t="s">
        <v>656</v>
      </c>
      <c r="C95" s="837"/>
      <c r="D95" s="837"/>
      <c r="E95" s="837"/>
      <c r="F95" s="837"/>
      <c r="G95" s="837"/>
      <c r="H95" s="837"/>
      <c r="I95" s="837"/>
    </row>
    <row r="96" spans="1:10" ht="84.75" customHeight="1">
      <c r="A96" s="638" t="s">
        <v>657</v>
      </c>
      <c r="B96" s="837" t="s">
        <v>658</v>
      </c>
      <c r="C96" s="837"/>
      <c r="D96" s="837"/>
      <c r="E96" s="837"/>
      <c r="F96" s="837"/>
      <c r="G96" s="837"/>
      <c r="H96" s="837"/>
      <c r="I96" s="837"/>
    </row>
    <row r="97" spans="1:10" ht="21" customHeight="1">
      <c r="A97" s="837" t="s">
        <v>385</v>
      </c>
      <c r="B97" s="837"/>
      <c r="C97" s="837"/>
      <c r="D97" s="837"/>
      <c r="E97" s="1154" t="s">
        <v>385</v>
      </c>
      <c r="F97" s="1154"/>
      <c r="G97" s="1154"/>
      <c r="H97" s="1154"/>
      <c r="I97" s="1154"/>
      <c r="J97" s="631"/>
    </row>
    <row r="98" spans="1:10" ht="33" customHeight="1">
      <c r="A98" s="980" t="s">
        <v>401</v>
      </c>
      <c r="B98" s="980"/>
      <c r="C98" s="980"/>
      <c r="D98" s="980"/>
      <c r="E98" s="1158" t="s">
        <v>611</v>
      </c>
      <c r="F98" s="1158"/>
      <c r="G98" s="1158"/>
      <c r="H98" s="1158"/>
      <c r="I98" s="1158"/>
      <c r="J98" s="631"/>
    </row>
    <row r="99" spans="1:10" ht="19.5" customHeight="1">
      <c r="A99" s="324" t="s">
        <v>598</v>
      </c>
      <c r="B99" s="325"/>
      <c r="C99" s="325"/>
      <c r="D99" s="325"/>
      <c r="E99" s="325"/>
      <c r="F99" s="325"/>
      <c r="G99" s="325"/>
      <c r="H99" s="325"/>
      <c r="I99" s="635" t="s">
        <v>659</v>
      </c>
    </row>
    <row r="100" spans="1:10" ht="10.5" customHeight="1">
      <c r="A100" s="641"/>
      <c r="B100" s="642"/>
      <c r="C100" s="642"/>
      <c r="D100" s="642"/>
      <c r="E100" s="642"/>
      <c r="F100" s="642"/>
      <c r="G100" s="642"/>
      <c r="H100" s="642"/>
      <c r="I100" s="642"/>
    </row>
    <row r="101" spans="1:10" ht="79.5" customHeight="1">
      <c r="A101" s="638" t="s">
        <v>660</v>
      </c>
      <c r="B101" s="837" t="s">
        <v>661</v>
      </c>
      <c r="C101" s="837"/>
      <c r="D101" s="837"/>
      <c r="E101" s="837"/>
      <c r="F101" s="837"/>
      <c r="G101" s="837"/>
      <c r="H101" s="837"/>
      <c r="I101" s="837"/>
    </row>
    <row r="102" spans="1:10" ht="72" customHeight="1">
      <c r="A102" s="638" t="s">
        <v>662</v>
      </c>
      <c r="B102" s="837" t="s">
        <v>663</v>
      </c>
      <c r="C102" s="837"/>
      <c r="D102" s="837"/>
      <c r="E102" s="837"/>
      <c r="F102" s="837"/>
      <c r="G102" s="837"/>
      <c r="H102" s="837"/>
      <c r="I102" s="837"/>
    </row>
    <row r="103" spans="1:10" ht="72.75" customHeight="1">
      <c r="A103" s="638" t="s">
        <v>664</v>
      </c>
      <c r="B103" s="837" t="s">
        <v>665</v>
      </c>
      <c r="C103" s="837"/>
      <c r="D103" s="837"/>
      <c r="E103" s="837"/>
      <c r="F103" s="837"/>
      <c r="G103" s="837"/>
      <c r="H103" s="837"/>
      <c r="I103" s="837"/>
    </row>
    <row r="104" spans="1:10" ht="30" customHeight="1">
      <c r="A104" s="639" t="s">
        <v>666</v>
      </c>
      <c r="B104" s="640"/>
      <c r="C104" s="640"/>
      <c r="D104" s="640"/>
      <c r="E104" s="640"/>
      <c r="F104" s="640"/>
      <c r="G104" s="640"/>
      <c r="H104" s="640"/>
      <c r="I104" s="640"/>
    </row>
    <row r="105" spans="1:10" ht="32.25" customHeight="1">
      <c r="A105" s="638" t="s">
        <v>366</v>
      </c>
      <c r="B105" s="837" t="s">
        <v>430</v>
      </c>
      <c r="C105" s="837"/>
      <c r="D105" s="837"/>
      <c r="E105" s="837"/>
      <c r="F105" s="837"/>
      <c r="G105" s="837"/>
      <c r="H105" s="837"/>
      <c r="I105" s="837"/>
    </row>
    <row r="106" spans="1:10" ht="44.25" customHeight="1">
      <c r="A106" s="638" t="s">
        <v>368</v>
      </c>
      <c r="B106" s="837" t="s">
        <v>667</v>
      </c>
      <c r="C106" s="837"/>
      <c r="D106" s="837"/>
      <c r="E106" s="837"/>
      <c r="F106" s="837"/>
      <c r="G106" s="837"/>
      <c r="H106" s="837"/>
      <c r="I106" s="837"/>
    </row>
    <row r="107" spans="1:10" ht="12" customHeight="1">
      <c r="A107" s="638"/>
      <c r="B107" s="643"/>
      <c r="C107" s="643"/>
      <c r="D107" s="643"/>
      <c r="E107" s="643"/>
      <c r="F107" s="643"/>
      <c r="G107" s="643"/>
      <c r="H107" s="643"/>
      <c r="I107" s="643"/>
    </row>
    <row r="108" spans="1:10" ht="30" customHeight="1">
      <c r="A108" s="639" t="s">
        <v>668</v>
      </c>
      <c r="B108" s="640"/>
      <c r="C108" s="640"/>
      <c r="D108" s="640"/>
      <c r="E108" s="640"/>
      <c r="F108" s="640"/>
      <c r="G108" s="640"/>
      <c r="H108" s="640"/>
      <c r="I108" s="640"/>
    </row>
    <row r="109" spans="1:10" ht="40.5" customHeight="1">
      <c r="A109" s="1163" t="s">
        <v>669</v>
      </c>
      <c r="B109" s="1163"/>
      <c r="C109" s="1163"/>
      <c r="D109" s="1163"/>
      <c r="E109" s="1163"/>
      <c r="F109" s="1163"/>
      <c r="G109" s="1163"/>
      <c r="H109" s="1163"/>
      <c r="I109" s="1163"/>
    </row>
    <row r="110" spans="1:10" ht="30" customHeight="1">
      <c r="A110" s="639" t="s">
        <v>670</v>
      </c>
      <c r="B110" s="640"/>
      <c r="C110" s="640"/>
      <c r="D110" s="640"/>
      <c r="E110" s="640"/>
      <c r="F110" s="640"/>
      <c r="G110" s="640"/>
      <c r="H110" s="640"/>
      <c r="I110" s="640"/>
    </row>
    <row r="111" spans="1:10" ht="70.5" customHeight="1">
      <c r="A111" s="638" t="s">
        <v>366</v>
      </c>
      <c r="B111" s="837" t="s">
        <v>671</v>
      </c>
      <c r="C111" s="837"/>
      <c r="D111" s="837"/>
      <c r="E111" s="837"/>
      <c r="F111" s="837"/>
      <c r="G111" s="837"/>
      <c r="H111" s="837"/>
      <c r="I111" s="837"/>
    </row>
    <row r="112" spans="1:10" ht="45" customHeight="1">
      <c r="A112" s="638" t="s">
        <v>368</v>
      </c>
      <c r="B112" s="837" t="s">
        <v>672</v>
      </c>
      <c r="C112" s="837"/>
      <c r="D112" s="837"/>
      <c r="E112" s="837"/>
      <c r="F112" s="837"/>
      <c r="G112" s="837"/>
      <c r="H112" s="837"/>
      <c r="I112" s="837"/>
    </row>
    <row r="113" spans="1:10" ht="55.5" customHeight="1">
      <c r="A113" s="638" t="s">
        <v>370</v>
      </c>
      <c r="B113" s="837" t="s">
        <v>673</v>
      </c>
      <c r="C113" s="837"/>
      <c r="D113" s="837"/>
      <c r="E113" s="837"/>
      <c r="F113" s="837"/>
      <c r="G113" s="837"/>
      <c r="H113" s="837"/>
      <c r="I113" s="837"/>
    </row>
    <row r="114" spans="1:10" ht="58.5" customHeight="1">
      <c r="A114" s="638" t="s">
        <v>372</v>
      </c>
      <c r="B114" s="837" t="s">
        <v>674</v>
      </c>
      <c r="C114" s="837"/>
      <c r="D114" s="837"/>
      <c r="E114" s="837"/>
      <c r="F114" s="837"/>
      <c r="G114" s="837"/>
      <c r="H114" s="837"/>
      <c r="I114" s="837"/>
    </row>
    <row r="115" spans="1:10" ht="54" customHeight="1">
      <c r="A115" s="638" t="s">
        <v>374</v>
      </c>
      <c r="B115" s="837" t="s">
        <v>675</v>
      </c>
      <c r="C115" s="837"/>
      <c r="D115" s="837"/>
      <c r="E115" s="837"/>
      <c r="F115" s="837"/>
      <c r="G115" s="837"/>
      <c r="H115" s="837"/>
      <c r="I115" s="837"/>
    </row>
    <row r="116" spans="1:10" ht="17.45" customHeight="1">
      <c r="A116" s="641"/>
      <c r="B116" s="642"/>
      <c r="C116" s="642"/>
      <c r="D116" s="642"/>
      <c r="E116" s="642"/>
      <c r="F116" s="642"/>
      <c r="G116" s="642"/>
      <c r="H116" s="642"/>
      <c r="I116" s="642"/>
    </row>
    <row r="117" spans="1:10" ht="21" customHeight="1">
      <c r="A117" s="837" t="s">
        <v>385</v>
      </c>
      <c r="B117" s="837"/>
      <c r="C117" s="837"/>
      <c r="D117" s="837"/>
      <c r="E117" s="1154" t="s">
        <v>385</v>
      </c>
      <c r="F117" s="1154"/>
      <c r="G117" s="1154"/>
      <c r="H117" s="1154"/>
      <c r="I117" s="1154"/>
      <c r="J117" s="631"/>
    </row>
    <row r="118" spans="1:10" ht="33" customHeight="1">
      <c r="A118" s="980" t="s">
        <v>401</v>
      </c>
      <c r="B118" s="980"/>
      <c r="C118" s="980"/>
      <c r="D118" s="980"/>
      <c r="E118" s="1158" t="s">
        <v>611</v>
      </c>
      <c r="F118" s="1158"/>
      <c r="G118" s="1158"/>
      <c r="H118" s="1158"/>
      <c r="I118" s="1158"/>
      <c r="J118" s="631"/>
    </row>
    <row r="119" spans="1:10" ht="22.5" customHeight="1">
      <c r="A119" s="324" t="s">
        <v>598</v>
      </c>
      <c r="B119" s="325"/>
      <c r="C119" s="325"/>
      <c r="D119" s="325"/>
      <c r="E119" s="325"/>
      <c r="F119" s="325"/>
      <c r="G119" s="325"/>
      <c r="H119" s="325"/>
      <c r="I119" s="635" t="s">
        <v>676</v>
      </c>
      <c r="J119" s="631"/>
    </row>
    <row r="120" spans="1:10" ht="30.75" customHeight="1">
      <c r="A120" s="641"/>
      <c r="B120" s="1159"/>
      <c r="C120" s="1159"/>
      <c r="D120" s="1159"/>
      <c r="E120" s="1159"/>
      <c r="F120" s="1159"/>
      <c r="G120" s="1159"/>
      <c r="H120" s="1159"/>
      <c r="I120" s="1159"/>
    </row>
    <row r="121" spans="1:10" ht="21.95" customHeight="1">
      <c r="A121" s="277"/>
      <c r="B121" s="323"/>
      <c r="C121" s="277"/>
      <c r="D121" s="277"/>
      <c r="E121" s="277"/>
      <c r="F121" s="323"/>
      <c r="G121" s="277"/>
      <c r="H121" s="277"/>
      <c r="I121" s="277"/>
    </row>
    <row r="122" spans="1:10" ht="21.95" customHeight="1">
      <c r="A122" s="277"/>
      <c r="B122" s="848" t="s">
        <v>469</v>
      </c>
      <c r="C122" s="848"/>
      <c r="D122" s="299"/>
      <c r="E122" s="299"/>
      <c r="F122" s="848" t="s">
        <v>469</v>
      </c>
      <c r="G122" s="848"/>
      <c r="H122" s="299"/>
      <c r="I122" s="299"/>
    </row>
    <row r="123" spans="1:10" ht="35.25" customHeight="1">
      <c r="A123" s="277"/>
      <c r="B123" s="1164" t="s">
        <v>401</v>
      </c>
      <c r="C123" s="1164"/>
      <c r="D123" s="1164"/>
      <c r="E123" s="1164"/>
      <c r="F123" s="1164" t="s">
        <v>611</v>
      </c>
      <c r="G123" s="1164"/>
      <c r="H123" s="1164"/>
      <c r="I123" s="1164"/>
    </row>
    <row r="124" spans="1:10" ht="21.95" customHeight="1">
      <c r="A124" s="277"/>
      <c r="B124" s="644"/>
      <c r="C124" s="636"/>
      <c r="D124" s="636"/>
      <c r="E124" s="636"/>
      <c r="F124" s="645"/>
      <c r="G124" s="645"/>
      <c r="H124" s="645"/>
      <c r="I124" s="645"/>
    </row>
    <row r="125" spans="1:10" ht="21.95" customHeight="1">
      <c r="A125" s="277"/>
      <c r="B125" s="837" t="s">
        <v>470</v>
      </c>
      <c r="C125" s="837"/>
      <c r="D125" s="837"/>
      <c r="E125" s="837"/>
      <c r="F125" s="837" t="s">
        <v>470</v>
      </c>
      <c r="G125" s="837"/>
      <c r="H125" s="837"/>
      <c r="I125" s="837"/>
    </row>
    <row r="126" spans="1:10" ht="21.95" customHeight="1">
      <c r="A126" s="277"/>
      <c r="B126" s="323"/>
      <c r="C126" s="636"/>
      <c r="D126" s="636"/>
      <c r="E126" s="636"/>
      <c r="F126" s="323"/>
      <c r="G126" s="636"/>
      <c r="H126" s="636"/>
      <c r="I126" s="636"/>
    </row>
    <row r="127" spans="1:10" ht="21.95" customHeight="1">
      <c r="A127" s="277"/>
      <c r="B127" s="323"/>
      <c r="C127" s="636"/>
      <c r="D127" s="636"/>
      <c r="E127" s="636"/>
      <c r="F127" s="323"/>
      <c r="G127" s="636"/>
      <c r="H127" s="636"/>
      <c r="I127" s="636"/>
    </row>
    <row r="128" spans="1:10" ht="21.95" customHeight="1">
      <c r="A128" s="277"/>
      <c r="B128" s="325" t="s">
        <v>471</v>
      </c>
      <c r="C128" s="646"/>
      <c r="D128" s="325"/>
      <c r="E128" s="325"/>
      <c r="F128" s="1162" t="s">
        <v>471</v>
      </c>
      <c r="G128" s="1162"/>
      <c r="H128" s="1162"/>
      <c r="I128" s="1162"/>
    </row>
    <row r="129" spans="1:9" ht="21.95" customHeight="1">
      <c r="A129" s="277"/>
      <c r="B129" s="325" t="s">
        <v>62</v>
      </c>
      <c r="C129" s="646"/>
      <c r="D129" s="325"/>
      <c r="E129" s="325"/>
      <c r="F129" s="325" t="s">
        <v>677</v>
      </c>
      <c r="G129" s="299"/>
      <c r="H129" s="299"/>
      <c r="I129" s="299"/>
    </row>
    <row r="130" spans="1:9" ht="21.95" customHeight="1">
      <c r="A130" s="277"/>
      <c r="B130" s="299"/>
      <c r="C130" s="636"/>
      <c r="D130" s="636"/>
      <c r="E130" s="636"/>
      <c r="F130" s="299"/>
      <c r="G130" s="636"/>
      <c r="H130" s="636"/>
      <c r="I130" s="636"/>
    </row>
    <row r="131" spans="1:9" ht="21.95" customHeight="1">
      <c r="A131" s="277"/>
      <c r="B131" s="837" t="s">
        <v>472</v>
      </c>
      <c r="C131" s="837"/>
      <c r="D131" s="837"/>
      <c r="E131" s="837"/>
      <c r="F131" s="837" t="s">
        <v>472</v>
      </c>
      <c r="G131" s="837"/>
      <c r="H131" s="837"/>
      <c r="I131" s="837"/>
    </row>
    <row r="132" spans="1:9" ht="21.95" customHeight="1">
      <c r="A132" s="277"/>
      <c r="B132" s="325" t="s">
        <v>471</v>
      </c>
      <c r="C132" s="325"/>
      <c r="D132" s="325"/>
      <c r="E132" s="325"/>
      <c r="F132" s="325" t="s">
        <v>471</v>
      </c>
      <c r="G132" s="299"/>
      <c r="H132" s="299"/>
      <c r="I132" s="299"/>
    </row>
    <row r="133" spans="1:9" ht="21.95" customHeight="1">
      <c r="A133" s="277"/>
      <c r="B133" s="325" t="s">
        <v>62</v>
      </c>
      <c r="C133" s="325"/>
      <c r="D133" s="325"/>
      <c r="E133" s="325"/>
      <c r="F133" s="325" t="s">
        <v>62</v>
      </c>
      <c r="G133" s="277"/>
      <c r="H133" s="277"/>
      <c r="I133" s="277"/>
    </row>
    <row r="134" spans="1:9" ht="21.95" customHeight="1">
      <c r="A134" s="277"/>
      <c r="B134" s="277"/>
      <c r="C134" s="277"/>
      <c r="D134" s="277"/>
      <c r="E134" s="277"/>
      <c r="F134" s="277"/>
      <c r="G134" s="277"/>
      <c r="H134" s="277"/>
      <c r="I134" s="277"/>
    </row>
    <row r="135" spans="1:9" ht="21.95" customHeight="1">
      <c r="A135" s="277"/>
      <c r="B135" s="837" t="s">
        <v>473</v>
      </c>
      <c r="C135" s="837"/>
      <c r="D135" s="837"/>
      <c r="E135" s="837"/>
      <c r="F135" s="837" t="s">
        <v>473</v>
      </c>
      <c r="G135" s="837"/>
      <c r="H135" s="837"/>
      <c r="I135" s="837"/>
    </row>
    <row r="136" spans="1:9" ht="21.95" customHeight="1">
      <c r="A136" s="277"/>
      <c r="B136" s="325" t="s">
        <v>471</v>
      </c>
      <c r="C136" s="325"/>
      <c r="D136" s="325"/>
      <c r="E136" s="325"/>
      <c r="F136" s="325" t="s">
        <v>471</v>
      </c>
      <c r="G136" s="299"/>
      <c r="H136" s="299"/>
      <c r="I136" s="299"/>
    </row>
    <row r="137" spans="1:9" ht="21.95" customHeight="1">
      <c r="A137" s="277"/>
      <c r="B137" s="325" t="s">
        <v>62</v>
      </c>
      <c r="C137" s="325"/>
      <c r="D137" s="325"/>
      <c r="E137" s="325"/>
      <c r="F137" s="325" t="s">
        <v>62</v>
      </c>
      <c r="G137" s="277"/>
      <c r="H137" s="277"/>
      <c r="I137" s="277"/>
    </row>
    <row r="138" spans="1:9" ht="21.95" customHeight="1">
      <c r="A138" s="277"/>
      <c r="B138" s="325"/>
      <c r="C138" s="325"/>
      <c r="D138" s="325"/>
      <c r="E138" s="325"/>
      <c r="F138" s="325"/>
      <c r="G138" s="277"/>
      <c r="H138" s="277"/>
      <c r="I138" s="277"/>
    </row>
    <row r="139" spans="1:9" ht="21.95" customHeight="1">
      <c r="A139" s="277"/>
      <c r="B139" s="325"/>
      <c r="C139" s="325"/>
      <c r="D139" s="325"/>
      <c r="E139" s="325"/>
      <c r="F139" s="325"/>
      <c r="G139" s="277"/>
      <c r="H139" s="277"/>
      <c r="I139" s="277"/>
    </row>
    <row r="140" spans="1:9" ht="21.95" customHeight="1">
      <c r="A140" s="277"/>
      <c r="B140" s="325"/>
      <c r="C140" s="325"/>
      <c r="D140" s="325"/>
      <c r="E140" s="325"/>
      <c r="F140" s="325"/>
      <c r="G140" s="277"/>
      <c r="H140" s="277"/>
      <c r="I140" s="277"/>
    </row>
    <row r="141" spans="1:9" ht="21.95" customHeight="1">
      <c r="A141" s="277"/>
      <c r="B141" s="325"/>
      <c r="C141" s="325"/>
      <c r="D141" s="325"/>
      <c r="E141" s="325"/>
      <c r="F141" s="325"/>
      <c r="G141" s="277"/>
      <c r="H141" s="277"/>
      <c r="I141" s="277"/>
    </row>
    <row r="142" spans="1:9" ht="21.95" customHeight="1">
      <c r="A142" s="277"/>
      <c r="B142" s="325"/>
      <c r="C142" s="325"/>
      <c r="D142" s="325"/>
      <c r="E142" s="325"/>
      <c r="F142" s="325"/>
      <c r="G142" s="277"/>
      <c r="H142" s="277"/>
      <c r="I142" s="277"/>
    </row>
    <row r="143" spans="1:9" ht="21.95" customHeight="1">
      <c r="A143" s="277"/>
      <c r="B143" s="325"/>
      <c r="C143" s="325"/>
      <c r="D143" s="325"/>
      <c r="E143" s="325"/>
      <c r="F143" s="325"/>
      <c r="G143" s="277"/>
      <c r="H143" s="277"/>
      <c r="I143" s="277"/>
    </row>
    <row r="144" spans="1:9" ht="21.95" customHeight="1">
      <c r="A144" s="277"/>
      <c r="B144" s="325"/>
      <c r="C144" s="325"/>
      <c r="D144" s="325"/>
      <c r="E144" s="325"/>
      <c r="F144" s="325"/>
      <c r="G144" s="277"/>
      <c r="H144" s="277"/>
      <c r="I144" s="277"/>
    </row>
    <row r="145" spans="1:9" ht="21.95" customHeight="1">
      <c r="A145" s="277"/>
      <c r="B145" s="325"/>
      <c r="C145" s="325"/>
      <c r="D145" s="325"/>
      <c r="E145" s="325"/>
      <c r="F145" s="325"/>
      <c r="G145" s="277"/>
      <c r="H145" s="277"/>
      <c r="I145" s="277"/>
    </row>
    <row r="146" spans="1:9" ht="21.95" customHeight="1">
      <c r="A146" s="277"/>
      <c r="B146" s="325"/>
      <c r="C146" s="325"/>
      <c r="D146" s="325"/>
      <c r="E146" s="325"/>
      <c r="F146" s="325"/>
      <c r="G146" s="277"/>
      <c r="H146" s="277"/>
      <c r="I146" s="277"/>
    </row>
    <row r="147" spans="1:9" ht="21.95" customHeight="1">
      <c r="A147" s="277"/>
      <c r="B147" s="325"/>
      <c r="C147" s="325"/>
      <c r="D147" s="325"/>
      <c r="E147" s="325"/>
      <c r="F147" s="325"/>
      <c r="G147" s="277"/>
      <c r="H147" s="277"/>
      <c r="I147" s="277"/>
    </row>
    <row r="148" spans="1:9" ht="21.6" customHeight="1">
      <c r="A148" s="277"/>
      <c r="B148" s="325"/>
      <c r="C148" s="325"/>
      <c r="D148" s="325"/>
      <c r="E148" s="325"/>
      <c r="F148" s="325"/>
      <c r="G148" s="277"/>
      <c r="H148" s="277"/>
      <c r="I148" s="277"/>
    </row>
    <row r="149" spans="1:9" ht="21.6" hidden="1" customHeight="1">
      <c r="A149" s="277"/>
      <c r="B149" s="325"/>
      <c r="C149" s="325"/>
      <c r="D149" s="325"/>
      <c r="E149" s="325"/>
      <c r="F149" s="325"/>
      <c r="G149" s="277"/>
      <c r="H149" s="277"/>
      <c r="I149" s="277"/>
    </row>
    <row r="150" spans="1:9" ht="21.6" hidden="1" customHeight="1">
      <c r="A150" s="277"/>
      <c r="B150" s="325"/>
      <c r="C150" s="325"/>
      <c r="D150" s="325"/>
      <c r="E150" s="325"/>
      <c r="F150" s="325"/>
      <c r="G150" s="277"/>
      <c r="H150" s="277"/>
      <c r="I150" s="277"/>
    </row>
    <row r="151" spans="1:9" ht="18.600000000000001" hidden="1" customHeight="1">
      <c r="A151" s="277"/>
      <c r="B151" s="325"/>
      <c r="C151" s="325"/>
      <c r="D151" s="325"/>
      <c r="E151" s="325"/>
      <c r="F151" s="325"/>
      <c r="G151" s="277"/>
      <c r="H151" s="277"/>
      <c r="I151" s="277"/>
    </row>
    <row r="152" spans="1:9" ht="21.6" hidden="1" customHeight="1">
      <c r="A152" s="277"/>
      <c r="B152" s="325"/>
      <c r="C152" s="325"/>
      <c r="D152" s="325"/>
      <c r="E152" s="325"/>
      <c r="F152" s="325"/>
      <c r="G152" s="277"/>
      <c r="H152" s="277"/>
      <c r="I152" s="277"/>
    </row>
    <row r="153" spans="1:9" ht="21.6" hidden="1" customHeight="1">
      <c r="A153" s="277"/>
      <c r="B153" s="325"/>
      <c r="C153" s="325"/>
      <c r="D153" s="325"/>
      <c r="E153" s="325"/>
      <c r="F153" s="325"/>
      <c r="G153" s="277"/>
      <c r="H153" s="277"/>
      <c r="I153" s="277"/>
    </row>
    <row r="154" spans="1:9" ht="21.95" customHeight="1">
      <c r="A154" s="277"/>
      <c r="B154" s="325"/>
      <c r="C154" s="325"/>
      <c r="D154" s="325"/>
      <c r="E154" s="325"/>
      <c r="F154" s="325"/>
      <c r="G154" s="277"/>
      <c r="H154" s="277"/>
      <c r="I154" s="277"/>
    </row>
    <row r="155" spans="1:9" ht="21.95" customHeight="1">
      <c r="A155" s="277"/>
      <c r="B155" s="325"/>
      <c r="C155" s="325"/>
      <c r="D155" s="325"/>
      <c r="E155" s="325"/>
      <c r="F155" s="325"/>
      <c r="G155" s="277"/>
      <c r="H155" s="277"/>
      <c r="I155" s="277"/>
    </row>
    <row r="156" spans="1:9" ht="21.95" customHeight="1">
      <c r="A156" s="326"/>
      <c r="B156" s="274"/>
      <c r="C156" s="274"/>
      <c r="D156" s="274"/>
      <c r="E156" s="274"/>
      <c r="F156" s="274"/>
      <c r="G156" s="326"/>
      <c r="H156" s="326"/>
      <c r="I156" s="326"/>
    </row>
    <row r="157" spans="1:9" ht="21.95" customHeight="1">
      <c r="A157" s="324" t="s">
        <v>598</v>
      </c>
      <c r="B157" s="325"/>
      <c r="C157" s="325"/>
      <c r="D157" s="325"/>
      <c r="E157" s="325"/>
      <c r="F157" s="325"/>
      <c r="G157" s="325"/>
      <c r="H157" s="325"/>
      <c r="I157" s="635" t="s">
        <v>678</v>
      </c>
    </row>
    <row r="158" spans="1:9" ht="21.95" customHeight="1">
      <c r="A158" s="277"/>
      <c r="B158" s="325"/>
      <c r="C158" s="325"/>
      <c r="D158" s="325"/>
      <c r="E158" s="325"/>
      <c r="F158" s="325"/>
      <c r="G158" s="277"/>
      <c r="H158" s="277"/>
      <c r="I158" s="277"/>
    </row>
    <row r="159" spans="1:9" ht="21.95" customHeight="1">
      <c r="A159" s="277"/>
      <c r="B159" s="325"/>
      <c r="C159" s="325"/>
      <c r="D159" s="325"/>
      <c r="E159" s="325"/>
      <c r="F159" s="325"/>
      <c r="G159" s="277"/>
      <c r="H159" s="277"/>
      <c r="I159" s="277"/>
    </row>
    <row r="160" spans="1:9" ht="21.95" customHeight="1">
      <c r="A160" s="277"/>
      <c r="B160" s="325"/>
      <c r="C160" s="325"/>
      <c r="D160" s="325"/>
      <c r="E160" s="325"/>
      <c r="F160" s="325"/>
      <c r="G160" s="277"/>
      <c r="H160" s="277"/>
      <c r="I160" s="277"/>
    </row>
    <row r="161" spans="1:10" ht="21.95" customHeight="1">
      <c r="A161" s="277"/>
      <c r="B161" s="325"/>
      <c r="C161" s="325"/>
      <c r="D161" s="325"/>
      <c r="E161" s="325"/>
      <c r="F161" s="325"/>
      <c r="G161" s="277"/>
      <c r="H161" s="277"/>
      <c r="I161" s="277"/>
    </row>
    <row r="162" spans="1:10" ht="21.95" customHeight="1">
      <c r="A162" s="277"/>
      <c r="B162" s="325"/>
      <c r="C162" s="325"/>
      <c r="D162" s="325"/>
      <c r="E162" s="325"/>
      <c r="F162" s="325"/>
      <c r="G162" s="277"/>
      <c r="H162" s="277"/>
      <c r="I162" s="277"/>
    </row>
    <row r="163" spans="1:10" ht="21.95" customHeight="1">
      <c r="A163" s="277"/>
      <c r="B163" s="325"/>
      <c r="C163" s="325"/>
      <c r="D163" s="325"/>
      <c r="E163" s="325"/>
      <c r="F163" s="325"/>
      <c r="G163" s="277"/>
      <c r="H163" s="277"/>
      <c r="I163" s="277"/>
    </row>
    <row r="164" spans="1:10" ht="21.95" customHeight="1">
      <c r="A164" s="277"/>
      <c r="B164" s="325"/>
      <c r="C164" s="325"/>
      <c r="D164" s="325"/>
      <c r="E164" s="325"/>
      <c r="F164" s="325"/>
      <c r="G164" s="277"/>
      <c r="H164" s="277"/>
      <c r="I164" s="277"/>
    </row>
    <row r="165" spans="1:10" ht="21.95" customHeight="1">
      <c r="A165" s="277"/>
      <c r="B165" s="325"/>
      <c r="C165" s="325"/>
      <c r="D165" s="325"/>
      <c r="E165" s="325"/>
      <c r="F165" s="325"/>
      <c r="G165" s="277"/>
      <c r="H165" s="277"/>
      <c r="I165" s="277"/>
    </row>
    <row r="166" spans="1:10" ht="21.95" customHeight="1">
      <c r="A166" s="277"/>
      <c r="B166" s="325"/>
      <c r="C166" s="325"/>
      <c r="D166" s="325"/>
      <c r="E166" s="325"/>
      <c r="F166" s="325"/>
      <c r="G166" s="277"/>
      <c r="H166" s="277"/>
      <c r="I166" s="277"/>
    </row>
    <row r="167" spans="1:10" ht="21.95" customHeight="1">
      <c r="A167" s="277"/>
      <c r="B167" s="325"/>
      <c r="C167" s="325"/>
      <c r="D167" s="325"/>
      <c r="E167" s="325"/>
      <c r="F167" s="325"/>
      <c r="G167" s="277"/>
      <c r="H167" s="277"/>
      <c r="I167" s="277"/>
    </row>
    <row r="168" spans="1:10" ht="21.95" customHeight="1">
      <c r="A168" s="277"/>
      <c r="B168" s="325"/>
      <c r="C168" s="325"/>
      <c r="D168" s="325"/>
      <c r="E168" s="325"/>
      <c r="F168" s="325"/>
      <c r="G168" s="277"/>
      <c r="H168" s="277"/>
      <c r="I168" s="277"/>
    </row>
    <row r="169" spans="1:10" ht="21.95" customHeight="1">
      <c r="A169" s="277"/>
      <c r="B169" s="325"/>
      <c r="C169" s="325"/>
      <c r="D169" s="325"/>
      <c r="E169" s="325"/>
      <c r="F169" s="325"/>
      <c r="G169" s="277"/>
      <c r="H169" s="277"/>
      <c r="I169" s="277"/>
    </row>
    <row r="170" spans="1:10" ht="15.75">
      <c r="A170" s="277"/>
      <c r="B170" s="277"/>
      <c r="C170" s="277"/>
      <c r="D170" s="277"/>
      <c r="E170" s="277"/>
      <c r="F170" s="277"/>
      <c r="G170" s="277"/>
      <c r="H170" s="277"/>
      <c r="I170" s="277"/>
    </row>
    <row r="171" spans="1:10">
      <c r="J171" s="631"/>
    </row>
    <row r="172" spans="1:10" ht="15.75">
      <c r="A172" s="277"/>
      <c r="B172" s="277"/>
      <c r="C172" s="277"/>
      <c r="D172" s="277"/>
      <c r="E172" s="277"/>
      <c r="F172" s="277"/>
      <c r="G172" s="277"/>
      <c r="H172" s="277"/>
      <c r="I172" s="277"/>
    </row>
    <row r="173" spans="1:10" ht="15.75">
      <c r="A173" s="277"/>
      <c r="B173" s="277"/>
      <c r="C173" s="277"/>
      <c r="D173" s="277"/>
      <c r="E173" s="277"/>
      <c r="F173" s="277"/>
      <c r="G173" s="277"/>
      <c r="H173" s="277"/>
      <c r="I173" s="277"/>
    </row>
    <row r="174" spans="1:10" ht="15.75">
      <c r="A174" s="277"/>
      <c r="B174" s="277"/>
      <c r="C174" s="277"/>
      <c r="D174" s="277"/>
      <c r="E174" s="277"/>
      <c r="F174" s="277"/>
      <c r="G174" s="277"/>
      <c r="H174" s="277"/>
      <c r="I174" s="277"/>
    </row>
    <row r="175" spans="1:10" ht="15.75">
      <c r="A175" s="277"/>
      <c r="B175" s="277"/>
      <c r="C175" s="277"/>
      <c r="D175" s="277"/>
      <c r="E175" s="277"/>
      <c r="F175" s="277"/>
      <c r="G175" s="277"/>
      <c r="H175" s="277"/>
      <c r="I175" s="277"/>
    </row>
    <row r="176" spans="1:10" ht="15.75">
      <c r="A176" s="277"/>
      <c r="B176" s="277"/>
      <c r="C176" s="277"/>
      <c r="D176" s="277"/>
      <c r="E176" s="277"/>
      <c r="F176" s="277"/>
      <c r="G176" s="277"/>
      <c r="H176" s="277"/>
      <c r="I176" s="277"/>
    </row>
    <row r="177" spans="1:9" ht="15.75">
      <c r="A177" s="277"/>
      <c r="B177" s="277"/>
      <c r="C177" s="277"/>
      <c r="D177" s="277"/>
      <c r="E177" s="277"/>
      <c r="F177" s="277"/>
      <c r="G177" s="277"/>
      <c r="H177" s="277"/>
      <c r="I177" s="277"/>
    </row>
    <row r="178" spans="1:9" ht="15.75">
      <c r="A178" s="277"/>
      <c r="B178" s="277"/>
      <c r="C178" s="277"/>
      <c r="D178" s="277"/>
      <c r="E178" s="277"/>
      <c r="F178" s="277"/>
      <c r="G178" s="277"/>
      <c r="H178" s="277"/>
      <c r="I178" s="277"/>
    </row>
    <row r="179" spans="1:9" ht="15.75">
      <c r="A179" s="277"/>
      <c r="B179" s="277"/>
      <c r="C179" s="277"/>
      <c r="D179" s="277"/>
      <c r="E179" s="277"/>
      <c r="F179" s="277"/>
      <c r="G179" s="277"/>
      <c r="H179" s="277"/>
      <c r="I179" s="277"/>
    </row>
    <row r="180" spans="1:9" ht="15.75">
      <c r="A180" s="277"/>
      <c r="B180" s="277"/>
      <c r="C180" s="277"/>
      <c r="D180" s="277"/>
      <c r="E180" s="277"/>
      <c r="F180" s="277"/>
      <c r="G180" s="277"/>
      <c r="H180" s="277"/>
      <c r="I180" s="277"/>
    </row>
    <row r="181" spans="1:9" ht="15.75">
      <c r="A181" s="277"/>
      <c r="B181" s="277"/>
      <c r="C181" s="277"/>
      <c r="D181" s="277"/>
      <c r="E181" s="277"/>
      <c r="F181" s="277"/>
      <c r="G181" s="277"/>
      <c r="H181" s="277"/>
      <c r="I181" s="277"/>
    </row>
    <row r="182" spans="1:9" ht="15.75">
      <c r="A182" s="277"/>
      <c r="B182" s="277"/>
      <c r="C182" s="277"/>
      <c r="D182" s="277"/>
      <c r="E182" s="277"/>
      <c r="F182" s="277"/>
      <c r="G182" s="277"/>
      <c r="H182" s="277"/>
      <c r="I182" s="277"/>
    </row>
    <row r="183" spans="1:9" ht="15.75">
      <c r="A183" s="277"/>
      <c r="B183" s="277"/>
      <c r="C183" s="277"/>
      <c r="D183" s="277"/>
      <c r="E183" s="277"/>
      <c r="F183" s="277"/>
      <c r="G183" s="277"/>
      <c r="H183" s="277"/>
      <c r="I183" s="277"/>
    </row>
    <row r="184" spans="1:9" ht="15.75">
      <c r="A184" s="277"/>
      <c r="B184" s="277"/>
      <c r="C184" s="277"/>
      <c r="D184" s="277"/>
      <c r="E184" s="277"/>
      <c r="F184" s="277"/>
      <c r="G184" s="277"/>
      <c r="H184" s="277"/>
      <c r="I184" s="277"/>
    </row>
  </sheetData>
  <sheetProtection sheet="1" formatColumns="0" formatRows="0" selectLockedCell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B135:E135"/>
    <mergeCell ref="F135:I135"/>
    <mergeCell ref="B125:E125"/>
    <mergeCell ref="F125:I125"/>
    <mergeCell ref="E117:I117"/>
    <mergeCell ref="A118:D118"/>
    <mergeCell ref="E118:I118"/>
    <mergeCell ref="F128:I128"/>
    <mergeCell ref="B131:E131"/>
    <mergeCell ref="F131:I131"/>
    <mergeCell ref="B120:I120"/>
    <mergeCell ref="B122:C122"/>
    <mergeCell ref="F122:G122"/>
    <mergeCell ref="B123:E123"/>
    <mergeCell ref="F123:I123"/>
    <mergeCell ref="B112:I112"/>
    <mergeCell ref="B113:I113"/>
    <mergeCell ref="B114:I114"/>
    <mergeCell ref="B115:I115"/>
    <mergeCell ref="A117:D117"/>
    <mergeCell ref="B93:I93"/>
    <mergeCell ref="B94:I94"/>
    <mergeCell ref="B95:I95"/>
    <mergeCell ref="A109:I109"/>
    <mergeCell ref="B111:I111"/>
    <mergeCell ref="B96:I96"/>
    <mergeCell ref="A97:D97"/>
    <mergeCell ref="E97:I97"/>
    <mergeCell ref="A98:D98"/>
    <mergeCell ref="E98:I98"/>
    <mergeCell ref="B101:I101"/>
    <mergeCell ref="B102:I102"/>
    <mergeCell ref="B103:I103"/>
    <mergeCell ref="B105:I105"/>
    <mergeCell ref="B106:I106"/>
    <mergeCell ref="A85:D85"/>
    <mergeCell ref="E85:I85"/>
    <mergeCell ref="A87:I87"/>
    <mergeCell ref="B91:I91"/>
    <mergeCell ref="B92:I92"/>
    <mergeCell ref="B88:I88"/>
    <mergeCell ref="B89:I89"/>
    <mergeCell ref="B90:I90"/>
    <mergeCell ref="A72:I72"/>
    <mergeCell ref="B73:I73"/>
    <mergeCell ref="A75:I75"/>
    <mergeCell ref="B76:I76"/>
    <mergeCell ref="B77:I77"/>
    <mergeCell ref="B78:I78"/>
    <mergeCell ref="B79:I79"/>
    <mergeCell ref="B80:I80"/>
    <mergeCell ref="B81:I81"/>
    <mergeCell ref="B82:I82"/>
    <mergeCell ref="B83:I83"/>
    <mergeCell ref="A84:D84"/>
    <mergeCell ref="E84:I84"/>
    <mergeCell ref="A49:D49"/>
    <mergeCell ref="E49:I49"/>
    <mergeCell ref="B63:I63"/>
    <mergeCell ref="B64:I64"/>
    <mergeCell ref="B65:I65"/>
    <mergeCell ref="A50:D50"/>
    <mergeCell ref="E70:I70"/>
    <mergeCell ref="B66:I66"/>
    <mergeCell ref="A52:I52"/>
    <mergeCell ref="A53:I53"/>
    <mergeCell ref="A55:I55"/>
    <mergeCell ref="A57:I57"/>
    <mergeCell ref="A59:I59"/>
    <mergeCell ref="B60:I60"/>
    <mergeCell ref="B61:I61"/>
    <mergeCell ref="B67:I67"/>
    <mergeCell ref="B68:I68"/>
    <mergeCell ref="A69:D69"/>
    <mergeCell ref="E69:I69"/>
    <mergeCell ref="A70:D70"/>
    <mergeCell ref="E50:I50"/>
    <mergeCell ref="B62:I62"/>
    <mergeCell ref="A34:I34"/>
    <mergeCell ref="A35:I35"/>
    <mergeCell ref="A44:I44"/>
    <mergeCell ref="A46:I46"/>
    <mergeCell ref="A47:I47"/>
    <mergeCell ref="A48:I48"/>
    <mergeCell ref="A39:I39"/>
    <mergeCell ref="A40:I40"/>
    <mergeCell ref="A41:I41"/>
    <mergeCell ref="A42:I42"/>
    <mergeCell ref="A36:I36"/>
    <mergeCell ref="A37:I37"/>
    <mergeCell ref="A38:I38"/>
    <mergeCell ref="A43:I43"/>
    <mergeCell ref="B6:I6"/>
    <mergeCell ref="A32:I32"/>
    <mergeCell ref="A1:I1"/>
    <mergeCell ref="B2:I2"/>
    <mergeCell ref="B3:I3"/>
    <mergeCell ref="B4:I4"/>
    <mergeCell ref="B5:I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15" zoomScaleSheetLayoutView="115" workbookViewId="0">
      <selection activeCell="A3" sqref="A3:E3"/>
    </sheetView>
  </sheetViews>
  <sheetFormatPr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166" t="str">
        <f>'Attach 3(JV)'!A1</f>
        <v>Specification No.: CC/NT/W-TELE/DOM/A00/24/06492</v>
      </c>
      <c r="B1" s="1166"/>
      <c r="C1" s="1166"/>
      <c r="D1" s="1166"/>
      <c r="E1" s="501" t="str">
        <f>"Attachment-19 " &amp; 'Attach 3(JV)'!AT1</f>
        <v xml:space="preserve">Attachment-19 </v>
      </c>
      <c r="F1" s="78"/>
      <c r="G1" s="78"/>
      <c r="H1" s="78"/>
    </row>
    <row r="2" spans="1:9" ht="7.5" customHeight="1"/>
    <row r="3" spans="1:9" ht="91.5" customHeight="1">
      <c r="A3" s="999" t="str">
        <f>'Attach 3(JV)'!A3</f>
        <v>Package-B1: Transport CPE under procurement of Customer Premises Equipment (CPE) for augmentation of Telecom Access Network Project</v>
      </c>
      <c r="B3" s="1000"/>
      <c r="C3" s="1000"/>
      <c r="D3" s="1000"/>
      <c r="E3" s="1000"/>
      <c r="F3" s="26"/>
      <c r="G3" s="27"/>
      <c r="H3" s="26"/>
    </row>
    <row r="4" spans="1:9" ht="20.100000000000001" customHeight="1">
      <c r="A4" s="28"/>
      <c r="H4" s="30"/>
      <c r="I4" s="11"/>
    </row>
    <row r="5" spans="1:9" ht="20.100000000000001" customHeight="1">
      <c r="A5" s="725" t="s">
        <v>679</v>
      </c>
      <c r="B5" s="725"/>
      <c r="C5" s="725"/>
      <c r="D5" s="725"/>
      <c r="E5" s="7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165" t="str">
        <f>'Attach 3(JV)'!A8</f>
        <v/>
      </c>
      <c r="B8" s="1165"/>
      <c r="C8" s="1165"/>
      <c r="D8" s="1165"/>
      <c r="E8" s="106" t="str">
        <f>'Attach 3(JV)'!E8</f>
        <v>Contract Services</v>
      </c>
      <c r="H8" s="30"/>
      <c r="I8" s="11"/>
    </row>
    <row r="9" spans="1:9" ht="20.100000000000001" customHeight="1">
      <c r="A9" s="13" t="s">
        <v>53</v>
      </c>
      <c r="B9" s="726">
        <f>'Attach 3(JV)'!B9</f>
        <v>0</v>
      </c>
      <c r="C9" s="726"/>
      <c r="D9" s="726"/>
      <c r="E9" s="106" t="str">
        <f>'Attach 3(JV)'!E9</f>
        <v>Power Grid Corporation of India Ltd.,</v>
      </c>
      <c r="H9" s="30"/>
      <c r="I9" s="11"/>
    </row>
    <row r="10" spans="1:9" ht="20.100000000000001" customHeight="1">
      <c r="A10" s="13" t="s">
        <v>55</v>
      </c>
      <c r="B10" s="726">
        <f>'Attach 3(JV)'!B10</f>
        <v>0</v>
      </c>
      <c r="C10" s="726"/>
      <c r="D10" s="726"/>
      <c r="E10" s="106" t="str">
        <f>'Attach 3(JV)'!E10</f>
        <v>"Saudamini", Plot No. 2, Sector 29</v>
      </c>
      <c r="H10" s="30"/>
      <c r="I10" s="11"/>
    </row>
    <row r="11" spans="1:9" ht="20.100000000000001" customHeight="1">
      <c r="B11" s="726">
        <f>'Attach 3(JV)'!B11</f>
        <v>0</v>
      </c>
      <c r="C11" s="726"/>
      <c r="D11" s="726"/>
      <c r="E11" s="106" t="str">
        <f>'Attach 3(JV)'!E11</f>
        <v>Gurugram (Haryana) - 122001</v>
      </c>
    </row>
    <row r="12" spans="1:9" ht="18" customHeight="1">
      <c r="A12" s="32"/>
      <c r="B12" s="726">
        <f>'Attach 3(JV)'!B12</f>
        <v>0</v>
      </c>
      <c r="C12" s="726"/>
      <c r="D12" s="726"/>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58</v>
      </c>
    </row>
    <row r="16" spans="1:9" ht="6" customHeight="1">
      <c r="A16" s="32"/>
    </row>
    <row r="17" spans="1:8" ht="78.75" customHeight="1">
      <c r="A17" s="943" t="s">
        <v>680</v>
      </c>
      <c r="B17" s="943"/>
      <c r="C17" s="943"/>
      <c r="D17" s="943"/>
      <c r="E17" s="943"/>
    </row>
    <row r="18" spans="1:8" ht="56.25" customHeight="1">
      <c r="A18" s="915" t="s">
        <v>681</v>
      </c>
      <c r="B18" s="915"/>
      <c r="C18" s="915"/>
      <c r="D18" s="915"/>
      <c r="E18" s="915"/>
    </row>
    <row r="19" spans="1:8" ht="184.5" customHeight="1">
      <c r="A19" s="915" t="s">
        <v>682</v>
      </c>
      <c r="B19" s="915"/>
      <c r="C19" s="915"/>
      <c r="D19" s="915"/>
      <c r="E19" s="915"/>
    </row>
    <row r="20" spans="1:8" ht="8.25" hidden="1" customHeight="1">
      <c r="A20" s="32"/>
    </row>
    <row r="21" spans="1:8" ht="20.100000000000001" hidden="1" customHeight="1">
      <c r="A21" s="32"/>
    </row>
    <row r="22" spans="1:8" ht="20.100000000000001" hidden="1" customHeight="1">
      <c r="A22" s="32"/>
    </row>
    <row r="23" spans="1:8" ht="57.75" hidden="1" customHeight="1">
      <c r="A23" s="943"/>
      <c r="B23" s="943"/>
      <c r="C23" s="943"/>
      <c r="D23" s="943"/>
      <c r="E23" s="94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59</v>
      </c>
      <c r="B30" s="62" t="str">
        <f>'Attach 3(JV)'!B19</f>
        <v>--</v>
      </c>
      <c r="C30" s="40"/>
      <c r="D30" s="37" t="s">
        <v>60</v>
      </c>
      <c r="E30" s="197" t="str">
        <f>'Attach 3(JV)'!E19</f>
        <v/>
      </c>
    </row>
    <row r="31" spans="1:8" ht="33" customHeight="1">
      <c r="A31" s="36" t="s">
        <v>61</v>
      </c>
      <c r="B31" s="197" t="str">
        <f>'Attach 3(JV)'!B20</f>
        <v/>
      </c>
      <c r="C31" s="40"/>
      <c r="D31" s="37" t="s">
        <v>62</v>
      </c>
      <c r="E31" s="197" t="str">
        <f>'Attach 3(JV)'!E20</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sheet="1" objects="1" scenarios="1" formatColumns="0" formatRows="0" selectLockedCell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tabColor indexed="39"/>
    <pageSetUpPr fitToPage="1"/>
  </sheetPr>
  <dimension ref="A1:I39"/>
  <sheetViews>
    <sheetView showGridLines="0" view="pageBreakPreview" zoomScaleSheetLayoutView="100" workbookViewId="0">
      <selection activeCell="E2" sqref="E2"/>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3" t="str">
        <f>'Attach 3(JV)'!A1</f>
        <v>Specification No.: CC/NT/W-TELE/DOM/A00/24/06492</v>
      </c>
      <c r="B1" s="502"/>
      <c r="C1" s="502"/>
      <c r="D1" s="502"/>
      <c r="E1" s="514" t="str">
        <f>"Attachment-23 " &amp; 'Attach 3(JV)'!AT1</f>
        <v xml:space="preserve">Attachment-23 </v>
      </c>
      <c r="F1" s="78"/>
      <c r="G1" s="78"/>
      <c r="H1" s="78"/>
    </row>
    <row r="3" spans="1:9" ht="75" customHeight="1">
      <c r="A3" s="999" t="str">
        <f>'Attach 3(JV)'!A3</f>
        <v>Package-B1: Transport CPE under procurement of Customer Premises Equipment (CPE) for augmentation of Telecom Access Network Project</v>
      </c>
      <c r="B3" s="1000"/>
      <c r="C3" s="1000"/>
      <c r="D3" s="1000"/>
      <c r="E3" s="1000"/>
      <c r="F3" s="26"/>
      <c r="G3" s="27"/>
      <c r="H3" s="26"/>
    </row>
    <row r="4" spans="1:9" ht="20.100000000000001" customHeight="1">
      <c r="A4" s="28"/>
      <c r="H4" s="30"/>
      <c r="I4" s="11"/>
    </row>
    <row r="5" spans="1:9" ht="20.100000000000001" customHeight="1">
      <c r="A5" s="725" t="s">
        <v>683</v>
      </c>
      <c r="B5" s="725"/>
      <c r="C5" s="725"/>
      <c r="D5" s="725"/>
      <c r="E5" s="7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0" t="str">
        <f>'Attach 3(JV)'!A8</f>
        <v/>
      </c>
      <c r="B8" s="730"/>
      <c r="C8" s="730"/>
      <c r="D8" s="730"/>
      <c r="E8" s="12" t="str">
        <f>'Attach 3(JV)'!E8</f>
        <v>Contract Services</v>
      </c>
      <c r="H8" s="30"/>
      <c r="I8" s="11"/>
    </row>
    <row r="9" spans="1:9" ht="20.100000000000001" customHeight="1">
      <c r="A9" s="13" t="s">
        <v>53</v>
      </c>
      <c r="B9" s="727">
        <f>'Attach 3(JV)'!B9</f>
        <v>0</v>
      </c>
      <c r="C9" s="727"/>
      <c r="D9" s="727"/>
      <c r="E9" s="12" t="str">
        <f>'Attach 3(JV)'!E9</f>
        <v>Power Grid Corporation of India Ltd.,</v>
      </c>
      <c r="H9" s="30"/>
      <c r="I9" s="11"/>
    </row>
    <row r="10" spans="1:9" ht="20.100000000000001" customHeight="1">
      <c r="A10" s="13" t="s">
        <v>55</v>
      </c>
      <c r="B10" s="727">
        <f>'Attach 3(JV)'!B10</f>
        <v>0</v>
      </c>
      <c r="C10" s="727"/>
      <c r="D10" s="727"/>
      <c r="E10" s="12" t="str">
        <f>'Attach 3(JV)'!E10</f>
        <v>"Saudamini", Plot No. 2, Sector 29</v>
      </c>
      <c r="H10" s="30"/>
      <c r="I10" s="11"/>
    </row>
    <row r="11" spans="1:9" ht="20.100000000000001" customHeight="1">
      <c r="B11" s="727">
        <f>'Attach 3(JV)'!B11</f>
        <v>0</v>
      </c>
      <c r="C11" s="727"/>
      <c r="D11" s="727"/>
      <c r="E11" s="12" t="str">
        <f>'Attach 3(JV)'!E11</f>
        <v>Gurugram (Haryana) - 122001</v>
      </c>
      <c r="G11" s="78" t="s">
        <v>8</v>
      </c>
    </row>
    <row r="12" spans="1:9" ht="20.100000000000001" customHeight="1">
      <c r="A12" s="32"/>
      <c r="B12" s="727">
        <f>'Attach 3(JV)'!B12</f>
        <v>0</v>
      </c>
      <c r="C12" s="727"/>
      <c r="D12" s="727"/>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1032" t="s">
        <v>684</v>
      </c>
      <c r="B16" s="1167"/>
      <c r="C16" s="1167"/>
      <c r="D16" s="1167"/>
      <c r="E16" s="116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59</v>
      </c>
      <c r="B24" s="62" t="str">
        <f>'Attach 3(JV)'!B19</f>
        <v>--</v>
      </c>
      <c r="C24" s="40"/>
      <c r="D24" s="37" t="s">
        <v>60</v>
      </c>
      <c r="E24" s="197" t="str">
        <f>'Attach 3(JV)'!E19</f>
        <v/>
      </c>
    </row>
    <row r="25" spans="1:5" ht="33" customHeight="1">
      <c r="A25" s="36" t="s">
        <v>61</v>
      </c>
      <c r="B25" s="197" t="str">
        <f>'Attach 3(JV)'!B20</f>
        <v/>
      </c>
      <c r="C25" s="40"/>
      <c r="D25" s="37" t="s">
        <v>62</v>
      </c>
      <c r="E25" s="197" t="str">
        <f>'Attach 3(JV)'!E20</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sheet="1" formatColumns="0" formatRows="0" selectLockedCell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3">
    <tabColor indexed="39"/>
    <pageSetUpPr fitToPage="1"/>
  </sheetPr>
  <dimension ref="A1:I39"/>
  <sheetViews>
    <sheetView showGridLines="0" view="pageBreakPreview" topLeftCell="A5" zoomScaleSheetLayoutView="100" workbookViewId="0">
      <selection activeCell="B10" sqref="B10:D10"/>
    </sheetView>
  </sheetViews>
  <sheetFormatPr defaultRowHeight="16.5"/>
  <cols>
    <col min="1" max="1" width="30.710937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3" t="str">
        <f>'Attach 3(JV)'!A1</f>
        <v>Specification No.: CC/NT/W-TELE/DOM/A00/24/06492</v>
      </c>
      <c r="B1" s="502"/>
      <c r="C1" s="502"/>
      <c r="D1" s="502"/>
      <c r="E1" s="514" t="s">
        <v>685</v>
      </c>
      <c r="F1" s="78"/>
      <c r="G1" s="78"/>
      <c r="H1" s="78"/>
    </row>
    <row r="3" spans="1:9" ht="75" customHeight="1">
      <c r="A3" s="999" t="str">
        <f>'Attach 3(JV)'!A3</f>
        <v>Package-B1: Transport CPE under procurement of Customer Premises Equipment (CPE) for augmentation of Telecom Access Network Project</v>
      </c>
      <c r="B3" s="1000"/>
      <c r="C3" s="1000"/>
      <c r="D3" s="1000"/>
      <c r="E3" s="1000"/>
      <c r="F3" s="26"/>
      <c r="G3" s="27"/>
      <c r="H3" s="26"/>
    </row>
    <row r="4" spans="1:9" ht="20.100000000000001" customHeight="1">
      <c r="A4" s="28"/>
      <c r="H4" s="30"/>
      <c r="I4" s="11"/>
    </row>
    <row r="5" spans="1:9" ht="48" customHeight="1">
      <c r="A5" s="1078" t="s">
        <v>955</v>
      </c>
      <c r="B5" s="1078"/>
      <c r="C5" s="1078"/>
      <c r="D5" s="1078"/>
      <c r="E5" s="107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0" t="str">
        <f>'Attach 3(JV)'!A8</f>
        <v/>
      </c>
      <c r="B8" s="730"/>
      <c r="C8" s="730"/>
      <c r="D8" s="730"/>
      <c r="E8" s="12" t="str">
        <f>'Attach 3(JV)'!E8</f>
        <v>Contract Services</v>
      </c>
      <c r="H8" s="30"/>
      <c r="I8" s="11"/>
    </row>
    <row r="9" spans="1:9" ht="20.100000000000001" customHeight="1">
      <c r="A9" s="13" t="s">
        <v>53</v>
      </c>
      <c r="B9" s="727">
        <f>'Attach 3(JV)'!B9</f>
        <v>0</v>
      </c>
      <c r="C9" s="727"/>
      <c r="D9" s="727"/>
      <c r="E9" s="12" t="str">
        <f>'Attach 3(JV)'!E9</f>
        <v>Power Grid Corporation of India Ltd.,</v>
      </c>
      <c r="H9" s="30"/>
      <c r="I9" s="11"/>
    </row>
    <row r="10" spans="1:9" ht="20.100000000000001" customHeight="1">
      <c r="A10" s="13" t="s">
        <v>55</v>
      </c>
      <c r="B10" s="727">
        <f>'Attach 3(JV)'!B10</f>
        <v>0</v>
      </c>
      <c r="C10" s="727"/>
      <c r="D10" s="727"/>
      <c r="E10" s="12" t="str">
        <f>'Attach 3(JV)'!E10</f>
        <v>"Saudamini", Plot No. 2, Sector 29</v>
      </c>
      <c r="H10" s="30"/>
      <c r="I10" s="11"/>
    </row>
    <row r="11" spans="1:9" ht="20.100000000000001" customHeight="1">
      <c r="B11" s="727">
        <f>'Attach 3(JV)'!B11</f>
        <v>0</v>
      </c>
      <c r="C11" s="727"/>
      <c r="D11" s="727"/>
      <c r="E11" s="12" t="str">
        <f>'Attach 3(JV)'!E11</f>
        <v>Gurugram (Haryana) - 122001</v>
      </c>
      <c r="G11" s="78" t="s">
        <v>8</v>
      </c>
    </row>
    <row r="12" spans="1:9" ht="20.100000000000001" customHeight="1">
      <c r="A12" s="32"/>
      <c r="B12" s="727">
        <f>'Attach 3(JV)'!B12</f>
        <v>0</v>
      </c>
      <c r="C12" s="727"/>
      <c r="D12" s="727"/>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383.25" customHeight="1">
      <c r="A16" s="729" t="s">
        <v>686</v>
      </c>
      <c r="B16" s="729"/>
      <c r="C16" s="729"/>
      <c r="D16" s="729"/>
      <c r="E16" s="72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59</v>
      </c>
      <c r="B24" s="62" t="str">
        <f>'Attach 3(JV)'!B19</f>
        <v>--</v>
      </c>
      <c r="C24" s="40"/>
      <c r="D24" s="37" t="s">
        <v>60</v>
      </c>
      <c r="E24" s="197" t="str">
        <f>'Attach 3(JV)'!E19</f>
        <v/>
      </c>
    </row>
    <row r="25" spans="1:5" ht="33" customHeight="1">
      <c r="A25" s="36" t="s">
        <v>61</v>
      </c>
      <c r="B25" s="197" t="str">
        <f>'Attach 3(JV)'!B20</f>
        <v/>
      </c>
      <c r="C25" s="40"/>
      <c r="D25" s="37" t="s">
        <v>62</v>
      </c>
      <c r="E25" s="197" t="str">
        <f>'Attach 3(JV)'!E20</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0SXO/g4AG4mz6+qkUnpmj4aGFVBpCtp8X/WV/Nm+LdmpS26w28SlKCgkjaw8L2e6SLrjNO4Jk/FWziIv2ooDRw==" saltValue="X/3vimor2LuMaxs4j0/p3Q==" spinCount="100000" sheet="1" formatColumns="0" formatRows="0" selectLockedCell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73"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4">
    <tabColor indexed="39"/>
    <pageSetUpPr fitToPage="1"/>
  </sheetPr>
  <dimension ref="A1:I39"/>
  <sheetViews>
    <sheetView showGridLines="0" view="pageBreakPreview" zoomScaleSheetLayoutView="100" workbookViewId="0">
      <selection activeCell="B10" sqref="B10:D10"/>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3" t="str">
        <f>'Attach 3(JV)'!A1</f>
        <v>Specification No.: CC/NT/W-TELE/DOM/A00/24/06492</v>
      </c>
      <c r="B1" s="502"/>
      <c r="C1" s="502"/>
      <c r="D1" s="502"/>
      <c r="E1" s="514" t="s">
        <v>687</v>
      </c>
      <c r="F1" s="78"/>
      <c r="G1" s="78"/>
      <c r="H1" s="78"/>
    </row>
    <row r="3" spans="1:9" ht="75" customHeight="1">
      <c r="A3" s="999" t="str">
        <f>'Attach 3(JV)'!A3</f>
        <v>Package-B1: Transport CPE under procurement of Customer Premises Equipment (CPE) for augmentation of Telecom Access Network Project</v>
      </c>
      <c r="B3" s="1000"/>
      <c r="C3" s="1000"/>
      <c r="D3" s="1000"/>
      <c r="E3" s="1000"/>
      <c r="F3" s="26"/>
      <c r="G3" s="27"/>
      <c r="H3" s="26"/>
    </row>
    <row r="4" spans="1:9" ht="20.100000000000001" customHeight="1">
      <c r="A4" s="28"/>
      <c r="H4" s="30"/>
      <c r="I4" s="11"/>
    </row>
    <row r="5" spans="1:9" ht="48" customHeight="1">
      <c r="A5" s="1078" t="s">
        <v>956</v>
      </c>
      <c r="B5" s="1078"/>
      <c r="C5" s="1078"/>
      <c r="D5" s="1078"/>
      <c r="E5" s="107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0" t="str">
        <f>'Attach 3(JV)'!A8</f>
        <v/>
      </c>
      <c r="B8" s="730"/>
      <c r="C8" s="730"/>
      <c r="D8" s="730"/>
      <c r="E8" s="12" t="str">
        <f>'Attach 3(JV)'!E8</f>
        <v>Contract Services</v>
      </c>
      <c r="H8" s="30"/>
      <c r="I8" s="11"/>
    </row>
    <row r="9" spans="1:9" ht="20.100000000000001" customHeight="1">
      <c r="A9" s="13" t="s">
        <v>53</v>
      </c>
      <c r="B9" s="727">
        <f>'Attach 3(JV)'!B9</f>
        <v>0</v>
      </c>
      <c r="C9" s="727"/>
      <c r="D9" s="727"/>
      <c r="E9" s="12" t="str">
        <f>'Attach 3(JV)'!E9</f>
        <v>Power Grid Corporation of India Ltd.,</v>
      </c>
      <c r="H9" s="30"/>
      <c r="I9" s="11"/>
    </row>
    <row r="10" spans="1:9" ht="20.100000000000001" customHeight="1">
      <c r="A10" s="13" t="s">
        <v>55</v>
      </c>
      <c r="B10" s="727">
        <f>'Attach 3(JV)'!B10</f>
        <v>0</v>
      </c>
      <c r="C10" s="727"/>
      <c r="D10" s="727"/>
      <c r="E10" s="12" t="str">
        <f>'Attach 3(JV)'!E10</f>
        <v>"Saudamini", Plot No. 2, Sector 29</v>
      </c>
      <c r="H10" s="30"/>
      <c r="I10" s="11"/>
    </row>
    <row r="11" spans="1:9" ht="20.100000000000001" customHeight="1">
      <c r="B11" s="727">
        <f>'Attach 3(JV)'!B11</f>
        <v>0</v>
      </c>
      <c r="C11" s="727"/>
      <c r="D11" s="727"/>
      <c r="E11" s="12" t="str">
        <f>'Attach 3(JV)'!E11</f>
        <v>Gurugram (Haryana) - 122001</v>
      </c>
      <c r="G11" s="78" t="s">
        <v>8</v>
      </c>
    </row>
    <row r="12" spans="1:9" ht="20.100000000000001" customHeight="1">
      <c r="A12" s="32"/>
      <c r="B12" s="727">
        <f>'Attach 3(JV)'!B12</f>
        <v>0</v>
      </c>
      <c r="C12" s="727"/>
      <c r="D12" s="727"/>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73" customHeight="1">
      <c r="A16" s="1028" t="s">
        <v>688</v>
      </c>
      <c r="B16" s="1028"/>
      <c r="C16" s="1028"/>
      <c r="D16" s="1028"/>
      <c r="E16" s="102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59</v>
      </c>
      <c r="B24" s="62" t="str">
        <f>'Attach 3(JV)'!B19</f>
        <v>--</v>
      </c>
      <c r="C24" s="40"/>
      <c r="D24" s="37" t="s">
        <v>60</v>
      </c>
      <c r="E24" s="197" t="str">
        <f>'Attach 3(JV)'!E19</f>
        <v/>
      </c>
    </row>
    <row r="25" spans="1:5" ht="33" customHeight="1">
      <c r="A25" s="36" t="s">
        <v>61</v>
      </c>
      <c r="B25" s="197" t="str">
        <f>'Attach 3(JV)'!B20</f>
        <v/>
      </c>
      <c r="C25" s="40"/>
      <c r="D25" s="37" t="s">
        <v>62</v>
      </c>
      <c r="E25" s="197" t="str">
        <f>'Attach 3(JV)'!E20</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jqp+GK1cCYdOyayRFuf+SPVv3VXcPJfLcaynDogL2ZoKx5uNaPp4j+G41IN4d5KXOs+3soCDEPxkvSxPw2o7tg==" saltValue="oyzlfH+h3yBP9+nsQOo6qg==" spinCount="100000" sheet="1" formatColumns="0" formatRows="0" selectLockedCell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5">
    <tabColor indexed="39"/>
    <pageSetUpPr fitToPage="1"/>
  </sheetPr>
  <dimension ref="A1:I39"/>
  <sheetViews>
    <sheetView showGridLines="0" view="pageBreakPreview" zoomScaleSheetLayoutView="100" workbookViewId="0">
      <selection activeCell="A16" sqref="A16:E16"/>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3" t="str">
        <f>'Attach 3(JV)'!A1</f>
        <v>Specification No.: CC/NT/W-TELE/DOM/A00/24/06492</v>
      </c>
      <c r="B1" s="502"/>
      <c r="C1" s="502"/>
      <c r="D1" s="502"/>
      <c r="E1" s="514" t="s">
        <v>689</v>
      </c>
      <c r="F1" s="78"/>
      <c r="G1" s="78"/>
      <c r="H1" s="78"/>
    </row>
    <row r="3" spans="1:9" ht="75" customHeight="1">
      <c r="A3" s="999" t="str">
        <f>'Attach 3(JV)'!A3</f>
        <v>Package-B1: Transport CPE under procurement of Customer Premises Equipment (CPE) for augmentation of Telecom Access Network Project</v>
      </c>
      <c r="B3" s="1000"/>
      <c r="C3" s="1000"/>
      <c r="D3" s="1000"/>
      <c r="E3" s="1000"/>
      <c r="F3" s="26"/>
      <c r="G3" s="27"/>
      <c r="H3" s="26"/>
    </row>
    <row r="4" spans="1:9" ht="20.100000000000001" customHeight="1">
      <c r="A4" s="28"/>
      <c r="H4" s="30"/>
      <c r="I4" s="11"/>
    </row>
    <row r="5" spans="1:9" ht="48" customHeight="1">
      <c r="A5" s="1078" t="s">
        <v>690</v>
      </c>
      <c r="B5" s="1078"/>
      <c r="C5" s="1078"/>
      <c r="D5" s="1078"/>
      <c r="E5" s="107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0" t="str">
        <f>'Attach 3(JV)'!A8</f>
        <v/>
      </c>
      <c r="B8" s="730"/>
      <c r="C8" s="730"/>
      <c r="D8" s="730"/>
      <c r="E8" s="12" t="str">
        <f>'Attach 3(JV)'!E8</f>
        <v>Contract Services</v>
      </c>
      <c r="H8" s="30"/>
      <c r="I8" s="11"/>
    </row>
    <row r="9" spans="1:9" ht="20.100000000000001" customHeight="1">
      <c r="A9" s="13" t="s">
        <v>53</v>
      </c>
      <c r="B9" s="727">
        <f>'Attach 3(JV)'!B9</f>
        <v>0</v>
      </c>
      <c r="C9" s="727"/>
      <c r="D9" s="727"/>
      <c r="E9" s="12" t="str">
        <f>'Attach 3(JV)'!E9</f>
        <v>Power Grid Corporation of India Ltd.,</v>
      </c>
      <c r="H9" s="30"/>
      <c r="I9" s="11"/>
    </row>
    <row r="10" spans="1:9" ht="20.100000000000001" customHeight="1">
      <c r="A10" s="13" t="s">
        <v>55</v>
      </c>
      <c r="B10" s="727">
        <f>'Attach 3(JV)'!B10</f>
        <v>0</v>
      </c>
      <c r="C10" s="727"/>
      <c r="D10" s="727"/>
      <c r="E10" s="12" t="str">
        <f>'Attach 3(JV)'!E10</f>
        <v>"Saudamini", Plot No. 2, Sector 29</v>
      </c>
      <c r="H10" s="30"/>
      <c r="I10" s="11"/>
    </row>
    <row r="11" spans="1:9" ht="20.100000000000001" customHeight="1">
      <c r="B11" s="727">
        <f>'Attach 3(JV)'!B11</f>
        <v>0</v>
      </c>
      <c r="C11" s="727"/>
      <c r="D11" s="727"/>
      <c r="E11" s="12" t="str">
        <f>'Attach 3(JV)'!E11</f>
        <v>Gurugram (Haryana) - 122001</v>
      </c>
      <c r="G11" s="78" t="s">
        <v>8</v>
      </c>
    </row>
    <row r="12" spans="1:9" ht="20.100000000000001" customHeight="1">
      <c r="A12" s="32"/>
      <c r="B12" s="727">
        <f>'Attach 3(JV)'!B12</f>
        <v>0</v>
      </c>
      <c r="C12" s="727"/>
      <c r="D12" s="727"/>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1028" t="s">
        <v>936</v>
      </c>
      <c r="B16" s="1028"/>
      <c r="C16" s="1028"/>
      <c r="D16" s="1028"/>
      <c r="E16" s="102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59</v>
      </c>
      <c r="B24" s="62" t="str">
        <f>'Attach 3(JV)'!B19</f>
        <v>--</v>
      </c>
      <c r="C24" s="40"/>
      <c r="D24" s="37" t="s">
        <v>60</v>
      </c>
      <c r="E24" s="197" t="str">
        <f>'Attach 3(JV)'!E19</f>
        <v/>
      </c>
    </row>
    <row r="25" spans="1:5" ht="33" customHeight="1">
      <c r="A25" s="36" t="s">
        <v>61</v>
      </c>
      <c r="B25" s="197" t="str">
        <f>'Attach 3(JV)'!B20</f>
        <v/>
      </c>
      <c r="C25" s="40"/>
      <c r="D25" s="37" t="s">
        <v>62</v>
      </c>
      <c r="E25" s="197" t="str">
        <f>'Attach 3(JV)'!E20</f>
        <v/>
      </c>
    </row>
    <row r="26" spans="1:5" ht="33" customHeight="1">
      <c r="A26" s="1168" t="s">
        <v>691</v>
      </c>
      <c r="B26" s="1168"/>
      <c r="C26" s="1168"/>
      <c r="D26" s="1168"/>
      <c r="E26" s="1168"/>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sheet="1" formatColumns="0" formatRows="0" selectLockedCell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3">
    <tabColor indexed="13"/>
    <pageSetUpPr fitToPage="1"/>
  </sheetPr>
  <dimension ref="A1:AZ123"/>
  <sheetViews>
    <sheetView showGridLines="0" tabSelected="1" view="pageBreakPreview" topLeftCell="A89" zoomScaleSheetLayoutView="100" workbookViewId="0">
      <selection activeCell="D59" sqref="D59:F59"/>
    </sheetView>
  </sheetViews>
  <sheetFormatPr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hidden="1" customWidth="1"/>
    <col min="9" max="9" width="14" style="53" hidden="1" customWidth="1"/>
    <col min="10" max="10" width="16.140625" style="53" hidden="1" customWidth="1"/>
    <col min="11" max="13" width="9.140625" style="53" hidden="1" customWidth="1"/>
    <col min="14" max="25" width="0" style="53" hidden="1" customWidth="1"/>
    <col min="26" max="26" width="10" style="53" hidden="1" customWidth="1"/>
    <col min="27" max="27" width="9.140625" style="53" hidden="1" customWidth="1"/>
    <col min="28" max="28" width="9.140625" style="56" hidden="1" customWidth="1"/>
    <col min="29" max="29" width="22.42578125" style="57" hidden="1" customWidth="1"/>
    <col min="30" max="31" width="9.140625" style="177" hidden="1" customWidth="1"/>
    <col min="32" max="32" width="9.140625" style="155" hidden="1" customWidth="1"/>
    <col min="33" max="33" width="10" style="155" hidden="1" customWidth="1"/>
    <col min="34" max="34" width="14.85546875" style="155" hidden="1" customWidth="1"/>
    <col min="35" max="35" width="9.140625" style="155" hidden="1" customWidth="1"/>
    <col min="36" max="39" width="0" style="155" hidden="1" customWidth="1"/>
    <col min="40" max="42" width="9.140625" style="155"/>
    <col min="43" max="16384" width="9.140625" style="25"/>
  </cols>
  <sheetData>
    <row r="1" spans="1:52" ht="27.75" customHeight="1">
      <c r="A1" s="773" t="str">
        <f>'Attach 3(JV)'!A1</f>
        <v>Specification No.: CC/NT/W-TELE/DOM/A00/24/06492</v>
      </c>
      <c r="B1" s="773"/>
      <c r="C1" s="773"/>
      <c r="D1" s="773"/>
      <c r="E1" s="773"/>
      <c r="F1" s="268" t="s">
        <v>692</v>
      </c>
      <c r="G1" s="52"/>
      <c r="H1" s="52"/>
      <c r="I1" s="78"/>
      <c r="J1" s="78"/>
      <c r="K1" s="78"/>
      <c r="L1" s="78"/>
      <c r="M1" s="78"/>
      <c r="N1" s="78"/>
      <c r="O1" s="78"/>
      <c r="P1" s="78"/>
      <c r="Q1" s="78"/>
      <c r="R1" s="78"/>
      <c r="S1" s="78"/>
      <c r="T1" s="78"/>
      <c r="U1" s="78"/>
      <c r="V1" s="78"/>
      <c r="W1" s="78"/>
      <c r="X1" s="78"/>
      <c r="Y1" s="78"/>
      <c r="Z1" s="78"/>
      <c r="AA1" s="78"/>
      <c r="AD1" s="666"/>
      <c r="AE1" s="667">
        <v>1</v>
      </c>
      <c r="AF1" s="77" t="s">
        <v>693</v>
      </c>
      <c r="AG1" s="668">
        <v>1</v>
      </c>
      <c r="AH1" s="668" t="s">
        <v>694</v>
      </c>
      <c r="AI1" s="669"/>
      <c r="AJ1" s="669"/>
      <c r="AK1" s="668">
        <v>1</v>
      </c>
      <c r="AL1" s="669" t="s">
        <v>695</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666"/>
      <c r="AE2" s="667">
        <v>2</v>
      </c>
      <c r="AF2" s="77" t="s">
        <v>696</v>
      </c>
      <c r="AG2" s="668">
        <v>2</v>
      </c>
      <c r="AH2" s="668" t="s">
        <v>697</v>
      </c>
      <c r="AI2" s="669"/>
      <c r="AJ2" s="669"/>
      <c r="AK2" s="668">
        <v>2</v>
      </c>
      <c r="AL2" s="669" t="s">
        <v>698</v>
      </c>
      <c r="AM2" s="77"/>
      <c r="AN2" s="77"/>
      <c r="AO2" s="77"/>
      <c r="AP2" s="77"/>
      <c r="AQ2" s="113"/>
      <c r="AR2" s="113"/>
      <c r="AS2" s="113"/>
      <c r="AT2" s="113"/>
      <c r="AU2" s="113"/>
      <c r="AV2" s="113"/>
      <c r="AW2" s="113"/>
      <c r="AX2" s="113"/>
      <c r="AY2" s="113"/>
      <c r="AZ2" s="113"/>
    </row>
    <row r="3" spans="1:52" ht="20.100000000000001" customHeight="1">
      <c r="A3" s="725" t="s">
        <v>699</v>
      </c>
      <c r="B3" s="725"/>
      <c r="C3" s="725"/>
      <c r="D3" s="725"/>
      <c r="E3" s="725"/>
      <c r="F3" s="725"/>
      <c r="G3" s="28"/>
      <c r="H3" s="28"/>
      <c r="I3" s="49"/>
      <c r="J3" s="78"/>
      <c r="K3" s="78"/>
      <c r="L3" s="78"/>
      <c r="M3" s="78"/>
      <c r="N3" s="78"/>
      <c r="O3" s="78"/>
      <c r="P3" s="78"/>
      <c r="Q3" s="78"/>
      <c r="R3" s="78"/>
      <c r="S3" s="78"/>
      <c r="T3" s="78"/>
      <c r="U3" s="78"/>
      <c r="V3" s="78"/>
      <c r="W3" s="78"/>
      <c r="X3" s="78"/>
      <c r="Y3" s="78"/>
      <c r="Z3" s="78"/>
      <c r="AA3" s="78"/>
      <c r="AB3" s="178"/>
      <c r="AC3" s="179"/>
      <c r="AD3" s="666"/>
      <c r="AE3" s="667">
        <v>3</v>
      </c>
      <c r="AF3" s="77" t="s">
        <v>700</v>
      </c>
      <c r="AG3" s="668">
        <v>3</v>
      </c>
      <c r="AH3" s="668" t="s">
        <v>701</v>
      </c>
      <c r="AI3" s="669"/>
      <c r="AJ3" s="669"/>
      <c r="AK3" s="668">
        <v>3</v>
      </c>
      <c r="AL3" s="669" t="s">
        <v>702</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8"/>
      <c r="AC4" s="179"/>
      <c r="AD4" s="666"/>
      <c r="AE4" s="667">
        <v>4</v>
      </c>
      <c r="AF4" s="77" t="s">
        <v>703</v>
      </c>
      <c r="AG4" s="668">
        <v>4</v>
      </c>
      <c r="AH4" s="668" t="s">
        <v>704</v>
      </c>
      <c r="AI4" s="669"/>
      <c r="AJ4" s="669"/>
      <c r="AK4" s="668">
        <v>4</v>
      </c>
      <c r="AL4" s="669" t="s">
        <v>705</v>
      </c>
      <c r="AM4" s="77"/>
      <c r="AN4" s="77"/>
      <c r="AO4" s="77"/>
      <c r="AP4" s="77"/>
      <c r="AQ4" s="113"/>
      <c r="AR4" s="113"/>
      <c r="AS4" s="113"/>
      <c r="AT4" s="113"/>
      <c r="AU4" s="113"/>
      <c r="AV4" s="113"/>
      <c r="AW4" s="113"/>
      <c r="AX4" s="113"/>
      <c r="AY4" s="113"/>
      <c r="AZ4" s="113"/>
    </row>
    <row r="5" spans="1:52" ht="20.100000000000001" customHeight="1">
      <c r="A5" s="38" t="s">
        <v>706</v>
      </c>
      <c r="B5" s="38"/>
      <c r="C5" s="1169"/>
      <c r="D5" s="1169"/>
      <c r="E5" s="1169"/>
      <c r="F5" s="1169"/>
      <c r="G5" s="38"/>
      <c r="H5" s="38"/>
      <c r="I5" s="78"/>
      <c r="J5" s="78"/>
      <c r="K5" s="78"/>
      <c r="L5" s="78"/>
      <c r="M5" s="78"/>
      <c r="N5" s="78"/>
      <c r="O5" s="78"/>
      <c r="P5" s="78"/>
      <c r="Q5" s="78"/>
      <c r="R5" s="78"/>
      <c r="S5" s="78"/>
      <c r="T5" s="78"/>
      <c r="U5" s="78"/>
      <c r="V5" s="78"/>
      <c r="W5" s="78"/>
      <c r="X5" s="78"/>
      <c r="Y5" s="78"/>
      <c r="Z5" s="78"/>
      <c r="AA5" s="78"/>
      <c r="AB5" s="178"/>
      <c r="AC5" s="179"/>
      <c r="AD5" s="666"/>
      <c r="AE5" s="667">
        <v>5</v>
      </c>
      <c r="AF5" s="77" t="s">
        <v>707</v>
      </c>
      <c r="AG5" s="668">
        <v>5</v>
      </c>
      <c r="AH5" s="668" t="s">
        <v>704</v>
      </c>
      <c r="AI5" s="669"/>
      <c r="AJ5" s="669"/>
      <c r="AK5" s="668">
        <v>5</v>
      </c>
      <c r="AL5" s="669" t="s">
        <v>708</v>
      </c>
      <c r="AM5" s="77"/>
      <c r="AN5" s="77"/>
      <c r="AO5" s="77"/>
      <c r="AP5" s="77"/>
      <c r="AQ5" s="113"/>
      <c r="AR5" s="113"/>
      <c r="AS5" s="113"/>
      <c r="AT5" s="113"/>
      <c r="AU5" s="113"/>
      <c r="AV5" s="113"/>
      <c r="AW5" s="113"/>
      <c r="AX5" s="113"/>
      <c r="AY5" s="113"/>
      <c r="AZ5" s="113"/>
    </row>
    <row r="6" spans="1:52" ht="20.100000000000001" customHeight="1">
      <c r="A6" s="38" t="s">
        <v>59</v>
      </c>
      <c r="B6" s="1169" t="str">
        <f>'Attach 3(JV)'!B19</f>
        <v>--</v>
      </c>
      <c r="C6" s="1169"/>
      <c r="I6" s="78"/>
      <c r="J6" s="78"/>
      <c r="K6" s="78"/>
      <c r="L6" s="78"/>
      <c r="M6" s="78"/>
      <c r="N6" s="78"/>
      <c r="O6" s="78"/>
      <c r="P6" s="78"/>
      <c r="Q6" s="78"/>
      <c r="R6" s="78"/>
      <c r="S6" s="78"/>
      <c r="T6" s="78"/>
      <c r="U6" s="78"/>
      <c r="V6" s="78"/>
      <c r="W6" s="78"/>
      <c r="X6" s="78"/>
      <c r="Y6" s="78"/>
      <c r="Z6" s="78"/>
      <c r="AA6" s="78"/>
      <c r="AB6" s="178"/>
      <c r="AC6" s="179"/>
      <c r="AD6" s="666"/>
      <c r="AE6" s="667">
        <v>6</v>
      </c>
      <c r="AF6" s="77" t="s">
        <v>709</v>
      </c>
      <c r="AG6" s="668">
        <v>6</v>
      </c>
      <c r="AH6" s="668" t="s">
        <v>704</v>
      </c>
      <c r="AI6" s="670" t="e">
        <f>DAY(B6)</f>
        <v>#VALUE!</v>
      </c>
      <c r="AJ6" s="669"/>
      <c r="AK6" s="668">
        <v>6</v>
      </c>
      <c r="AL6" s="669" t="s">
        <v>710</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8"/>
      <c r="AC7" s="179"/>
      <c r="AD7" s="666"/>
      <c r="AE7" s="667">
        <v>7</v>
      </c>
      <c r="AF7" s="77" t="s">
        <v>711</v>
      </c>
      <c r="AG7" s="668">
        <v>7</v>
      </c>
      <c r="AH7" s="668" t="s">
        <v>704</v>
      </c>
      <c r="AI7" s="670" t="e">
        <f>MONTH(B6)</f>
        <v>#VALUE!</v>
      </c>
      <c r="AJ7" s="669"/>
      <c r="AK7" s="668">
        <v>7</v>
      </c>
      <c r="AL7" s="669" t="s">
        <v>712</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8"/>
      <c r="AC8" s="179"/>
      <c r="AD8" s="666"/>
      <c r="AE8" s="667">
        <v>8</v>
      </c>
      <c r="AF8" s="77" t="s">
        <v>713</v>
      </c>
      <c r="AG8" s="668">
        <v>8</v>
      </c>
      <c r="AH8" s="668" t="s">
        <v>704</v>
      </c>
      <c r="AI8" s="670" t="e">
        <f>LOOKUP(AI7,AK1:AK12,AL1:AL12)</f>
        <v>#VALUE!</v>
      </c>
      <c r="AJ8" s="669"/>
      <c r="AK8" s="668">
        <v>8</v>
      </c>
      <c r="AL8" s="669" t="s">
        <v>714</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8"/>
      <c r="AC9" s="179"/>
      <c r="AD9" s="666"/>
      <c r="AE9" s="667">
        <v>9</v>
      </c>
      <c r="AF9" s="77" t="s">
        <v>715</v>
      </c>
      <c r="AG9" s="668">
        <v>9</v>
      </c>
      <c r="AH9" s="668" t="s">
        <v>704</v>
      </c>
      <c r="AI9" s="670" t="e">
        <f>YEAR(B6)</f>
        <v>#VALUE!</v>
      </c>
      <c r="AJ9" s="669"/>
      <c r="AK9" s="668">
        <v>9</v>
      </c>
      <c r="AL9" s="669" t="s">
        <v>716</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8"/>
      <c r="AC10" s="179"/>
      <c r="AD10" s="666"/>
      <c r="AE10" s="667">
        <v>10</v>
      </c>
      <c r="AF10" s="77" t="s">
        <v>717</v>
      </c>
      <c r="AG10" s="668">
        <v>10</v>
      </c>
      <c r="AH10" s="668" t="s">
        <v>704</v>
      </c>
      <c r="AI10" s="669"/>
      <c r="AJ10" s="669"/>
      <c r="AK10" s="668">
        <v>10</v>
      </c>
      <c r="AL10" s="669" t="s">
        <v>718</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8"/>
      <c r="AC11" s="179"/>
      <c r="AD11" s="666"/>
      <c r="AE11" s="667">
        <v>11</v>
      </c>
      <c r="AF11" s="77" t="s">
        <v>719</v>
      </c>
      <c r="AG11" s="668">
        <v>11</v>
      </c>
      <c r="AH11" s="668" t="s">
        <v>704</v>
      </c>
      <c r="AI11" s="669"/>
      <c r="AJ11" s="669"/>
      <c r="AK11" s="668">
        <v>11</v>
      </c>
      <c r="AL11" s="669" t="s">
        <v>720</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8"/>
      <c r="AC12" s="179"/>
      <c r="AD12" s="666"/>
      <c r="AE12" s="667">
        <v>12</v>
      </c>
      <c r="AF12" s="77" t="s">
        <v>721</v>
      </c>
      <c r="AG12" s="668">
        <v>12</v>
      </c>
      <c r="AH12" s="668" t="s">
        <v>704</v>
      </c>
      <c r="AI12" s="669"/>
      <c r="AJ12" s="669"/>
      <c r="AK12" s="668">
        <v>12</v>
      </c>
      <c r="AL12" s="669" t="s">
        <v>722</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8"/>
      <c r="AC13" s="179"/>
      <c r="AD13" s="666"/>
      <c r="AE13" s="667">
        <v>13</v>
      </c>
      <c r="AF13" s="77" t="s">
        <v>723</v>
      </c>
      <c r="AG13" s="668">
        <v>13</v>
      </c>
      <c r="AH13" s="668" t="s">
        <v>704</v>
      </c>
      <c r="AI13" s="669"/>
      <c r="AJ13" s="669"/>
      <c r="AK13" s="669"/>
      <c r="AL13" s="669"/>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8"/>
      <c r="AC14" s="179"/>
      <c r="AD14" s="666"/>
      <c r="AE14" s="667">
        <v>14</v>
      </c>
      <c r="AF14" s="77" t="s">
        <v>724</v>
      </c>
      <c r="AG14" s="668">
        <v>14</v>
      </c>
      <c r="AH14" s="668" t="s">
        <v>704</v>
      </c>
      <c r="AI14" s="669"/>
      <c r="AJ14" s="669"/>
      <c r="AK14" s="669"/>
      <c r="AL14" s="669"/>
      <c r="AM14" s="77"/>
      <c r="AN14" s="77"/>
      <c r="AO14" s="77"/>
      <c r="AP14" s="77"/>
      <c r="AQ14" s="113"/>
      <c r="AR14" s="113"/>
      <c r="AS14" s="113"/>
      <c r="AT14" s="113"/>
      <c r="AU14" s="113"/>
      <c r="AV14" s="113"/>
      <c r="AW14" s="113"/>
      <c r="AX14" s="113"/>
      <c r="AY14" s="113"/>
      <c r="AZ14" s="113"/>
    </row>
    <row r="15" spans="1:52" ht="70.5" customHeight="1">
      <c r="A15" s="264" t="s">
        <v>725</v>
      </c>
      <c r="B15" s="1173" t="str">
        <f>Basic!B1</f>
        <v>Package-B1: Transport CPE under procurement of Customer Premises Equipment (CPE) for augmentation of Telecom Access Network Project</v>
      </c>
      <c r="C15" s="1173"/>
      <c r="D15" s="1173"/>
      <c r="E15" s="1173"/>
      <c r="F15" s="1173"/>
      <c r="G15" s="32"/>
      <c r="H15" s="32"/>
      <c r="I15" s="78"/>
      <c r="J15" s="78"/>
      <c r="K15" s="78"/>
      <c r="L15" s="78"/>
      <c r="M15" s="78"/>
      <c r="N15" s="78"/>
      <c r="O15" s="78"/>
      <c r="P15" s="78"/>
      <c r="Q15" s="78"/>
      <c r="R15" s="78"/>
      <c r="S15" s="78"/>
      <c r="T15" s="78"/>
      <c r="U15" s="78"/>
      <c r="V15" s="78"/>
      <c r="W15" s="78"/>
      <c r="X15" s="78"/>
      <c r="Y15" s="78"/>
      <c r="Z15" s="78"/>
      <c r="AA15" s="78"/>
      <c r="AB15" s="178"/>
      <c r="AC15" s="179"/>
      <c r="AD15" s="666"/>
      <c r="AE15" s="667">
        <v>15</v>
      </c>
      <c r="AF15" s="77" t="s">
        <v>726</v>
      </c>
      <c r="AG15" s="668">
        <v>15</v>
      </c>
      <c r="AH15" s="668" t="s">
        <v>704</v>
      </c>
      <c r="AI15" s="669"/>
      <c r="AJ15" s="669"/>
      <c r="AK15" s="669"/>
      <c r="AL15" s="669"/>
      <c r="AM15" s="77"/>
      <c r="AN15" s="77"/>
      <c r="AO15" s="77"/>
      <c r="AP15" s="77"/>
      <c r="AQ15" s="113"/>
      <c r="AR15" s="113"/>
      <c r="AS15" s="113"/>
      <c r="AT15" s="113"/>
      <c r="AU15" s="113"/>
      <c r="AV15" s="113"/>
      <c r="AW15" s="113"/>
      <c r="AX15" s="113"/>
      <c r="AY15" s="113"/>
      <c r="AZ15" s="113"/>
    </row>
    <row r="16" spans="1:52" ht="30.75" customHeight="1">
      <c r="A16" s="29" t="s">
        <v>727</v>
      </c>
      <c r="C16" s="32"/>
      <c r="D16" s="32"/>
      <c r="E16" s="32"/>
      <c r="F16" s="32"/>
      <c r="G16" s="1177" t="s">
        <v>728</v>
      </c>
      <c r="H16" s="1177"/>
      <c r="I16" s="78"/>
      <c r="J16" s="78"/>
      <c r="K16" s="78"/>
      <c r="L16" s="78"/>
      <c r="M16" s="78"/>
      <c r="N16" s="78"/>
      <c r="O16" s="78"/>
      <c r="P16" s="78"/>
      <c r="Q16" s="78"/>
      <c r="R16" s="78"/>
      <c r="S16" s="78"/>
      <c r="T16" s="78"/>
      <c r="U16" s="78"/>
      <c r="V16" s="78"/>
      <c r="W16" s="78"/>
      <c r="X16" s="78"/>
      <c r="Y16" s="78"/>
      <c r="Z16" s="78"/>
      <c r="AA16" s="78"/>
      <c r="AB16" s="178"/>
      <c r="AC16" s="179"/>
      <c r="AD16" s="666"/>
      <c r="AE16" s="667">
        <v>16</v>
      </c>
      <c r="AF16" s="77" t="s">
        <v>729</v>
      </c>
      <c r="AG16" s="668">
        <v>16</v>
      </c>
      <c r="AH16" s="668" t="s">
        <v>704</v>
      </c>
      <c r="AI16" s="669"/>
      <c r="AJ16" s="669"/>
      <c r="AK16" s="669"/>
      <c r="AL16" s="669"/>
      <c r="AM16" s="77"/>
      <c r="AN16" s="77"/>
      <c r="AO16" s="77"/>
      <c r="AP16" s="77"/>
      <c r="AQ16" s="113"/>
      <c r="AR16" s="113"/>
      <c r="AS16" s="113"/>
      <c r="AT16" s="113"/>
      <c r="AU16" s="113"/>
      <c r="AV16" s="113"/>
      <c r="AW16" s="113"/>
      <c r="AX16" s="113"/>
      <c r="AY16" s="113"/>
      <c r="AZ16" s="113"/>
    </row>
    <row r="17" spans="1:52" s="24" customFormat="1" ht="141" customHeight="1">
      <c r="A17" s="69">
        <v>1</v>
      </c>
      <c r="B17" s="1178"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178"/>
      <c r="D17" s="1178"/>
      <c r="E17" s="1178"/>
      <c r="F17" s="1178"/>
      <c r="G17" s="265"/>
      <c r="H17" s="266" t="s">
        <v>730</v>
      </c>
      <c r="I17" s="153"/>
      <c r="J17" s="78"/>
      <c r="K17" s="78"/>
      <c r="L17" s="78"/>
      <c r="M17" s="78"/>
      <c r="N17" s="78"/>
      <c r="O17" s="78"/>
      <c r="P17" s="78"/>
      <c r="Q17" s="78"/>
      <c r="R17" s="78"/>
      <c r="S17" s="78"/>
      <c r="T17" s="78"/>
      <c r="U17" s="78"/>
      <c r="V17" s="78"/>
      <c r="W17" s="78"/>
      <c r="X17" s="78"/>
      <c r="Y17" s="78"/>
      <c r="Z17" s="58"/>
      <c r="AA17" s="58"/>
      <c r="AB17" s="180" t="s">
        <v>731</v>
      </c>
      <c r="AC17" s="56"/>
      <c r="AD17" s="181"/>
      <c r="AE17" s="667">
        <v>17</v>
      </c>
      <c r="AF17" s="78" t="s">
        <v>732</v>
      </c>
      <c r="AG17" s="668">
        <v>17</v>
      </c>
      <c r="AH17" s="668" t="s">
        <v>704</v>
      </c>
      <c r="AI17" s="669"/>
      <c r="AJ17" s="669"/>
      <c r="AK17" s="669"/>
      <c r="AL17" s="669"/>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185" t="s">
        <v>733</v>
      </c>
      <c r="C18" s="1185"/>
      <c r="D18" s="1185"/>
      <c r="E18" s="1185"/>
      <c r="F18" s="1185"/>
      <c r="G18" s="78"/>
      <c r="H18" s="78"/>
      <c r="I18" s="153"/>
      <c r="J18" s="78"/>
      <c r="K18" s="78"/>
      <c r="L18" s="78"/>
      <c r="M18" s="78"/>
      <c r="N18" s="78"/>
      <c r="O18" s="78"/>
      <c r="P18" s="78"/>
      <c r="Q18" s="78"/>
      <c r="R18" s="78"/>
      <c r="S18" s="78"/>
      <c r="T18" s="78"/>
      <c r="U18" s="78"/>
      <c r="V18" s="78"/>
      <c r="W18" s="78"/>
      <c r="X18" s="78"/>
      <c r="Y18" s="78"/>
      <c r="Z18" s="58"/>
      <c r="AA18" s="58"/>
      <c r="AB18" s="180"/>
      <c r="AC18" s="56"/>
      <c r="AD18" s="181"/>
      <c r="AE18" s="667"/>
      <c r="AF18" s="78"/>
      <c r="AG18" s="668"/>
      <c r="AH18" s="668"/>
      <c r="AI18" s="669"/>
      <c r="AJ18" s="669"/>
      <c r="AK18" s="669"/>
      <c r="AL18" s="669"/>
      <c r="AM18" s="78"/>
      <c r="AN18" s="78"/>
      <c r="AO18" s="78"/>
      <c r="AP18" s="78"/>
      <c r="AQ18" s="111"/>
      <c r="AR18" s="111"/>
      <c r="AS18" s="111"/>
      <c r="AT18" s="111"/>
      <c r="AU18" s="111"/>
      <c r="AV18" s="111"/>
      <c r="AW18" s="111"/>
      <c r="AX18" s="111"/>
      <c r="AY18" s="111"/>
      <c r="AZ18" s="111"/>
    </row>
    <row r="19" spans="1:52" ht="21" customHeight="1">
      <c r="A19" s="69">
        <v>2</v>
      </c>
      <c r="B19" s="70" t="s">
        <v>734</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8"/>
      <c r="AC19" s="179" t="s">
        <v>735</v>
      </c>
      <c r="AD19" s="666"/>
      <c r="AE19" s="667">
        <v>18</v>
      </c>
      <c r="AF19" s="77" t="s">
        <v>736</v>
      </c>
      <c r="AG19" s="668">
        <v>18</v>
      </c>
      <c r="AH19" s="668" t="s">
        <v>704</v>
      </c>
      <c r="AI19" s="669"/>
      <c r="AJ19" s="669"/>
      <c r="AK19" s="669"/>
      <c r="AL19" s="669"/>
      <c r="AM19" s="77"/>
      <c r="AN19" s="77"/>
      <c r="AO19" s="77"/>
      <c r="AP19" s="77"/>
      <c r="AQ19" s="113"/>
      <c r="AR19" s="113"/>
      <c r="AS19" s="113"/>
      <c r="AT19" s="113"/>
      <c r="AU19" s="113"/>
      <c r="AV19" s="113"/>
      <c r="AW19" s="113"/>
      <c r="AX19" s="113"/>
      <c r="AY19" s="113"/>
      <c r="AZ19" s="113"/>
    </row>
    <row r="20" spans="1:52" s="24" customFormat="1" ht="41.25" customHeight="1">
      <c r="A20" s="29"/>
      <c r="B20" s="943" t="s">
        <v>737</v>
      </c>
      <c r="C20" s="943"/>
      <c r="D20" s="943"/>
      <c r="E20" s="943"/>
      <c r="F20" s="943"/>
      <c r="G20" s="1180"/>
      <c r="H20" s="1180"/>
      <c r="I20" s="1180"/>
      <c r="J20" s="1180"/>
      <c r="K20" s="78"/>
      <c r="L20" s="78"/>
      <c r="M20" s="78"/>
      <c r="N20" s="78"/>
      <c r="O20" s="78"/>
      <c r="P20" s="78"/>
      <c r="Q20" s="78"/>
      <c r="R20" s="78"/>
      <c r="S20" s="78"/>
      <c r="T20" s="78"/>
      <c r="U20" s="78"/>
      <c r="V20" s="78"/>
      <c r="W20" s="78"/>
      <c r="X20" s="78"/>
      <c r="Y20" s="78"/>
      <c r="Z20" s="78"/>
      <c r="AA20" s="78"/>
      <c r="AB20" s="178"/>
      <c r="AC20" s="179" t="s">
        <v>738</v>
      </c>
      <c r="AD20" s="667"/>
      <c r="AE20" s="667">
        <v>19</v>
      </c>
      <c r="AF20" s="78" t="s">
        <v>739</v>
      </c>
      <c r="AG20" s="668">
        <v>19</v>
      </c>
      <c r="AH20" s="668" t="s">
        <v>704</v>
      </c>
      <c r="AI20" s="671"/>
      <c r="AJ20" s="671"/>
      <c r="AK20" s="671"/>
      <c r="AL20" s="671"/>
      <c r="AM20" s="78"/>
      <c r="AN20" s="78"/>
      <c r="AO20" s="78"/>
      <c r="AP20" s="78"/>
      <c r="AQ20" s="111"/>
      <c r="AR20" s="111"/>
      <c r="AS20" s="111"/>
      <c r="AT20" s="111"/>
      <c r="AU20" s="111"/>
      <c r="AV20" s="111"/>
      <c r="AW20" s="111"/>
      <c r="AX20" s="111"/>
      <c r="AY20" s="111"/>
      <c r="AZ20" s="111"/>
    </row>
    <row r="21" spans="1:52" s="24" customFormat="1" ht="53.25" customHeight="1">
      <c r="A21" s="29"/>
      <c r="B21" s="806" t="str">
        <f>"(a) Attachment 1(" &amp; Basic!$B$2 &amp; ") :"</f>
        <v>(a) Attachment 1(Package-B1: Transport CPE) :</v>
      </c>
      <c r="C21" s="806"/>
      <c r="D21" s="1181" t="s">
        <v>740</v>
      </c>
      <c r="E21" s="1181"/>
      <c r="F21" s="1181"/>
      <c r="G21" s="653"/>
      <c r="H21" s="654"/>
      <c r="I21" s="654"/>
      <c r="J21" s="654"/>
      <c r="K21" s="667"/>
      <c r="L21" s="667"/>
      <c r="M21" s="672"/>
      <c r="N21" s="667"/>
      <c r="O21" s="667"/>
      <c r="P21" s="667"/>
      <c r="Q21" s="667"/>
      <c r="R21" s="667"/>
      <c r="S21" s="667"/>
      <c r="T21" s="667"/>
      <c r="U21" s="667"/>
      <c r="V21" s="667"/>
      <c r="W21" s="667"/>
      <c r="X21" s="667"/>
      <c r="Y21" s="667"/>
      <c r="Z21" s="78"/>
      <c r="AA21" s="78"/>
      <c r="AB21" s="178"/>
      <c r="AC21" s="179" t="s">
        <v>741</v>
      </c>
      <c r="AD21" s="667" t="str">
        <f>IF(ISERROR(LOOKUP(J21,AE1:AE21,AF1:AF21)), "Zero", LOOKUP(J21,AE1:AE21,AF1:AF21))</f>
        <v>Zero</v>
      </c>
      <c r="AE21" s="667">
        <v>20</v>
      </c>
      <c r="AF21" s="78" t="s">
        <v>742</v>
      </c>
      <c r="AG21" s="668">
        <v>20</v>
      </c>
      <c r="AH21" s="668" t="s">
        <v>704</v>
      </c>
      <c r="AI21" s="669"/>
      <c r="AJ21" s="669"/>
      <c r="AK21" s="669"/>
      <c r="AL21" s="669"/>
      <c r="AM21" s="78"/>
      <c r="AN21" s="78"/>
      <c r="AO21" s="78"/>
      <c r="AP21" s="78"/>
      <c r="AQ21" s="111"/>
      <c r="AR21" s="111"/>
      <c r="AS21" s="111"/>
      <c r="AT21" s="111"/>
      <c r="AU21" s="111"/>
      <c r="AV21" s="111"/>
      <c r="AW21" s="111"/>
      <c r="AX21" s="111"/>
      <c r="AY21" s="111"/>
      <c r="AZ21" s="111"/>
    </row>
    <row r="22" spans="1:52" s="24" customFormat="1" ht="99" hidden="1" customHeight="1">
      <c r="A22" s="29"/>
      <c r="B22" s="486"/>
      <c r="C22" s="486"/>
      <c r="D22" s="1183"/>
      <c r="E22" s="1183"/>
      <c r="F22" s="1184"/>
      <c r="G22" s="486"/>
      <c r="H22" s="486"/>
      <c r="I22" s="486"/>
      <c r="J22" s="486"/>
      <c r="K22" s="667"/>
      <c r="L22" s="667"/>
      <c r="M22" s="672"/>
      <c r="N22" s="667"/>
      <c r="O22" s="667"/>
      <c r="P22" s="667"/>
      <c r="Q22" s="667"/>
      <c r="R22" s="667"/>
      <c r="S22" s="667"/>
      <c r="T22" s="667"/>
      <c r="U22" s="667"/>
      <c r="V22" s="667"/>
      <c r="W22" s="667"/>
      <c r="X22" s="667"/>
      <c r="Y22" s="667"/>
      <c r="Z22" s="78"/>
      <c r="AA22" s="78"/>
      <c r="AB22" s="178"/>
      <c r="AC22" s="179"/>
      <c r="AD22" s="667"/>
      <c r="AE22" s="667"/>
      <c r="AF22" s="78"/>
      <c r="AG22" s="668"/>
      <c r="AH22" s="668"/>
      <c r="AI22" s="669"/>
      <c r="AJ22" s="669"/>
      <c r="AK22" s="669"/>
      <c r="AL22" s="669"/>
      <c r="AM22" s="78"/>
      <c r="AN22" s="78"/>
      <c r="AO22" s="78"/>
      <c r="AP22" s="78"/>
      <c r="AQ22" s="111"/>
      <c r="AR22" s="111"/>
      <c r="AS22" s="111"/>
      <c r="AT22" s="111"/>
      <c r="AU22" s="111"/>
      <c r="AV22" s="111"/>
      <c r="AW22" s="111"/>
      <c r="AX22" s="111"/>
      <c r="AY22" s="111"/>
      <c r="AZ22" s="111"/>
    </row>
    <row r="23" spans="1:52" s="24" customFormat="1" hidden="1">
      <c r="A23" s="29"/>
      <c r="B23" s="486"/>
      <c r="C23" s="486"/>
      <c r="D23" s="1182" t="s">
        <v>743</v>
      </c>
      <c r="E23" s="1182"/>
      <c r="F23" s="1182"/>
      <c r="G23" s="1179"/>
      <c r="H23" s="1179"/>
      <c r="I23" s="1179"/>
      <c r="J23" s="1179"/>
      <c r="K23" s="667"/>
      <c r="L23" s="667"/>
      <c r="M23" s="672"/>
      <c r="N23" s="667"/>
      <c r="O23" s="667"/>
      <c r="P23" s="667"/>
      <c r="Q23" s="667"/>
      <c r="R23" s="667"/>
      <c r="S23" s="667"/>
      <c r="T23" s="667"/>
      <c r="U23" s="667"/>
      <c r="V23" s="667"/>
      <c r="W23" s="667"/>
      <c r="X23" s="667"/>
      <c r="Y23" s="667"/>
      <c r="Z23" s="78"/>
      <c r="AA23" s="78"/>
      <c r="AB23" s="178"/>
      <c r="AC23" s="179"/>
      <c r="AD23" s="667"/>
      <c r="AE23" s="667"/>
      <c r="AF23" s="78"/>
      <c r="AG23" s="668"/>
      <c r="AH23" s="668"/>
      <c r="AI23" s="669"/>
      <c r="AJ23" s="669"/>
      <c r="AK23" s="669"/>
      <c r="AL23" s="669"/>
      <c r="AM23" s="78"/>
      <c r="AN23" s="78"/>
      <c r="AO23" s="78"/>
      <c r="AP23" s="78"/>
      <c r="AQ23" s="111"/>
      <c r="AR23" s="111"/>
      <c r="AS23" s="111"/>
      <c r="AT23" s="111"/>
      <c r="AU23" s="111"/>
      <c r="AV23" s="111"/>
      <c r="AW23" s="111"/>
      <c r="AX23" s="111"/>
      <c r="AY23" s="111"/>
      <c r="AZ23" s="111"/>
    </row>
    <row r="24" spans="1:52" s="24" customFormat="1" ht="80.25" hidden="1" customHeight="1">
      <c r="A24" s="29"/>
      <c r="B24" s="486"/>
      <c r="C24" s="486"/>
      <c r="D24" s="1170" t="s">
        <v>744</v>
      </c>
      <c r="E24" s="1170"/>
      <c r="F24" s="1170"/>
      <c r="G24" s="650"/>
      <c r="H24" s="650"/>
      <c r="I24" s="650"/>
      <c r="J24" s="650"/>
      <c r="K24" s="667"/>
      <c r="L24" s="667"/>
      <c r="M24" s="672"/>
      <c r="N24" s="667"/>
      <c r="O24" s="667"/>
      <c r="P24" s="667"/>
      <c r="Q24" s="667"/>
      <c r="R24" s="667"/>
      <c r="S24" s="667"/>
      <c r="T24" s="667"/>
      <c r="U24" s="667"/>
      <c r="V24" s="667"/>
      <c r="W24" s="667"/>
      <c r="X24" s="667"/>
      <c r="Y24" s="667"/>
      <c r="Z24" s="78"/>
      <c r="AA24" s="78"/>
      <c r="AB24" s="178"/>
      <c r="AC24" s="179"/>
      <c r="AD24" s="667"/>
      <c r="AE24" s="667"/>
      <c r="AF24" s="78"/>
      <c r="AG24" s="668"/>
      <c r="AH24" s="668"/>
      <c r="AI24" s="669"/>
      <c r="AJ24" s="669"/>
      <c r="AK24" s="669"/>
      <c r="AL24" s="669"/>
      <c r="AM24" s="78"/>
      <c r="AN24" s="78"/>
      <c r="AO24" s="78"/>
      <c r="AP24" s="78"/>
      <c r="AQ24" s="111"/>
      <c r="AR24" s="111"/>
      <c r="AS24" s="111"/>
      <c r="AT24" s="111"/>
      <c r="AU24" s="111"/>
      <c r="AV24" s="111"/>
      <c r="AW24" s="111"/>
      <c r="AX24" s="111"/>
      <c r="AY24" s="111"/>
      <c r="AZ24" s="111"/>
    </row>
    <row r="25" spans="1:52" s="24" customFormat="1" ht="69.75" hidden="1" customHeight="1">
      <c r="A25" s="29"/>
      <c r="B25" s="486"/>
      <c r="C25" s="486"/>
      <c r="D25" s="1171" t="s">
        <v>745</v>
      </c>
      <c r="E25" s="1171"/>
      <c r="F25" s="1171"/>
      <c r="G25" s="650"/>
      <c r="H25" s="650"/>
      <c r="I25" s="650"/>
      <c r="J25" s="650"/>
      <c r="K25" s="667"/>
      <c r="L25" s="667"/>
      <c r="M25" s="672"/>
      <c r="N25" s="667"/>
      <c r="O25" s="667"/>
      <c r="P25" s="667"/>
      <c r="Q25" s="667"/>
      <c r="R25" s="667"/>
      <c r="S25" s="667"/>
      <c r="T25" s="667"/>
      <c r="U25" s="667"/>
      <c r="V25" s="667"/>
      <c r="W25" s="667"/>
      <c r="X25" s="667"/>
      <c r="Y25" s="667"/>
      <c r="Z25" s="78"/>
      <c r="AA25" s="78"/>
      <c r="AB25" s="178"/>
      <c r="AC25" s="179"/>
      <c r="AD25" s="667"/>
      <c r="AE25" s="667"/>
      <c r="AF25" s="78"/>
      <c r="AG25" s="668"/>
      <c r="AH25" s="668"/>
      <c r="AI25" s="669"/>
      <c r="AJ25" s="669"/>
      <c r="AK25" s="669"/>
      <c r="AL25" s="669"/>
      <c r="AM25" s="78"/>
      <c r="AN25" s="78"/>
      <c r="AO25" s="78"/>
      <c r="AP25" s="78"/>
      <c r="AQ25" s="111"/>
      <c r="AR25" s="111"/>
      <c r="AS25" s="111"/>
      <c r="AT25" s="111"/>
      <c r="AU25" s="111"/>
      <c r="AV25" s="111"/>
      <c r="AW25" s="111"/>
      <c r="AX25" s="111"/>
      <c r="AY25" s="111"/>
      <c r="AZ25" s="111"/>
    </row>
    <row r="26" spans="1:52" s="24" customFormat="1" ht="74.25" customHeight="1">
      <c r="A26" s="29"/>
      <c r="B26" s="806" t="str">
        <f>"(b) Attachment 2(" &amp; Basic!$B$2 &amp; ") :"</f>
        <v>(b) Attachment 2(Package-B1: Transport CPE) :</v>
      </c>
      <c r="C26" s="806"/>
      <c r="D26" s="1172" t="s">
        <v>746</v>
      </c>
      <c r="E26" s="1172"/>
      <c r="F26" s="1172"/>
      <c r="K26" s="78"/>
      <c r="L26" s="78"/>
      <c r="M26" s="78"/>
      <c r="N26" s="78"/>
      <c r="O26" s="78"/>
      <c r="P26" s="78"/>
      <c r="Q26" s="78"/>
      <c r="R26" s="78"/>
      <c r="S26" s="78"/>
      <c r="T26" s="78"/>
      <c r="U26" s="78"/>
      <c r="V26" s="78"/>
      <c r="W26" s="78"/>
      <c r="X26" s="78"/>
      <c r="Y26" s="78"/>
      <c r="Z26" s="78"/>
      <c r="AA26" s="78"/>
      <c r="AB26" s="178"/>
      <c r="AC26" s="179" t="s">
        <v>747</v>
      </c>
      <c r="AD26" s="667" t="str">
        <f>IF(J21 &gt; 9, "("&amp;J21&amp;")", "(0"&amp;J21&amp;")")</f>
        <v>(0)</v>
      </c>
      <c r="AE26" s="667"/>
      <c r="AF26" s="78"/>
      <c r="AG26" s="668">
        <v>21</v>
      </c>
      <c r="AH26" s="668" t="s">
        <v>694</v>
      </c>
      <c r="AI26" s="669"/>
      <c r="AJ26" s="669"/>
      <c r="AK26" s="669"/>
      <c r="AL26" s="669"/>
      <c r="AM26" s="78"/>
      <c r="AN26" s="78"/>
      <c r="AO26" s="78"/>
      <c r="AP26" s="78"/>
      <c r="AQ26" s="111"/>
      <c r="AR26" s="111"/>
      <c r="AS26" s="111"/>
      <c r="AT26" s="111"/>
      <c r="AU26" s="111"/>
      <c r="AV26" s="111"/>
      <c r="AW26" s="111"/>
      <c r="AX26" s="111"/>
      <c r="AY26" s="111"/>
      <c r="AZ26" s="111"/>
    </row>
    <row r="27" spans="1:52" s="24" customFormat="1" ht="60" customHeight="1">
      <c r="A27" s="29"/>
      <c r="B27" s="486"/>
      <c r="C27" s="486"/>
      <c r="D27" s="1175" t="s">
        <v>748</v>
      </c>
      <c r="E27" s="1175"/>
      <c r="F27" s="1175"/>
      <c r="K27" s="78"/>
      <c r="L27" s="78"/>
      <c r="M27" s="78"/>
      <c r="N27" s="78"/>
      <c r="O27" s="78"/>
      <c r="P27" s="78"/>
      <c r="Q27" s="78"/>
      <c r="R27" s="78"/>
      <c r="S27" s="78"/>
      <c r="T27" s="78"/>
      <c r="U27" s="78"/>
      <c r="V27" s="78"/>
      <c r="W27" s="78"/>
      <c r="X27" s="78"/>
      <c r="Y27" s="78"/>
      <c r="Z27" s="78"/>
      <c r="AA27" s="78"/>
      <c r="AB27" s="178"/>
      <c r="AC27" s="179"/>
      <c r="AD27" s="667"/>
      <c r="AE27" s="667"/>
      <c r="AF27" s="78"/>
      <c r="AG27" s="668"/>
      <c r="AH27" s="668"/>
      <c r="AI27" s="669"/>
      <c r="AJ27" s="669"/>
      <c r="AK27" s="669"/>
      <c r="AL27" s="669"/>
      <c r="AM27" s="78"/>
      <c r="AN27" s="78"/>
      <c r="AO27" s="78"/>
      <c r="AP27" s="78"/>
      <c r="AQ27" s="111"/>
      <c r="AR27" s="111"/>
      <c r="AS27" s="111"/>
      <c r="AT27" s="111"/>
      <c r="AU27" s="111"/>
      <c r="AV27" s="111"/>
      <c r="AW27" s="111"/>
      <c r="AX27" s="111"/>
      <c r="AY27" s="111"/>
      <c r="AZ27" s="111"/>
    </row>
    <row r="28" spans="1:52" s="24" customFormat="1" ht="24" customHeight="1">
      <c r="A28" s="29"/>
      <c r="B28" s="486"/>
      <c r="C28" s="486"/>
      <c r="D28" s="1176" t="s">
        <v>749</v>
      </c>
      <c r="E28" s="1176"/>
      <c r="F28" s="1176"/>
      <c r="K28" s="78"/>
      <c r="L28" s="78"/>
      <c r="M28" s="78"/>
      <c r="N28" s="78"/>
      <c r="O28" s="78"/>
      <c r="P28" s="78"/>
      <c r="Q28" s="78"/>
      <c r="R28" s="78"/>
      <c r="S28" s="78"/>
      <c r="T28" s="78"/>
      <c r="U28" s="78"/>
      <c r="V28" s="78"/>
      <c r="W28" s="78"/>
      <c r="X28" s="78"/>
      <c r="Y28" s="78"/>
      <c r="Z28" s="78"/>
      <c r="AA28" s="78"/>
      <c r="AB28" s="178"/>
      <c r="AC28" s="179"/>
      <c r="AD28" s="667"/>
      <c r="AE28" s="667"/>
      <c r="AF28" s="78"/>
      <c r="AG28" s="668"/>
      <c r="AH28" s="668"/>
      <c r="AI28" s="669"/>
      <c r="AJ28" s="669"/>
      <c r="AK28" s="669"/>
      <c r="AL28" s="669"/>
      <c r="AM28" s="78"/>
      <c r="AN28" s="78"/>
      <c r="AO28" s="78"/>
      <c r="AP28" s="78"/>
      <c r="AQ28" s="111"/>
      <c r="AR28" s="111"/>
      <c r="AS28" s="111"/>
      <c r="AT28" s="111"/>
      <c r="AU28" s="111"/>
      <c r="AV28" s="111"/>
      <c r="AW28" s="111"/>
      <c r="AX28" s="111"/>
      <c r="AY28" s="111"/>
      <c r="AZ28" s="111"/>
    </row>
    <row r="29" spans="1:52" s="24" customFormat="1" ht="80.25" customHeight="1">
      <c r="A29" s="29"/>
      <c r="B29" s="806" t="str">
        <f>"(c) Attachment 3(" &amp; Basic!$B$2 &amp; ") :"</f>
        <v>(c) Attachment 3(Package-B1: Transport CPE) :</v>
      </c>
      <c r="C29" s="806"/>
      <c r="D29" s="1172" t="s">
        <v>750</v>
      </c>
      <c r="E29" s="1172"/>
      <c r="F29" s="1172"/>
      <c r="G29" s="71"/>
      <c r="H29" s="71"/>
      <c r="I29" s="78"/>
      <c r="J29" s="78"/>
      <c r="K29" s="78"/>
      <c r="L29" s="78"/>
      <c r="M29" s="78"/>
      <c r="N29" s="78"/>
      <c r="O29" s="78"/>
      <c r="P29" s="78"/>
      <c r="Q29" s="78"/>
      <c r="R29" s="78"/>
      <c r="S29" s="78"/>
      <c r="T29" s="78"/>
      <c r="U29" s="78"/>
      <c r="V29" s="78"/>
      <c r="W29" s="78"/>
      <c r="X29" s="78"/>
      <c r="Y29" s="78"/>
      <c r="Z29" s="78"/>
      <c r="AA29" s="34"/>
      <c r="AB29" s="178"/>
      <c r="AC29" s="179"/>
      <c r="AD29" s="667"/>
      <c r="AE29" s="667"/>
      <c r="AF29" s="78"/>
      <c r="AG29" s="668">
        <v>22</v>
      </c>
      <c r="AH29" s="668" t="s">
        <v>704</v>
      </c>
      <c r="AI29" s="669"/>
      <c r="AJ29" s="669"/>
      <c r="AK29" s="669"/>
      <c r="AL29" s="669"/>
      <c r="AM29" s="78"/>
      <c r="AN29" s="78"/>
      <c r="AO29" s="78"/>
      <c r="AP29" s="78"/>
      <c r="AQ29" s="111"/>
      <c r="AR29" s="111"/>
      <c r="AS29" s="111"/>
      <c r="AT29" s="111"/>
      <c r="AU29" s="111"/>
      <c r="AV29" s="111"/>
      <c r="AW29" s="111"/>
      <c r="AX29" s="111"/>
      <c r="AY29" s="111"/>
      <c r="AZ29" s="111"/>
    </row>
    <row r="30" spans="1:52" s="24" customFormat="1" ht="49.5" hidden="1" customHeight="1">
      <c r="A30" s="29"/>
      <c r="B30" s="269"/>
      <c r="C30" s="269"/>
      <c r="D30" s="1174" t="s">
        <v>751</v>
      </c>
      <c r="E30" s="1174"/>
      <c r="F30" s="1174"/>
      <c r="G30" s="146"/>
      <c r="H30" s="214" t="e">
        <f>#REF!</f>
        <v>#REF!</v>
      </c>
      <c r="I30" s="78"/>
      <c r="J30" s="673"/>
      <c r="K30" s="673"/>
      <c r="L30" s="673"/>
      <c r="M30" s="673"/>
      <c r="N30" s="673"/>
      <c r="O30" s="673"/>
      <c r="P30" s="673"/>
      <c r="Q30" s="673"/>
      <c r="R30" s="673"/>
      <c r="S30" s="673"/>
      <c r="T30" s="673"/>
      <c r="U30" s="673"/>
      <c r="V30" s="673"/>
      <c r="W30" s="673"/>
      <c r="X30" s="673"/>
      <c r="Y30" s="673"/>
      <c r="Z30" s="78"/>
      <c r="AA30" s="78"/>
      <c r="AB30" s="178"/>
      <c r="AC30" s="179" t="s">
        <v>752</v>
      </c>
      <c r="AD30" s="667"/>
      <c r="AE30" s="667"/>
      <c r="AF30" s="78"/>
      <c r="AG30" s="668">
        <v>23</v>
      </c>
      <c r="AH30" s="668" t="s">
        <v>704</v>
      </c>
      <c r="AI30" s="669"/>
      <c r="AJ30" s="669"/>
      <c r="AK30" s="669"/>
      <c r="AL30" s="669"/>
      <c r="AM30" s="78"/>
      <c r="AN30" s="78"/>
      <c r="AO30" s="78"/>
      <c r="AP30" s="78"/>
      <c r="AQ30" s="111"/>
      <c r="AR30" s="111"/>
      <c r="AS30" s="111"/>
      <c r="AT30" s="111"/>
      <c r="AU30" s="111"/>
      <c r="AV30" s="111"/>
      <c r="AW30" s="111"/>
      <c r="AX30" s="111"/>
      <c r="AY30" s="111"/>
      <c r="AZ30" s="111"/>
    </row>
    <row r="31" spans="1:52" s="24" customFormat="1" ht="48" hidden="1" customHeight="1">
      <c r="A31" s="29"/>
      <c r="B31" s="269"/>
      <c r="C31" s="269"/>
      <c r="D31" s="1174" t="s">
        <v>753</v>
      </c>
      <c r="E31" s="1174"/>
      <c r="F31" s="1174"/>
      <c r="G31" s="146">
        <v>0</v>
      </c>
      <c r="H31" s="214" t="e">
        <f>#REF!</f>
        <v>#REF!</v>
      </c>
      <c r="I31" s="78"/>
      <c r="J31" s="154"/>
      <c r="K31" s="154"/>
      <c r="L31" s="154"/>
      <c r="M31" s="154"/>
      <c r="N31" s="154"/>
      <c r="O31" s="154"/>
      <c r="P31" s="154"/>
      <c r="Q31" s="154"/>
      <c r="R31" s="154"/>
      <c r="S31" s="154"/>
      <c r="T31" s="154"/>
      <c r="U31" s="154"/>
      <c r="V31" s="154"/>
      <c r="W31" s="154"/>
      <c r="X31" s="154"/>
      <c r="Y31" s="154"/>
      <c r="Z31" s="154"/>
      <c r="AA31" s="154"/>
      <c r="AB31" s="178"/>
      <c r="AC31" s="179" t="s">
        <v>740</v>
      </c>
      <c r="AD31" s="667"/>
      <c r="AE31" s="667"/>
      <c r="AF31" s="78"/>
      <c r="AG31" s="668">
        <v>24</v>
      </c>
      <c r="AH31" s="668" t="s">
        <v>704</v>
      </c>
      <c r="AI31" s="669"/>
      <c r="AJ31" s="669"/>
      <c r="AK31" s="669"/>
      <c r="AL31" s="669"/>
      <c r="AM31" s="78"/>
      <c r="AN31" s="78"/>
      <c r="AO31" s="78"/>
      <c r="AP31" s="78"/>
      <c r="AQ31" s="111"/>
      <c r="AR31" s="111"/>
      <c r="AS31" s="111"/>
      <c r="AT31" s="111"/>
      <c r="AU31" s="111"/>
      <c r="AV31" s="111"/>
      <c r="AW31" s="111"/>
      <c r="AX31" s="111"/>
      <c r="AY31" s="111"/>
      <c r="AZ31" s="111"/>
    </row>
    <row r="32" spans="1:52" ht="186.75" customHeight="1">
      <c r="B32" s="806" t="str">
        <f>"(d) Attachment 4(" &amp; Basic!$B$2 &amp; ") :"</f>
        <v>(d) Attachment 4(Package-B1: Transport CPE) :</v>
      </c>
      <c r="C32" s="806"/>
      <c r="D32" s="1172" t="s">
        <v>754</v>
      </c>
      <c r="E32" s="1172"/>
      <c r="F32" s="1172"/>
      <c r="G32" s="131"/>
      <c r="H32" s="71"/>
      <c r="I32" s="78"/>
      <c r="J32" s="78"/>
      <c r="K32" s="78"/>
      <c r="L32" s="78"/>
      <c r="M32" s="78"/>
      <c r="N32" s="78"/>
      <c r="O32" s="78"/>
      <c r="P32" s="78"/>
      <c r="Q32" s="78"/>
      <c r="R32" s="78"/>
      <c r="S32" s="78"/>
      <c r="T32" s="78"/>
      <c r="U32" s="78"/>
      <c r="V32" s="78"/>
      <c r="W32" s="78"/>
      <c r="X32" s="78"/>
      <c r="Y32" s="78"/>
      <c r="Z32" s="78"/>
      <c r="AA32" s="78"/>
      <c r="AB32" s="178"/>
      <c r="AC32" s="179"/>
      <c r="AD32" s="666"/>
      <c r="AE32" s="666"/>
      <c r="AF32" s="77"/>
      <c r="AG32" s="668">
        <v>25</v>
      </c>
      <c r="AH32" s="668" t="s">
        <v>704</v>
      </c>
      <c r="AI32" s="669"/>
      <c r="AJ32" s="669"/>
      <c r="AK32" s="669"/>
      <c r="AL32" s="669"/>
      <c r="AM32" s="77"/>
      <c r="AN32" s="77"/>
      <c r="AO32" s="77"/>
      <c r="AP32" s="77"/>
      <c r="AQ32" s="113"/>
      <c r="AR32" s="113"/>
      <c r="AS32" s="113"/>
      <c r="AT32" s="113"/>
      <c r="AU32" s="113"/>
      <c r="AV32" s="113"/>
      <c r="AW32" s="113"/>
      <c r="AX32" s="113"/>
      <c r="AY32" s="113"/>
      <c r="AZ32" s="113"/>
    </row>
    <row r="33" spans="1:52" ht="69" customHeight="1">
      <c r="B33" s="806" t="str">
        <f>"(e) Attachment 5(" &amp; Basic!$B$2 &amp; ") :"</f>
        <v>(e) Attachment 5(Package-B1: Transport CPE) :</v>
      </c>
      <c r="C33" s="806"/>
      <c r="D33" s="1172" t="s">
        <v>755</v>
      </c>
      <c r="E33" s="1172"/>
      <c r="F33" s="1172"/>
      <c r="G33" s="71"/>
      <c r="H33" s="71"/>
      <c r="I33" s="78"/>
      <c r="J33" s="78"/>
      <c r="K33" s="78"/>
      <c r="L33" s="78"/>
      <c r="M33" s="78"/>
      <c r="N33" s="78"/>
      <c r="O33" s="78"/>
      <c r="P33" s="78"/>
      <c r="Q33" s="78"/>
      <c r="R33" s="78"/>
      <c r="S33" s="78"/>
      <c r="T33" s="78"/>
      <c r="U33" s="78"/>
      <c r="V33" s="78"/>
      <c r="W33" s="78"/>
      <c r="X33" s="78"/>
      <c r="Y33" s="78"/>
      <c r="Z33" s="78"/>
      <c r="AA33" s="78"/>
      <c r="AB33" s="178"/>
      <c r="AC33" s="179"/>
      <c r="AD33" s="666"/>
      <c r="AE33" s="666"/>
      <c r="AF33" s="77"/>
      <c r="AG33" s="668">
        <v>26</v>
      </c>
      <c r="AH33" s="668" t="s">
        <v>704</v>
      </c>
      <c r="AI33" s="669"/>
      <c r="AJ33" s="669"/>
      <c r="AK33" s="669"/>
      <c r="AL33" s="669"/>
      <c r="AM33" s="77"/>
      <c r="AN33" s="77"/>
      <c r="AO33" s="77"/>
      <c r="AP33" s="77"/>
      <c r="AQ33" s="113"/>
      <c r="AR33" s="113"/>
      <c r="AS33" s="113"/>
      <c r="AT33" s="113"/>
      <c r="AU33" s="113"/>
      <c r="AV33" s="113"/>
      <c r="AW33" s="113"/>
      <c r="AX33" s="113"/>
      <c r="AY33" s="113"/>
      <c r="AZ33" s="113"/>
    </row>
    <row r="34" spans="1:52" ht="42" customHeight="1">
      <c r="B34" s="806" t="str">
        <f>"(f) Attachment 5A(" &amp; Basic!$B$2 &amp; ") :"</f>
        <v>(f) Attachment 5A(Package-B1: Transport CPE) :</v>
      </c>
      <c r="C34" s="806"/>
      <c r="D34" s="1172" t="s">
        <v>756</v>
      </c>
      <c r="E34" s="1172"/>
      <c r="F34" s="1172"/>
      <c r="G34" s="71"/>
      <c r="H34" s="71"/>
      <c r="I34" s="78"/>
      <c r="J34" s="78"/>
      <c r="K34" s="78"/>
      <c r="L34" s="78"/>
      <c r="M34" s="78"/>
      <c r="N34" s="78"/>
      <c r="O34" s="78"/>
      <c r="P34" s="78"/>
      <c r="Q34" s="78"/>
      <c r="R34" s="78"/>
      <c r="S34" s="78"/>
      <c r="T34" s="78"/>
      <c r="U34" s="78"/>
      <c r="V34" s="78"/>
      <c r="W34" s="78"/>
      <c r="X34" s="78"/>
      <c r="Y34" s="78"/>
      <c r="Z34" s="78"/>
      <c r="AA34" s="78"/>
      <c r="AB34" s="178"/>
      <c r="AC34" s="179"/>
      <c r="AD34" s="666"/>
      <c r="AE34" s="666"/>
      <c r="AF34" s="77"/>
      <c r="AG34" s="668">
        <v>26</v>
      </c>
      <c r="AH34" s="668" t="s">
        <v>704</v>
      </c>
      <c r="AI34" s="669"/>
      <c r="AJ34" s="669"/>
      <c r="AK34" s="669"/>
      <c r="AL34" s="669"/>
      <c r="AM34" s="77"/>
      <c r="AN34" s="77"/>
      <c r="AO34" s="77"/>
      <c r="AP34" s="77"/>
      <c r="AQ34" s="113"/>
      <c r="AR34" s="113"/>
      <c r="AS34" s="113"/>
      <c r="AT34" s="113"/>
      <c r="AU34" s="113"/>
      <c r="AV34" s="113"/>
      <c r="AW34" s="113"/>
      <c r="AX34" s="113"/>
      <c r="AY34" s="113"/>
      <c r="AZ34" s="113"/>
    </row>
    <row r="35" spans="1:52" s="24" customFormat="1" ht="97.5" customHeight="1">
      <c r="A35" s="29"/>
      <c r="B35" s="806" t="str">
        <f>"(g) Attachment 6(" &amp; Basic!$B$2 &amp; ") :"</f>
        <v>(g) Attachment 6(Package-B1: Transport CPE) :</v>
      </c>
      <c r="C35" s="806"/>
      <c r="D35" s="1172" t="s">
        <v>757</v>
      </c>
      <c r="E35" s="1172"/>
      <c r="F35" s="1172"/>
      <c r="G35" s="71"/>
      <c r="H35" s="71"/>
      <c r="I35" s="78"/>
      <c r="J35" s="78"/>
      <c r="K35" s="78"/>
      <c r="L35" s="78"/>
      <c r="M35" s="78"/>
      <c r="N35" s="78"/>
      <c r="O35" s="78"/>
      <c r="P35" s="78"/>
      <c r="Q35" s="78"/>
      <c r="R35" s="78"/>
      <c r="S35" s="78"/>
      <c r="T35" s="78"/>
      <c r="U35" s="78"/>
      <c r="V35" s="78"/>
      <c r="W35" s="78"/>
      <c r="X35" s="78"/>
      <c r="Y35" s="78"/>
      <c r="Z35" s="78"/>
      <c r="AA35" s="78"/>
      <c r="AB35" s="178"/>
      <c r="AC35" s="179"/>
      <c r="AD35" s="667"/>
      <c r="AE35" s="667"/>
      <c r="AF35" s="78"/>
      <c r="AG35" s="668">
        <v>27</v>
      </c>
      <c r="AH35" s="668" t="s">
        <v>704</v>
      </c>
      <c r="AI35" s="669"/>
      <c r="AJ35" s="669"/>
      <c r="AK35" s="669"/>
      <c r="AL35" s="669"/>
      <c r="AM35" s="78"/>
      <c r="AN35" s="78"/>
      <c r="AO35" s="78"/>
      <c r="AP35" s="78"/>
      <c r="AQ35" s="111"/>
      <c r="AR35" s="111"/>
      <c r="AS35" s="111"/>
      <c r="AT35" s="111"/>
      <c r="AU35" s="111"/>
      <c r="AV35" s="111"/>
      <c r="AW35" s="111"/>
      <c r="AX35" s="111"/>
      <c r="AY35" s="111"/>
      <c r="AZ35" s="111"/>
    </row>
    <row r="36" spans="1:52" s="24" customFormat="1" ht="57" customHeight="1">
      <c r="A36" s="29"/>
      <c r="B36" s="806" t="str">
        <f>"(h) Attachment 7(" &amp; Basic!$B$2 &amp; ") :"</f>
        <v>(h) Attachment 7(Package-B1: Transport CPE) :</v>
      </c>
      <c r="C36" s="806"/>
      <c r="D36" s="1172" t="s">
        <v>758</v>
      </c>
      <c r="E36" s="1172"/>
      <c r="F36" s="1172"/>
      <c r="G36" s="72"/>
      <c r="H36" s="72"/>
      <c r="I36" s="78"/>
      <c r="J36" s="78"/>
      <c r="K36" s="78"/>
      <c r="L36" s="78"/>
      <c r="M36" s="78"/>
      <c r="N36" s="78"/>
      <c r="O36" s="78"/>
      <c r="P36" s="78"/>
      <c r="Q36" s="78"/>
      <c r="R36" s="78"/>
      <c r="S36" s="78"/>
      <c r="T36" s="78"/>
      <c r="U36" s="78"/>
      <c r="V36" s="78"/>
      <c r="W36" s="78"/>
      <c r="X36" s="78"/>
      <c r="Y36" s="78"/>
      <c r="Z36" s="78"/>
      <c r="AA36" s="78"/>
      <c r="AB36" s="178"/>
      <c r="AC36" s="179"/>
      <c r="AD36" s="667"/>
      <c r="AE36" s="667"/>
      <c r="AF36" s="78"/>
      <c r="AG36" s="668">
        <v>28</v>
      </c>
      <c r="AH36" s="668" t="s">
        <v>704</v>
      </c>
      <c r="AI36" s="669"/>
      <c r="AJ36" s="669"/>
      <c r="AK36" s="669"/>
      <c r="AL36" s="669"/>
      <c r="AM36" s="78"/>
      <c r="AN36" s="78"/>
      <c r="AO36" s="78"/>
      <c r="AP36" s="78"/>
      <c r="AQ36" s="111"/>
      <c r="AR36" s="111"/>
      <c r="AS36" s="111"/>
      <c r="AT36" s="111"/>
      <c r="AU36" s="111"/>
      <c r="AV36" s="111"/>
      <c r="AW36" s="111"/>
      <c r="AX36" s="111"/>
      <c r="AY36" s="111"/>
      <c r="AZ36" s="111"/>
    </row>
    <row r="37" spans="1:52" s="24" customFormat="1" ht="31.5" customHeight="1">
      <c r="A37" s="29"/>
      <c r="B37" s="806" t="str">
        <f>"(i) Attachment 8(" &amp; Basic!$B$2 &amp; ") :"</f>
        <v>(i) Attachment 8(Package-B1: Transport CPE) :</v>
      </c>
      <c r="C37" s="806"/>
      <c r="D37" s="1172" t="s">
        <v>759</v>
      </c>
      <c r="E37" s="1172"/>
      <c r="F37" s="1172"/>
      <c r="G37" s="71"/>
      <c r="H37" s="71"/>
      <c r="I37" s="78"/>
      <c r="J37" s="78"/>
      <c r="K37" s="78"/>
      <c r="L37" s="78"/>
      <c r="M37" s="78"/>
      <c r="N37" s="78"/>
      <c r="O37" s="78"/>
      <c r="P37" s="78"/>
      <c r="Q37" s="78"/>
      <c r="R37" s="78"/>
      <c r="S37" s="78"/>
      <c r="T37" s="78"/>
      <c r="U37" s="78"/>
      <c r="V37" s="78"/>
      <c r="W37" s="78"/>
      <c r="X37" s="78"/>
      <c r="Y37" s="78"/>
      <c r="Z37" s="78"/>
      <c r="AA37" s="78"/>
      <c r="AB37" s="178"/>
      <c r="AC37" s="179"/>
      <c r="AD37" s="667"/>
      <c r="AE37" s="667"/>
      <c r="AF37" s="78"/>
      <c r="AG37" s="668">
        <v>29</v>
      </c>
      <c r="AH37" s="668" t="s">
        <v>704</v>
      </c>
      <c r="AI37" s="669"/>
      <c r="AJ37" s="669"/>
      <c r="AK37" s="669"/>
      <c r="AL37" s="669"/>
      <c r="AM37" s="78"/>
      <c r="AN37" s="78"/>
      <c r="AO37" s="78"/>
      <c r="AP37" s="78"/>
      <c r="AQ37" s="111"/>
      <c r="AR37" s="111"/>
      <c r="AS37" s="111"/>
      <c r="AT37" s="111"/>
      <c r="AU37" s="111"/>
      <c r="AV37" s="111"/>
      <c r="AW37" s="111"/>
      <c r="AX37" s="111"/>
      <c r="AY37" s="111"/>
      <c r="AZ37" s="111"/>
    </row>
    <row r="38" spans="1:52" s="24" customFormat="1" ht="31.5" customHeight="1">
      <c r="A38" s="29"/>
      <c r="B38" s="806" t="str">
        <f>"(j) Attachment 9(" &amp; Basic!$B$2 &amp; ") :"</f>
        <v>(j) Attachment 9(Package-B1: Transport CPE) :</v>
      </c>
      <c r="C38" s="806"/>
      <c r="D38" s="1172" t="s">
        <v>760</v>
      </c>
      <c r="E38" s="1172"/>
      <c r="F38" s="1172"/>
      <c r="G38" s="71"/>
      <c r="H38" s="71"/>
      <c r="I38" s="78"/>
      <c r="J38" s="78"/>
      <c r="K38" s="78"/>
      <c r="L38" s="78"/>
      <c r="M38" s="78"/>
      <c r="N38" s="78"/>
      <c r="O38" s="78"/>
      <c r="P38" s="78"/>
      <c r="Q38" s="78"/>
      <c r="R38" s="78"/>
      <c r="S38" s="78"/>
      <c r="T38" s="78"/>
      <c r="U38" s="78"/>
      <c r="V38" s="78"/>
      <c r="W38" s="78"/>
      <c r="X38" s="78"/>
      <c r="Y38" s="78"/>
      <c r="Z38" s="78"/>
      <c r="AA38" s="78"/>
      <c r="AB38" s="178"/>
      <c r="AC38" s="179"/>
      <c r="AD38" s="667"/>
      <c r="AE38" s="667"/>
      <c r="AF38" s="78"/>
      <c r="AG38" s="668">
        <v>30</v>
      </c>
      <c r="AH38" s="668" t="s">
        <v>704</v>
      </c>
      <c r="AI38" s="669"/>
      <c r="AJ38" s="669"/>
      <c r="AK38" s="669"/>
      <c r="AL38" s="669"/>
      <c r="AM38" s="78"/>
      <c r="AN38" s="78"/>
      <c r="AO38" s="78"/>
      <c r="AP38" s="78"/>
      <c r="AQ38" s="111"/>
      <c r="AR38" s="111"/>
      <c r="AS38" s="111"/>
      <c r="AT38" s="111"/>
      <c r="AU38" s="111"/>
      <c r="AV38" s="111"/>
      <c r="AW38" s="111"/>
      <c r="AX38" s="111"/>
      <c r="AY38" s="111"/>
      <c r="AZ38" s="111"/>
    </row>
    <row r="39" spans="1:52" s="24" customFormat="1" ht="31.5" customHeight="1">
      <c r="A39" s="29"/>
      <c r="B39" s="806" t="str">
        <f>"(k) Attachment 10(" &amp; Basic!$B$2 &amp; ") :"</f>
        <v>(k) Attachment 10(Package-B1: Transport CPE) :</v>
      </c>
      <c r="C39" s="806"/>
      <c r="D39" s="1172" t="s">
        <v>761</v>
      </c>
      <c r="E39" s="1172"/>
      <c r="F39" s="1172"/>
      <c r="G39" s="71"/>
      <c r="H39" s="71"/>
      <c r="I39" s="78"/>
      <c r="J39" s="78"/>
      <c r="K39" s="78"/>
      <c r="L39" s="78"/>
      <c r="M39" s="78"/>
      <c r="N39" s="78"/>
      <c r="O39" s="78"/>
      <c r="P39" s="78"/>
      <c r="Q39" s="78"/>
      <c r="R39" s="78"/>
      <c r="S39" s="78"/>
      <c r="T39" s="78"/>
      <c r="U39" s="78"/>
      <c r="V39" s="78"/>
      <c r="W39" s="78"/>
      <c r="X39" s="78"/>
      <c r="Y39" s="78"/>
      <c r="Z39" s="78"/>
      <c r="AA39" s="78"/>
      <c r="AB39" s="178"/>
      <c r="AC39" s="179"/>
      <c r="AD39" s="667"/>
      <c r="AE39" s="667"/>
      <c r="AF39" s="78"/>
      <c r="AG39" s="668">
        <v>31</v>
      </c>
      <c r="AH39" s="668" t="s">
        <v>694</v>
      </c>
      <c r="AI39" s="669"/>
      <c r="AJ39" s="669"/>
      <c r="AK39" s="669"/>
      <c r="AL39" s="669"/>
      <c r="AM39" s="78"/>
      <c r="AN39" s="78"/>
      <c r="AO39" s="78"/>
      <c r="AP39" s="78"/>
      <c r="AQ39" s="111"/>
      <c r="AR39" s="111"/>
      <c r="AS39" s="111"/>
      <c r="AT39" s="111"/>
      <c r="AU39" s="111"/>
      <c r="AV39" s="111"/>
      <c r="AW39" s="111"/>
      <c r="AX39" s="111"/>
      <c r="AY39" s="111"/>
      <c r="AZ39" s="111"/>
    </row>
    <row r="40" spans="1:52" s="24" customFormat="1" ht="31.5" customHeight="1">
      <c r="A40" s="29"/>
      <c r="B40" s="806" t="str">
        <f>"(l) Attachment 11(" &amp; Basic!$B$2 &amp; ") :"</f>
        <v>(l) Attachment 11(Package-B1: Transport CPE) :</v>
      </c>
      <c r="C40" s="806"/>
      <c r="D40" s="1172" t="s">
        <v>762</v>
      </c>
      <c r="E40" s="1172"/>
      <c r="F40" s="1172"/>
      <c r="G40" s="71"/>
      <c r="H40" s="71"/>
      <c r="I40" s="78"/>
      <c r="J40" s="78"/>
      <c r="K40" s="78"/>
      <c r="L40" s="78"/>
      <c r="M40" s="78"/>
      <c r="N40" s="78"/>
      <c r="O40" s="78"/>
      <c r="P40" s="78"/>
      <c r="Q40" s="78"/>
      <c r="R40" s="78"/>
      <c r="S40" s="78"/>
      <c r="T40" s="78"/>
      <c r="U40" s="78"/>
      <c r="V40" s="78"/>
      <c r="W40" s="78"/>
      <c r="X40" s="78"/>
      <c r="Y40" s="78"/>
      <c r="Z40" s="78"/>
      <c r="AA40" s="78"/>
      <c r="AB40" s="178"/>
      <c r="AC40" s="179"/>
      <c r="AD40" s="667"/>
      <c r="AE40" s="667"/>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806" t="str">
        <f>"(m) Attachment 12(" &amp; Basic!$B$2 &amp; ") :"</f>
        <v>(m) Attachment 12(Package-B1: Transport CPE) :</v>
      </c>
      <c r="C41" s="806"/>
      <c r="D41" s="1172" t="s">
        <v>763</v>
      </c>
      <c r="E41" s="1172"/>
      <c r="F41" s="1172"/>
      <c r="G41" s="71"/>
      <c r="H41" s="71"/>
      <c r="I41" s="78"/>
      <c r="J41" s="78"/>
      <c r="K41" s="78"/>
      <c r="L41" s="78"/>
      <c r="M41" s="78"/>
      <c r="N41" s="78"/>
      <c r="O41" s="78"/>
      <c r="P41" s="78"/>
      <c r="Q41" s="78"/>
      <c r="R41" s="78"/>
      <c r="S41" s="78"/>
      <c r="T41" s="78"/>
      <c r="U41" s="78"/>
      <c r="V41" s="78"/>
      <c r="W41" s="78"/>
      <c r="X41" s="78"/>
      <c r="Y41" s="78"/>
      <c r="Z41" s="78"/>
      <c r="AA41" s="78"/>
      <c r="AB41" s="178"/>
      <c r="AC41" s="179"/>
      <c r="AD41" s="667"/>
      <c r="AE41" s="667"/>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806" t="str">
        <f>"(n) Attachment 13(" &amp; Basic!$B$2 &amp; ") :"</f>
        <v>(n) Attachment 13(Package-B1: Transport CPE) :</v>
      </c>
      <c r="C42" s="806"/>
      <c r="D42" s="1172" t="s">
        <v>764</v>
      </c>
      <c r="E42" s="1172"/>
      <c r="F42" s="1172"/>
      <c r="G42" s="71"/>
      <c r="H42" s="71"/>
      <c r="I42" s="78"/>
      <c r="J42" s="78"/>
      <c r="K42" s="78"/>
      <c r="L42" s="78"/>
      <c r="M42" s="78"/>
      <c r="N42" s="78"/>
      <c r="O42" s="78"/>
      <c r="P42" s="78"/>
      <c r="Q42" s="78"/>
      <c r="R42" s="78"/>
      <c r="S42" s="78"/>
      <c r="T42" s="78"/>
      <c r="U42" s="78"/>
      <c r="V42" s="78"/>
      <c r="W42" s="78"/>
      <c r="X42" s="78"/>
      <c r="Y42" s="78"/>
      <c r="Z42" s="78"/>
      <c r="AA42" s="78"/>
      <c r="AB42" s="178"/>
      <c r="AC42" s="179"/>
      <c r="AD42" s="667"/>
      <c r="AE42" s="667"/>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806" t="str">
        <f>"(o) Attachment 14(" &amp; Basic!$B$2 &amp; ") :"</f>
        <v>(o) Attachment 14(Package-B1: Transport CPE) :</v>
      </c>
      <c r="C43" s="806"/>
      <c r="D43" s="1172" t="s">
        <v>765</v>
      </c>
      <c r="E43" s="1172"/>
      <c r="F43" s="1172"/>
      <c r="G43" s="71"/>
      <c r="H43" s="71"/>
      <c r="I43" s="78"/>
      <c r="J43" s="78"/>
      <c r="K43" s="78"/>
      <c r="L43" s="78"/>
      <c r="M43" s="78"/>
      <c r="N43" s="78"/>
      <c r="O43" s="78"/>
      <c r="P43" s="78"/>
      <c r="Q43" s="78"/>
      <c r="R43" s="78"/>
      <c r="S43" s="78"/>
      <c r="T43" s="78"/>
      <c r="U43" s="78"/>
      <c r="V43" s="78"/>
      <c r="W43" s="78"/>
      <c r="X43" s="78"/>
      <c r="Y43" s="78"/>
      <c r="Z43" s="78"/>
      <c r="AA43" s="78"/>
      <c r="AB43" s="178"/>
      <c r="AC43" s="179"/>
      <c r="AD43" s="667"/>
      <c r="AE43" s="667"/>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806" t="str">
        <f>"(p) Attachment 15(" &amp; Basic!$B$2 &amp; ") :"</f>
        <v>(p) Attachment 15(Package-B1: Transport CPE) :</v>
      </c>
      <c r="C44" s="806"/>
      <c r="D44" s="1172" t="s">
        <v>945</v>
      </c>
      <c r="E44" s="1172"/>
      <c r="F44" s="1172"/>
      <c r="G44" s="71"/>
      <c r="H44" s="71"/>
      <c r="I44" s="78"/>
      <c r="J44" s="78"/>
      <c r="K44" s="78"/>
      <c r="L44" s="78"/>
      <c r="M44" s="78"/>
      <c r="N44" s="78"/>
      <c r="O44" s="78"/>
      <c r="P44" s="78"/>
      <c r="Q44" s="78"/>
      <c r="R44" s="78"/>
      <c r="S44" s="78"/>
      <c r="T44" s="78"/>
      <c r="U44" s="78"/>
      <c r="V44" s="78"/>
      <c r="W44" s="78"/>
      <c r="X44" s="78"/>
      <c r="Y44" s="78"/>
      <c r="Z44" s="78"/>
      <c r="AA44" s="78"/>
      <c r="AB44" s="178"/>
      <c r="AC44" s="179"/>
      <c r="AD44" s="667"/>
      <c r="AE44" s="667"/>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806" t="str">
        <f>"(q) Attachment 16(" &amp; Basic!$B$2 &amp; ") :"</f>
        <v>(q) Attachment 16(Package-B1: Transport CPE) :</v>
      </c>
      <c r="C45" s="806"/>
      <c r="D45" s="1172" t="s">
        <v>766</v>
      </c>
      <c r="E45" s="1172"/>
      <c r="F45" s="1172"/>
      <c r="G45" s="71"/>
      <c r="H45" s="71"/>
      <c r="I45" s="78"/>
      <c r="J45" s="78"/>
      <c r="K45" s="78"/>
      <c r="L45" s="78"/>
      <c r="M45" s="78"/>
      <c r="N45" s="78"/>
      <c r="O45" s="78"/>
      <c r="P45" s="78"/>
      <c r="Q45" s="78"/>
      <c r="R45" s="78"/>
      <c r="S45" s="78"/>
      <c r="T45" s="78"/>
      <c r="U45" s="78"/>
      <c r="V45" s="78"/>
      <c r="W45" s="78"/>
      <c r="X45" s="78"/>
      <c r="Y45" s="78"/>
      <c r="Z45" s="78"/>
      <c r="AA45" s="78"/>
      <c r="AB45" s="178"/>
      <c r="AC45" s="179"/>
      <c r="AD45" s="667"/>
      <c r="AE45" s="667"/>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806" t="str">
        <f>"(r) Attachment 17(" &amp; Basic!$B$2 &amp; ") :"</f>
        <v>(r) Attachment 17(Package-B1: Transport CPE) :</v>
      </c>
      <c r="C46" s="806"/>
      <c r="D46" s="1172" t="s">
        <v>767</v>
      </c>
      <c r="E46" s="1172"/>
      <c r="F46" s="1172"/>
      <c r="G46" s="71"/>
      <c r="H46" s="71"/>
      <c r="I46" s="78"/>
      <c r="J46" s="78"/>
      <c r="K46" s="78"/>
      <c r="L46" s="78"/>
      <c r="M46" s="78"/>
      <c r="N46" s="78"/>
      <c r="O46" s="78"/>
      <c r="P46" s="78"/>
      <c r="Q46" s="78"/>
      <c r="R46" s="78"/>
      <c r="S46" s="78"/>
      <c r="T46" s="78"/>
      <c r="U46" s="78"/>
      <c r="V46" s="78"/>
      <c r="W46" s="78"/>
      <c r="X46" s="78"/>
      <c r="Y46" s="78"/>
      <c r="Z46" s="78"/>
      <c r="AA46" s="78"/>
      <c r="AB46" s="178"/>
      <c r="AC46" s="179"/>
      <c r="AD46" s="666"/>
      <c r="AE46" s="666"/>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806" t="str">
        <f>"(s) Attachment 18(" &amp; Basic!$B$2 &amp; ") :"</f>
        <v>(s) Attachment 18(Package-B1: Transport CPE) :</v>
      </c>
      <c r="C47" s="806"/>
      <c r="D47" s="71" t="s">
        <v>598</v>
      </c>
      <c r="E47" s="71"/>
      <c r="F47" s="71"/>
      <c r="G47" s="71"/>
      <c r="H47" s="71"/>
      <c r="I47" s="78"/>
      <c r="J47" s="78"/>
      <c r="K47" s="78"/>
      <c r="L47" s="78"/>
      <c r="M47" s="78"/>
      <c r="N47" s="78"/>
      <c r="O47" s="78"/>
      <c r="P47" s="78"/>
      <c r="Q47" s="78"/>
      <c r="R47" s="78"/>
      <c r="S47" s="78"/>
      <c r="T47" s="78"/>
      <c r="U47" s="78"/>
      <c r="V47" s="78"/>
      <c r="W47" s="78"/>
      <c r="X47" s="78"/>
      <c r="Y47" s="78"/>
      <c r="Z47" s="78"/>
      <c r="AA47" s="78"/>
      <c r="AB47" s="178"/>
      <c r="AC47" s="179"/>
      <c r="AD47" s="666"/>
      <c r="AE47" s="666"/>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806" t="str">
        <f>"(t) Attachment 19(" &amp; Basic!$B$2 &amp; ") :"</f>
        <v>(t) Attachment 19(Package-B1: Transport CPE) :</v>
      </c>
      <c r="C48" s="806"/>
      <c r="D48" s="1172" t="s">
        <v>768</v>
      </c>
      <c r="E48" s="1172"/>
      <c r="F48" s="1172"/>
      <c r="G48" s="71"/>
      <c r="H48" s="71"/>
      <c r="I48" s="78"/>
      <c r="J48" s="78"/>
      <c r="K48" s="78"/>
      <c r="L48" s="78"/>
      <c r="M48" s="78"/>
      <c r="N48" s="78"/>
      <c r="O48" s="78"/>
      <c r="P48" s="78"/>
      <c r="Q48" s="78"/>
      <c r="R48" s="78"/>
      <c r="S48" s="78"/>
      <c r="T48" s="78"/>
      <c r="U48" s="78"/>
      <c r="V48" s="78"/>
      <c r="W48" s="78"/>
      <c r="X48" s="78"/>
      <c r="Y48" s="78"/>
      <c r="Z48" s="78"/>
      <c r="AA48" s="78"/>
      <c r="AB48" s="178"/>
      <c r="AC48" s="179"/>
      <c r="AD48" s="666"/>
      <c r="AE48" s="666"/>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806" t="str">
        <f>"(u) Attachment 20(" &amp; Basic!$B$2 &amp; ") :"</f>
        <v>(u) Attachment 20(Package-B1: Transport CPE) :</v>
      </c>
      <c r="C49" s="806"/>
      <c r="D49" s="806" t="s">
        <v>769</v>
      </c>
      <c r="E49" s="806"/>
      <c r="F49" s="806"/>
      <c r="G49" s="71"/>
      <c r="H49" s="71"/>
      <c r="I49" s="78"/>
      <c r="J49" s="78"/>
      <c r="K49" s="78"/>
      <c r="L49" s="78"/>
      <c r="M49" s="78"/>
      <c r="N49" s="78"/>
      <c r="O49" s="78"/>
      <c r="P49" s="78"/>
      <c r="Q49" s="78"/>
      <c r="R49" s="78"/>
      <c r="S49" s="78"/>
      <c r="T49" s="78"/>
      <c r="U49" s="78"/>
      <c r="V49" s="78"/>
      <c r="W49" s="78"/>
      <c r="X49" s="78"/>
      <c r="Y49" s="78"/>
      <c r="Z49" s="78"/>
      <c r="AA49" s="78"/>
      <c r="AB49" s="178"/>
      <c r="AC49" s="179"/>
      <c r="AD49" s="666"/>
      <c r="AE49" s="666"/>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806" t="str">
        <f>"(v) Attachment 21(" &amp; Basic!$B$2 &amp; ") :"</f>
        <v>(v) Attachment 21(Package-B1: Transport CPE) :</v>
      </c>
      <c r="C50" s="806"/>
      <c r="D50" s="806" t="s">
        <v>946</v>
      </c>
      <c r="E50" s="806"/>
      <c r="F50" s="806"/>
      <c r="G50" s="71"/>
      <c r="H50" s="71"/>
      <c r="I50" s="78"/>
      <c r="J50" s="78"/>
      <c r="K50" s="78"/>
      <c r="L50" s="78"/>
      <c r="M50" s="78"/>
      <c r="N50" s="78"/>
      <c r="O50" s="78"/>
      <c r="P50" s="78"/>
      <c r="Q50" s="78"/>
      <c r="R50" s="78"/>
      <c r="S50" s="78"/>
      <c r="T50" s="78"/>
      <c r="U50" s="78"/>
      <c r="V50" s="78"/>
      <c r="W50" s="78"/>
      <c r="X50" s="78"/>
      <c r="Y50" s="78"/>
      <c r="Z50" s="78"/>
      <c r="AA50" s="78"/>
      <c r="AB50" s="178"/>
      <c r="AC50" s="179"/>
      <c r="AD50" s="666"/>
      <c r="AE50" s="666"/>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806" t="str">
        <f>"(w) Attachment 22(" &amp; Basic!$B$2 &amp; ") :"</f>
        <v>(w) Attachment 22(Package-B1: Transport CPE) :</v>
      </c>
      <c r="C51" s="806"/>
      <c r="D51" s="806" t="s">
        <v>947</v>
      </c>
      <c r="E51" s="806"/>
      <c r="F51" s="806"/>
      <c r="G51" s="71"/>
      <c r="H51" s="71"/>
      <c r="I51" s="78"/>
      <c r="J51" s="78"/>
      <c r="K51" s="78"/>
      <c r="L51" s="78"/>
      <c r="M51" s="78"/>
      <c r="N51" s="78"/>
      <c r="O51" s="78"/>
      <c r="P51" s="78"/>
      <c r="Q51" s="78"/>
      <c r="R51" s="78"/>
      <c r="S51" s="78"/>
      <c r="T51" s="78"/>
      <c r="U51" s="78"/>
      <c r="V51" s="78"/>
      <c r="W51" s="78"/>
      <c r="X51" s="78"/>
      <c r="Y51" s="78"/>
      <c r="Z51" s="78"/>
      <c r="AA51" s="78"/>
      <c r="AB51" s="178"/>
      <c r="AC51" s="179"/>
      <c r="AD51" s="666"/>
      <c r="AE51" s="666"/>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c r="B52" s="806" t="str">
        <f>"(x) Attachment 23(" &amp; Basic!$B$2 &amp; ") :"</f>
        <v>(x) Attachment 23(Package-B1: Transport CPE) :</v>
      </c>
      <c r="C52" s="806"/>
      <c r="D52" s="915" t="s">
        <v>770</v>
      </c>
      <c r="E52" s="915"/>
      <c r="F52" s="915"/>
      <c r="G52" s="71"/>
      <c r="H52" s="71"/>
      <c r="I52" s="78"/>
      <c r="J52" s="78"/>
      <c r="K52" s="78"/>
      <c r="L52" s="78"/>
      <c r="M52" s="78"/>
      <c r="N52" s="78"/>
      <c r="O52" s="78"/>
      <c r="P52" s="78"/>
      <c r="Q52" s="78"/>
      <c r="R52" s="78"/>
      <c r="S52" s="78"/>
      <c r="T52" s="78"/>
      <c r="U52" s="78"/>
      <c r="V52" s="78"/>
      <c r="W52" s="78"/>
      <c r="X52" s="78"/>
      <c r="Y52" s="78"/>
      <c r="Z52" s="78"/>
      <c r="AA52" s="78"/>
      <c r="AB52" s="178"/>
      <c r="AC52" s="179"/>
      <c r="AD52" s="666"/>
      <c r="AE52" s="666"/>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806"/>
      <c r="C53" s="806"/>
      <c r="D53" s="806"/>
      <c r="E53" s="806"/>
      <c r="F53" s="806"/>
      <c r="G53" s="71"/>
      <c r="H53" s="71"/>
      <c r="I53" s="78"/>
      <c r="J53" s="78"/>
      <c r="K53" s="78"/>
      <c r="L53" s="78"/>
      <c r="M53" s="78"/>
      <c r="N53" s="78"/>
      <c r="O53" s="78"/>
      <c r="P53" s="78"/>
      <c r="Q53" s="78"/>
      <c r="R53" s="78"/>
      <c r="S53" s="78"/>
      <c r="T53" s="78"/>
      <c r="U53" s="78"/>
      <c r="V53" s="78"/>
      <c r="W53" s="78"/>
      <c r="X53" s="78"/>
      <c r="Y53" s="78"/>
      <c r="Z53" s="78"/>
      <c r="AA53" s="78"/>
      <c r="AB53" s="178"/>
      <c r="AC53" s="179"/>
      <c r="AD53" s="666"/>
      <c r="AE53" s="666"/>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806" t="str">
        <f>"(y) Attachment 24(" &amp; Basic!$B$2 &amp; ") :"</f>
        <v>(y) Attachment 24(Package-B1: Transport CPE) :</v>
      </c>
      <c r="C54" s="806"/>
      <c r="D54" s="806" t="s">
        <v>771</v>
      </c>
      <c r="E54" s="806"/>
      <c r="F54" s="806"/>
      <c r="G54" s="71"/>
      <c r="H54" s="71"/>
      <c r="I54" s="78"/>
      <c r="J54" s="78"/>
      <c r="K54" s="78"/>
      <c r="L54" s="78"/>
      <c r="M54" s="78"/>
      <c r="N54" s="78"/>
      <c r="O54" s="78"/>
      <c r="P54" s="78"/>
      <c r="Q54" s="78"/>
      <c r="R54" s="78"/>
      <c r="S54" s="78"/>
      <c r="T54" s="78"/>
      <c r="U54" s="78"/>
      <c r="V54" s="78"/>
      <c r="W54" s="78"/>
      <c r="X54" s="78"/>
      <c r="Y54" s="78"/>
      <c r="Z54" s="78"/>
      <c r="AA54" s="78"/>
      <c r="AB54" s="178"/>
      <c r="AC54" s="179"/>
      <c r="AD54" s="666"/>
      <c r="AE54" s="666"/>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806" t="str">
        <f>"(z) Attachment 25(" &amp; Basic!$B$2 &amp; ") :"</f>
        <v>(z) Attachment 25(Package-B1: Transport CPE) :</v>
      </c>
      <c r="C55" s="806"/>
      <c r="D55" s="806" t="s">
        <v>772</v>
      </c>
      <c r="E55" s="806"/>
      <c r="F55" s="806"/>
      <c r="G55" s="71"/>
      <c r="H55" s="71"/>
      <c r="I55" s="78"/>
      <c r="J55" s="78"/>
      <c r="K55" s="78"/>
      <c r="L55" s="78"/>
      <c r="M55" s="78"/>
      <c r="N55" s="78"/>
      <c r="O55" s="78"/>
      <c r="P55" s="78"/>
      <c r="Q55" s="78"/>
      <c r="R55" s="78"/>
      <c r="S55" s="78"/>
      <c r="T55" s="78"/>
      <c r="U55" s="78"/>
      <c r="V55" s="78"/>
      <c r="W55" s="78"/>
      <c r="X55" s="78"/>
      <c r="Y55" s="78"/>
      <c r="Z55" s="78"/>
      <c r="AA55" s="78"/>
      <c r="AB55" s="178"/>
      <c r="AC55" s="179"/>
      <c r="AD55" s="666"/>
      <c r="AE55" s="666"/>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806" t="str">
        <f>"(aa) Attachment 26(" &amp; Basic!$B$2 &amp; ") :"</f>
        <v>(aa) Attachment 26(Package-B1: Transport CPE) :</v>
      </c>
      <c r="C56" s="806"/>
      <c r="D56" s="806" t="s">
        <v>773</v>
      </c>
      <c r="E56" s="806"/>
      <c r="F56" s="806"/>
      <c r="G56" s="71"/>
      <c r="H56" s="71"/>
      <c r="I56" s="78"/>
      <c r="J56" s="78"/>
      <c r="K56" s="78"/>
      <c r="L56" s="78"/>
      <c r="M56" s="78"/>
      <c r="N56" s="78"/>
      <c r="O56" s="78"/>
      <c r="P56" s="78"/>
      <c r="Q56" s="78"/>
      <c r="R56" s="78"/>
      <c r="S56" s="78"/>
      <c r="T56" s="78"/>
      <c r="U56" s="78"/>
      <c r="V56" s="78"/>
      <c r="W56" s="78"/>
      <c r="X56" s="78"/>
      <c r="Y56" s="78"/>
      <c r="Z56" s="78"/>
      <c r="AA56" s="78"/>
      <c r="AB56" s="178"/>
      <c r="AC56" s="179"/>
      <c r="AD56" s="666"/>
      <c r="AE56" s="666"/>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806" t="str">
        <f>"(bb) Attachment 27(" &amp; Basic!$B$2 &amp; ") :"</f>
        <v>(bb) Attachment 27(Package-B1: Transport CPE) :</v>
      </c>
      <c r="C57" s="806"/>
      <c r="D57" s="806" t="s">
        <v>774</v>
      </c>
      <c r="E57" s="806"/>
      <c r="F57" s="806"/>
      <c r="G57" s="71"/>
      <c r="H57" s="71"/>
      <c r="I57" s="78"/>
      <c r="J57" s="78"/>
      <c r="K57" s="78"/>
      <c r="L57" s="78"/>
      <c r="M57" s="78"/>
      <c r="N57" s="78"/>
      <c r="O57" s="78"/>
      <c r="P57" s="78"/>
      <c r="Q57" s="78"/>
      <c r="R57" s="78"/>
      <c r="S57" s="78"/>
      <c r="T57" s="78"/>
      <c r="U57" s="78"/>
      <c r="V57" s="78"/>
      <c r="W57" s="78"/>
      <c r="X57" s="78"/>
      <c r="Y57" s="78"/>
      <c r="Z57" s="78"/>
      <c r="AA57" s="78"/>
      <c r="AB57" s="178"/>
      <c r="AC57" s="179"/>
      <c r="AD57" s="666"/>
      <c r="AE57" s="666"/>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806" t="str">
        <f>"(cc) Attachment 28(" &amp; Basic!$B$2 &amp; ") :"</f>
        <v>(cc) Attachment 28(Package-B1: Transport CPE) :</v>
      </c>
      <c r="C58" s="806"/>
      <c r="D58" s="806" t="s">
        <v>690</v>
      </c>
      <c r="E58" s="806"/>
      <c r="F58" s="806"/>
      <c r="G58" s="71"/>
      <c r="H58" s="71"/>
      <c r="I58" s="78"/>
      <c r="J58" s="78"/>
      <c r="K58" s="78"/>
      <c r="L58" s="78"/>
      <c r="M58" s="78"/>
      <c r="N58" s="78"/>
      <c r="O58" s="78"/>
      <c r="P58" s="78"/>
      <c r="Q58" s="78"/>
      <c r="R58" s="78"/>
      <c r="S58" s="78"/>
      <c r="T58" s="78"/>
      <c r="U58" s="78"/>
      <c r="V58" s="78"/>
      <c r="W58" s="78"/>
      <c r="X58" s="78"/>
      <c r="Y58" s="78"/>
      <c r="Z58" s="78"/>
      <c r="AA58" s="78"/>
      <c r="AB58" s="178"/>
      <c r="AC58" s="179"/>
      <c r="AD58" s="666"/>
      <c r="AE58" s="666"/>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ht="33" customHeight="1">
      <c r="B59" s="806" t="str">
        <f>"(af) Attachment 29(" &amp; Basic!$B$2 &amp; ") :"</f>
        <v>(af) Attachment 29(Package-B1: Transport CPE) :</v>
      </c>
      <c r="C59" s="806"/>
      <c r="D59" s="806" t="s">
        <v>958</v>
      </c>
      <c r="E59" s="806"/>
      <c r="F59" s="806"/>
      <c r="G59" s="71"/>
      <c r="H59" s="71"/>
      <c r="I59" s="78"/>
      <c r="J59" s="78"/>
      <c r="K59" s="78"/>
      <c r="L59" s="78"/>
      <c r="M59" s="78"/>
      <c r="N59" s="78"/>
      <c r="O59" s="78"/>
      <c r="P59" s="78"/>
      <c r="Q59" s="78"/>
      <c r="R59" s="78"/>
      <c r="S59" s="78"/>
      <c r="T59" s="78"/>
      <c r="U59" s="78"/>
      <c r="V59" s="78"/>
      <c r="W59" s="78"/>
      <c r="X59" s="78"/>
      <c r="Y59" s="78"/>
      <c r="Z59" s="78"/>
      <c r="AA59" s="78"/>
      <c r="AB59" s="178"/>
      <c r="AC59" s="179"/>
      <c r="AD59" s="666"/>
      <c r="AE59" s="666"/>
      <c r="AF59" s="77"/>
      <c r="AG59" s="77"/>
      <c r="AH59" s="77"/>
      <c r="AI59" s="77"/>
      <c r="AJ59" s="77"/>
      <c r="AK59" s="77"/>
      <c r="AL59" s="77"/>
      <c r="AM59" s="77"/>
      <c r="AN59" s="77"/>
      <c r="AO59" s="77"/>
      <c r="AP59" s="77"/>
      <c r="AQ59" s="113"/>
      <c r="AR59" s="113"/>
      <c r="AS59" s="113"/>
      <c r="AT59" s="113"/>
      <c r="AU59" s="113"/>
      <c r="AV59" s="113"/>
      <c r="AW59" s="113"/>
      <c r="AX59" s="113"/>
      <c r="AY59" s="113"/>
      <c r="AZ59" s="113"/>
    </row>
    <row r="60" spans="1:52" ht="63" customHeight="1">
      <c r="A60" s="69">
        <v>3</v>
      </c>
      <c r="B60" s="1178" t="s">
        <v>775</v>
      </c>
      <c r="C60" s="1178"/>
      <c r="D60" s="1178"/>
      <c r="E60" s="1178"/>
      <c r="F60" s="1178"/>
      <c r="G60" s="73"/>
      <c r="H60" s="73"/>
      <c r="I60" s="78"/>
      <c r="J60" s="78"/>
      <c r="K60" s="78"/>
      <c r="L60" s="78"/>
      <c r="M60" s="78"/>
      <c r="N60" s="78"/>
      <c r="O60" s="78"/>
      <c r="P60" s="78"/>
      <c r="Q60" s="78"/>
      <c r="R60" s="78"/>
      <c r="S60" s="78"/>
      <c r="T60" s="78"/>
      <c r="U60" s="78"/>
      <c r="V60" s="78"/>
      <c r="W60" s="78"/>
      <c r="X60" s="78"/>
      <c r="Y60" s="78"/>
      <c r="Z60" s="78"/>
      <c r="AA60" s="78"/>
      <c r="AB60" s="178"/>
      <c r="AC60" s="179"/>
      <c r="AD60" s="666"/>
      <c r="AE60" s="666"/>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4.5" customHeight="1">
      <c r="A61" s="69">
        <v>3.1</v>
      </c>
      <c r="B61" s="1178" t="s">
        <v>776</v>
      </c>
      <c r="C61" s="1178"/>
      <c r="D61" s="1178"/>
      <c r="E61" s="1178"/>
      <c r="F61" s="1178"/>
      <c r="G61" s="73"/>
      <c r="H61" s="73"/>
      <c r="I61" s="78"/>
      <c r="J61" s="78"/>
      <c r="K61" s="78"/>
      <c r="L61" s="78"/>
      <c r="M61" s="78"/>
      <c r="N61" s="78"/>
      <c r="O61" s="78"/>
      <c r="P61" s="78"/>
      <c r="Q61" s="78"/>
      <c r="R61" s="78"/>
      <c r="S61" s="78"/>
      <c r="T61" s="78"/>
      <c r="U61" s="78"/>
      <c r="V61" s="78"/>
      <c r="W61" s="78"/>
      <c r="X61" s="78"/>
      <c r="Y61" s="78"/>
      <c r="Z61" s="78"/>
      <c r="AA61" s="78"/>
      <c r="AB61" s="178"/>
      <c r="AC61" s="179"/>
      <c r="AD61" s="666"/>
      <c r="AE61" s="666"/>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3.2</v>
      </c>
      <c r="B62" s="1178" t="s">
        <v>948</v>
      </c>
      <c r="C62" s="1178"/>
      <c r="D62" s="1178"/>
      <c r="E62" s="1178"/>
      <c r="F62" s="1178"/>
      <c r="G62" s="73"/>
      <c r="H62" s="73"/>
      <c r="I62" s="78"/>
      <c r="J62" s="78"/>
      <c r="K62" s="78"/>
      <c r="L62" s="78"/>
      <c r="M62" s="78"/>
      <c r="N62" s="78"/>
      <c r="O62" s="78"/>
      <c r="P62" s="78"/>
      <c r="Q62" s="78"/>
      <c r="R62" s="78"/>
      <c r="S62" s="78"/>
      <c r="T62" s="78"/>
      <c r="U62" s="78"/>
      <c r="V62" s="78"/>
      <c r="W62" s="78"/>
      <c r="X62" s="78"/>
      <c r="Y62" s="78"/>
      <c r="Z62" s="78"/>
      <c r="AA62" s="78"/>
      <c r="AB62" s="178"/>
      <c r="AC62" s="179"/>
      <c r="AD62" s="666"/>
      <c r="AE62" s="666"/>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s="24" customFormat="1" ht="60" customHeight="1">
      <c r="A63" s="69">
        <v>4</v>
      </c>
      <c r="B63" s="1178" t="s">
        <v>777</v>
      </c>
      <c r="C63" s="1178"/>
      <c r="D63" s="1178"/>
      <c r="E63" s="1178"/>
      <c r="F63" s="1178"/>
      <c r="G63" s="73"/>
      <c r="H63" s="73"/>
      <c r="I63" s="78"/>
      <c r="J63" s="78"/>
      <c r="K63" s="78"/>
      <c r="L63" s="78"/>
      <c r="M63" s="78"/>
      <c r="N63" s="78"/>
      <c r="O63" s="78"/>
      <c r="P63" s="78"/>
      <c r="Q63" s="78"/>
      <c r="R63" s="78"/>
      <c r="S63" s="78"/>
      <c r="T63" s="78"/>
      <c r="U63" s="78"/>
      <c r="V63" s="78"/>
      <c r="W63" s="78"/>
      <c r="X63" s="78"/>
      <c r="Y63" s="78"/>
      <c r="Z63" s="78"/>
      <c r="AA63" s="78"/>
      <c r="AB63" s="178"/>
      <c r="AC63" s="179"/>
      <c r="AD63" s="667"/>
      <c r="AE63" s="667"/>
      <c r="AF63" s="78"/>
      <c r="AG63" s="78"/>
      <c r="AH63" s="78"/>
      <c r="AI63" s="78"/>
      <c r="AJ63" s="78"/>
      <c r="AK63" s="78"/>
      <c r="AL63" s="78"/>
      <c r="AM63" s="78"/>
      <c r="AN63" s="78"/>
      <c r="AO63" s="78"/>
      <c r="AP63" s="78"/>
      <c r="AQ63" s="111"/>
      <c r="AR63" s="111"/>
      <c r="AS63" s="111"/>
      <c r="AT63" s="111"/>
      <c r="AU63" s="111"/>
      <c r="AV63" s="111"/>
      <c r="AW63" s="111"/>
      <c r="AX63" s="111"/>
      <c r="AY63" s="111"/>
      <c r="AZ63" s="111"/>
    </row>
    <row r="64" spans="1:52" ht="56.25" customHeight="1">
      <c r="A64" s="69">
        <v>4.0999999999999996</v>
      </c>
      <c r="B64" s="1178" t="s">
        <v>778</v>
      </c>
      <c r="C64" s="1178"/>
      <c r="D64" s="1178"/>
      <c r="E64" s="1178"/>
      <c r="F64" s="1178"/>
      <c r="G64" s="73"/>
      <c r="H64" s="73"/>
      <c r="I64" s="78"/>
      <c r="J64" s="78"/>
      <c r="K64" s="78"/>
      <c r="L64" s="78"/>
      <c r="M64" s="78"/>
      <c r="N64" s="78"/>
      <c r="O64" s="78"/>
      <c r="P64" s="78"/>
      <c r="Q64" s="78"/>
      <c r="R64" s="78"/>
      <c r="S64" s="78"/>
      <c r="T64" s="78"/>
      <c r="U64" s="78"/>
      <c r="V64" s="78"/>
      <c r="W64" s="78"/>
      <c r="X64" s="78"/>
      <c r="Y64" s="78"/>
      <c r="Z64" s="78"/>
      <c r="AA64" s="78"/>
      <c r="AB64" s="178"/>
      <c r="AC64" s="179"/>
      <c r="AD64" s="666"/>
      <c r="AE64" s="666"/>
      <c r="AF64" s="77"/>
      <c r="AG64" s="77"/>
      <c r="AH64" s="77"/>
      <c r="AI64" s="77"/>
      <c r="AJ64" s="77"/>
      <c r="AK64" s="77"/>
      <c r="AL64" s="77"/>
      <c r="AM64" s="77"/>
      <c r="AN64" s="77"/>
      <c r="AO64" s="77"/>
      <c r="AP64" s="77"/>
      <c r="AQ64" s="113"/>
      <c r="AR64" s="113"/>
      <c r="AS64" s="113"/>
      <c r="AT64" s="113"/>
      <c r="AU64" s="113"/>
      <c r="AV64" s="113"/>
      <c r="AW64" s="113"/>
      <c r="AX64" s="113"/>
      <c r="AY64" s="113"/>
      <c r="AZ64" s="113"/>
    </row>
    <row r="65" spans="1:52" ht="106.5" customHeight="1">
      <c r="A65" s="69">
        <v>4.2</v>
      </c>
      <c r="B65" s="1178" t="s">
        <v>949</v>
      </c>
      <c r="C65" s="1178"/>
      <c r="D65" s="1178"/>
      <c r="E65" s="1178"/>
      <c r="F65" s="1178"/>
      <c r="G65" s="73"/>
      <c r="H65" s="73"/>
      <c r="I65" s="78"/>
      <c r="J65" s="78"/>
      <c r="K65" s="78"/>
      <c r="L65" s="78"/>
      <c r="M65" s="78"/>
      <c r="N65" s="78"/>
      <c r="O65" s="78"/>
      <c r="P65" s="78"/>
      <c r="Q65" s="78"/>
      <c r="R65" s="78"/>
      <c r="S65" s="78"/>
      <c r="T65" s="78"/>
      <c r="U65" s="78"/>
      <c r="V65" s="78"/>
      <c r="W65" s="78"/>
      <c r="X65" s="78"/>
      <c r="Y65" s="78"/>
      <c r="Z65" s="78"/>
      <c r="AA65" s="78"/>
      <c r="AB65" s="178"/>
      <c r="AC65" s="179"/>
      <c r="AD65" s="666"/>
      <c r="AE65" s="666"/>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11.25" customHeight="1">
      <c r="A66" s="69"/>
      <c r="B66" s="1178"/>
      <c r="C66" s="1178"/>
      <c r="D66" s="1178"/>
      <c r="E66" s="1178"/>
      <c r="F66" s="1178"/>
      <c r="G66" s="73"/>
      <c r="H66" s="73"/>
      <c r="I66" s="78"/>
      <c r="J66" s="78"/>
      <c r="K66" s="78"/>
      <c r="L66" s="78"/>
      <c r="M66" s="78"/>
      <c r="N66" s="78"/>
      <c r="O66" s="78"/>
      <c r="P66" s="78"/>
      <c r="Q66" s="78"/>
      <c r="R66" s="78"/>
      <c r="S66" s="78"/>
      <c r="T66" s="78"/>
      <c r="U66" s="78"/>
      <c r="V66" s="78"/>
      <c r="W66" s="78"/>
      <c r="X66" s="78"/>
      <c r="Y66" s="78"/>
      <c r="Z66" s="78"/>
      <c r="AA66" s="78"/>
      <c r="AB66" s="178"/>
      <c r="AC66" s="179"/>
      <c r="AD66" s="666"/>
      <c r="AE66" s="666"/>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39.75" customHeight="1">
      <c r="A67" s="69">
        <v>4.3</v>
      </c>
      <c r="B67" s="1178" t="s">
        <v>779</v>
      </c>
      <c r="C67" s="1178"/>
      <c r="D67" s="1178"/>
      <c r="E67" s="1178"/>
      <c r="F67" s="1178"/>
      <c r="G67" s="73"/>
      <c r="H67" s="73"/>
      <c r="I67" s="78"/>
      <c r="J67" s="78"/>
      <c r="K67" s="78"/>
      <c r="L67" s="78"/>
      <c r="M67" s="78"/>
      <c r="N67" s="78"/>
      <c r="O67" s="78"/>
      <c r="P67" s="78"/>
      <c r="Q67" s="78"/>
      <c r="R67" s="78"/>
      <c r="S67" s="78"/>
      <c r="T67" s="78"/>
      <c r="U67" s="78"/>
      <c r="V67" s="78"/>
      <c r="W67" s="78"/>
      <c r="X67" s="78"/>
      <c r="Y67" s="78"/>
      <c r="Z67" s="78"/>
      <c r="AA67" s="78"/>
      <c r="AB67" s="178"/>
      <c r="AC67" s="179"/>
      <c r="AD67" s="666"/>
      <c r="AE67" s="666"/>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14.25" customHeight="1">
      <c r="A68" s="69"/>
      <c r="B68" s="1178"/>
      <c r="C68" s="1178"/>
      <c r="D68" s="1178"/>
      <c r="E68" s="1178"/>
      <c r="F68" s="1178"/>
      <c r="G68" s="73"/>
      <c r="H68" s="73"/>
      <c r="I68" s="78"/>
      <c r="J68" s="78"/>
      <c r="K68" s="78"/>
      <c r="L68" s="78"/>
      <c r="M68" s="78"/>
      <c r="N68" s="78"/>
      <c r="O68" s="78"/>
      <c r="P68" s="78"/>
      <c r="Q68" s="78"/>
      <c r="R68" s="78"/>
      <c r="S68" s="78"/>
      <c r="T68" s="78"/>
      <c r="U68" s="78"/>
      <c r="V68" s="78"/>
      <c r="W68" s="78"/>
      <c r="X68" s="78"/>
      <c r="Y68" s="78"/>
      <c r="Z68" s="78"/>
      <c r="AA68" s="78"/>
      <c r="AB68" s="178"/>
      <c r="AC68" s="179"/>
      <c r="AD68" s="666"/>
      <c r="AE68" s="666"/>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27.75" customHeight="1">
      <c r="A69" s="54">
        <v>5</v>
      </c>
      <c r="B69" s="1193" t="s">
        <v>780</v>
      </c>
      <c r="C69" s="1193"/>
      <c r="D69" s="1193"/>
      <c r="E69" s="1193"/>
      <c r="F69" s="1193"/>
      <c r="G69" s="36"/>
      <c r="H69" s="36"/>
      <c r="I69" s="78"/>
      <c r="J69" s="78"/>
      <c r="K69" s="78"/>
      <c r="L69" s="78"/>
      <c r="M69" s="78"/>
      <c r="N69" s="78"/>
      <c r="O69" s="78"/>
      <c r="P69" s="78"/>
      <c r="Q69" s="78"/>
      <c r="R69" s="78"/>
      <c r="S69" s="78"/>
      <c r="T69" s="78"/>
      <c r="U69" s="78"/>
      <c r="V69" s="78"/>
      <c r="W69" s="78"/>
      <c r="X69" s="78"/>
      <c r="Y69" s="78"/>
      <c r="Z69" s="78"/>
      <c r="AA69" s="78"/>
      <c r="AB69" s="178"/>
      <c r="AC69" s="179"/>
      <c r="AD69" s="666"/>
      <c r="AE69" s="666"/>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s="24" customFormat="1" ht="180.75" customHeight="1">
      <c r="A70" s="69">
        <v>5.0999999999999996</v>
      </c>
      <c r="B70" s="1178" t="s">
        <v>781</v>
      </c>
      <c r="C70" s="1178"/>
      <c r="D70" s="1178"/>
      <c r="E70" s="1178"/>
      <c r="F70" s="1178"/>
      <c r="G70" s="73"/>
      <c r="H70" s="73"/>
      <c r="I70" s="78"/>
      <c r="J70" s="78"/>
      <c r="K70" s="78"/>
      <c r="L70" s="78"/>
      <c r="M70" s="78"/>
      <c r="N70" s="78"/>
      <c r="O70" s="78"/>
      <c r="P70" s="78"/>
      <c r="Q70" s="78"/>
      <c r="R70" s="78"/>
      <c r="S70" s="78"/>
      <c r="T70" s="78"/>
      <c r="U70" s="78"/>
      <c r="V70" s="78"/>
      <c r="W70" s="78"/>
      <c r="X70" s="78"/>
      <c r="Y70" s="78"/>
      <c r="Z70" s="78"/>
      <c r="AA70" s="78"/>
      <c r="AB70" s="178"/>
      <c r="AC70" s="179"/>
      <c r="AD70" s="667"/>
      <c r="AE70" s="667"/>
      <c r="AF70" s="78"/>
      <c r="AG70" s="78"/>
      <c r="AH70" s="78"/>
      <c r="AI70" s="78"/>
      <c r="AJ70" s="78"/>
      <c r="AK70" s="78"/>
      <c r="AL70" s="78"/>
      <c r="AM70" s="78"/>
      <c r="AN70" s="78"/>
      <c r="AO70" s="78"/>
      <c r="AP70" s="78"/>
      <c r="AQ70" s="111"/>
      <c r="AR70" s="111"/>
      <c r="AS70" s="111"/>
      <c r="AT70" s="111"/>
      <c r="AU70" s="111"/>
      <c r="AV70" s="111"/>
      <c r="AW70" s="111"/>
      <c r="AX70" s="111"/>
      <c r="AY70" s="111"/>
      <c r="AZ70" s="111"/>
    </row>
    <row r="71" spans="1:52" s="24" customFormat="1" ht="33" customHeight="1">
      <c r="A71" s="69">
        <v>6</v>
      </c>
      <c r="B71" s="1178" t="s">
        <v>782</v>
      </c>
      <c r="C71" s="1178"/>
      <c r="D71" s="1178"/>
      <c r="E71" s="1178"/>
      <c r="F71" s="1178"/>
      <c r="G71" s="73"/>
      <c r="H71" s="73"/>
      <c r="I71" s="78"/>
      <c r="J71" s="78"/>
      <c r="K71" s="78"/>
      <c r="L71" s="78"/>
      <c r="M71" s="78"/>
      <c r="N71" s="78"/>
      <c r="O71" s="78"/>
      <c r="P71" s="78"/>
      <c r="Q71" s="78"/>
      <c r="R71" s="78"/>
      <c r="S71" s="78"/>
      <c r="T71" s="78"/>
      <c r="U71" s="78"/>
      <c r="V71" s="78"/>
      <c r="W71" s="78"/>
      <c r="X71" s="78"/>
      <c r="Y71" s="78"/>
      <c r="Z71" s="78"/>
      <c r="AA71" s="78"/>
      <c r="AB71" s="178"/>
      <c r="AC71" s="179"/>
      <c r="AD71" s="667"/>
      <c r="AE71" s="667"/>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26.1" customHeight="1">
      <c r="A72" s="54"/>
      <c r="B72" s="51" t="s">
        <v>252</v>
      </c>
      <c r="C72" s="32" t="s">
        <v>783</v>
      </c>
      <c r="D72" s="29"/>
      <c r="E72" s="67" t="s">
        <v>784</v>
      </c>
      <c r="G72" s="78"/>
      <c r="H72" s="78"/>
      <c r="I72" s="78"/>
      <c r="J72" s="77"/>
      <c r="K72" s="77"/>
      <c r="L72" s="77"/>
      <c r="M72" s="77"/>
      <c r="N72" s="77"/>
      <c r="O72" s="77"/>
      <c r="P72" s="77"/>
      <c r="Q72" s="77"/>
      <c r="R72" s="77"/>
      <c r="S72" s="77"/>
      <c r="T72" s="77"/>
      <c r="U72" s="77"/>
      <c r="V72" s="77"/>
      <c r="W72" s="77"/>
      <c r="X72" s="77"/>
      <c r="Y72" s="77"/>
      <c r="Z72" s="77"/>
      <c r="AA72" s="77"/>
      <c r="AB72" s="57"/>
      <c r="AC72" s="179"/>
      <c r="AD72" s="667"/>
      <c r="AE72" s="667"/>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254</v>
      </c>
      <c r="C73" s="32" t="s">
        <v>785</v>
      </c>
      <c r="D73" s="29"/>
      <c r="E73" s="67" t="s">
        <v>786</v>
      </c>
      <c r="G73" s="78"/>
      <c r="H73" s="78"/>
      <c r="I73" s="78"/>
      <c r="J73" s="78"/>
      <c r="K73" s="78"/>
      <c r="L73" s="78"/>
      <c r="M73" s="78"/>
      <c r="N73" s="78"/>
      <c r="O73" s="78"/>
      <c r="P73" s="78"/>
      <c r="Q73" s="78"/>
      <c r="R73" s="78"/>
      <c r="S73" s="78"/>
      <c r="T73" s="78"/>
      <c r="U73" s="78"/>
      <c r="V73" s="78"/>
      <c r="W73" s="78"/>
      <c r="X73" s="78"/>
      <c r="Y73" s="78"/>
      <c r="Z73" s="78"/>
      <c r="AA73" s="78"/>
      <c r="AB73" s="56"/>
      <c r="AC73" s="179"/>
      <c r="AD73" s="667"/>
      <c r="AE73" s="667"/>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256</v>
      </c>
      <c r="C74" s="32" t="s">
        <v>787</v>
      </c>
      <c r="D74" s="29"/>
      <c r="E74" s="67" t="s">
        <v>788</v>
      </c>
      <c r="G74" s="78"/>
      <c r="H74" s="78"/>
      <c r="I74" s="78"/>
      <c r="J74" s="78"/>
      <c r="K74" s="78"/>
      <c r="L74" s="78"/>
      <c r="M74" s="78"/>
      <c r="N74" s="78"/>
      <c r="O74" s="78"/>
      <c r="P74" s="78"/>
      <c r="Q74" s="78"/>
      <c r="R74" s="78"/>
      <c r="S74" s="78"/>
      <c r="T74" s="78"/>
      <c r="U74" s="78"/>
      <c r="V74" s="78"/>
      <c r="W74" s="78"/>
      <c r="X74" s="78"/>
      <c r="Y74" s="78"/>
      <c r="Z74" s="78"/>
      <c r="AA74" s="78"/>
      <c r="AB74" s="57"/>
      <c r="AC74" s="179"/>
      <c r="AD74" s="667"/>
      <c r="AE74" s="667"/>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789</v>
      </c>
      <c r="C75" s="32" t="s">
        <v>790</v>
      </c>
      <c r="D75" s="29"/>
      <c r="E75" s="67" t="s">
        <v>791</v>
      </c>
      <c r="G75" s="78"/>
      <c r="H75" s="78"/>
      <c r="I75" s="78"/>
      <c r="J75" s="77"/>
      <c r="K75" s="77"/>
      <c r="L75" s="77"/>
      <c r="M75" s="77"/>
      <c r="N75" s="77"/>
      <c r="O75" s="77"/>
      <c r="P75" s="77"/>
      <c r="Q75" s="77"/>
      <c r="R75" s="77"/>
      <c r="S75" s="77"/>
      <c r="T75" s="77"/>
      <c r="U75" s="77"/>
      <c r="V75" s="77"/>
      <c r="W75" s="77"/>
      <c r="X75" s="77"/>
      <c r="Y75" s="77"/>
      <c r="Z75" s="77"/>
      <c r="AA75" s="77"/>
      <c r="AB75" s="57"/>
      <c r="AC75" s="179"/>
      <c r="AD75" s="667"/>
      <c r="AE75" s="667"/>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296</v>
      </c>
      <c r="C76" s="32" t="s">
        <v>792</v>
      </c>
      <c r="D76" s="29"/>
      <c r="E76" s="67" t="s">
        <v>793</v>
      </c>
      <c r="G76" s="78"/>
      <c r="H76" s="78"/>
      <c r="I76" s="78"/>
      <c r="J76" s="78"/>
      <c r="K76" s="78"/>
      <c r="L76" s="78"/>
      <c r="M76" s="78"/>
      <c r="N76" s="78"/>
      <c r="O76" s="78"/>
      <c r="P76" s="78"/>
      <c r="Q76" s="78"/>
      <c r="R76" s="78"/>
      <c r="S76" s="78"/>
      <c r="T76" s="78"/>
      <c r="U76" s="78"/>
      <c r="V76" s="78"/>
      <c r="W76" s="78"/>
      <c r="X76" s="78"/>
      <c r="Y76" s="78"/>
      <c r="Z76" s="78"/>
      <c r="AA76" s="78"/>
      <c r="AB76" s="57"/>
      <c r="AC76" s="179"/>
      <c r="AD76" s="667"/>
      <c r="AE76" s="667"/>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297</v>
      </c>
      <c r="C77" s="32" t="s">
        <v>794</v>
      </c>
      <c r="D77" s="29"/>
      <c r="E77" s="67" t="s">
        <v>795</v>
      </c>
      <c r="G77" s="78"/>
      <c r="H77" s="78"/>
      <c r="I77" s="78"/>
      <c r="J77" s="78"/>
      <c r="K77" s="78"/>
      <c r="L77" s="78"/>
      <c r="M77" s="78"/>
      <c r="N77" s="78"/>
      <c r="O77" s="78"/>
      <c r="P77" s="78"/>
      <c r="Q77" s="78"/>
      <c r="R77" s="78"/>
      <c r="S77" s="78"/>
      <c r="T77" s="78"/>
      <c r="U77" s="78"/>
      <c r="V77" s="78"/>
      <c r="W77" s="78"/>
      <c r="X77" s="78"/>
      <c r="Y77" s="78"/>
      <c r="Z77" s="78"/>
      <c r="AA77" s="78"/>
      <c r="AB77" s="57"/>
      <c r="AC77" s="179"/>
      <c r="AD77" s="667"/>
      <c r="AE77" s="667"/>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ht="26.1" customHeight="1">
      <c r="A78" s="51"/>
      <c r="B78" s="51" t="s">
        <v>796</v>
      </c>
      <c r="C78" s="32" t="s">
        <v>797</v>
      </c>
      <c r="E78" s="67" t="s">
        <v>798</v>
      </c>
      <c r="F78" s="25"/>
      <c r="G78" s="77"/>
      <c r="H78" s="77"/>
      <c r="I78" s="78"/>
      <c r="J78" s="77"/>
      <c r="K78" s="77"/>
      <c r="L78" s="77"/>
      <c r="M78" s="77"/>
      <c r="N78" s="77"/>
      <c r="O78" s="77"/>
      <c r="P78" s="77"/>
      <c r="Q78" s="77"/>
      <c r="R78" s="77"/>
      <c r="S78" s="77"/>
      <c r="T78" s="77"/>
      <c r="U78" s="77"/>
      <c r="V78" s="77"/>
      <c r="W78" s="77"/>
      <c r="X78" s="77"/>
      <c r="Y78" s="77"/>
      <c r="Z78" s="77"/>
      <c r="AA78" s="77"/>
      <c r="AB78" s="57"/>
      <c r="AC78" s="179"/>
      <c r="AD78" s="666"/>
      <c r="AE78" s="666"/>
      <c r="AF78" s="77"/>
      <c r="AG78" s="77"/>
      <c r="AH78" s="77"/>
      <c r="AI78" s="77"/>
      <c r="AJ78" s="77"/>
      <c r="AK78" s="77"/>
      <c r="AL78" s="77"/>
      <c r="AM78" s="77"/>
      <c r="AN78" s="77"/>
      <c r="AO78" s="77"/>
      <c r="AP78" s="77"/>
      <c r="AQ78" s="113"/>
      <c r="AR78" s="113"/>
      <c r="AS78" s="113"/>
      <c r="AT78" s="113"/>
      <c r="AU78" s="113"/>
      <c r="AV78" s="113"/>
      <c r="AW78" s="113"/>
      <c r="AX78" s="113"/>
      <c r="AY78" s="113"/>
      <c r="AZ78" s="113"/>
    </row>
    <row r="79" spans="1:52" ht="26.1" customHeight="1">
      <c r="A79" s="51"/>
      <c r="B79" s="51" t="s">
        <v>799</v>
      </c>
      <c r="C79" s="32" t="s">
        <v>800</v>
      </c>
      <c r="E79" s="67" t="s">
        <v>801</v>
      </c>
      <c r="F79" s="25"/>
      <c r="G79" s="77"/>
      <c r="H79" s="77"/>
      <c r="I79" s="78"/>
      <c r="J79" s="77"/>
      <c r="K79" s="77"/>
      <c r="L79" s="77"/>
      <c r="M79" s="77"/>
      <c r="N79" s="77"/>
      <c r="O79" s="77"/>
      <c r="P79" s="77"/>
      <c r="Q79" s="77"/>
      <c r="R79" s="77"/>
      <c r="S79" s="77"/>
      <c r="T79" s="77"/>
      <c r="U79" s="77"/>
      <c r="V79" s="77"/>
      <c r="W79" s="77"/>
      <c r="X79" s="77"/>
      <c r="Y79" s="77"/>
      <c r="Z79" s="77"/>
      <c r="AA79" s="77"/>
      <c r="AB79" s="57"/>
      <c r="AC79" s="179"/>
      <c r="AD79" s="666"/>
      <c r="AE79" s="666"/>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71</v>
      </c>
      <c r="C80" s="32" t="s">
        <v>802</v>
      </c>
      <c r="E80" s="67" t="s">
        <v>803</v>
      </c>
      <c r="F80" s="25"/>
      <c r="G80" s="77"/>
      <c r="H80" s="77"/>
      <c r="I80" s="78"/>
      <c r="J80" s="77"/>
      <c r="K80" s="77"/>
      <c r="L80" s="77"/>
      <c r="M80" s="77"/>
      <c r="N80" s="77"/>
      <c r="O80" s="77"/>
      <c r="P80" s="77"/>
      <c r="Q80" s="77"/>
      <c r="R80" s="77"/>
      <c r="S80" s="77"/>
      <c r="T80" s="77"/>
      <c r="U80" s="77"/>
      <c r="V80" s="77"/>
      <c r="W80" s="77"/>
      <c r="X80" s="77"/>
      <c r="Y80" s="77"/>
      <c r="Z80" s="77"/>
      <c r="AA80" s="77"/>
      <c r="AB80" s="57"/>
      <c r="AC80" s="179"/>
      <c r="AD80" s="666"/>
      <c r="AE80" s="666"/>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804</v>
      </c>
      <c r="C81" s="32" t="s">
        <v>805</v>
      </c>
      <c r="E81" s="67" t="s">
        <v>806</v>
      </c>
      <c r="F81" s="25"/>
      <c r="G81" s="77"/>
      <c r="H81" s="77"/>
      <c r="I81" s="78"/>
      <c r="J81" s="77"/>
      <c r="K81" s="77"/>
      <c r="L81" s="77"/>
      <c r="M81" s="77"/>
      <c r="N81" s="77"/>
      <c r="O81" s="77"/>
      <c r="P81" s="77"/>
      <c r="Q81" s="77"/>
      <c r="R81" s="77"/>
      <c r="S81" s="77"/>
      <c r="T81" s="77"/>
      <c r="U81" s="77"/>
      <c r="V81" s="77"/>
      <c r="W81" s="77"/>
      <c r="X81" s="77"/>
      <c r="Y81" s="77"/>
      <c r="Z81" s="77"/>
      <c r="AA81" s="77"/>
      <c r="AB81" s="57"/>
      <c r="AC81" s="179"/>
      <c r="AD81" s="666"/>
      <c r="AE81" s="666"/>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807</v>
      </c>
      <c r="C82" s="32" t="s">
        <v>808</v>
      </c>
      <c r="E82" s="67" t="s">
        <v>809</v>
      </c>
      <c r="F82" s="25"/>
      <c r="G82" s="77"/>
      <c r="H82" s="77"/>
      <c r="I82" s="78"/>
      <c r="J82" s="77"/>
      <c r="K82" s="77"/>
      <c r="L82" s="77"/>
      <c r="M82" s="77"/>
      <c r="N82" s="77"/>
      <c r="O82" s="77"/>
      <c r="P82" s="77"/>
      <c r="Q82" s="77"/>
      <c r="R82" s="77"/>
      <c r="S82" s="77"/>
      <c r="T82" s="77"/>
      <c r="U82" s="77"/>
      <c r="V82" s="77"/>
      <c r="W82" s="77"/>
      <c r="X82" s="77"/>
      <c r="Y82" s="77"/>
      <c r="Z82" s="77"/>
      <c r="AA82" s="77"/>
      <c r="AB82" s="57"/>
      <c r="AC82" s="179"/>
      <c r="AD82" s="666"/>
      <c r="AE82" s="666"/>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41.25" customHeight="1">
      <c r="B83" s="51" t="s">
        <v>810</v>
      </c>
      <c r="C83" s="32" t="s">
        <v>811</v>
      </c>
      <c r="E83" s="67" t="s">
        <v>812</v>
      </c>
      <c r="F83" s="25"/>
      <c r="G83" s="77"/>
      <c r="H83" s="77"/>
      <c r="I83" s="78"/>
      <c r="J83" s="78"/>
      <c r="K83" s="78"/>
      <c r="L83" s="78"/>
      <c r="M83" s="78"/>
      <c r="N83" s="78"/>
      <c r="O83" s="78"/>
      <c r="P83" s="78"/>
      <c r="Q83" s="78"/>
      <c r="R83" s="78"/>
      <c r="S83" s="78"/>
      <c r="T83" s="78"/>
      <c r="U83" s="78"/>
      <c r="V83" s="78"/>
      <c r="W83" s="78"/>
      <c r="X83" s="78"/>
      <c r="Y83" s="78"/>
      <c r="Z83" s="78"/>
      <c r="AA83" s="78"/>
      <c r="AB83" s="178"/>
      <c r="AC83" s="179"/>
      <c r="AD83" s="666"/>
      <c r="AE83" s="666"/>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41.25" customHeight="1">
      <c r="B84" s="51" t="s">
        <v>813</v>
      </c>
      <c r="C84" s="32" t="s">
        <v>814</v>
      </c>
      <c r="E84" s="67" t="s">
        <v>815</v>
      </c>
      <c r="F84" s="25"/>
      <c r="G84" s="77"/>
      <c r="H84" s="77"/>
      <c r="I84" s="78"/>
      <c r="J84" s="78"/>
      <c r="K84" s="78"/>
      <c r="L84" s="78"/>
      <c r="M84" s="78"/>
      <c r="N84" s="78"/>
      <c r="O84" s="78"/>
      <c r="P84" s="78"/>
      <c r="Q84" s="78"/>
      <c r="R84" s="78"/>
      <c r="S84" s="78"/>
      <c r="T84" s="78"/>
      <c r="U84" s="78"/>
      <c r="V84" s="78"/>
      <c r="W84" s="78"/>
      <c r="X84" s="78"/>
      <c r="Y84" s="78"/>
      <c r="Z84" s="78"/>
      <c r="AA84" s="78"/>
      <c r="AB84" s="178"/>
      <c r="AC84" s="179"/>
      <c r="AD84" s="666"/>
      <c r="AE84" s="666"/>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41.25" customHeight="1">
      <c r="B85" s="69" t="s">
        <v>816</v>
      </c>
      <c r="C85" s="806" t="s">
        <v>817</v>
      </c>
      <c r="D85" s="806"/>
      <c r="E85" s="74" t="s">
        <v>818</v>
      </c>
      <c r="F85" s="25"/>
      <c r="G85" s="77"/>
      <c r="H85" s="77"/>
      <c r="I85" s="78"/>
      <c r="J85" s="78"/>
      <c r="K85" s="78"/>
      <c r="L85" s="78"/>
      <c r="M85" s="78"/>
      <c r="N85" s="78"/>
      <c r="O85" s="78"/>
      <c r="P85" s="78"/>
      <c r="Q85" s="78"/>
      <c r="R85" s="78"/>
      <c r="S85" s="78"/>
      <c r="T85" s="78"/>
      <c r="U85" s="78"/>
      <c r="V85" s="78"/>
      <c r="W85" s="78"/>
      <c r="X85" s="78"/>
      <c r="Y85" s="78"/>
      <c r="Z85" s="78"/>
      <c r="AA85" s="78"/>
      <c r="AB85" s="178"/>
      <c r="AC85" s="179"/>
      <c r="AD85" s="666"/>
      <c r="AE85" s="666"/>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38.25" customHeight="1">
      <c r="B86" s="1178" t="s">
        <v>819</v>
      </c>
      <c r="C86" s="1178"/>
      <c r="D86" s="1178"/>
      <c r="E86" s="1178"/>
      <c r="F86" s="1178"/>
      <c r="G86" s="73"/>
      <c r="H86" s="73"/>
      <c r="I86" s="78"/>
      <c r="J86" s="78"/>
      <c r="K86" s="78"/>
      <c r="L86" s="78"/>
      <c r="M86" s="78"/>
      <c r="N86" s="78"/>
      <c r="O86" s="78"/>
      <c r="P86" s="78"/>
      <c r="Q86" s="78"/>
      <c r="R86" s="78"/>
      <c r="S86" s="78"/>
      <c r="T86" s="78"/>
      <c r="U86" s="78"/>
      <c r="V86" s="78"/>
      <c r="W86" s="78"/>
      <c r="X86" s="78"/>
      <c r="Y86" s="78"/>
      <c r="Z86" s="78"/>
      <c r="AA86" s="78"/>
      <c r="AB86" s="178"/>
      <c r="AC86" s="179"/>
      <c r="AD86" s="666"/>
      <c r="AE86" s="666"/>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42.75" customHeight="1">
      <c r="A87" s="69">
        <v>7</v>
      </c>
      <c r="B87" s="1178" t="s">
        <v>820</v>
      </c>
      <c r="C87" s="1178"/>
      <c r="D87" s="1178"/>
      <c r="E87" s="1178"/>
      <c r="F87" s="1178"/>
      <c r="G87" s="73"/>
      <c r="H87" s="73"/>
      <c r="I87" s="78"/>
      <c r="J87" s="78"/>
      <c r="K87" s="78"/>
      <c r="L87" s="78"/>
      <c r="M87" s="78"/>
      <c r="N87" s="78"/>
      <c r="O87" s="78"/>
      <c r="P87" s="78"/>
      <c r="Q87" s="78"/>
      <c r="R87" s="78"/>
      <c r="S87" s="78"/>
      <c r="T87" s="78"/>
      <c r="U87" s="78"/>
      <c r="V87" s="78"/>
      <c r="W87" s="78"/>
      <c r="X87" s="78"/>
      <c r="Y87" s="78"/>
      <c r="Z87" s="78"/>
      <c r="AA87" s="78"/>
      <c r="AB87" s="178"/>
      <c r="AC87" s="179"/>
      <c r="AD87" s="666"/>
      <c r="AE87" s="666"/>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6.5" customHeight="1">
      <c r="A88" s="69">
        <v>8</v>
      </c>
      <c r="B88" s="1178" t="s">
        <v>821</v>
      </c>
      <c r="C88" s="1178"/>
      <c r="D88" s="1178"/>
      <c r="E88" s="1178"/>
      <c r="F88" s="1178"/>
      <c r="G88" s="73"/>
      <c r="H88" s="73"/>
      <c r="I88" s="78"/>
      <c r="J88" s="78"/>
      <c r="K88" s="78"/>
      <c r="L88" s="78"/>
      <c r="M88" s="78"/>
      <c r="N88" s="78"/>
      <c r="O88" s="78"/>
      <c r="P88" s="78"/>
      <c r="Q88" s="78"/>
      <c r="R88" s="78"/>
      <c r="S88" s="78"/>
      <c r="T88" s="78"/>
      <c r="U88" s="78"/>
      <c r="V88" s="78"/>
      <c r="W88" s="78"/>
      <c r="X88" s="78"/>
      <c r="Y88" s="78"/>
      <c r="Z88" s="78"/>
      <c r="AA88" s="78"/>
      <c r="AB88" s="178"/>
      <c r="AC88" s="179"/>
      <c r="AD88" s="666"/>
      <c r="AE88" s="666"/>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9.5" customHeight="1">
      <c r="A89" s="69">
        <v>9</v>
      </c>
      <c r="B89" s="1178" t="s">
        <v>822</v>
      </c>
      <c r="C89" s="1178"/>
      <c r="D89" s="1178"/>
      <c r="E89" s="1178"/>
      <c r="F89" s="1178"/>
      <c r="G89" s="73"/>
      <c r="H89" s="73"/>
      <c r="I89" s="78"/>
      <c r="J89" s="78"/>
      <c r="K89" s="78"/>
      <c r="L89" s="78"/>
      <c r="M89" s="78"/>
      <c r="N89" s="78"/>
      <c r="O89" s="78"/>
      <c r="P89" s="78"/>
      <c r="Q89" s="78"/>
      <c r="R89" s="78"/>
      <c r="S89" s="78"/>
      <c r="T89" s="78"/>
      <c r="U89" s="78"/>
      <c r="V89" s="78"/>
      <c r="W89" s="78"/>
      <c r="X89" s="78"/>
      <c r="Y89" s="78"/>
      <c r="Z89" s="78"/>
      <c r="AA89" s="78"/>
      <c r="AB89" s="178"/>
      <c r="AC89" s="179"/>
      <c r="AD89" s="666"/>
      <c r="AE89" s="666"/>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2.75" customHeight="1">
      <c r="A90" s="69">
        <v>10</v>
      </c>
      <c r="B90" s="1178" t="s">
        <v>823</v>
      </c>
      <c r="C90" s="1178"/>
      <c r="D90" s="1178"/>
      <c r="E90" s="1178"/>
      <c r="F90" s="1178"/>
      <c r="G90" s="73"/>
      <c r="H90" s="73"/>
      <c r="I90" s="78"/>
      <c r="J90" s="78"/>
      <c r="K90" s="78"/>
      <c r="L90" s="78"/>
      <c r="M90" s="78"/>
      <c r="N90" s="78"/>
      <c r="O90" s="78"/>
      <c r="P90" s="78"/>
      <c r="Q90" s="78"/>
      <c r="R90" s="78"/>
      <c r="S90" s="78"/>
      <c r="T90" s="78"/>
      <c r="U90" s="78"/>
      <c r="V90" s="78"/>
      <c r="W90" s="78"/>
      <c r="X90" s="78"/>
      <c r="Y90" s="78"/>
      <c r="Z90" s="78"/>
      <c r="AA90" s="78"/>
      <c r="AB90" s="178"/>
      <c r="AC90" s="179"/>
      <c r="AD90" s="666"/>
      <c r="AE90" s="666"/>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26.25" customHeight="1">
      <c r="A91" s="69">
        <v>11</v>
      </c>
      <c r="B91" s="1178" t="s">
        <v>824</v>
      </c>
      <c r="C91" s="1178"/>
      <c r="D91" s="1178"/>
      <c r="E91" s="1178"/>
      <c r="F91" s="1178"/>
      <c r="G91" s="73"/>
      <c r="H91" s="73"/>
      <c r="I91" s="78"/>
      <c r="J91" s="78"/>
      <c r="K91" s="78"/>
      <c r="L91" s="78"/>
      <c r="M91" s="78"/>
      <c r="N91" s="78"/>
      <c r="O91" s="78"/>
      <c r="P91" s="78"/>
      <c r="Q91" s="78"/>
      <c r="R91" s="78"/>
      <c r="S91" s="78"/>
      <c r="T91" s="78"/>
      <c r="U91" s="78"/>
      <c r="V91" s="78"/>
      <c r="W91" s="78"/>
      <c r="X91" s="78"/>
      <c r="Y91" s="78"/>
      <c r="Z91" s="78"/>
      <c r="AA91" s="78"/>
      <c r="AB91" s="178"/>
      <c r="AC91" s="179"/>
      <c r="AD91" s="666"/>
      <c r="AE91" s="666"/>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57.75" customHeight="1">
      <c r="A92" s="69">
        <v>12</v>
      </c>
      <c r="B92" s="1178" t="s">
        <v>825</v>
      </c>
      <c r="C92" s="1195"/>
      <c r="D92" s="1195"/>
      <c r="E92" s="1195"/>
      <c r="F92" s="1195"/>
      <c r="I92" s="78"/>
      <c r="J92" s="78"/>
      <c r="K92" s="370">
        <f>'Names of Bidder'!J6</f>
        <v>2</v>
      </c>
      <c r="L92" s="78"/>
      <c r="M92" s="78"/>
      <c r="N92" s="78"/>
      <c r="O92" s="78"/>
      <c r="P92" s="78"/>
      <c r="Q92" s="78"/>
      <c r="R92" s="78"/>
      <c r="S92" s="78"/>
      <c r="T92" s="78"/>
      <c r="U92" s="78"/>
      <c r="V92" s="78"/>
      <c r="W92" s="78"/>
      <c r="X92" s="78"/>
      <c r="Y92" s="78"/>
      <c r="Z92" s="78"/>
      <c r="AA92" s="78"/>
      <c r="AB92" s="178"/>
      <c r="AC92" s="179"/>
      <c r="AD92" s="666"/>
      <c r="AE92" s="666"/>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63.75" customHeight="1">
      <c r="A93" s="69">
        <v>13</v>
      </c>
      <c r="B93" s="117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178"/>
      <c r="D93" s="1178"/>
      <c r="E93" s="1178"/>
      <c r="F93" s="1178"/>
      <c r="H93" s="73"/>
      <c r="I93" s="78"/>
      <c r="J93" s="78"/>
      <c r="K93" s="82">
        <f>'Names of Bidder'!J15</f>
        <v>1</v>
      </c>
      <c r="L93" s="78"/>
      <c r="M93" s="78"/>
      <c r="N93" s="78"/>
      <c r="O93" s="78"/>
      <c r="P93" s="78"/>
      <c r="Q93" s="78"/>
      <c r="R93" s="78"/>
      <c r="S93" s="78"/>
      <c r="T93" s="78"/>
      <c r="U93" s="78"/>
      <c r="V93" s="78"/>
      <c r="W93" s="78"/>
      <c r="X93" s="78"/>
      <c r="Y93" s="78"/>
      <c r="Z93" s="78"/>
      <c r="AA93" s="78"/>
      <c r="AB93" s="178"/>
      <c r="AC93" s="179"/>
      <c r="AD93" s="666"/>
      <c r="AE93" s="666"/>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84" customHeight="1">
      <c r="A94" s="69">
        <v>14</v>
      </c>
      <c r="B94" s="1178" t="s">
        <v>826</v>
      </c>
      <c r="C94" s="1178"/>
      <c r="D94" s="1178"/>
      <c r="E94" s="1178"/>
      <c r="F94" s="1178"/>
      <c r="G94" s="73"/>
      <c r="H94" s="73"/>
      <c r="I94" s="78"/>
      <c r="J94" s="78"/>
      <c r="K94" s="78"/>
      <c r="L94" s="78"/>
      <c r="M94" s="78"/>
      <c r="N94" s="78"/>
      <c r="O94" s="78"/>
      <c r="P94" s="78"/>
      <c r="Q94" s="78"/>
      <c r="R94" s="78"/>
      <c r="S94" s="78"/>
      <c r="T94" s="78"/>
      <c r="U94" s="78"/>
      <c r="V94" s="78"/>
      <c r="W94" s="78"/>
      <c r="X94" s="78"/>
      <c r="Y94" s="78"/>
      <c r="Z94" s="78"/>
      <c r="AA94" s="78"/>
      <c r="AB94" s="178"/>
      <c r="AC94" s="179"/>
      <c r="AD94" s="666"/>
      <c r="AE94" s="666"/>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118.5" customHeight="1">
      <c r="A95" s="69">
        <v>15</v>
      </c>
      <c r="B95" s="1178" t="s">
        <v>957</v>
      </c>
      <c r="C95" s="1178"/>
      <c r="D95" s="1178"/>
      <c r="E95" s="1178"/>
      <c r="F95" s="1178"/>
      <c r="G95" s="73"/>
      <c r="H95" s="73"/>
      <c r="I95" s="78"/>
      <c r="J95" s="78"/>
      <c r="K95" s="78"/>
      <c r="L95" s="78"/>
      <c r="M95" s="78"/>
      <c r="N95" s="78"/>
      <c r="O95" s="78"/>
      <c r="P95" s="78"/>
      <c r="Q95" s="78"/>
      <c r="R95" s="78"/>
      <c r="S95" s="78"/>
      <c r="T95" s="78"/>
      <c r="U95" s="78"/>
      <c r="V95" s="78"/>
      <c r="W95" s="78"/>
      <c r="X95" s="78"/>
      <c r="Y95" s="78"/>
      <c r="Z95" s="78"/>
      <c r="AA95" s="78"/>
      <c r="AB95" s="178"/>
      <c r="AC95" s="179"/>
      <c r="AD95" s="666"/>
      <c r="AE95" s="666"/>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4.25" customHeight="1">
      <c r="A96" s="75"/>
      <c r="B96" s="29" t="str">
        <f>IF(ISERROR("Dated this " &amp; AI6 &amp; LOOKUP(AI6,AG1:AG39,AH1:AH39) &amp; " day of " &amp; AI8 &amp; " " &amp;AI9), "", "Dated this " &amp; AI6 &amp; LOOKUP(AI6,AG1:AG39,AH1:AH39) &amp; " day of " &amp; AI8 &amp; " " &amp;AI9)</f>
        <v/>
      </c>
      <c r="E96" s="58"/>
      <c r="F96" s="58"/>
      <c r="G96" s="58"/>
      <c r="H96" s="58"/>
      <c r="I96" s="78"/>
      <c r="J96" s="78"/>
      <c r="K96" s="78"/>
      <c r="L96" s="78"/>
      <c r="M96" s="78"/>
      <c r="N96" s="78"/>
      <c r="O96" s="78"/>
      <c r="P96" s="78"/>
      <c r="Q96" s="78"/>
      <c r="R96" s="78"/>
      <c r="S96" s="78"/>
      <c r="T96" s="78"/>
      <c r="U96" s="78"/>
      <c r="V96" s="78"/>
      <c r="W96" s="78"/>
      <c r="X96" s="78"/>
      <c r="Y96" s="78"/>
      <c r="Z96" s="78"/>
      <c r="AA96" s="78"/>
      <c r="AB96" s="178"/>
      <c r="AC96" s="179"/>
      <c r="AD96" s="666"/>
      <c r="AE96" s="666"/>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30" customHeight="1">
      <c r="A97" s="75"/>
      <c r="B97" s="38" t="s">
        <v>827</v>
      </c>
      <c r="C97" s="25"/>
      <c r="D97" s="32"/>
      <c r="E97" s="32"/>
      <c r="F97" s="32"/>
      <c r="G97" s="32"/>
      <c r="H97" s="32"/>
      <c r="I97" s="78"/>
      <c r="J97" s="78"/>
      <c r="K97" s="78"/>
      <c r="L97" s="78"/>
      <c r="M97" s="78"/>
      <c r="N97" s="78"/>
      <c r="O97" s="78"/>
      <c r="P97" s="78"/>
      <c r="Q97" s="78"/>
      <c r="R97" s="78"/>
      <c r="S97" s="78"/>
      <c r="T97" s="78"/>
      <c r="U97" s="78"/>
      <c r="V97" s="78"/>
      <c r="W97" s="78"/>
      <c r="X97" s="78"/>
      <c r="Y97" s="78"/>
      <c r="Z97" s="78"/>
      <c r="AA97" s="78"/>
      <c r="AB97" s="178"/>
      <c r="AC97" s="179"/>
      <c r="AD97" s="666"/>
      <c r="AE97" s="666"/>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15.95" customHeight="1">
      <c r="A98" s="75"/>
      <c r="B98" s="54"/>
      <c r="C98" s="32"/>
      <c r="D98" s="32"/>
      <c r="E98" s="32"/>
      <c r="F98" s="32"/>
      <c r="G98" s="32"/>
      <c r="H98" s="32"/>
      <c r="I98" s="78"/>
      <c r="J98" s="78"/>
      <c r="K98" s="78"/>
      <c r="L98" s="78"/>
      <c r="M98" s="78"/>
      <c r="N98" s="78"/>
      <c r="O98" s="78"/>
      <c r="P98" s="78"/>
      <c r="Q98" s="78"/>
      <c r="R98" s="78"/>
      <c r="S98" s="78"/>
      <c r="T98" s="78"/>
      <c r="U98" s="78"/>
      <c r="V98" s="78"/>
      <c r="W98" s="78"/>
      <c r="X98" s="78"/>
      <c r="Y98" s="78"/>
      <c r="Z98" s="78"/>
      <c r="AA98" s="78"/>
      <c r="AB98" s="178"/>
      <c r="AC98" s="179"/>
      <c r="AD98" s="666"/>
      <c r="AE98" s="666"/>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21" customHeight="1">
      <c r="A99" s="75"/>
      <c r="B99" s="54"/>
      <c r="C99" s="32"/>
      <c r="D99" s="32"/>
      <c r="F99" s="44" t="s">
        <v>828</v>
      </c>
      <c r="G99" s="44"/>
      <c r="H99" s="44"/>
      <c r="I99" s="78"/>
      <c r="J99" s="78"/>
      <c r="K99" s="78"/>
      <c r="L99" s="78"/>
      <c r="M99" s="78"/>
      <c r="N99" s="78"/>
      <c r="O99" s="78"/>
      <c r="P99" s="78"/>
      <c r="Q99" s="78"/>
      <c r="R99" s="78"/>
      <c r="S99" s="78"/>
      <c r="T99" s="78"/>
      <c r="U99" s="78"/>
      <c r="V99" s="78"/>
      <c r="W99" s="78"/>
      <c r="X99" s="78"/>
      <c r="Y99" s="78"/>
      <c r="Z99" s="78"/>
      <c r="AA99" s="78"/>
      <c r="AB99" s="178"/>
      <c r="AC99" s="179"/>
      <c r="AD99" s="666"/>
      <c r="AE99" s="666"/>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F100" s="44" t="str">
        <f>"For and on behalf of " &amp; 'Attach 3(JV)'!B9</f>
        <v>For and on behalf of 0</v>
      </c>
      <c r="G100" s="44"/>
      <c r="H100" s="44"/>
      <c r="I100" s="78"/>
      <c r="J100" s="78"/>
      <c r="K100" s="78"/>
      <c r="L100" s="78"/>
      <c r="M100" s="78"/>
      <c r="N100" s="78"/>
      <c r="O100" s="78"/>
      <c r="P100" s="78"/>
      <c r="Q100" s="78"/>
      <c r="R100" s="78"/>
      <c r="S100" s="78"/>
      <c r="T100" s="78"/>
      <c r="U100" s="78"/>
      <c r="V100" s="78"/>
      <c r="W100" s="78"/>
      <c r="X100" s="78"/>
      <c r="Y100" s="78"/>
      <c r="Z100" s="78"/>
      <c r="AA100" s="78"/>
      <c r="AB100" s="178"/>
      <c r="AC100" s="179"/>
      <c r="AD100" s="666"/>
      <c r="AE100" s="666"/>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7.95" customHeight="1">
      <c r="A101" s="68"/>
      <c r="D101" s="52"/>
      <c r="E101" s="52"/>
      <c r="F101" s="38"/>
      <c r="G101" s="38"/>
      <c r="H101" s="38"/>
      <c r="I101" s="78"/>
      <c r="J101" s="78"/>
      <c r="K101" s="78"/>
      <c r="L101" s="78"/>
      <c r="M101" s="78"/>
      <c r="N101" s="78"/>
      <c r="O101" s="78"/>
      <c r="P101" s="78"/>
      <c r="Q101" s="78"/>
      <c r="R101" s="78"/>
      <c r="S101" s="78"/>
      <c r="T101" s="78"/>
      <c r="U101" s="78"/>
      <c r="V101" s="78"/>
      <c r="W101" s="78"/>
      <c r="X101" s="78"/>
      <c r="Y101" s="78"/>
      <c r="Z101" s="78"/>
      <c r="AA101" s="78"/>
      <c r="AD101" s="666"/>
      <c r="AE101" s="666"/>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6" t="s">
        <v>59</v>
      </c>
      <c r="B102" s="36"/>
      <c r="C102" s="134" t="str">
        <f>'Attach 3(JV)'!B19</f>
        <v>--</v>
      </c>
      <c r="E102" s="52" t="s">
        <v>60</v>
      </c>
      <c r="F102" s="373" t="str">
        <f>'Attach 3(JV)'!E19</f>
        <v/>
      </c>
      <c r="G102" s="36"/>
      <c r="H102" s="36"/>
      <c r="I102" s="78"/>
      <c r="J102" s="78"/>
      <c r="K102" s="78"/>
      <c r="L102" s="78"/>
      <c r="M102" s="78"/>
      <c r="N102" s="78"/>
      <c r="O102" s="78"/>
      <c r="P102" s="78"/>
      <c r="Q102" s="78"/>
      <c r="R102" s="78"/>
      <c r="S102" s="78"/>
      <c r="T102" s="78"/>
      <c r="U102" s="78"/>
      <c r="V102" s="78"/>
      <c r="W102" s="78"/>
      <c r="X102" s="78"/>
      <c r="Y102" s="78"/>
      <c r="Z102" s="78"/>
      <c r="AA102" s="78"/>
      <c r="AD102" s="666"/>
      <c r="AE102" s="666"/>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61</v>
      </c>
      <c r="B103" s="36"/>
      <c r="C103" s="204" t="str">
        <f>'Attach 3(JV)'!B20</f>
        <v/>
      </c>
      <c r="E103" s="52" t="s">
        <v>62</v>
      </c>
      <c r="F103" s="373" t="str">
        <f>'Attach 3(JV)'!E20</f>
        <v/>
      </c>
      <c r="G103" s="36"/>
      <c r="H103" s="36"/>
      <c r="I103" s="78"/>
      <c r="J103" s="78"/>
      <c r="K103" s="78"/>
      <c r="L103" s="78"/>
      <c r="M103" s="78"/>
      <c r="N103" s="78"/>
      <c r="O103" s="78"/>
      <c r="P103" s="78"/>
      <c r="Q103" s="78"/>
      <c r="R103" s="78"/>
      <c r="S103" s="78"/>
      <c r="T103" s="78"/>
      <c r="U103" s="78"/>
      <c r="V103" s="78"/>
      <c r="W103" s="78"/>
      <c r="X103" s="78"/>
      <c r="Y103" s="78"/>
      <c r="Z103" s="78"/>
      <c r="AA103" s="78"/>
      <c r="AD103" s="666"/>
      <c r="AE103" s="666"/>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D104" s="52"/>
      <c r="E104" s="52"/>
      <c r="I104" s="78"/>
      <c r="J104" s="78"/>
      <c r="K104" s="78"/>
      <c r="L104" s="78"/>
      <c r="M104" s="78"/>
      <c r="N104" s="78"/>
      <c r="O104" s="78"/>
      <c r="P104" s="78"/>
      <c r="Q104" s="78"/>
      <c r="R104" s="78"/>
      <c r="S104" s="78"/>
      <c r="T104" s="78"/>
      <c r="U104" s="78"/>
      <c r="V104" s="78"/>
      <c r="W104" s="78"/>
      <c r="X104" s="78"/>
      <c r="Y104" s="78"/>
      <c r="Z104" s="78"/>
      <c r="AA104" s="78"/>
      <c r="AD104" s="666"/>
      <c r="AE104" s="666"/>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6.75" customHeight="1">
      <c r="A105" s="66"/>
      <c r="B105" s="36"/>
      <c r="C105" s="62"/>
      <c r="E105" s="52"/>
      <c r="I105" s="78"/>
      <c r="J105" s="78"/>
      <c r="K105" s="78"/>
      <c r="L105" s="78"/>
      <c r="M105" s="78"/>
      <c r="N105" s="78"/>
      <c r="O105" s="78"/>
      <c r="P105" s="78"/>
      <c r="Q105" s="78"/>
      <c r="R105" s="78"/>
      <c r="S105" s="78"/>
      <c r="T105" s="78"/>
      <c r="U105" s="78"/>
      <c r="V105" s="78"/>
      <c r="W105" s="78"/>
      <c r="X105" s="78"/>
      <c r="Y105" s="78"/>
      <c r="Z105" s="78"/>
      <c r="AA105" s="78"/>
      <c r="AD105" s="666"/>
      <c r="AE105" s="666"/>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39.950000000000003" hidden="1" customHeight="1">
      <c r="A106" s="1190" t="s">
        <v>829</v>
      </c>
      <c r="B106" s="1190"/>
      <c r="C106" s="1190"/>
      <c r="D106" s="1190"/>
      <c r="E106" s="1190"/>
      <c r="F106" s="1190"/>
      <c r="I106" s="78"/>
      <c r="J106" s="78"/>
      <c r="K106" s="78"/>
      <c r="L106" s="78"/>
      <c r="M106" s="78"/>
      <c r="N106" s="78"/>
      <c r="O106" s="78"/>
      <c r="P106" s="78"/>
      <c r="Q106" s="78"/>
      <c r="R106" s="78"/>
      <c r="S106" s="78"/>
      <c r="T106" s="78"/>
      <c r="U106" s="78"/>
      <c r="V106" s="78"/>
      <c r="W106" s="78"/>
      <c r="X106" s="78"/>
      <c r="Y106" s="78"/>
      <c r="Z106" s="78"/>
      <c r="AA106" s="78"/>
      <c r="AD106" s="666"/>
      <c r="AE106" s="666"/>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16.5" customHeight="1">
      <c r="A107" s="1191"/>
      <c r="B107" s="1191"/>
      <c r="D107" s="76"/>
      <c r="E107" s="83"/>
      <c r="F107" s="83"/>
      <c r="G107" s="166"/>
      <c r="I107" s="78"/>
      <c r="J107" s="78"/>
      <c r="K107" s="78"/>
      <c r="L107" s="78"/>
      <c r="M107" s="78"/>
      <c r="N107" s="78"/>
      <c r="O107" s="78"/>
      <c r="P107" s="78"/>
      <c r="Q107" s="78"/>
      <c r="R107" s="78"/>
      <c r="S107" s="78"/>
      <c r="T107" s="78"/>
      <c r="U107" s="78"/>
      <c r="V107" s="78"/>
      <c r="W107" s="78"/>
      <c r="X107" s="78"/>
      <c r="Y107" s="78"/>
      <c r="Z107" s="78"/>
      <c r="AA107" s="78"/>
      <c r="AD107" s="666"/>
      <c r="AE107" s="666"/>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9.75" customHeight="1">
      <c r="B108" s="44"/>
      <c r="C108" s="62"/>
      <c r="E108" s="44"/>
      <c r="I108" s="78"/>
      <c r="J108" s="78"/>
      <c r="K108" s="78"/>
      <c r="L108" s="78"/>
      <c r="M108" s="78"/>
      <c r="N108" s="78"/>
      <c r="O108" s="78"/>
      <c r="P108" s="78"/>
      <c r="Q108" s="78"/>
      <c r="R108" s="78"/>
      <c r="S108" s="78"/>
      <c r="T108" s="78"/>
      <c r="U108" s="78"/>
      <c r="V108" s="78"/>
      <c r="W108" s="78"/>
      <c r="X108" s="78"/>
      <c r="Y108" s="78"/>
      <c r="Z108" s="78"/>
      <c r="AA108" s="78"/>
      <c r="AD108" s="666"/>
      <c r="AE108" s="666"/>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27.95" hidden="1" customHeight="1">
      <c r="A109" s="52" t="e">
        <f>IF(AND(H30="JV (Joint Venture)",H31=1), "", "Printed Name :")</f>
        <v>#REF!</v>
      </c>
      <c r="B109" s="1192"/>
      <c r="C109" s="1192"/>
      <c r="E109" s="52" t="s">
        <v>60</v>
      </c>
      <c r="F109" s="206"/>
      <c r="H109" s="228"/>
      <c r="I109" s="78"/>
      <c r="J109" s="78"/>
      <c r="K109" s="78"/>
      <c r="L109" s="78"/>
      <c r="M109" s="78"/>
      <c r="N109" s="78"/>
      <c r="O109" s="78"/>
      <c r="P109" s="78"/>
      <c r="Q109" s="78"/>
      <c r="R109" s="78"/>
      <c r="S109" s="78"/>
      <c r="T109" s="78"/>
      <c r="U109" s="78"/>
      <c r="V109" s="78"/>
      <c r="W109" s="78"/>
      <c r="X109" s="78"/>
      <c r="Y109" s="78"/>
      <c r="Z109" s="78"/>
      <c r="AA109" s="78"/>
      <c r="AD109" s="666"/>
      <c r="AE109" s="666"/>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"Designation :")</f>
        <v>#REF!</v>
      </c>
      <c r="B110" s="1192"/>
      <c r="C110" s="1192"/>
      <c r="E110" s="52" t="s">
        <v>62</v>
      </c>
      <c r="F110" s="206"/>
      <c r="I110" s="78"/>
      <c r="J110" s="78"/>
      <c r="K110" s="78"/>
      <c r="L110" s="78"/>
      <c r="M110" s="78"/>
      <c r="N110" s="78"/>
      <c r="O110" s="78"/>
      <c r="P110" s="78"/>
      <c r="Q110" s="78"/>
      <c r="R110" s="78"/>
      <c r="S110" s="78"/>
      <c r="T110" s="78"/>
      <c r="U110" s="78"/>
      <c r="V110" s="78"/>
      <c r="W110" s="78"/>
      <c r="X110" s="78"/>
      <c r="Y110" s="78"/>
      <c r="Z110" s="78"/>
      <c r="AA110" s="78"/>
      <c r="AD110" s="666"/>
      <c r="AE110" s="666"/>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customHeight="1">
      <c r="B111" s="44"/>
      <c r="C111" s="62"/>
      <c r="E111" s="44"/>
      <c r="I111" s="78"/>
      <c r="J111" s="78"/>
      <c r="K111" s="78"/>
      <c r="L111" s="78"/>
      <c r="M111" s="78"/>
      <c r="N111" s="78"/>
      <c r="O111" s="78"/>
      <c r="P111" s="78"/>
      <c r="Q111" s="78"/>
      <c r="R111" s="78"/>
      <c r="S111" s="78"/>
      <c r="T111" s="78"/>
      <c r="U111" s="78"/>
      <c r="V111" s="78"/>
      <c r="W111" s="78"/>
      <c r="X111" s="78"/>
      <c r="Y111" s="78"/>
      <c r="Z111" s="78"/>
      <c r="AA111" s="78"/>
      <c r="AD111" s="666"/>
      <c r="AE111" s="666"/>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33" customHeight="1">
      <c r="A112" s="67" t="s">
        <v>830</v>
      </c>
      <c r="B112" s="36"/>
      <c r="C112" s="62"/>
      <c r="E112" s="44"/>
      <c r="F112" s="4"/>
      <c r="I112" s="78"/>
      <c r="J112" s="78"/>
      <c r="K112" s="78"/>
      <c r="L112" s="78"/>
      <c r="M112" s="78"/>
      <c r="N112" s="78"/>
      <c r="O112" s="78"/>
      <c r="P112" s="78"/>
      <c r="Q112" s="78"/>
      <c r="R112" s="78"/>
      <c r="S112" s="78"/>
      <c r="T112" s="78"/>
      <c r="U112" s="78"/>
      <c r="V112" s="78"/>
      <c r="W112" s="78"/>
      <c r="X112" s="78"/>
      <c r="Y112" s="78"/>
      <c r="Z112" s="78"/>
      <c r="AA112" s="78"/>
      <c r="AD112" s="666"/>
      <c r="AE112" s="666"/>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s="24" customFormat="1" ht="21" customHeight="1">
      <c r="A113" s="1188" t="s">
        <v>831</v>
      </c>
      <c r="B113" s="1188"/>
      <c r="C113" s="1188"/>
      <c r="D113" s="1186"/>
      <c r="E113" s="1186"/>
      <c r="F113" s="1186"/>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667"/>
      <c r="AE113" s="667"/>
      <c r="AF113" s="78"/>
      <c r="AG113" s="78"/>
      <c r="AH113" s="78"/>
      <c r="AI113" s="78"/>
      <c r="AJ113" s="78"/>
      <c r="AK113" s="78"/>
      <c r="AL113" s="78"/>
      <c r="AM113" s="78"/>
      <c r="AN113" s="78"/>
      <c r="AO113" s="78"/>
      <c r="AP113" s="78"/>
      <c r="AQ113" s="111"/>
      <c r="AR113" s="111"/>
      <c r="AS113" s="111"/>
      <c r="AT113" s="111"/>
      <c r="AU113" s="111"/>
      <c r="AV113" s="111"/>
      <c r="AW113" s="111"/>
      <c r="AX113" s="111"/>
      <c r="AY113" s="111"/>
      <c r="AZ113" s="111"/>
    </row>
    <row r="114" spans="1:52" s="24" customFormat="1" ht="21" customHeight="1">
      <c r="A114" s="1189"/>
      <c r="B114" s="1189"/>
      <c r="C114" s="1189"/>
      <c r="D114" s="1186"/>
      <c r="E114" s="1186"/>
      <c r="F114" s="1186"/>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667"/>
      <c r="AE114" s="667"/>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187"/>
      <c r="B115" s="1187"/>
      <c r="C115" s="1187"/>
      <c r="D115" s="1186"/>
      <c r="E115" s="1186"/>
      <c r="F115" s="1186"/>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667"/>
      <c r="AE115" s="667"/>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194" t="s">
        <v>832</v>
      </c>
      <c r="B116" s="1194"/>
      <c r="C116" s="1194"/>
      <c r="D116" s="1186"/>
      <c r="E116" s="1186"/>
      <c r="F116" s="1186"/>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667"/>
      <c r="AE116" s="667"/>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194" t="s">
        <v>833</v>
      </c>
      <c r="B117" s="1194"/>
      <c r="C117" s="1194"/>
      <c r="D117" s="1186"/>
      <c r="E117" s="1186"/>
      <c r="F117" s="1186"/>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667"/>
      <c r="AE117" s="667"/>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52.5" customHeight="1">
      <c r="A118" s="1194" t="s">
        <v>834</v>
      </c>
      <c r="B118" s="1194"/>
      <c r="C118" s="1194"/>
      <c r="D118" s="1186"/>
      <c r="E118" s="1186"/>
      <c r="F118" s="1186"/>
      <c r="G118" s="76"/>
      <c r="H118" s="76"/>
      <c r="I118" s="78"/>
      <c r="J118" s="78"/>
      <c r="K118" s="78"/>
      <c r="L118" s="78"/>
      <c r="M118" s="78"/>
      <c r="N118" s="78"/>
      <c r="O118" s="78"/>
      <c r="P118" s="78"/>
      <c r="Q118" s="78"/>
      <c r="R118" s="78"/>
      <c r="S118" s="78"/>
      <c r="T118" s="78"/>
      <c r="U118" s="78"/>
      <c r="V118" s="78"/>
      <c r="W118" s="78"/>
      <c r="X118" s="78"/>
      <c r="Y118" s="78"/>
      <c r="Z118" s="78"/>
      <c r="AA118" s="78"/>
      <c r="AB118" s="56"/>
      <c r="AC118" s="56"/>
      <c r="AD118" s="667"/>
      <c r="AE118" s="667"/>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21" customHeight="1">
      <c r="A119" s="1188" t="s">
        <v>835</v>
      </c>
      <c r="B119" s="1188"/>
      <c r="C119" s="1188"/>
      <c r="D119" s="1186"/>
      <c r="E119" s="1186"/>
      <c r="F119" s="1186"/>
      <c r="G119" s="29"/>
      <c r="H119" s="29"/>
      <c r="I119" s="78"/>
      <c r="J119" s="78"/>
      <c r="K119" s="78"/>
      <c r="L119" s="78"/>
      <c r="M119" s="78"/>
      <c r="N119" s="78"/>
      <c r="O119" s="78"/>
      <c r="P119" s="78"/>
      <c r="Q119" s="78"/>
      <c r="R119" s="78"/>
      <c r="S119" s="78"/>
      <c r="T119" s="78"/>
      <c r="U119" s="78"/>
      <c r="V119" s="78"/>
      <c r="W119" s="78"/>
      <c r="X119" s="78"/>
      <c r="Y119" s="78"/>
      <c r="Z119" s="78"/>
      <c r="AA119" s="78"/>
      <c r="AB119" s="56"/>
      <c r="AC119" s="56"/>
      <c r="AD119" s="667"/>
      <c r="AE119" s="667"/>
      <c r="AF119" s="78"/>
      <c r="AG119" s="78"/>
      <c r="AH119" s="78"/>
      <c r="AI119" s="78"/>
      <c r="AJ119" s="78"/>
      <c r="AK119" s="78"/>
      <c r="AL119" s="78"/>
      <c r="AM119" s="78"/>
      <c r="AN119" s="78"/>
      <c r="AO119" s="78"/>
      <c r="AP119" s="78"/>
    </row>
    <row r="120" spans="1:52" s="24" customFormat="1" ht="21" customHeight="1">
      <c r="A120" s="1189"/>
      <c r="B120" s="1189"/>
      <c r="C120" s="1189"/>
      <c r="D120" s="1186"/>
      <c r="E120" s="1186"/>
      <c r="F120" s="1186"/>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667"/>
      <c r="AE120" s="667"/>
      <c r="AF120" s="78"/>
      <c r="AG120" s="78"/>
      <c r="AH120" s="78"/>
      <c r="AI120" s="78"/>
      <c r="AJ120" s="78"/>
      <c r="AK120" s="78"/>
      <c r="AL120" s="78"/>
      <c r="AM120" s="78"/>
      <c r="AN120" s="78"/>
      <c r="AO120" s="78"/>
      <c r="AP120" s="78"/>
    </row>
    <row r="121" spans="1:52">
      <c r="A121" s="1187"/>
      <c r="B121" s="1187"/>
      <c r="C121" s="1187"/>
      <c r="D121" s="1186"/>
      <c r="E121" s="1186"/>
      <c r="F121" s="1186"/>
      <c r="I121" s="78"/>
      <c r="J121" s="78"/>
      <c r="K121" s="78"/>
      <c r="L121" s="78"/>
      <c r="M121" s="78"/>
      <c r="N121" s="78"/>
      <c r="O121" s="78"/>
      <c r="P121" s="78"/>
      <c r="Q121" s="78"/>
      <c r="R121" s="78"/>
      <c r="S121" s="78"/>
      <c r="T121" s="78"/>
      <c r="U121" s="78"/>
      <c r="V121" s="78"/>
      <c r="W121" s="78"/>
      <c r="X121" s="78"/>
      <c r="Y121" s="78"/>
      <c r="Z121" s="78"/>
      <c r="AA121" s="78"/>
      <c r="AD121" s="666"/>
      <c r="AE121" s="666"/>
      <c r="AF121" s="77"/>
      <c r="AG121" s="77"/>
      <c r="AH121" s="77"/>
      <c r="AI121" s="77"/>
      <c r="AJ121" s="77"/>
      <c r="AK121" s="77"/>
      <c r="AL121" s="77"/>
      <c r="AM121" s="77"/>
      <c r="AN121" s="77"/>
      <c r="AO121" s="77"/>
      <c r="AP121" s="77"/>
    </row>
    <row r="122" spans="1:52">
      <c r="A122" s="67"/>
      <c r="B122" s="67"/>
      <c r="C122" s="67"/>
      <c r="D122" s="105"/>
      <c r="E122" s="105"/>
      <c r="F122" s="105"/>
      <c r="I122" s="78"/>
      <c r="J122" s="78"/>
      <c r="K122" s="78"/>
      <c r="L122" s="78"/>
      <c r="M122" s="78"/>
      <c r="N122" s="78"/>
      <c r="O122" s="78"/>
      <c r="P122" s="78"/>
      <c r="Q122" s="78"/>
      <c r="R122" s="78"/>
      <c r="S122" s="78"/>
      <c r="T122" s="78"/>
      <c r="U122" s="78"/>
      <c r="V122" s="78"/>
      <c r="W122" s="78"/>
      <c r="X122" s="78"/>
      <c r="Y122" s="78"/>
      <c r="Z122" s="78"/>
      <c r="AA122" s="78"/>
      <c r="AD122" s="666"/>
      <c r="AE122" s="666"/>
      <c r="AF122" s="77"/>
      <c r="AG122" s="77"/>
      <c r="AH122" s="77"/>
      <c r="AI122" s="77"/>
      <c r="AJ122" s="77"/>
      <c r="AK122" s="77"/>
      <c r="AL122" s="77"/>
      <c r="AM122" s="77"/>
      <c r="AN122" s="77"/>
      <c r="AO122" s="77"/>
      <c r="AP122" s="77"/>
    </row>
    <row r="123" spans="1:52" ht="47.25" customHeight="1">
      <c r="A123" s="1028" t="str">
        <f>H123&amp;I123&amp;J123</f>
        <v/>
      </c>
      <c r="B123" s="1028"/>
      <c r="C123" s="1028"/>
      <c r="D123" s="1028"/>
      <c r="E123" s="1028"/>
      <c r="F123" s="1028"/>
      <c r="H123" s="212"/>
      <c r="I123" s="213"/>
      <c r="J123" s="213"/>
      <c r="K123" s="78"/>
      <c r="L123" s="78"/>
      <c r="M123" s="78"/>
      <c r="N123" s="78"/>
      <c r="O123" s="78"/>
      <c r="P123" s="78"/>
      <c r="Q123" s="78"/>
      <c r="R123" s="78"/>
      <c r="S123" s="78"/>
      <c r="T123" s="78"/>
      <c r="U123" s="78"/>
      <c r="V123" s="78"/>
      <c r="W123" s="78"/>
      <c r="X123" s="78"/>
      <c r="Y123" s="78"/>
      <c r="Z123" s="78"/>
      <c r="AA123" s="78"/>
      <c r="AD123" s="666"/>
      <c r="AE123" s="666"/>
      <c r="AF123" s="77"/>
      <c r="AG123" s="77"/>
      <c r="AH123" s="77"/>
      <c r="AI123" s="77"/>
      <c r="AJ123" s="77"/>
      <c r="AK123" s="77"/>
      <c r="AL123" s="77"/>
      <c r="AM123" s="77"/>
      <c r="AN123" s="77"/>
      <c r="AO123" s="77"/>
      <c r="AP123" s="77"/>
    </row>
  </sheetData>
  <sheetProtection algorithmName="SHA-512" hashValue="omz5H2mym9dWVGUYuvcJJt7w21DhKft2b89VwK/aDx0exC6K5s6fyeT9D49qBF6sxD/mhXT8qJ1cCWHy4wM12w==" saltValue="FbP5iyanQPDLlPEpTtDCDQ==" spinCount="100000" sheet="1" formatColumns="0" formatRows="0" selectLockedCell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6">
    <mergeCell ref="A123:F123"/>
    <mergeCell ref="A117:C117"/>
    <mergeCell ref="D117:F117"/>
    <mergeCell ref="A118:C118"/>
    <mergeCell ref="D118:F118"/>
    <mergeCell ref="D115:F115"/>
    <mergeCell ref="A115:C115"/>
    <mergeCell ref="B88:F88"/>
    <mergeCell ref="B67:F67"/>
    <mergeCell ref="B68:F68"/>
    <mergeCell ref="A114:C114"/>
    <mergeCell ref="D116:F116"/>
    <mergeCell ref="D114:F114"/>
    <mergeCell ref="A116:C116"/>
    <mergeCell ref="B110:C110"/>
    <mergeCell ref="B92:F92"/>
    <mergeCell ref="B94:F94"/>
    <mergeCell ref="B95:F95"/>
    <mergeCell ref="B89:F89"/>
    <mergeCell ref="B86:F86"/>
    <mergeCell ref="B87:F87"/>
    <mergeCell ref="C85:D85"/>
    <mergeCell ref="B71:F71"/>
    <mergeCell ref="B70:F70"/>
    <mergeCell ref="B69:F69"/>
    <mergeCell ref="B65:F65"/>
    <mergeCell ref="D50:F50"/>
    <mergeCell ref="B51:C51"/>
    <mergeCell ref="B66:F66"/>
    <mergeCell ref="B61:F61"/>
    <mergeCell ref="B62:F62"/>
    <mergeCell ref="B63:F63"/>
    <mergeCell ref="B64:F64"/>
    <mergeCell ref="B50:C50"/>
    <mergeCell ref="B55:C55"/>
    <mergeCell ref="D54:F54"/>
    <mergeCell ref="D53:F53"/>
    <mergeCell ref="D45:F45"/>
    <mergeCell ref="B45:C45"/>
    <mergeCell ref="B52:C52"/>
    <mergeCell ref="B60:F60"/>
    <mergeCell ref="D52:F52"/>
    <mergeCell ref="D51:F51"/>
    <mergeCell ref="B57:C57"/>
    <mergeCell ref="D57:F57"/>
    <mergeCell ref="B58:C58"/>
    <mergeCell ref="D58:F58"/>
    <mergeCell ref="D56:F56"/>
    <mergeCell ref="B56:C56"/>
    <mergeCell ref="D55:F55"/>
    <mergeCell ref="B54:C54"/>
    <mergeCell ref="B53:C53"/>
    <mergeCell ref="D48:F48"/>
    <mergeCell ref="B47:C47"/>
    <mergeCell ref="B48:C48"/>
    <mergeCell ref="B49:C49"/>
    <mergeCell ref="D49:F49"/>
    <mergeCell ref="B59:C59"/>
    <mergeCell ref="D59:F59"/>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93:F93"/>
    <mergeCell ref="G16:H16"/>
    <mergeCell ref="B17:F17"/>
    <mergeCell ref="G23:J23"/>
    <mergeCell ref="B20:F20"/>
    <mergeCell ref="D32:F32"/>
    <mergeCell ref="D29:F29"/>
    <mergeCell ref="G20:J20"/>
    <mergeCell ref="D21:F21"/>
    <mergeCell ref="D23:F23"/>
    <mergeCell ref="D22:F22"/>
    <mergeCell ref="B18:F18"/>
    <mergeCell ref="A1:E1"/>
    <mergeCell ref="D26:F26"/>
    <mergeCell ref="B32:C32"/>
    <mergeCell ref="D27:F27"/>
    <mergeCell ref="D28:F28"/>
    <mergeCell ref="B26:C26"/>
    <mergeCell ref="B36:C36"/>
    <mergeCell ref="D36:F36"/>
    <mergeCell ref="B46:C46"/>
    <mergeCell ref="D38:F38"/>
    <mergeCell ref="B43:C43"/>
    <mergeCell ref="B44:C44"/>
    <mergeCell ref="D40:F40"/>
    <mergeCell ref="D41:F41"/>
    <mergeCell ref="D42:F42"/>
    <mergeCell ref="D43:F43"/>
    <mergeCell ref="D39:F39"/>
    <mergeCell ref="B39:C39"/>
    <mergeCell ref="D46:F46"/>
    <mergeCell ref="D35:F35"/>
    <mergeCell ref="D31:F31"/>
    <mergeCell ref="D33:F33"/>
    <mergeCell ref="B35:C35"/>
    <mergeCell ref="D34:F34"/>
    <mergeCell ref="A3:F3"/>
    <mergeCell ref="C5:F5"/>
    <mergeCell ref="B6:C6"/>
    <mergeCell ref="B38:C38"/>
    <mergeCell ref="B33:C33"/>
    <mergeCell ref="D24:F24"/>
    <mergeCell ref="D25:F25"/>
    <mergeCell ref="B37:C37"/>
    <mergeCell ref="D44:F44"/>
    <mergeCell ref="B15:F15"/>
    <mergeCell ref="D30:F30"/>
    <mergeCell ref="B21:C21"/>
    <mergeCell ref="B40:C40"/>
    <mergeCell ref="B41:C41"/>
    <mergeCell ref="B42:C42"/>
    <mergeCell ref="D37:F37"/>
    <mergeCell ref="B29:C29"/>
    <mergeCell ref="B34:C34"/>
  </mergeCells>
  <conditionalFormatting sqref="A106:F111">
    <cfRule type="expression" dxfId="11" priority="13">
      <formula>$H$30="Sole Bidder"</formula>
    </cfRule>
  </conditionalFormatting>
  <conditionalFormatting sqref="B109:C109">
    <cfRule type="expression" dxfId="10" priority="11">
      <formula>$A$109=""</formula>
    </cfRule>
  </conditionalFormatting>
  <conditionalFormatting sqref="B110:C110">
    <cfRule type="expression" dxfId="9" priority="10">
      <formula>$A$110=""</formula>
    </cfRule>
  </conditionalFormatting>
  <conditionalFormatting sqref="B92:F92">
    <cfRule type="expression" dxfId="8" priority="36" stopIfTrue="1">
      <formula>$K$92=2</formula>
    </cfRule>
  </conditionalFormatting>
  <conditionalFormatting sqref="B93:F93">
    <cfRule type="expression" dxfId="7" priority="2">
      <formula>$K$93=1</formula>
    </cfRule>
  </conditionalFormatting>
  <conditionalFormatting sqref="D23:F25">
    <cfRule type="expression" dxfId="6" priority="1">
      <formula>$K$93=1</formula>
    </cfRule>
    <cfRule type="expression" dxfId="5" priority="3">
      <formula>$K$96=2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9:F110">
    <cfRule type="expression" dxfId="2" priority="18" stopIfTrue="1">
      <formula>$E$109=""</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F00-000000000000}">
      <formula1>0</formula1>
      <formula2>990000000</formula2>
    </dataValidation>
    <dataValidation type="whole" allowBlank="1" showInputMessage="1" showErrorMessage="1" error="Enter numeric figure between 1 to 20 only !" prompt="Enter the Validity of Bid Security in MONTHS" sqref="J22" xr:uid="{00000000-0002-0000-1F00-000001000000}">
      <formula1>1</formula1>
      <formula2>20</formula2>
    </dataValidation>
    <dataValidation type="list" allowBlank="1" showInputMessage="1" showErrorMessage="1" sqref="G21" xr:uid="{00000000-0002-0000-1F00-000002000000}">
      <formula1>$AC$19:$AC$26</formula1>
    </dataValidation>
    <dataValidation allowBlank="1" showInputMessage="1" showErrorMessage="1" error="Enter numeric figure above and including 250" prompt="Enter the date of Validity of Bid Security" sqref="J21" xr:uid="{00000000-0002-0000-1F00-000003000000}"/>
  </dataValidation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rowBreaks count="1" manualBreakCount="1">
    <brk id="96"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4">
    <tabColor indexed="8"/>
  </sheetPr>
  <dimension ref="A1:D112"/>
  <sheetViews>
    <sheetView workbookViewId="0">
      <selection activeCell="A4" sqref="A4"/>
    </sheetView>
  </sheetViews>
  <sheetFormatPr defaultRowHeight="12.75"/>
  <cols>
    <col min="1" max="1" width="13.28515625" style="130" customWidth="1"/>
    <col min="2" max="2" width="11.85546875" style="130" customWidth="1"/>
    <col min="3" max="16384" width="9.140625" style="130"/>
  </cols>
  <sheetData>
    <row r="1" spans="1:4" s="129" customFormat="1" ht="30" customHeight="1">
      <c r="A1" s="1196">
        <f>'Bid Form 1st Envelope '!I21</f>
        <v>0</v>
      </c>
      <c r="B1" s="1196"/>
    </row>
    <row r="2" spans="1:4" s="129" customFormat="1" ht="30" customHeight="1"/>
    <row r="3" spans="1:4">
      <c r="A3" s="129"/>
    </row>
    <row r="4" spans="1:4">
      <c r="A4" s="160" t="str">
        <f>IF(OR((A1&gt;9999999999),(A1&lt;0)),"Invalid Entry - More than 1000 crore OR -ve value",IF(A1=0, "Rs. Zero Only ",+CONCATENATE("Rs. ", B11,D11,B10,D10,B9,D9,B8,D8,B7,D7,B6," Only")))</f>
        <v xml:space="preserve">Rs. Zero Only </v>
      </c>
    </row>
    <row r="5" spans="1:4">
      <c r="A5" s="129"/>
    </row>
    <row r="6" spans="1:4">
      <c r="A6" s="161">
        <f>-INT(A1/100)*100+ROUND(A1,0)</f>
        <v>0</v>
      </c>
      <c r="B6" s="130" t="str">
        <f t="shared" ref="B6:B11" si="0">IF(A6=0,"",LOOKUP(A6,$A$13:$A$112,$B$13:$B$112))</f>
        <v/>
      </c>
      <c r="D6" s="160"/>
    </row>
    <row r="7" spans="1:4">
      <c r="A7" s="161">
        <f>-INT(A1/1000)*10+INT(A1/100)</f>
        <v>0</v>
      </c>
      <c r="B7" s="130" t="str">
        <f t="shared" si="0"/>
        <v/>
      </c>
      <c r="D7" s="160" t="str">
        <f>+IF(B7="",""," Hundred ")</f>
        <v/>
      </c>
    </row>
    <row r="8" spans="1:4">
      <c r="A8" s="161">
        <f>-INT(A1/100000)*100+INT(A1/1000)</f>
        <v>0</v>
      </c>
      <c r="B8" s="130" t="str">
        <f t="shared" si="0"/>
        <v/>
      </c>
      <c r="D8" s="160" t="str">
        <f>IF((B8=""),IF(C8="",""," Thousand ")," Thousand ")</f>
        <v/>
      </c>
    </row>
    <row r="9" spans="1:4">
      <c r="A9" s="161">
        <f>-INT(A1/10000000)*100+INT(A1/100000)</f>
        <v>0</v>
      </c>
      <c r="B9" s="130" t="str">
        <f t="shared" si="0"/>
        <v/>
      </c>
      <c r="D9" s="160" t="str">
        <f>IF((B9=""),IF(C9="",""," Lac ")," Lac ")</f>
        <v/>
      </c>
    </row>
    <row r="10" spans="1:4">
      <c r="A10" s="161">
        <f>-INT(A1/1000000000)*100+INT(A1/10000000)</f>
        <v>0</v>
      </c>
      <c r="B10" s="162" t="str">
        <f t="shared" si="0"/>
        <v/>
      </c>
      <c r="D10" s="160" t="str">
        <f>IF((B10=""),IF(C10="",""," Crore ")," Crore ")</f>
        <v/>
      </c>
    </row>
    <row r="11" spans="1:4">
      <c r="A11" s="163">
        <f>-INT(A1/10000000000)*1000+INT(A1/1000000000)</f>
        <v>0</v>
      </c>
      <c r="B11" s="162" t="str">
        <f t="shared" si="0"/>
        <v/>
      </c>
      <c r="D11" s="160" t="str">
        <f>IF((B11=""),IF(C11="",""," Hundred ")," Hundred ")</f>
        <v/>
      </c>
    </row>
    <row r="13" spans="1:4">
      <c r="A13" s="164">
        <v>1</v>
      </c>
      <c r="B13" s="165" t="s">
        <v>836</v>
      </c>
    </row>
    <row r="14" spans="1:4">
      <c r="A14" s="164">
        <v>2</v>
      </c>
      <c r="B14" s="165" t="s">
        <v>837</v>
      </c>
    </row>
    <row r="15" spans="1:4">
      <c r="A15" s="164">
        <v>3</v>
      </c>
      <c r="B15" s="165" t="s">
        <v>838</v>
      </c>
    </row>
    <row r="16" spans="1:4">
      <c r="A16" s="164">
        <v>4</v>
      </c>
      <c r="B16" s="165" t="s">
        <v>839</v>
      </c>
    </row>
    <row r="17" spans="1:2">
      <c r="A17" s="164">
        <v>5</v>
      </c>
      <c r="B17" s="165" t="s">
        <v>840</v>
      </c>
    </row>
    <row r="18" spans="1:2">
      <c r="A18" s="164">
        <v>6</v>
      </c>
      <c r="B18" s="165" t="s">
        <v>841</v>
      </c>
    </row>
    <row r="19" spans="1:2">
      <c r="A19" s="164">
        <v>7</v>
      </c>
      <c r="B19" s="165" t="s">
        <v>842</v>
      </c>
    </row>
    <row r="20" spans="1:2">
      <c r="A20" s="164">
        <v>8</v>
      </c>
      <c r="B20" s="165" t="s">
        <v>843</v>
      </c>
    </row>
    <row r="21" spans="1:2">
      <c r="A21" s="164">
        <v>9</v>
      </c>
      <c r="B21" s="165" t="s">
        <v>844</v>
      </c>
    </row>
    <row r="22" spans="1:2">
      <c r="A22" s="164">
        <v>10</v>
      </c>
      <c r="B22" s="165" t="s">
        <v>845</v>
      </c>
    </row>
    <row r="23" spans="1:2">
      <c r="A23" s="164">
        <v>11</v>
      </c>
      <c r="B23" s="165" t="s">
        <v>846</v>
      </c>
    </row>
    <row r="24" spans="1:2">
      <c r="A24" s="164">
        <v>12</v>
      </c>
      <c r="B24" s="165" t="s">
        <v>847</v>
      </c>
    </row>
    <row r="25" spans="1:2">
      <c r="A25" s="164">
        <v>13</v>
      </c>
      <c r="B25" s="165" t="s">
        <v>848</v>
      </c>
    </row>
    <row r="26" spans="1:2">
      <c r="A26" s="164">
        <v>14</v>
      </c>
      <c r="B26" s="165" t="s">
        <v>849</v>
      </c>
    </row>
    <row r="27" spans="1:2">
      <c r="A27" s="164">
        <v>15</v>
      </c>
      <c r="B27" s="165" t="s">
        <v>850</v>
      </c>
    </row>
    <row r="28" spans="1:2">
      <c r="A28" s="164">
        <v>16</v>
      </c>
      <c r="B28" s="165" t="s">
        <v>851</v>
      </c>
    </row>
    <row r="29" spans="1:2">
      <c r="A29" s="164">
        <v>17</v>
      </c>
      <c r="B29" s="165" t="s">
        <v>852</v>
      </c>
    </row>
    <row r="30" spans="1:2">
      <c r="A30" s="164">
        <v>18</v>
      </c>
      <c r="B30" s="165" t="s">
        <v>853</v>
      </c>
    </row>
    <row r="31" spans="1:2">
      <c r="A31" s="164">
        <v>19</v>
      </c>
      <c r="B31" s="165" t="s">
        <v>854</v>
      </c>
    </row>
    <row r="32" spans="1:2">
      <c r="A32" s="164">
        <v>20</v>
      </c>
      <c r="B32" s="165" t="s">
        <v>855</v>
      </c>
    </row>
    <row r="33" spans="1:2">
      <c r="A33" s="164">
        <v>21</v>
      </c>
      <c r="B33" s="165" t="s">
        <v>856</v>
      </c>
    </row>
    <row r="34" spans="1:2">
      <c r="A34" s="164">
        <v>22</v>
      </c>
      <c r="B34" s="165" t="s">
        <v>857</v>
      </c>
    </row>
    <row r="35" spans="1:2">
      <c r="A35" s="164">
        <v>23</v>
      </c>
      <c r="B35" s="165" t="s">
        <v>858</v>
      </c>
    </row>
    <row r="36" spans="1:2">
      <c r="A36" s="164">
        <v>24</v>
      </c>
      <c r="B36" s="165" t="s">
        <v>859</v>
      </c>
    </row>
    <row r="37" spans="1:2">
      <c r="A37" s="164">
        <v>25</v>
      </c>
      <c r="B37" s="165" t="s">
        <v>860</v>
      </c>
    </row>
    <row r="38" spans="1:2">
      <c r="A38" s="164">
        <v>26</v>
      </c>
      <c r="B38" s="165" t="s">
        <v>861</v>
      </c>
    </row>
    <row r="39" spans="1:2">
      <c r="A39" s="164">
        <v>27</v>
      </c>
      <c r="B39" s="165" t="s">
        <v>862</v>
      </c>
    </row>
    <row r="40" spans="1:2">
      <c r="A40" s="164">
        <v>28</v>
      </c>
      <c r="B40" s="165" t="s">
        <v>863</v>
      </c>
    </row>
    <row r="41" spans="1:2">
      <c r="A41" s="164">
        <v>29</v>
      </c>
      <c r="B41" s="165" t="s">
        <v>864</v>
      </c>
    </row>
    <row r="42" spans="1:2">
      <c r="A42" s="164">
        <v>30</v>
      </c>
      <c r="B42" s="165" t="s">
        <v>865</v>
      </c>
    </row>
    <row r="43" spans="1:2">
      <c r="A43" s="164">
        <v>31</v>
      </c>
      <c r="B43" s="165" t="s">
        <v>866</v>
      </c>
    </row>
    <row r="44" spans="1:2">
      <c r="A44" s="164">
        <v>32</v>
      </c>
      <c r="B44" s="165" t="s">
        <v>867</v>
      </c>
    </row>
    <row r="45" spans="1:2">
      <c r="A45" s="164">
        <v>33</v>
      </c>
      <c r="B45" s="165" t="s">
        <v>868</v>
      </c>
    </row>
    <row r="46" spans="1:2">
      <c r="A46" s="164">
        <v>34</v>
      </c>
      <c r="B46" s="165" t="s">
        <v>869</v>
      </c>
    </row>
    <row r="47" spans="1:2">
      <c r="A47" s="164">
        <v>35</v>
      </c>
      <c r="B47" s="165" t="s">
        <v>870</v>
      </c>
    </row>
    <row r="48" spans="1:2">
      <c r="A48" s="164">
        <v>36</v>
      </c>
      <c r="B48" s="165" t="s">
        <v>871</v>
      </c>
    </row>
    <row r="49" spans="1:2">
      <c r="A49" s="164">
        <v>37</v>
      </c>
      <c r="B49" s="165" t="s">
        <v>872</v>
      </c>
    </row>
    <row r="50" spans="1:2">
      <c r="A50" s="164">
        <v>38</v>
      </c>
      <c r="B50" s="165" t="s">
        <v>873</v>
      </c>
    </row>
    <row r="51" spans="1:2">
      <c r="A51" s="164">
        <v>39</v>
      </c>
      <c r="B51" s="165" t="s">
        <v>874</v>
      </c>
    </row>
    <row r="52" spans="1:2">
      <c r="A52" s="164">
        <v>40</v>
      </c>
      <c r="B52" s="165" t="s">
        <v>875</v>
      </c>
    </row>
    <row r="53" spans="1:2">
      <c r="A53" s="164">
        <v>41</v>
      </c>
      <c r="B53" s="165" t="s">
        <v>876</v>
      </c>
    </row>
    <row r="54" spans="1:2">
      <c r="A54" s="164">
        <v>42</v>
      </c>
      <c r="B54" s="165" t="s">
        <v>877</v>
      </c>
    </row>
    <row r="55" spans="1:2">
      <c r="A55" s="164">
        <v>43</v>
      </c>
      <c r="B55" s="165" t="s">
        <v>878</v>
      </c>
    </row>
    <row r="56" spans="1:2">
      <c r="A56" s="164">
        <v>44</v>
      </c>
      <c r="B56" s="165" t="s">
        <v>879</v>
      </c>
    </row>
    <row r="57" spans="1:2">
      <c r="A57" s="164">
        <v>45</v>
      </c>
      <c r="B57" s="165" t="s">
        <v>880</v>
      </c>
    </row>
    <row r="58" spans="1:2">
      <c r="A58" s="164">
        <v>46</v>
      </c>
      <c r="B58" s="165" t="s">
        <v>881</v>
      </c>
    </row>
    <row r="59" spans="1:2">
      <c r="A59" s="164">
        <v>47</v>
      </c>
      <c r="B59" s="165" t="s">
        <v>882</v>
      </c>
    </row>
    <row r="60" spans="1:2">
      <c r="A60" s="164">
        <v>48</v>
      </c>
      <c r="B60" s="165" t="s">
        <v>883</v>
      </c>
    </row>
    <row r="61" spans="1:2">
      <c r="A61" s="164">
        <v>49</v>
      </c>
      <c r="B61" s="165" t="s">
        <v>884</v>
      </c>
    </row>
    <row r="62" spans="1:2">
      <c r="A62" s="164">
        <v>50</v>
      </c>
      <c r="B62" s="165" t="s">
        <v>885</v>
      </c>
    </row>
    <row r="63" spans="1:2">
      <c r="A63" s="164">
        <v>51</v>
      </c>
      <c r="B63" s="165" t="s">
        <v>886</v>
      </c>
    </row>
    <row r="64" spans="1:2">
      <c r="A64" s="164">
        <v>52</v>
      </c>
      <c r="B64" s="165" t="s">
        <v>887</v>
      </c>
    </row>
    <row r="65" spans="1:2">
      <c r="A65" s="164">
        <v>53</v>
      </c>
      <c r="B65" s="165" t="s">
        <v>888</v>
      </c>
    </row>
    <row r="66" spans="1:2">
      <c r="A66" s="164">
        <v>54</v>
      </c>
      <c r="B66" s="165" t="s">
        <v>889</v>
      </c>
    </row>
    <row r="67" spans="1:2">
      <c r="A67" s="164">
        <v>55</v>
      </c>
      <c r="B67" s="165" t="s">
        <v>890</v>
      </c>
    </row>
    <row r="68" spans="1:2">
      <c r="A68" s="164">
        <v>56</v>
      </c>
      <c r="B68" s="165" t="s">
        <v>891</v>
      </c>
    </row>
    <row r="69" spans="1:2">
      <c r="A69" s="164">
        <v>57</v>
      </c>
      <c r="B69" s="165" t="s">
        <v>892</v>
      </c>
    </row>
    <row r="70" spans="1:2">
      <c r="A70" s="164">
        <v>58</v>
      </c>
      <c r="B70" s="165" t="s">
        <v>893</v>
      </c>
    </row>
    <row r="71" spans="1:2">
      <c r="A71" s="164">
        <v>59</v>
      </c>
      <c r="B71" s="165" t="s">
        <v>894</v>
      </c>
    </row>
    <row r="72" spans="1:2">
      <c r="A72" s="164">
        <v>60</v>
      </c>
      <c r="B72" s="165" t="s">
        <v>895</v>
      </c>
    </row>
    <row r="73" spans="1:2">
      <c r="A73" s="164">
        <v>61</v>
      </c>
      <c r="B73" s="165" t="s">
        <v>896</v>
      </c>
    </row>
    <row r="74" spans="1:2">
      <c r="A74" s="164">
        <v>62</v>
      </c>
      <c r="B74" s="165" t="s">
        <v>897</v>
      </c>
    </row>
    <row r="75" spans="1:2">
      <c r="A75" s="164">
        <v>63</v>
      </c>
      <c r="B75" s="165" t="s">
        <v>898</v>
      </c>
    </row>
    <row r="76" spans="1:2">
      <c r="A76" s="164">
        <v>64</v>
      </c>
      <c r="B76" s="165" t="s">
        <v>899</v>
      </c>
    </row>
    <row r="77" spans="1:2">
      <c r="A77" s="164">
        <v>65</v>
      </c>
      <c r="B77" s="165" t="s">
        <v>900</v>
      </c>
    </row>
    <row r="78" spans="1:2">
      <c r="A78" s="164">
        <v>66</v>
      </c>
      <c r="B78" s="165" t="s">
        <v>901</v>
      </c>
    </row>
    <row r="79" spans="1:2">
      <c r="A79" s="164">
        <v>67</v>
      </c>
      <c r="B79" s="165" t="s">
        <v>902</v>
      </c>
    </row>
    <row r="80" spans="1:2">
      <c r="A80" s="164">
        <v>68</v>
      </c>
      <c r="B80" s="165" t="s">
        <v>903</v>
      </c>
    </row>
    <row r="81" spans="1:2">
      <c r="A81" s="164">
        <v>69</v>
      </c>
      <c r="B81" s="165" t="s">
        <v>904</v>
      </c>
    </row>
    <row r="82" spans="1:2">
      <c r="A82" s="164">
        <v>70</v>
      </c>
      <c r="B82" s="165" t="s">
        <v>905</v>
      </c>
    </row>
    <row r="83" spans="1:2">
      <c r="A83" s="164">
        <v>71</v>
      </c>
      <c r="B83" s="165" t="s">
        <v>906</v>
      </c>
    </row>
    <row r="84" spans="1:2">
      <c r="A84" s="164">
        <v>72</v>
      </c>
      <c r="B84" s="165" t="s">
        <v>907</v>
      </c>
    </row>
    <row r="85" spans="1:2">
      <c r="A85" s="164">
        <v>73</v>
      </c>
      <c r="B85" s="165" t="s">
        <v>908</v>
      </c>
    </row>
    <row r="86" spans="1:2">
      <c r="A86" s="164">
        <v>74</v>
      </c>
      <c r="B86" s="165" t="s">
        <v>909</v>
      </c>
    </row>
    <row r="87" spans="1:2">
      <c r="A87" s="164">
        <v>75</v>
      </c>
      <c r="B87" s="165" t="s">
        <v>910</v>
      </c>
    </row>
    <row r="88" spans="1:2">
      <c r="A88" s="164">
        <v>76</v>
      </c>
      <c r="B88" s="165" t="s">
        <v>911</v>
      </c>
    </row>
    <row r="89" spans="1:2">
      <c r="A89" s="164">
        <v>77</v>
      </c>
      <c r="B89" s="165" t="s">
        <v>912</v>
      </c>
    </row>
    <row r="90" spans="1:2">
      <c r="A90" s="164">
        <v>78</v>
      </c>
      <c r="B90" s="165" t="s">
        <v>913</v>
      </c>
    </row>
    <row r="91" spans="1:2">
      <c r="A91" s="164">
        <v>79</v>
      </c>
      <c r="B91" s="165" t="s">
        <v>914</v>
      </c>
    </row>
    <row r="92" spans="1:2">
      <c r="A92" s="164">
        <v>80</v>
      </c>
      <c r="B92" s="165" t="s">
        <v>915</v>
      </c>
    </row>
    <row r="93" spans="1:2">
      <c r="A93" s="164">
        <v>81</v>
      </c>
      <c r="B93" s="165" t="s">
        <v>916</v>
      </c>
    </row>
    <row r="94" spans="1:2">
      <c r="A94" s="164">
        <v>82</v>
      </c>
      <c r="B94" s="165" t="s">
        <v>917</v>
      </c>
    </row>
    <row r="95" spans="1:2">
      <c r="A95" s="164">
        <v>83</v>
      </c>
      <c r="B95" s="165" t="s">
        <v>918</v>
      </c>
    </row>
    <row r="96" spans="1:2">
      <c r="A96" s="164">
        <v>84</v>
      </c>
      <c r="B96" s="165" t="s">
        <v>919</v>
      </c>
    </row>
    <row r="97" spans="1:2">
      <c r="A97" s="164">
        <v>85</v>
      </c>
      <c r="B97" s="165" t="s">
        <v>920</v>
      </c>
    </row>
    <row r="98" spans="1:2">
      <c r="A98" s="164">
        <v>86</v>
      </c>
      <c r="B98" s="165" t="s">
        <v>921</v>
      </c>
    </row>
    <row r="99" spans="1:2">
      <c r="A99" s="164">
        <v>87</v>
      </c>
      <c r="B99" s="165" t="s">
        <v>922</v>
      </c>
    </row>
    <row r="100" spans="1:2">
      <c r="A100" s="164">
        <v>88</v>
      </c>
      <c r="B100" s="165" t="s">
        <v>923</v>
      </c>
    </row>
    <row r="101" spans="1:2">
      <c r="A101" s="164">
        <v>89</v>
      </c>
      <c r="B101" s="165" t="s">
        <v>924</v>
      </c>
    </row>
    <row r="102" spans="1:2">
      <c r="A102" s="164">
        <v>90</v>
      </c>
      <c r="B102" s="165" t="s">
        <v>925</v>
      </c>
    </row>
    <row r="103" spans="1:2">
      <c r="A103" s="164">
        <v>91</v>
      </c>
      <c r="B103" s="165" t="s">
        <v>926</v>
      </c>
    </row>
    <row r="104" spans="1:2">
      <c r="A104" s="164">
        <v>92</v>
      </c>
      <c r="B104" s="165" t="s">
        <v>927</v>
      </c>
    </row>
    <row r="105" spans="1:2">
      <c r="A105" s="164">
        <v>93</v>
      </c>
      <c r="B105" s="165" t="s">
        <v>928</v>
      </c>
    </row>
    <row r="106" spans="1:2">
      <c r="A106" s="164">
        <v>94</v>
      </c>
      <c r="B106" s="165" t="s">
        <v>929</v>
      </c>
    </row>
    <row r="107" spans="1:2">
      <c r="A107" s="164">
        <v>95</v>
      </c>
      <c r="B107" s="165" t="s">
        <v>930</v>
      </c>
    </row>
    <row r="108" spans="1:2">
      <c r="A108" s="164">
        <v>96</v>
      </c>
      <c r="B108" s="165" t="s">
        <v>931</v>
      </c>
    </row>
    <row r="109" spans="1:2">
      <c r="A109" s="164">
        <v>97</v>
      </c>
      <c r="B109" s="165" t="s">
        <v>932</v>
      </c>
    </row>
    <row r="110" spans="1:2">
      <c r="A110" s="164">
        <v>98</v>
      </c>
      <c r="B110" s="165" t="s">
        <v>933</v>
      </c>
    </row>
    <row r="111" spans="1:2">
      <c r="A111" s="164">
        <v>99</v>
      </c>
      <c r="B111" s="165" t="s">
        <v>934</v>
      </c>
    </row>
    <row r="112" spans="1:2">
      <c r="A112" s="164">
        <v>100</v>
      </c>
      <c r="B112" s="165" t="s">
        <v>935</v>
      </c>
    </row>
  </sheetData>
  <sheetProtection password="8F0B" sheet="1" objects="1" scenarios="1" selectLockedCells="1" selectUnlockedCells="1"/>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52</vt:i4>
      </vt:variant>
    </vt:vector>
  </HeadingPairs>
  <TitlesOfParts>
    <vt:vector size="8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Manju Meena {मंजू मीना}</cp:lastModifiedBy>
  <cp:revision/>
  <dcterms:created xsi:type="dcterms:W3CDTF">2010-09-27T08:09:01Z</dcterms:created>
  <dcterms:modified xsi:type="dcterms:W3CDTF">2024-09-05T06:07:55Z</dcterms:modified>
  <cp:category/>
  <cp:contentStatus/>
</cp:coreProperties>
</file>