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Rishi Tandon/TW33B EHV Transmission/06 Amendment/Amendment-IV/Amendment-IV_TW33B/"/>
    </mc:Choice>
  </mc:AlternateContent>
  <xr:revisionPtr revIDLastSave="221" documentId="13_ncr:1_{DC42EA19-9166-41DE-9948-79560180EEAE}" xr6:coauthVersionLast="47" xr6:coauthVersionMax="47" xr10:uidLastSave="{03F1FF5A-3EC6-4907-A92C-42BE6D21654F}"/>
  <workbookProtection workbookAlgorithmName="SHA-512" workbookHashValue="WZOfzXMmR3TLA/L+uUpszp0RyKM4zZykkSNQnOO2kvVPh0CG6m2EN6bpTzjmubX5lWyV9Zk3h70FMHM3h0iXLQ==" workbookSaltValue="1nA0weOf+X3n4E3QVolSSQ==" workbookSpinCount="100000" lockStructure="1"/>
  <bookViews>
    <workbookView xWindow="-120" yWindow="-120" windowWidth="29040" windowHeight="15720" tabRatio="796" firstSheet="2" activeTab="2" xr2:uid="{00000000-000D-0000-FFFF-FFFF00000000}"/>
  </bookViews>
  <sheets>
    <sheet name="Basic" sheetId="1" state="hidden" r:id="rId1"/>
    <sheet name="Cover_TL01" sheetId="23" state="hidden" r:id="rId2"/>
    <sheet name="Cover" sheetId="2" r:id="rId3"/>
    <sheet name="Instructions" sheetId="3" state="hidden" r:id="rId4"/>
    <sheet name="Names of Bidder" sheetId="4" r:id="rId5"/>
    <sheet name="Sch-1" sheetId="5" r:id="rId6"/>
    <sheet name="Sch-2" sheetId="6" r:id="rId7"/>
    <sheet name="Sch-3" sheetId="7" r:id="rId8"/>
    <sheet name="Sch-4" sheetId="8"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5" hidden="1">'Sch-1'!$A$18:$IV$95</definedName>
    <definedName name="_xlnm._FilterDatabase" localSheetId="6" hidden="1">'Sch-2'!$A$16:$AF$95</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2">Cover!$A$1:$E$15</definedName>
    <definedName name="_xlnm.Print_Area" localSheetId="15">Discount!$A$2:$G$40</definedName>
    <definedName name="_xlnm.Print_Area" localSheetId="17">'Entry Tax'!$A$1:$E$16</definedName>
    <definedName name="_xlnm.Print_Area" localSheetId="3">Instructions!$A$1:$C$65</definedName>
    <definedName name="_xlnm.Print_Area" localSheetId="4">'Names of Bidder'!$A$1:$F$23</definedName>
    <definedName name="_xlnm.Print_Area" localSheetId="16">Octroi!$A$1:$E$16</definedName>
    <definedName name="_xlnm.Print_Area" localSheetId="18">'Other Taxes &amp; Duties'!$A$1:$F$16</definedName>
    <definedName name="_xlnm.Print_Area" localSheetId="5">'Sch-1'!$A$1:$N$104</definedName>
    <definedName name="_xlnm.Print_Area" localSheetId="6">'Sch-2'!$A$1:$J$100</definedName>
    <definedName name="_xlnm.Print_Area" localSheetId="7">'Sch-3'!$A$1:$P$127</definedName>
    <definedName name="_xlnm.Print_Area" localSheetId="8">'Sch-4'!$A$1:$P$24</definedName>
    <definedName name="_xlnm.Print_Area" localSheetId="9">'Sch-5'!$A$1:$E$23</definedName>
    <definedName name="_xlnm.Print_Area" localSheetId="10">'Sch-5 after discount'!$A$1:$E$23</definedName>
    <definedName name="_xlnm.Print_Area" localSheetId="11">'Sch-6'!$A$1:$D$32</definedName>
    <definedName name="_xlnm.Print_Area" localSheetId="13">'Sch-6 (After Discount)'!$A$1:$D$32</definedName>
    <definedName name="_xlnm.Print_Area" localSheetId="12">'Sch-6 After Discount'!$A$1:$D$31</definedName>
    <definedName name="_xlnm.Print_Area" localSheetId="14">'Sch-7'!$A$1:$M$22</definedName>
    <definedName name="_xlnm.Print_Titles" localSheetId="5">'Sch-1'!$15:$16</definedName>
    <definedName name="_xlnm.Print_Titles" localSheetId="6">'Sch-2'!$15:$16</definedName>
    <definedName name="_xlnm.Print_Titles" localSheetId="7">'Sch-3'!$15:$16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2">#REF!</definedName>
    <definedName name="_xlnm.Recorder" localSheetId="15">#REF!</definedName>
    <definedName name="_xlnm.Recorder" localSheetId="17">#REF!</definedName>
    <definedName name="_xlnm.Recorder" localSheetId="3">#REF!</definedName>
    <definedName name="_xlnm.Recorder" localSheetId="4">#REF!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2">#REF!</definedName>
    <definedName name="TEST" localSheetId="15">#REF!</definedName>
    <definedName name="TEST" localSheetId="17">#REF!</definedName>
    <definedName name="TEST" localSheetId="3">#REF!</definedName>
    <definedName name="TEST" localSheetId="4">#REF!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4"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3" hidden="1">'Sch-6 (After Discount)'!$A$1:$D$34</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03DDE6AD_8A20_4509_8583_C64598E9876C_.wvu.Rows" localSheetId="1" hidden="1">Cover_TL01!$7:$7</definedName>
    <definedName name="Z_04CCBB1B_8E08_405D_997F_9DB281748FE5_.wvu.Rows" localSheetId="1" hidden="1">Cover_TL01!$7:$7</definedName>
    <definedName name="Z_091A6405_72DB_46E0_B81A_EC53A5C58396_.wvu.Rows" localSheetId="1" hidden="1">Cover_TL01!$7:$7</definedName>
    <definedName name="Z_1211E1B9_FC37_4364_9CF0_0FFC01866726_.wvu.Cols" localSheetId="0" hidden="1">Basic!$I:$I</definedName>
    <definedName name="Z_1211E1B9_FC37_4364_9CF0_0FFC01866726_.wvu.Cols" localSheetId="19" hidden="1">'Bid Form 2nd Envelope'!$H:$AO</definedName>
    <definedName name="Z_1211E1B9_FC37_4364_9CF0_0FFC01866726_.wvu.Cols" localSheetId="15" hidden="1">Discount!$H:$L</definedName>
    <definedName name="Z_1211E1B9_FC37_4364_9CF0_0FFC01866726_.wvu.Cols" localSheetId="4" hidden="1">'Names of Bidder'!$G:$G,'Names of Bidder'!$I:$N</definedName>
    <definedName name="Z_1211E1B9_FC37_4364_9CF0_0FFC01866726_.wvu.Cols" localSheetId="22" hidden="1">'N-W (Cr.)'!$A:$O,'N-W (Cr.)'!$T:$DL</definedName>
    <definedName name="Z_1211E1B9_FC37_4364_9CF0_0FFC01866726_.wvu.Cols" localSheetId="5" hidden="1">'Sch-1'!$O:$T,'Sch-1'!$V:$AM</definedName>
    <definedName name="Z_1211E1B9_FC37_4364_9CF0_0FFC01866726_.wvu.Cols" localSheetId="7" hidden="1">'Sch-3'!$Q:$AD</definedName>
    <definedName name="Z_1211E1B9_FC37_4364_9CF0_0FFC01866726_.wvu.Cols" localSheetId="9" hidden="1">'Sch-5'!$F:$T</definedName>
    <definedName name="Z_1211E1B9_FC37_4364_9CF0_0FFC01866726_.wvu.Cols" localSheetId="13" hidden="1">'Sch-6 (After Discount)'!$E:$F</definedName>
    <definedName name="Z_1211E1B9_FC37_4364_9CF0_0FFC01866726_.wvu.Cols" localSheetId="14" hidden="1">'Sch-7'!$AA:$AG</definedName>
    <definedName name="Z_1211E1B9_FC37_4364_9CF0_0FFC01866726_.wvu.FilterData" localSheetId="5" hidden="1">'Sch-1'!$A$18:$IV$95</definedName>
    <definedName name="Z_1211E1B9_FC37_4364_9CF0_0FFC01866726_.wvu.FilterData" localSheetId="6" hidden="1">'Sch-2'!$A$16:$AF$95</definedName>
    <definedName name="Z_1211E1B9_FC37_4364_9CF0_0FFC01866726_.wvu.PrintArea" localSheetId="19" hidden="1">'Bid Form 2nd Envelope'!$A$1:$F$60</definedName>
    <definedName name="Z_1211E1B9_FC37_4364_9CF0_0FFC01866726_.wvu.PrintArea" localSheetId="2" hidden="1">Cover!$A$1:$F$15</definedName>
    <definedName name="Z_1211E1B9_FC37_4364_9CF0_0FFC01866726_.wvu.PrintArea" localSheetId="15" hidden="1">Discount!$A$2:$G$40</definedName>
    <definedName name="Z_1211E1B9_FC37_4364_9CF0_0FFC01866726_.wvu.PrintArea" localSheetId="17" hidden="1">'Entry Tax'!$A$1:$E$16</definedName>
    <definedName name="Z_1211E1B9_FC37_4364_9CF0_0FFC01866726_.wvu.PrintArea" localSheetId="3" hidden="1">Instructions!$A$1:$C$65</definedName>
    <definedName name="Z_1211E1B9_FC37_4364_9CF0_0FFC01866726_.wvu.PrintArea" localSheetId="4" hidden="1">'Names of Bidder'!$A$1:$F$23</definedName>
    <definedName name="Z_1211E1B9_FC37_4364_9CF0_0FFC01866726_.wvu.PrintArea" localSheetId="16" hidden="1">Octroi!$A$1:$E$16</definedName>
    <definedName name="Z_1211E1B9_FC37_4364_9CF0_0FFC01866726_.wvu.PrintArea" localSheetId="18" hidden="1">'Other Taxes &amp; Duties'!$A$1:$F$16</definedName>
    <definedName name="Z_1211E1B9_FC37_4364_9CF0_0FFC01866726_.wvu.PrintArea" localSheetId="5" hidden="1">'Sch-1'!$A$1:$N$104</definedName>
    <definedName name="Z_1211E1B9_FC37_4364_9CF0_0FFC01866726_.wvu.PrintArea" localSheetId="6" hidden="1">'Sch-2'!$A$1:$J$100</definedName>
    <definedName name="Z_1211E1B9_FC37_4364_9CF0_0FFC01866726_.wvu.PrintArea" localSheetId="7" hidden="1">'Sch-3'!$A$1:$P$127</definedName>
    <definedName name="Z_1211E1B9_FC37_4364_9CF0_0FFC01866726_.wvu.PrintArea" localSheetId="8" hidden="1">'Sch-4'!$A$1:$P$24</definedName>
    <definedName name="Z_1211E1B9_FC37_4364_9CF0_0FFC01866726_.wvu.PrintArea" localSheetId="9" hidden="1">'Sch-5'!$A$1:$E$23</definedName>
    <definedName name="Z_1211E1B9_FC37_4364_9CF0_0FFC01866726_.wvu.PrintArea" localSheetId="10" hidden="1">'Sch-5 after discount'!$A$1:$E$23</definedName>
    <definedName name="Z_1211E1B9_FC37_4364_9CF0_0FFC01866726_.wvu.PrintArea" localSheetId="11" hidden="1">'Sch-6'!$A$1:$D$32</definedName>
    <definedName name="Z_1211E1B9_FC37_4364_9CF0_0FFC01866726_.wvu.PrintArea" localSheetId="13" hidden="1">'Sch-6 (After Discount)'!$A$1:$D$32</definedName>
    <definedName name="Z_1211E1B9_FC37_4364_9CF0_0FFC01866726_.wvu.PrintArea" localSheetId="12" hidden="1">'Sch-6 After Discount'!$A$1:$D$31</definedName>
    <definedName name="Z_1211E1B9_FC37_4364_9CF0_0FFC01866726_.wvu.PrintArea" localSheetId="14" hidden="1">'Sch-7'!$A$1:$M$22</definedName>
    <definedName name="Z_1211E1B9_FC37_4364_9CF0_0FFC01866726_.wvu.PrintTitles" localSheetId="5" hidden="1">'Sch-1'!$15:$16</definedName>
    <definedName name="Z_1211E1B9_FC37_4364_9CF0_0FFC01866726_.wvu.PrintTitles" localSheetId="6" hidden="1">'Sch-2'!$15:$16</definedName>
    <definedName name="Z_1211E1B9_FC37_4364_9CF0_0FFC01866726_.wvu.PrintTitles" localSheetId="7" hidden="1">'Sch-3'!$15:$16</definedName>
    <definedName name="Z_1211E1B9_FC37_4364_9CF0_0FFC01866726_.wvu.PrintTitles" localSheetId="9" hidden="1">'Sch-5'!$3:$14</definedName>
    <definedName name="Z_1211E1B9_FC37_4364_9CF0_0FFC01866726_.wvu.PrintTitles" localSheetId="10" hidden="1">'Sch-5 after discount'!$3:$14</definedName>
    <definedName name="Z_1211E1B9_FC37_4364_9CF0_0FFC01866726_.wvu.PrintTitles" localSheetId="11" hidden="1">'Sch-6'!$3:$14</definedName>
    <definedName name="Z_1211E1B9_FC37_4364_9CF0_0FFC01866726_.wvu.PrintTitles" localSheetId="13" hidden="1">'Sch-6 (After Discount)'!$3:$14</definedName>
    <definedName name="Z_1211E1B9_FC37_4364_9CF0_0FFC01866726_.wvu.PrintTitles" localSheetId="12" hidden="1">'Sch-6 After Discount'!$3:$13</definedName>
    <definedName name="Z_1211E1B9_FC37_4364_9CF0_0FFC01866726_.wvu.Rows" localSheetId="2" hidden="1">Cover!$7:$7</definedName>
    <definedName name="Z_1211E1B9_FC37_4364_9CF0_0FFC01866726_.wvu.Rows" localSheetId="15" hidden="1">Discount!$21:$22,Discount!$27:$32</definedName>
    <definedName name="Z_1211E1B9_FC37_4364_9CF0_0FFC01866726_.wvu.Rows" localSheetId="14" hidden="1">'Sch-7'!$62:$180</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3" hidden="1">Instructions!$A$1:$C$65</definedName>
    <definedName name="Z_14D7F02E_BCCA_4517_ABC7_537FF4AEB67A_.wvu.PrintArea" localSheetId="4"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3" hidden="1">'Sch-6 (After Discount)'!$A$1:$D$33</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79DE746_982A_4BB2_BB6B_094D4A4F1F96_.wvu.Rows" localSheetId="1" hidden="1">Cover_TL01!$7:$7</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4" hidden="1">'Names of Bidder'!$G:$G,'Names of Bidder'!$J:$J</definedName>
    <definedName name="Z_18EA11B4_BD82_47BF_99FA_7AB19BF74D0B_.wvu.Cols" localSheetId="22" hidden="1">'N-W (Cr.)'!$A:$O,'N-W (Cr.)'!$T:$DL</definedName>
    <definedName name="Z_18EA11B4_BD82_47BF_99FA_7AB19BF74D0B_.wvu.Cols" localSheetId="5" hidden="1">'Sch-1'!$O:$T,'Sch-1'!$X:$AK</definedName>
    <definedName name="Z_18EA11B4_BD82_47BF_99FA_7AB19BF74D0B_.wvu.Cols" localSheetId="7" hidden="1">'Sch-3'!$Q:$X</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5" hidden="1">'Sch-1'!$16:$100</definedName>
    <definedName name="Z_18EA11B4_BD82_47BF_99FA_7AB19BF74D0B_.wvu.FilterData" localSheetId="6" hidden="1">'Sch-2'!$A$16:$AF$97</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3" hidden="1">Instructions!$A$1:$C$65</definedName>
    <definedName name="Z_18EA11B4_BD82_47BF_99FA_7AB19BF74D0B_.wvu.PrintArea" localSheetId="4"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5" hidden="1">'Sch-1'!$A$1:$N$104</definedName>
    <definedName name="Z_18EA11B4_BD82_47BF_99FA_7AB19BF74D0B_.wvu.PrintArea" localSheetId="6" hidden="1">'Sch-2'!$A$1:$J$100</definedName>
    <definedName name="Z_18EA11B4_BD82_47BF_99FA_7AB19BF74D0B_.wvu.PrintArea" localSheetId="7" hidden="1">'Sch-3'!$A$1:$P$127</definedName>
    <definedName name="Z_18EA11B4_BD82_47BF_99FA_7AB19BF74D0B_.wvu.PrintArea" localSheetId="8" hidden="1">'Sch-4'!$A$1:$P$24</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'Sch-6'!$A$1:$D$32</definedName>
    <definedName name="Z_18EA11B4_BD82_47BF_99FA_7AB19BF74D0B_.wvu.PrintArea" localSheetId="13" hidden="1">'Sch-6 (After Discount)'!$A$1:$D$32</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5" hidden="1">'Sch-1'!$15:$16</definedName>
    <definedName name="Z_18EA11B4_BD82_47BF_99FA_7AB19BF74D0B_.wvu.PrintTitles" localSheetId="6" hidden="1">'Sch-2'!$15:$16</definedName>
    <definedName name="Z_18EA11B4_BD82_47BF_99FA_7AB19BF74D0B_.wvu.PrintTitles" localSheetId="7"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2" hidden="1">Cover!$7:$7</definedName>
    <definedName name="Z_18EA11B4_BD82_47BF_99FA_7AB19BF74D0B_.wvu.Rows" localSheetId="15" hidden="1">Discount!$29:$32</definedName>
    <definedName name="Z_18EA11B4_BD82_47BF_99FA_7AB19BF74D0B_.wvu.Rows" localSheetId="4"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3" hidden="1">Instructions!$A$1:$C$65</definedName>
    <definedName name="Z_269CA46D_C3D7_4A75_A247_A8CF56639398_.wvu.PrintArea" localSheetId="4"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3" hidden="1">'Sch-6 (After Discount)'!$A$1:$D$32</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2" hidden="1">Cover!$7:$7</definedName>
    <definedName name="Z_269CA46D_C3D7_4A75_A247_A8CF56639398_.wvu.Rows" localSheetId="15" hidden="1">Discount!$30:$32</definedName>
    <definedName name="Z_269CA46D_C3D7_4A75_A247_A8CF56639398_.wvu.Rows" localSheetId="4"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3" hidden="1">Instructions!$A$1:$C$65</definedName>
    <definedName name="Z_27A45B7A_04F2_4516_B80B_5ED0825D4ED3_.wvu.PrintArea" localSheetId="4"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3" hidden="1">'Sch-6 (After Discount)'!$A$1:$D$33</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2" hidden="1">Cover!$7:$7</definedName>
    <definedName name="Z_27A45B7A_04F2_4516_B80B_5ED0825D4ED3_.wvu.Rows" localSheetId="1" hidden="1">Cover_TL01!$7:$7</definedName>
    <definedName name="Z_27A45B7A_04F2_4516_B80B_5ED0825D4ED3_.wvu.Rows" localSheetId="15" hidden="1">Discount!#REF!</definedName>
    <definedName name="Z_320438E2_9E3D_4B9F_8225_B5826C81E88E_.wvu.Rows" localSheetId="1" hidden="1">Cover_TL01!$7:$7</definedName>
    <definedName name="Z_32F809AF_0B3A_4E25_8173_F726C01759F4_.wvu.Rows" localSheetId="1" hidden="1">Cover_TL01!$7:$7</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5" hidden="1">'Sch-1'!#REF!</definedName>
    <definedName name="Z_357C9841_BEC3_434B_AC63_C04FB4321BA3_.wvu.Cols" localSheetId="6" hidden="1">'Sch-2'!#REF!</definedName>
    <definedName name="Z_357C9841_BEC3_434B_AC63_C04FB4321BA3_.wvu.Cols" localSheetId="7" hidden="1">'Sch-3'!#REF!</definedName>
    <definedName name="Z_357C9841_BEC3_434B_AC63_C04FB4321BA3_.wvu.Cols" localSheetId="14" hidden="1">'Sch-7'!$AA:$AG</definedName>
    <definedName name="Z_357C9841_BEC3_434B_AC63_C04FB4321BA3_.wvu.FilterData" localSheetId="5" hidden="1">'Sch-1'!#REF!</definedName>
    <definedName name="Z_357C9841_BEC3_434B_AC63_C04FB4321BA3_.wvu.FilterData" localSheetId="6" hidden="1">'Sch-2'!#REF!</definedName>
    <definedName name="Z_357C9841_BEC3_434B_AC63_C04FB4321BA3_.wvu.FilterData" localSheetId="7" hidden="1">'Sch-3'!#REF!</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3" hidden="1">Instructions!$A$1:$C$65</definedName>
    <definedName name="Z_357C9841_BEC3_434B_AC63_C04FB4321BA3_.wvu.PrintArea" localSheetId="4"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5" hidden="1">'Sch-1'!$A$1:$N$104</definedName>
    <definedName name="Z_357C9841_BEC3_434B_AC63_C04FB4321BA3_.wvu.PrintArea" localSheetId="6" hidden="1">'Sch-2'!$A$1:$J$102</definedName>
    <definedName name="Z_357C9841_BEC3_434B_AC63_C04FB4321BA3_.wvu.PrintArea" localSheetId="7" hidden="1">'Sch-3'!$A$1:$P$129</definedName>
    <definedName name="Z_357C9841_BEC3_434B_AC63_C04FB4321BA3_.wvu.PrintArea" localSheetId="8" hidden="1">'Sch-4'!$A$1:$P$24</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'Sch-6'!$A$1:$D$32</definedName>
    <definedName name="Z_357C9841_BEC3_434B_AC63_C04FB4321BA3_.wvu.PrintArea" localSheetId="13" hidden="1">'Sch-6 (After Discount)'!$A$1:$D$32</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2" hidden="1">Cover!$7:$7</definedName>
    <definedName name="Z_357C9841_BEC3_434B_AC63_C04FB4321BA3_.wvu.Rows" localSheetId="15" hidden="1">Discount!$29:$32</definedName>
    <definedName name="Z_357C9841_BEC3_434B_AC63_C04FB4321BA3_.wvu.Rows" localSheetId="4" hidden="1">'Names of Bidder'!$14:$17</definedName>
    <definedName name="Z_357C9841_BEC3_434B_AC63_C04FB4321BA3_.wvu.Rows" localSheetId="14" hidden="1">'Sch-7'!$62:$180</definedName>
    <definedName name="Z_38BADFEC_005D_4348_A1C4_C10C151F5DFC_.wvu.Rows" localSheetId="1" hidden="1">Cover_TL01!$7:$7</definedName>
    <definedName name="Z_3AF5D368_0F40_4903_B06B_A4E8DE0BBD2F_.wvu.Rows" localSheetId="1" hidden="1">Cover_TL01!$7:$7</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5" hidden="1">'Sch-1'!$O:$X</definedName>
    <definedName name="Z_3C00DDA0_7DDE_4169_A739_550DAF5DCF8D_.wvu.Cols" localSheetId="7" hidden="1">'Sch-3'!$Q:$Z</definedName>
    <definedName name="Z_3C00DDA0_7DDE_4169_A739_550DAF5DCF8D_.wvu.Cols" localSheetId="14" hidden="1">'Sch-7'!$AA:$AG</definedName>
    <definedName name="Z_3C00DDA0_7DDE_4169_A739_550DAF5DCF8D_.wvu.FilterData" localSheetId="5" hidden="1">'Sch-1'!#REF!</definedName>
    <definedName name="Z_3C00DDA0_7DDE_4169_A739_550DAF5DCF8D_.wvu.FilterData" localSheetId="6" hidden="1">'Sch-2'!#REF!</definedName>
    <definedName name="Z_3C00DDA0_7DDE_4169_A739_550DAF5DCF8D_.wvu.FilterData" localSheetId="7" hidden="1">'Sch-3'!#REF!</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3" hidden="1">Instructions!$A$1:$C$65</definedName>
    <definedName name="Z_3C00DDA0_7DDE_4169_A739_550DAF5DCF8D_.wvu.PrintArea" localSheetId="4"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5" hidden="1">'Sch-1'!$A$1:$N$104</definedName>
    <definedName name="Z_3C00DDA0_7DDE_4169_A739_550DAF5DCF8D_.wvu.PrintArea" localSheetId="6" hidden="1">'Sch-2'!$A$1:$J$102</definedName>
    <definedName name="Z_3C00DDA0_7DDE_4169_A739_550DAF5DCF8D_.wvu.PrintArea" localSheetId="7" hidden="1">'Sch-3'!$A$1:$P$129</definedName>
    <definedName name="Z_3C00DDA0_7DDE_4169_A739_550DAF5DCF8D_.wvu.PrintArea" localSheetId="8" hidden="1">'Sch-4'!$A$1:$P$24</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'Sch-6'!$A$1:$D$32</definedName>
    <definedName name="Z_3C00DDA0_7DDE_4169_A739_550DAF5DCF8D_.wvu.PrintArea" localSheetId="13" hidden="1">'Sch-6 (After Discount)'!$A$1:$D$32</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5" hidden="1">'Sch-1'!$15:$16</definedName>
    <definedName name="Z_3C00DDA0_7DDE_4169_A739_550DAF5DCF8D_.wvu.PrintTitles" localSheetId="6" hidden="1">'Sch-2'!$15:$16</definedName>
    <definedName name="Z_3C00DDA0_7DDE_4169_A739_550DAF5DCF8D_.wvu.PrintTitles" localSheetId="7"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2" hidden="1">Cover!$7:$7</definedName>
    <definedName name="Z_3C00DDA0_7DDE_4169_A739_550DAF5DCF8D_.wvu.Rows" localSheetId="15" hidden="1">Discount!$29:$32</definedName>
    <definedName name="Z_3C00DDA0_7DDE_4169_A739_550DAF5DCF8D_.wvu.Rows" localSheetId="4"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3E8555EC_9054_454F_8E44_0E03DB7149DC_.wvu.Rows" localSheetId="1" hidden="1">Cover_TL01!$7:$7</definedName>
    <definedName name="Z_4319B503_2078_432B_AD76_5CB5B0024136_.wvu.Rows" localSheetId="1" hidden="1">Cover_TL01!$7:$7</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3" hidden="1">Instructions!$A$1:$C$65</definedName>
    <definedName name="Z_4AA1107B_A795_4744_B566_827168772C7A_.wvu.PrintArea" localSheetId="4"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3" hidden="1">'Sch-6 (After Discount)'!$A$1:$D$32</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2" hidden="1">Cover!$7:$7</definedName>
    <definedName name="Z_4AA1107B_A795_4744_B566_827168772C7A_.wvu.Rows" localSheetId="15" hidden="1">Discount!$30:$32</definedName>
    <definedName name="Z_4C2CB345_64F9_467F_BAEE_37B826312FDF_.wvu.Rows" localSheetId="1" hidden="1">Cover_TL01!$7:$7</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3" hidden="1">Instructions!$A$1:$C$65</definedName>
    <definedName name="Z_4F65FF32_EC61_4022_A399_2986D7B6B8B3_.wvu.PrintArea" localSheetId="4"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3" hidden="1">'Sch-6 (After Discount)'!$A$1:$D$33</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5E1BEEE4_4D81_4F23_8224_A4FB3B4FDD5C_.wvu.Rows" localSheetId="1" hidden="1">Cover_TL01!$7:$7</definedName>
    <definedName name="Z_611D8B62_9C40_451B_ABB4_92F111B2BF43_.wvu.Rows" localSheetId="1" hidden="1">Cover_TL01!$7:$7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5" hidden="1">'Sch-1'!$O:$X</definedName>
    <definedName name="Z_63D51328_7CBC_4A1E_B96D_BAE91416501B_.wvu.Cols" localSheetId="7" hidden="1">'Sch-3'!$Q:$X</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5" hidden="1">'Sch-1'!#REF!</definedName>
    <definedName name="Z_63D51328_7CBC_4A1E_B96D_BAE91416501B_.wvu.FilterData" localSheetId="6" hidden="1">'Sch-2'!#REF!</definedName>
    <definedName name="Z_63D51328_7CBC_4A1E_B96D_BAE91416501B_.wvu.FilterData" localSheetId="7" hidden="1">'Sch-3'!#REF!</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3" hidden="1">Instructions!$A$1:$C$65</definedName>
    <definedName name="Z_63D51328_7CBC_4A1E_B96D_BAE91416501B_.wvu.PrintArea" localSheetId="4"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5" hidden="1">'Sch-1'!$A$1:$N$104</definedName>
    <definedName name="Z_63D51328_7CBC_4A1E_B96D_BAE91416501B_.wvu.PrintArea" localSheetId="6" hidden="1">'Sch-2'!$A$1:$J$102</definedName>
    <definedName name="Z_63D51328_7CBC_4A1E_B96D_BAE91416501B_.wvu.PrintArea" localSheetId="7" hidden="1">'Sch-3'!$A$1:$P$129</definedName>
    <definedName name="Z_63D51328_7CBC_4A1E_B96D_BAE91416501B_.wvu.PrintArea" localSheetId="8" hidden="1">'Sch-4'!$A$1:$P$24</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'Sch-6'!$A$1:$D$32</definedName>
    <definedName name="Z_63D51328_7CBC_4A1E_B96D_BAE91416501B_.wvu.PrintArea" localSheetId="13" hidden="1">'Sch-6 (After Discount)'!$A$1:$D$32</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5" hidden="1">'Sch-1'!$15:$16</definedName>
    <definedName name="Z_63D51328_7CBC_4A1E_B96D_BAE91416501B_.wvu.PrintTitles" localSheetId="6" hidden="1">'Sch-2'!$15:$16</definedName>
    <definedName name="Z_63D51328_7CBC_4A1E_B96D_BAE91416501B_.wvu.PrintTitles" localSheetId="7"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2" hidden="1">Cover!$7:$7</definedName>
    <definedName name="Z_63D51328_7CBC_4A1E_B96D_BAE91416501B_.wvu.Rows" localSheetId="15" hidden="1">Discount!$29:$32</definedName>
    <definedName name="Z_63D51328_7CBC_4A1E_B96D_BAE91416501B_.wvu.Rows" localSheetId="4"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3AE0F1_9847_4E6A_B08E_BAB67D33B621_.wvu.Rows" localSheetId="1" hidden="1">Cover_TL01!$7:$7</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4" hidden="1">'Names of Bidder'!$G:$G,'Names of Bidder'!$J:$J</definedName>
    <definedName name="Z_889C3D82_0A24_4765_A688_A80A782F5056_.wvu.Cols" localSheetId="22" hidden="1">'N-W (Cr.)'!$A:$O,'N-W (Cr.)'!$T:$DL</definedName>
    <definedName name="Z_889C3D82_0A24_4765_A688_A80A782F5056_.wvu.Cols" localSheetId="5" hidden="1">'Sch-1'!$O:$T,'Sch-1'!$X:$AK</definedName>
    <definedName name="Z_889C3D82_0A24_4765_A688_A80A782F5056_.wvu.Cols" localSheetId="7" hidden="1">'Sch-3'!$Q:$AD</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5" hidden="1">'Sch-1'!$A$18:$IV$95</definedName>
    <definedName name="Z_889C3D82_0A24_4765_A688_A80A782F5056_.wvu.FilterData" localSheetId="6" hidden="1">'Sch-2'!$A$16:$AF$95</definedName>
    <definedName name="Z_889C3D82_0A24_4765_A688_A80A782F5056_.wvu.PrintArea" localSheetId="19" hidden="1">'Bid Form 2nd Envelope'!$A$1:$F$60</definedName>
    <definedName name="Z_889C3D82_0A24_4765_A688_A80A782F5056_.wvu.PrintArea" localSheetId="2"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3" hidden="1">Instructions!$A$1:$C$65</definedName>
    <definedName name="Z_889C3D82_0A24_4765_A688_A80A782F5056_.wvu.PrintArea" localSheetId="4"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5" hidden="1">'Sch-1'!$A$1:$N$104</definedName>
    <definedName name="Z_889C3D82_0A24_4765_A688_A80A782F5056_.wvu.PrintArea" localSheetId="6" hidden="1">'Sch-2'!$A$1:$J$100</definedName>
    <definedName name="Z_889C3D82_0A24_4765_A688_A80A782F5056_.wvu.PrintArea" localSheetId="7" hidden="1">'Sch-3'!$A$1:$P$127</definedName>
    <definedName name="Z_889C3D82_0A24_4765_A688_A80A782F5056_.wvu.PrintArea" localSheetId="8" hidden="1">'Sch-4'!$A$1:$P$24</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'Sch-6'!$A$1:$D$32</definedName>
    <definedName name="Z_889C3D82_0A24_4765_A688_A80A782F5056_.wvu.PrintArea" localSheetId="13" hidden="1">'Sch-6 (After Discount)'!$A$1:$D$32</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5" hidden="1">'Sch-1'!$15:$16</definedName>
    <definedName name="Z_889C3D82_0A24_4765_A688_A80A782F5056_.wvu.PrintTitles" localSheetId="6" hidden="1">'Sch-2'!$15:$16</definedName>
    <definedName name="Z_889C3D82_0A24_4765_A688_A80A782F5056_.wvu.PrintTitles" localSheetId="7" hidden="1">'Sch-3'!$15:$16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2" hidden="1">Cover!$7:$7</definedName>
    <definedName name="Z_889C3D82_0A24_4765_A688_A80A782F5056_.wvu.Rows" localSheetId="15" hidden="1">Discount!$21:$22,Discount!$27:$32</definedName>
    <definedName name="Z_889C3D82_0A24_4765_A688_A80A782F5056_.wvu.Rows" localSheetId="4"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4" hidden="1">'Names of Bidder'!$G:$G,'Names of Bidder'!$J:$J</definedName>
    <definedName name="Z_89CB4E6A_722E_4E39_885D_E2A6D0D08321_.wvu.Cols" localSheetId="22" hidden="1">'N-W (Cr.)'!$A:$O,'N-W (Cr.)'!$T:$DL</definedName>
    <definedName name="Z_89CB4E6A_722E_4E39_885D_E2A6D0D08321_.wvu.Cols" localSheetId="5" hidden="1">'Sch-1'!$O:$T,'Sch-1'!$X:$AK</definedName>
    <definedName name="Z_89CB4E6A_722E_4E39_885D_E2A6D0D08321_.wvu.Cols" localSheetId="7" hidden="1">'Sch-3'!$Q:$AD</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5" hidden="1">'Sch-1'!$A$18:$IV$100</definedName>
    <definedName name="Z_89CB4E6A_722E_4E39_885D_E2A6D0D08321_.wvu.FilterData" localSheetId="6" hidden="1">'Sch-2'!$A$16:$AF$95</definedName>
    <definedName name="Z_89CB4E6A_722E_4E39_885D_E2A6D0D08321_.wvu.PrintArea" localSheetId="19" hidden="1">'Bid Form 2nd Envelope'!$A$1:$F$60</definedName>
    <definedName name="Z_89CB4E6A_722E_4E39_885D_E2A6D0D08321_.wvu.PrintArea" localSheetId="2"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3" hidden="1">Instructions!$A$1:$C$65</definedName>
    <definedName name="Z_89CB4E6A_722E_4E39_885D_E2A6D0D08321_.wvu.PrintArea" localSheetId="4"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5" hidden="1">'Sch-1'!$A$1:$N$104</definedName>
    <definedName name="Z_89CB4E6A_722E_4E39_885D_E2A6D0D08321_.wvu.PrintArea" localSheetId="6" hidden="1">'Sch-2'!$A$1:$J$100</definedName>
    <definedName name="Z_89CB4E6A_722E_4E39_885D_E2A6D0D08321_.wvu.PrintArea" localSheetId="7" hidden="1">'Sch-3'!$A$1:$P$127</definedName>
    <definedName name="Z_89CB4E6A_722E_4E39_885D_E2A6D0D08321_.wvu.PrintArea" localSheetId="8" hidden="1">'Sch-4'!$A$1:$P$24</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'Sch-6'!$A$1:$D$32</definedName>
    <definedName name="Z_89CB4E6A_722E_4E39_885D_E2A6D0D08321_.wvu.PrintArea" localSheetId="13" hidden="1">'Sch-6 (After Discount)'!$A$1:$D$32</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5" hidden="1">'Sch-1'!$15:$16</definedName>
    <definedName name="Z_89CB4E6A_722E_4E39_885D_E2A6D0D08321_.wvu.PrintTitles" localSheetId="6" hidden="1">'Sch-2'!$15:$16</definedName>
    <definedName name="Z_89CB4E6A_722E_4E39_885D_E2A6D0D08321_.wvu.PrintTitles" localSheetId="7" hidden="1">'Sch-3'!$15:$16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2" hidden="1">Cover!$7:$7</definedName>
    <definedName name="Z_89CB4E6A_722E_4E39_885D_E2A6D0D08321_.wvu.Rows" localSheetId="15" hidden="1">Discount!$21:$22,Discount!$27:$32</definedName>
    <definedName name="Z_89CB4E6A_722E_4E39_885D_E2A6D0D08321_.wvu.Rows" localSheetId="4" hidden="1">'Names of Bidder'!$14:$17</definedName>
    <definedName name="Z_89CB4E6A_722E_4E39_885D_E2A6D0D08321_.wvu.Rows" localSheetId="14" hidden="1">'Sch-7'!$62:$180</definedName>
    <definedName name="Z_8DEECF66_AD43_4FE0_9CBA_F4A96503B4A3_.wvu.Rows" localSheetId="1" hidden="1">Cover_TL01!$7:$7</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3" hidden="1">Instructions!$A$1:$C$65</definedName>
    <definedName name="Z_8F55ECC0_ABB9_42C7_9433_7DF40598917D_.wvu.PrintArea" localSheetId="4"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3" hidden="1">'Sch-6 (After Discount)'!$A$1:$D$32</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2"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4" hidden="1">'Names of Bidder'!$G:$G,'Names of Bidder'!$J:$J</definedName>
    <definedName name="Z_915C64AD_BD67_44F0_9117_5B9D998BA799_.wvu.Cols" localSheetId="22" hidden="1">'N-W (Cr.)'!$A:$O,'N-W (Cr.)'!$T:$DL</definedName>
    <definedName name="Z_915C64AD_BD67_44F0_9117_5B9D998BA799_.wvu.Cols" localSheetId="5" hidden="1">'Sch-1'!$O:$T,'Sch-1'!$X:$AK</definedName>
    <definedName name="Z_915C64AD_BD67_44F0_9117_5B9D998BA799_.wvu.Cols" localSheetId="7" hidden="1">'Sch-3'!$Q:$AA</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5" hidden="1">'Sch-1'!$16:$100</definedName>
    <definedName name="Z_915C64AD_BD67_44F0_9117_5B9D998BA799_.wvu.FilterData" localSheetId="6" hidden="1">'Sch-2'!$A$16:$AF$97</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3" hidden="1">Instructions!$A$1:$C$65</definedName>
    <definedName name="Z_915C64AD_BD67_44F0_9117_5B9D998BA799_.wvu.PrintArea" localSheetId="4"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5" hidden="1">'Sch-1'!$A$1:$N$104</definedName>
    <definedName name="Z_915C64AD_BD67_44F0_9117_5B9D998BA799_.wvu.PrintArea" localSheetId="6" hidden="1">'Sch-2'!$A$1:$J$100</definedName>
    <definedName name="Z_915C64AD_BD67_44F0_9117_5B9D998BA799_.wvu.PrintArea" localSheetId="7" hidden="1">'Sch-3'!$A$1:$P$127</definedName>
    <definedName name="Z_915C64AD_BD67_44F0_9117_5B9D998BA799_.wvu.PrintArea" localSheetId="8" hidden="1">'Sch-4'!$A$1:$P$24</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'Sch-6'!$A$1:$D$32</definedName>
    <definedName name="Z_915C64AD_BD67_44F0_9117_5B9D998BA799_.wvu.PrintArea" localSheetId="13" hidden="1">'Sch-6 (After Discount)'!$A$1:$D$32</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5" hidden="1">'Sch-1'!$15:$16</definedName>
    <definedName name="Z_915C64AD_BD67_44F0_9117_5B9D998BA799_.wvu.PrintTitles" localSheetId="6" hidden="1">'Sch-2'!$15:$16</definedName>
    <definedName name="Z_915C64AD_BD67_44F0_9117_5B9D998BA799_.wvu.PrintTitles" localSheetId="7" hidden="1">'Sch-3'!$15:$16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2" hidden="1">Cover!$7:$7</definedName>
    <definedName name="Z_915C64AD_BD67_44F0_9117_5B9D998BA799_.wvu.Rows" localSheetId="15" hidden="1">Discount!$21:$22,Discount!$27:$32</definedName>
    <definedName name="Z_915C64AD_BD67_44F0_9117_5B9D998BA799_.wvu.Rows" localSheetId="4"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4" hidden="1">'Names of Bidder'!$G:$G,'Names of Bidder'!$J:$J</definedName>
    <definedName name="Z_99CA2F10_F926_46DC_8609_4EAE5B9F3585_.wvu.Cols" localSheetId="22" hidden="1">'N-W (Cr.)'!$A:$O,'N-W (Cr.)'!$T:$DL</definedName>
    <definedName name="Z_99CA2F10_F926_46DC_8609_4EAE5B9F3585_.wvu.Cols" localSheetId="5" hidden="1">'Sch-1'!$O:$S,'Sch-1'!$X:$AK</definedName>
    <definedName name="Z_99CA2F10_F926_46DC_8609_4EAE5B9F3585_.wvu.Cols" localSheetId="7" hidden="1">'Sch-3'!$Q:$AC</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5" hidden="1">'Sch-1'!$16:$100</definedName>
    <definedName name="Z_99CA2F10_F926_46DC_8609_4EAE5B9F3585_.wvu.FilterData" localSheetId="6" hidden="1">'Sch-2'!$A$16:$AF$97</definedName>
    <definedName name="Z_99CA2F10_F926_46DC_8609_4EAE5B9F3585_.wvu.FilterData" localSheetId="7" hidden="1">'Sch-3'!$A$16:$AG$121</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3" hidden="1">Instructions!$A$1:$C$65</definedName>
    <definedName name="Z_99CA2F10_F926_46DC_8609_4EAE5B9F3585_.wvu.PrintArea" localSheetId="4"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5" hidden="1">'Sch-1'!$A$1:$N$104</definedName>
    <definedName name="Z_99CA2F10_F926_46DC_8609_4EAE5B9F3585_.wvu.PrintArea" localSheetId="6" hidden="1">'Sch-2'!$A$1:$J$100</definedName>
    <definedName name="Z_99CA2F10_F926_46DC_8609_4EAE5B9F3585_.wvu.PrintArea" localSheetId="7" hidden="1">'Sch-3'!$A$1:$P$127</definedName>
    <definedName name="Z_99CA2F10_F926_46DC_8609_4EAE5B9F3585_.wvu.PrintArea" localSheetId="8" hidden="1">'Sch-4'!$A$1:$P$24</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'Sch-6'!$A$1:$D$32</definedName>
    <definedName name="Z_99CA2F10_F926_46DC_8609_4EAE5B9F3585_.wvu.PrintArea" localSheetId="13" hidden="1">'Sch-6 (After Discount)'!$A$1:$D$32</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5" hidden="1">'Sch-1'!$15:$16</definedName>
    <definedName name="Z_99CA2F10_F926_46DC_8609_4EAE5B9F3585_.wvu.PrintTitles" localSheetId="6" hidden="1">'Sch-2'!$15:$16</definedName>
    <definedName name="Z_99CA2F10_F926_46DC_8609_4EAE5B9F3585_.wvu.PrintTitles" localSheetId="7"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2" hidden="1">Cover!$7:$7</definedName>
    <definedName name="Z_99CA2F10_F926_46DC_8609_4EAE5B9F3585_.wvu.Rows" localSheetId="15" hidden="1">Discount!$29:$32</definedName>
    <definedName name="Z_99CA2F10_F926_46DC_8609_4EAE5B9F3585_.wvu.Rows" localSheetId="4"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4" hidden="1">'Names of Bidder'!$G:$G,'Names of Bidder'!$J:$J</definedName>
    <definedName name="Z_A58DB4DF_40C7_4BEB_B85E_6BD6F54941CF_.wvu.Cols" localSheetId="22" hidden="1">'N-W (Cr.)'!$A:$O,'N-W (Cr.)'!$T:$DL</definedName>
    <definedName name="Z_A58DB4DF_40C7_4BEB_B85E_6BD6F54941CF_.wvu.Cols" localSheetId="5" hidden="1">'Sch-1'!$O:$T,'Sch-1'!$X:$AK</definedName>
    <definedName name="Z_A58DB4DF_40C7_4BEB_B85E_6BD6F54941CF_.wvu.Cols" localSheetId="7" hidden="1">'Sch-3'!$Q:$AA</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5" hidden="1">'Sch-1'!$16:$100</definedName>
    <definedName name="Z_A58DB4DF_40C7_4BEB_B85E_6BD6F54941CF_.wvu.FilterData" localSheetId="6" hidden="1">'Sch-2'!$A$16:$AF$97</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3" hidden="1">Instructions!$A$1:$C$65</definedName>
    <definedName name="Z_A58DB4DF_40C7_4BEB_B85E_6BD6F54941CF_.wvu.PrintArea" localSheetId="4"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5" hidden="1">'Sch-1'!$A$1:$N$104</definedName>
    <definedName name="Z_A58DB4DF_40C7_4BEB_B85E_6BD6F54941CF_.wvu.PrintArea" localSheetId="6" hidden="1">'Sch-2'!$A$1:$J$100</definedName>
    <definedName name="Z_A58DB4DF_40C7_4BEB_B85E_6BD6F54941CF_.wvu.PrintArea" localSheetId="7" hidden="1">'Sch-3'!$A$1:$P$127</definedName>
    <definedName name="Z_A58DB4DF_40C7_4BEB_B85E_6BD6F54941CF_.wvu.PrintArea" localSheetId="8" hidden="1">'Sch-4'!$A$1:$P$24</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'Sch-6'!$A$1:$D$32</definedName>
    <definedName name="Z_A58DB4DF_40C7_4BEB_B85E_6BD6F54941CF_.wvu.PrintArea" localSheetId="13" hidden="1">'Sch-6 (After Discount)'!$A$1:$D$32</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5" hidden="1">'Sch-1'!$15:$16</definedName>
    <definedName name="Z_A58DB4DF_40C7_4BEB_B85E_6BD6F54941CF_.wvu.PrintTitles" localSheetId="6" hidden="1">'Sch-2'!$15:$16</definedName>
    <definedName name="Z_A58DB4DF_40C7_4BEB_B85E_6BD6F54941CF_.wvu.PrintTitles" localSheetId="7"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2" hidden="1">Cover!$7:$7</definedName>
    <definedName name="Z_A58DB4DF_40C7_4BEB_B85E_6BD6F54941CF_.wvu.Rows" localSheetId="15" hidden="1">Discount!$21:$22,Discount!$27:$32</definedName>
    <definedName name="Z_A58DB4DF_40C7_4BEB_B85E_6BD6F54941CF_.wvu.Rows" localSheetId="4" hidden="1">'Names of Bidder'!$14:$17</definedName>
    <definedName name="Z_A58DB4DF_40C7_4BEB_B85E_6BD6F54941CF_.wvu.Rows" localSheetId="14" hidden="1">'Sch-7'!$62:$180</definedName>
    <definedName name="Z_A74DD8B0_3F2E_42BC_A0EE_38EF55CB287C_.wvu.Rows" localSheetId="1" hidden="1">Cover_TL01!$7:$7</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3" hidden="1">Instructions!$A$1:$C$65</definedName>
    <definedName name="Z_A7DBDDEF_9245_44C6_9EBF_032DB6E1C0A2_.wvu.PrintArea" localSheetId="4"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3" hidden="1">'Sch-6 (After Discount)'!$A$1:$D$32</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2" hidden="1">Cover!$7:$7</definedName>
    <definedName name="Z_A7DBDDEF_9245_44C6_9EBF_032DB6E1C0A2_.wvu.Rows" localSheetId="15" hidden="1">Discount!$30:$32</definedName>
    <definedName name="Z_AA04D5EE_BAA2_45A9_AA51_E150E5CDBA27_.wvu.Rows" localSheetId="1" hidden="1">Cover_TL01!$7:$7</definedName>
    <definedName name="Z_AB88AE96_2A5B_4A72_8703_28C9E47DF5A8_.wvu.Cols" localSheetId="22" hidden="1">'N-W (Cr.)'!$C:$C,'N-W (Cr.)'!$H:$H,'N-W (Cr.)'!$M:$M,'N-W (Cr.)'!$R:$R</definedName>
    <definedName name="Z_ADF3F130_0A37_42E7_A525_50C5A6B01A26_.wvu.Cols" localSheetId="0" hidden="1">Basic!$I:$I</definedName>
    <definedName name="Z_ADF3F130_0A37_42E7_A525_50C5A6B01A26_.wvu.Cols" localSheetId="19" hidden="1">'Bid Form 2nd Envelope'!$H:$AO</definedName>
    <definedName name="Z_ADF3F130_0A37_42E7_A525_50C5A6B01A26_.wvu.Cols" localSheetId="15" hidden="1">Discount!$H:$L</definedName>
    <definedName name="Z_ADF3F130_0A37_42E7_A525_50C5A6B01A26_.wvu.Cols" localSheetId="4" hidden="1">'Names of Bidder'!$G:$G,'Names of Bidder'!$I:$N</definedName>
    <definedName name="Z_ADF3F130_0A37_42E7_A525_50C5A6B01A26_.wvu.Cols" localSheetId="22" hidden="1">'N-W (Cr.)'!$A:$O,'N-W (Cr.)'!$T:$DL</definedName>
    <definedName name="Z_ADF3F130_0A37_42E7_A525_50C5A6B01A26_.wvu.Cols" localSheetId="5" hidden="1">'Sch-1'!$O:$T,'Sch-1'!$V:$AM</definedName>
    <definedName name="Z_ADF3F130_0A37_42E7_A525_50C5A6B01A26_.wvu.Cols" localSheetId="7" hidden="1">'Sch-3'!$Q:$AD</definedName>
    <definedName name="Z_ADF3F130_0A37_42E7_A525_50C5A6B01A26_.wvu.Cols" localSheetId="9" hidden="1">'Sch-5'!$F:$T</definedName>
    <definedName name="Z_ADF3F130_0A37_42E7_A525_50C5A6B01A26_.wvu.Cols" localSheetId="13" hidden="1">'Sch-6 (After Discount)'!$E:$F</definedName>
    <definedName name="Z_ADF3F130_0A37_42E7_A525_50C5A6B01A26_.wvu.Cols" localSheetId="14" hidden="1">'Sch-7'!$AA:$AG</definedName>
    <definedName name="Z_ADF3F130_0A37_42E7_A525_50C5A6B01A26_.wvu.FilterData" localSheetId="5" hidden="1">'Sch-1'!$A$18:$IV$95</definedName>
    <definedName name="Z_ADF3F130_0A37_42E7_A525_50C5A6B01A26_.wvu.FilterData" localSheetId="6" hidden="1">'Sch-2'!$A$16:$AF$95</definedName>
    <definedName name="Z_ADF3F130_0A37_42E7_A525_50C5A6B01A26_.wvu.PrintArea" localSheetId="19" hidden="1">'Bid Form 2nd Envelope'!$A$1:$F$60</definedName>
    <definedName name="Z_ADF3F130_0A37_42E7_A525_50C5A6B01A26_.wvu.PrintArea" localSheetId="2" hidden="1">Cover!$A$1:$F$15</definedName>
    <definedName name="Z_ADF3F130_0A37_42E7_A525_50C5A6B01A26_.wvu.PrintArea" localSheetId="15" hidden="1">Discount!$A$2:$G$40</definedName>
    <definedName name="Z_ADF3F130_0A37_42E7_A525_50C5A6B01A26_.wvu.PrintArea" localSheetId="17" hidden="1">'Entry Tax'!$A$1:$E$16</definedName>
    <definedName name="Z_ADF3F130_0A37_42E7_A525_50C5A6B01A26_.wvu.PrintArea" localSheetId="3" hidden="1">Instructions!$A$1:$C$65</definedName>
    <definedName name="Z_ADF3F130_0A37_42E7_A525_50C5A6B01A26_.wvu.PrintArea" localSheetId="4" hidden="1">'Names of Bidder'!$A$1:$F$23</definedName>
    <definedName name="Z_ADF3F130_0A37_42E7_A525_50C5A6B01A26_.wvu.PrintArea" localSheetId="16" hidden="1">Octroi!$A$1:$E$16</definedName>
    <definedName name="Z_ADF3F130_0A37_42E7_A525_50C5A6B01A26_.wvu.PrintArea" localSheetId="18" hidden="1">'Other Taxes &amp; Duties'!$A$1:$F$16</definedName>
    <definedName name="Z_ADF3F130_0A37_42E7_A525_50C5A6B01A26_.wvu.PrintArea" localSheetId="5" hidden="1">'Sch-1'!$A$1:$N$104</definedName>
    <definedName name="Z_ADF3F130_0A37_42E7_A525_50C5A6B01A26_.wvu.PrintArea" localSheetId="6" hidden="1">'Sch-2'!$A$1:$J$100</definedName>
    <definedName name="Z_ADF3F130_0A37_42E7_A525_50C5A6B01A26_.wvu.PrintArea" localSheetId="7" hidden="1">'Sch-3'!$A$1:$P$127</definedName>
    <definedName name="Z_ADF3F130_0A37_42E7_A525_50C5A6B01A26_.wvu.PrintArea" localSheetId="8" hidden="1">'Sch-4'!$A$1:$P$24</definedName>
    <definedName name="Z_ADF3F130_0A37_42E7_A525_50C5A6B01A26_.wvu.PrintArea" localSheetId="9" hidden="1">'Sch-5'!$A$1:$E$23</definedName>
    <definedName name="Z_ADF3F130_0A37_42E7_A525_50C5A6B01A26_.wvu.PrintArea" localSheetId="10" hidden="1">'Sch-5 after discount'!$A$1:$E$23</definedName>
    <definedName name="Z_ADF3F130_0A37_42E7_A525_50C5A6B01A26_.wvu.PrintArea" localSheetId="11" hidden="1">'Sch-6'!$A$1:$D$32</definedName>
    <definedName name="Z_ADF3F130_0A37_42E7_A525_50C5A6B01A26_.wvu.PrintArea" localSheetId="13" hidden="1">'Sch-6 (After Discount)'!$A$1:$D$32</definedName>
    <definedName name="Z_ADF3F130_0A37_42E7_A525_50C5A6B01A26_.wvu.PrintArea" localSheetId="12" hidden="1">'Sch-6 After Discount'!$A$1:$D$31</definedName>
    <definedName name="Z_ADF3F130_0A37_42E7_A525_50C5A6B01A26_.wvu.PrintArea" localSheetId="14" hidden="1">'Sch-7'!$A$1:$M$22</definedName>
    <definedName name="Z_ADF3F130_0A37_42E7_A525_50C5A6B01A26_.wvu.PrintTitles" localSheetId="5" hidden="1">'Sch-1'!$15:$16</definedName>
    <definedName name="Z_ADF3F130_0A37_42E7_A525_50C5A6B01A26_.wvu.PrintTitles" localSheetId="6" hidden="1">'Sch-2'!$15:$16</definedName>
    <definedName name="Z_ADF3F130_0A37_42E7_A525_50C5A6B01A26_.wvu.PrintTitles" localSheetId="7" hidden="1">'Sch-3'!$15:$16</definedName>
    <definedName name="Z_ADF3F130_0A37_42E7_A525_50C5A6B01A26_.wvu.PrintTitles" localSheetId="9" hidden="1">'Sch-5'!$3:$14</definedName>
    <definedName name="Z_ADF3F130_0A37_42E7_A525_50C5A6B01A26_.wvu.PrintTitles" localSheetId="10" hidden="1">'Sch-5 after discount'!$3:$14</definedName>
    <definedName name="Z_ADF3F130_0A37_42E7_A525_50C5A6B01A26_.wvu.PrintTitles" localSheetId="11" hidden="1">'Sch-6'!$3:$14</definedName>
    <definedName name="Z_ADF3F130_0A37_42E7_A525_50C5A6B01A26_.wvu.PrintTitles" localSheetId="13" hidden="1">'Sch-6 (After Discount)'!$3:$14</definedName>
    <definedName name="Z_ADF3F130_0A37_42E7_A525_50C5A6B01A26_.wvu.PrintTitles" localSheetId="12" hidden="1">'Sch-6 After Discount'!$3:$13</definedName>
    <definedName name="Z_ADF3F130_0A37_42E7_A525_50C5A6B01A26_.wvu.Rows" localSheetId="2" hidden="1">Cover!$7:$7</definedName>
    <definedName name="Z_ADF3F130_0A37_42E7_A525_50C5A6B01A26_.wvu.Rows" localSheetId="15" hidden="1">Discount!$21:$22,Discount!$27:$32</definedName>
    <definedName name="Z_ADF3F130_0A37_42E7_A525_50C5A6B01A26_.wvu.Rows" localSheetId="14" hidden="1">'Sch-7'!$62:$180</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3" hidden="1">Instructions!$A$1:$C$65</definedName>
    <definedName name="Z_B23AD343_29DA_4CE0_BD10_47BF44F3782F_.wvu.PrintArea" localSheetId="4"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3" hidden="1">'Sch-6 (After Discount)'!$A$1:$D$32</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2" hidden="1">Cover!$7:$7</definedName>
    <definedName name="Z_B23AD343_29DA_4CE0_BD10_47BF44F3782F_.wvu.Rows" localSheetId="15" hidden="1">Discount!$30:$32</definedName>
    <definedName name="Z_B23AD343_29DA_4CE0_BD10_47BF44F3782F_.wvu.Rows" localSheetId="4"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5" hidden="1">'Sch-1'!$O:$X</definedName>
    <definedName name="Z_B96E710B_6DD7_4DE1_95AB_C9EE060CD030_.wvu.Cols" localSheetId="7" hidden="1">'Sch-3'!$Q:$X</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5" hidden="1">'Sch-1'!#REF!</definedName>
    <definedName name="Z_B96E710B_6DD7_4DE1_95AB_C9EE060CD030_.wvu.FilterData" localSheetId="6" hidden="1">'Sch-2'!#REF!</definedName>
    <definedName name="Z_B96E710B_6DD7_4DE1_95AB_C9EE060CD030_.wvu.FilterData" localSheetId="7" hidden="1">'Sch-3'!#REF!</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3" hidden="1">Instructions!$A$1:$C$65</definedName>
    <definedName name="Z_B96E710B_6DD7_4DE1_95AB_C9EE060CD030_.wvu.PrintArea" localSheetId="4"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5" hidden="1">'Sch-1'!$A$1:$N$104</definedName>
    <definedName name="Z_B96E710B_6DD7_4DE1_95AB_C9EE060CD030_.wvu.PrintArea" localSheetId="6" hidden="1">'Sch-2'!$A$1:$J$102</definedName>
    <definedName name="Z_B96E710B_6DD7_4DE1_95AB_C9EE060CD030_.wvu.PrintArea" localSheetId="7" hidden="1">'Sch-3'!$A$1:$P$129</definedName>
    <definedName name="Z_B96E710B_6DD7_4DE1_95AB_C9EE060CD030_.wvu.PrintArea" localSheetId="8" hidden="1">'Sch-4'!$A$1:$P$24</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'Sch-6'!$A$1:$D$32</definedName>
    <definedName name="Z_B96E710B_6DD7_4DE1_95AB_C9EE060CD030_.wvu.PrintArea" localSheetId="13" hidden="1">'Sch-6 (After Discount)'!$A$1:$D$32</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5" hidden="1">'Sch-1'!$15:$16</definedName>
    <definedName name="Z_B96E710B_6DD7_4DE1_95AB_C9EE060CD030_.wvu.PrintTitles" localSheetId="6" hidden="1">'Sch-2'!$15:$16</definedName>
    <definedName name="Z_B96E710B_6DD7_4DE1_95AB_C9EE060CD030_.wvu.PrintTitles" localSheetId="7"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2" hidden="1">Cover!$7:$7</definedName>
    <definedName name="Z_B96E710B_6DD7_4DE1_95AB_C9EE060CD030_.wvu.Rows" localSheetId="15" hidden="1">Discount!$29:$32</definedName>
    <definedName name="Z_B96E710B_6DD7_4DE1_95AB_C9EE060CD030_.wvu.Rows" localSheetId="4" hidden="1">'Names of Bidder'!$14:$17</definedName>
    <definedName name="Z_B96E710B_6DD7_4DE1_95AB_C9EE060CD030_.wvu.Rows" localSheetId="14" hidden="1">'Sch-7'!$62:$180</definedName>
    <definedName name="Z_BB1CD2E5_2A9A_486C_94AB_2F0BAA31D5B9_.wvu.Rows" localSheetId="1" hidden="1">Cover_TL01!$7:$7</definedName>
    <definedName name="Z_C5506FC7_8A4D_43D0_A0D5_B323816310B7_.wvu.Cols" localSheetId="22" hidden="1">'N-W (Cr.)'!$C:$C,'N-W (Cr.)'!$H:$H,'N-W (Cr.)'!$M:$M,'N-W (Cr.)'!$R:$R</definedName>
    <definedName name="Z_CA0BDF05_75C5_45AD_A030_6FE0D90AD373_.wvu.Rows" localSheetId="1" hidden="1">Cover_TL01!$7:$7</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4" hidden="1">'Names of Bidder'!$G:$G,'Names of Bidder'!$J:$J</definedName>
    <definedName name="Z_CCA37BAE_906F_43D5_9FD9_B13563E4B9D7_.wvu.Cols" localSheetId="22" hidden="1">'N-W (Cr.)'!$A:$O,'N-W (Cr.)'!$T:$DL</definedName>
    <definedName name="Z_CCA37BAE_906F_43D5_9FD9_B13563E4B9D7_.wvu.Cols" localSheetId="5" hidden="1">'Sch-1'!$O:$T,'Sch-1'!$X:$AK</definedName>
    <definedName name="Z_CCA37BAE_906F_43D5_9FD9_B13563E4B9D7_.wvu.Cols" localSheetId="7" hidden="1">'Sch-3'!$Q:$X</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5" hidden="1">'Sch-1'!$16:$100</definedName>
    <definedName name="Z_CCA37BAE_906F_43D5_9FD9_B13563E4B9D7_.wvu.FilterData" localSheetId="6" hidden="1">'Sch-2'!$A$16:$AF$97</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3" hidden="1">Instructions!$A$1:$C$65</definedName>
    <definedName name="Z_CCA37BAE_906F_43D5_9FD9_B13563E4B9D7_.wvu.PrintArea" localSheetId="4"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5" hidden="1">'Sch-1'!$A$1:$N$104</definedName>
    <definedName name="Z_CCA37BAE_906F_43D5_9FD9_B13563E4B9D7_.wvu.PrintArea" localSheetId="6" hidden="1">'Sch-2'!$A$1:$J$100</definedName>
    <definedName name="Z_CCA37BAE_906F_43D5_9FD9_B13563E4B9D7_.wvu.PrintArea" localSheetId="7" hidden="1">'Sch-3'!$A$1:$P$127</definedName>
    <definedName name="Z_CCA37BAE_906F_43D5_9FD9_B13563E4B9D7_.wvu.PrintArea" localSheetId="8" hidden="1">'Sch-4'!$A$1:$P$24</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'Sch-6'!$A$1:$D$32</definedName>
    <definedName name="Z_CCA37BAE_906F_43D5_9FD9_B13563E4B9D7_.wvu.PrintArea" localSheetId="13" hidden="1">'Sch-6 (After Discount)'!$A$1:$D$32</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5" hidden="1">'Sch-1'!$15:$16</definedName>
    <definedName name="Z_CCA37BAE_906F_43D5_9FD9_B13563E4B9D7_.wvu.PrintTitles" localSheetId="6" hidden="1">'Sch-2'!$15:$16</definedName>
    <definedName name="Z_CCA37BAE_906F_43D5_9FD9_B13563E4B9D7_.wvu.PrintTitles" localSheetId="7"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2" hidden="1">Cover!$7:$7</definedName>
    <definedName name="Z_CCA37BAE_906F_43D5_9FD9_B13563E4B9D7_.wvu.Rows" localSheetId="15" hidden="1">Discount!$29:$32</definedName>
    <definedName name="Z_CCA37BAE_906F_43D5_9FD9_B13563E4B9D7_.wvu.Rows" localSheetId="4" hidden="1">'Names of Bidder'!$14:$17</definedName>
    <definedName name="Z_CCA37BAE_906F_43D5_9FD9_B13563E4B9D7_.wvu.Rows" localSheetId="14" hidden="1">'Sch-7'!$62:$180</definedName>
    <definedName name="Z_DECF7153_B692_414F_BA42_AEEFA09CA6EC_.wvu.Rows" localSheetId="1" hidden="1">Cover_TL01!$7:$7</definedName>
    <definedName name="Z_E1731BF9_F820_4AA3_9590_8CF0F0B03007_.wvu.Rows" localSheetId="1" hidden="1">Cover_TL01!$7:$7</definedName>
    <definedName name="Z_E2BC1D2C_33EF_4CA3_8617_C15790274252_.wvu.Rows" localSheetId="1" hidden="1">Cover_TL01!$7:$7</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3" hidden="1">Instructions!$A$1:$C$65</definedName>
    <definedName name="Z_E9F4E142_7D26_464D_BECA_4F3806DB1FE1_.wvu.PrintArea" localSheetId="4"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3" hidden="1">'Sch-6 (After Discount)'!$A$1:$D$33</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2" hidden="1">Cover!$7:$7</definedName>
    <definedName name="Z_E9F4E142_7D26_464D_BECA_4F3806DB1FE1_.wvu.Rows" localSheetId="15" hidden="1">Discount!$30:$32</definedName>
    <definedName name="Z_EA7A7B59_47D0_4234_B064_A305B32173F5_.wvu.Rows" localSheetId="1" hidden="1">Cover_TL01!$7:$7</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3" hidden="1">Instructions!$A$1:$C$65</definedName>
    <definedName name="Z_ECE9294F_C910_4036_88BC_B1F2176FB06B_.wvu.PrintArea" localSheetId="4"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3" hidden="1">'Sch-6 (After Discount)'!$A$1:$D$33</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2"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2C52902_81B9_43C4_B63E_0A366B20BA8C_.wvu.Rows" localSheetId="1" hidden="1">Cover_TL01!$7:$7</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8"/>
  <customWorkbookViews>
    <customWorkbookView name="Chandra Kr. Kamat {चंद्र कुमार कामत} - Personal View" guid="{ADF3F130-0A37-42E7-A525-50C5A6B01A26}" mergeInterval="0" personalView="1" maximized="1" xWindow="-8" yWindow="-8" windowWidth="1936" windowHeight="1056"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7" i="7" l="1"/>
  <c r="P68" i="7"/>
  <c r="P69" i="7"/>
  <c r="P70" i="7"/>
  <c r="P71" i="7"/>
  <c r="P72" i="7"/>
  <c r="P73" i="7"/>
  <c r="P74" i="7"/>
  <c r="P75"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S107" i="7" s="1"/>
  <c r="P108" i="7"/>
  <c r="P109" i="7"/>
  <c r="P110" i="7"/>
  <c r="P111" i="7"/>
  <c r="P112" i="7"/>
  <c r="P113" i="7"/>
  <c r="P114" i="7"/>
  <c r="P115" i="7"/>
  <c r="P116" i="7"/>
  <c r="S116" i="7" s="1"/>
  <c r="P117" i="7"/>
  <c r="R117" i="7" s="1"/>
  <c r="P118" i="7"/>
  <c r="P119" i="7"/>
  <c r="X117" i="7"/>
  <c r="X116" i="7"/>
  <c r="O55" i="5"/>
  <c r="T55" i="5"/>
  <c r="X111" i="7"/>
  <c r="X110" i="7"/>
  <c r="X109" i="7"/>
  <c r="X108" i="7"/>
  <c r="X107" i="7"/>
  <c r="X106" i="7"/>
  <c r="X105" i="7"/>
  <c r="X104" i="7"/>
  <c r="X103" i="7"/>
  <c r="S103" i="7"/>
  <c r="X102" i="7"/>
  <c r="N18" i="5"/>
  <c r="J62" i="6"/>
  <c r="J61" i="6"/>
  <c r="J60" i="6"/>
  <c r="J59" i="6"/>
  <c r="J58" i="6"/>
  <c r="J57" i="6"/>
  <c r="J56"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T95" i="5"/>
  <c r="N95" i="5"/>
  <c r="T94" i="5"/>
  <c r="N94" i="5"/>
  <c r="T93" i="5"/>
  <c r="N93" i="5"/>
  <c r="T92" i="5"/>
  <c r="N92" i="5"/>
  <c r="T91" i="5"/>
  <c r="N91" i="5"/>
  <c r="T90" i="5"/>
  <c r="N90" i="5"/>
  <c r="T89" i="5"/>
  <c r="N89" i="5"/>
  <c r="T88" i="5"/>
  <c r="N88" i="5"/>
  <c r="T87" i="5"/>
  <c r="N87" i="5"/>
  <c r="T86" i="5"/>
  <c r="N86" i="5"/>
  <c r="T85" i="5"/>
  <c r="N85" i="5"/>
  <c r="T84" i="5"/>
  <c r="N84" i="5"/>
  <c r="T83" i="5"/>
  <c r="N83" i="5"/>
  <c r="T82" i="5"/>
  <c r="N82" i="5"/>
  <c r="T81" i="5"/>
  <c r="N81" i="5"/>
  <c r="T80" i="5"/>
  <c r="N80" i="5"/>
  <c r="T79" i="5"/>
  <c r="N79" i="5"/>
  <c r="T78" i="5"/>
  <c r="N78" i="5"/>
  <c r="T77" i="5"/>
  <c r="N77" i="5"/>
  <c r="T76" i="5"/>
  <c r="N76" i="5"/>
  <c r="T75" i="5"/>
  <c r="N75" i="5"/>
  <c r="T74" i="5"/>
  <c r="N74" i="5"/>
  <c r="T73" i="5"/>
  <c r="N73" i="5"/>
  <c r="T72" i="5"/>
  <c r="N72" i="5"/>
  <c r="T71" i="5"/>
  <c r="N71" i="5"/>
  <c r="T70" i="5"/>
  <c r="N70" i="5"/>
  <c r="T69" i="5"/>
  <c r="N69" i="5"/>
  <c r="T68" i="5"/>
  <c r="N68" i="5"/>
  <c r="T67" i="5"/>
  <c r="N67" i="5"/>
  <c r="T66" i="5"/>
  <c r="N66" i="5"/>
  <c r="T65" i="5"/>
  <c r="N65" i="5"/>
  <c r="T64" i="5"/>
  <c r="N64" i="5"/>
  <c r="T46" i="5"/>
  <c r="N46" i="5"/>
  <c r="T45" i="5"/>
  <c r="N45" i="5"/>
  <c r="T44" i="5"/>
  <c r="N44" i="5"/>
  <c r="T43" i="5"/>
  <c r="N43" i="5"/>
  <c r="T42" i="5"/>
  <c r="N42" i="5"/>
  <c r="T41" i="5"/>
  <c r="N41" i="5"/>
  <c r="T40" i="5"/>
  <c r="N40" i="5"/>
  <c r="T39" i="5"/>
  <c r="N39" i="5"/>
  <c r="T38" i="5"/>
  <c r="N38" i="5"/>
  <c r="T37" i="5"/>
  <c r="N37" i="5"/>
  <c r="T36" i="5"/>
  <c r="N36" i="5"/>
  <c r="T35" i="5"/>
  <c r="N35" i="5"/>
  <c r="T34" i="5"/>
  <c r="N34" i="5"/>
  <c r="T33" i="5"/>
  <c r="N33" i="5"/>
  <c r="S117" i="7" l="1"/>
  <c r="T117" i="7" s="1"/>
  <c r="Q117" i="7"/>
  <c r="Q116" i="7"/>
  <c r="R116" i="7"/>
  <c r="T116" i="7" s="1"/>
  <c r="Q111" i="7"/>
  <c r="S111" i="7"/>
  <c r="R111" i="7"/>
  <c r="Q110" i="7"/>
  <c r="S110" i="7"/>
  <c r="R110" i="7"/>
  <c r="S109" i="7"/>
  <c r="R109" i="7"/>
  <c r="Q109" i="7"/>
  <c r="S108" i="7"/>
  <c r="R108" i="7"/>
  <c r="T108" i="7" s="1"/>
  <c r="Q108" i="7"/>
  <c r="R107" i="7"/>
  <c r="T107" i="7" s="1"/>
  <c r="Q107" i="7"/>
  <c r="S106" i="7"/>
  <c r="R106" i="7"/>
  <c r="Q106" i="7"/>
  <c r="S105" i="7"/>
  <c r="R105" i="7"/>
  <c r="Q105" i="7"/>
  <c r="R104" i="7"/>
  <c r="S104" i="7"/>
  <c r="Q104" i="7"/>
  <c r="R103" i="7"/>
  <c r="T103" i="7" s="1"/>
  <c r="Q103" i="7"/>
  <c r="S102" i="7"/>
  <c r="R102" i="7"/>
  <c r="Q102" i="7"/>
  <c r="O93" i="5"/>
  <c r="P93" i="5"/>
  <c r="P86" i="5"/>
  <c r="O86" i="5"/>
  <c r="P95" i="5"/>
  <c r="O95" i="5"/>
  <c r="P94" i="5"/>
  <c r="O94" i="5"/>
  <c r="P92" i="5"/>
  <c r="O92" i="5"/>
  <c r="P91" i="5"/>
  <c r="O91" i="5"/>
  <c r="P90" i="5"/>
  <c r="O90" i="5"/>
  <c r="P89" i="5"/>
  <c r="O89" i="5"/>
  <c r="P88" i="5"/>
  <c r="O88" i="5"/>
  <c r="P87" i="5"/>
  <c r="O87" i="5"/>
  <c r="O85" i="5"/>
  <c r="P85" i="5"/>
  <c r="P84" i="5"/>
  <c r="O84" i="5"/>
  <c r="P83" i="5"/>
  <c r="O83" i="5"/>
  <c r="O82" i="5"/>
  <c r="P82" i="5"/>
  <c r="P81" i="5"/>
  <c r="O81" i="5"/>
  <c r="P80" i="5"/>
  <c r="O80" i="5"/>
  <c r="P79" i="5"/>
  <c r="O79" i="5"/>
  <c r="P78" i="5"/>
  <c r="O78" i="5"/>
  <c r="P77" i="5"/>
  <c r="O77" i="5"/>
  <c r="P76" i="5"/>
  <c r="O76" i="5"/>
  <c r="P75" i="5"/>
  <c r="O75" i="5"/>
  <c r="P74" i="5"/>
  <c r="O74" i="5"/>
  <c r="P73" i="5"/>
  <c r="O73" i="5"/>
  <c r="P72" i="5"/>
  <c r="O72" i="5"/>
  <c r="P71" i="5"/>
  <c r="O71" i="5"/>
  <c r="P70" i="5"/>
  <c r="O70" i="5"/>
  <c r="P69" i="5"/>
  <c r="O69" i="5"/>
  <c r="P68" i="5"/>
  <c r="O68" i="5"/>
  <c r="P67" i="5"/>
  <c r="O67" i="5"/>
  <c r="P66" i="5"/>
  <c r="O66" i="5"/>
  <c r="O65" i="5"/>
  <c r="P65" i="5"/>
  <c r="P64" i="5"/>
  <c r="O64" i="5"/>
  <c r="O43" i="5"/>
  <c r="P43" i="5"/>
  <c r="P34" i="5"/>
  <c r="O34" i="5"/>
  <c r="P46" i="5"/>
  <c r="O46" i="5"/>
  <c r="O45" i="5"/>
  <c r="P45" i="5"/>
  <c r="P44" i="5"/>
  <c r="O44" i="5"/>
  <c r="P42" i="5"/>
  <c r="O42" i="5"/>
  <c r="P41" i="5"/>
  <c r="O41" i="5"/>
  <c r="P40" i="5"/>
  <c r="O40" i="5"/>
  <c r="O39" i="5"/>
  <c r="P39" i="5"/>
  <c r="P38" i="5"/>
  <c r="O38" i="5"/>
  <c r="P37" i="5"/>
  <c r="O37" i="5"/>
  <c r="P36" i="5"/>
  <c r="O36" i="5"/>
  <c r="O35" i="5"/>
  <c r="P35" i="5"/>
  <c r="P33" i="5"/>
  <c r="O33" i="5"/>
  <c r="T109" i="7" l="1"/>
  <c r="T110" i="7"/>
  <c r="T111" i="7"/>
  <c r="T102" i="7"/>
  <c r="T105" i="7"/>
  <c r="T104" i="7"/>
  <c r="T106" i="7"/>
  <c r="S120" i="7"/>
  <c r="X62" i="7"/>
  <c r="X63" i="7"/>
  <c r="X64" i="7"/>
  <c r="X66" i="7"/>
  <c r="X67" i="7"/>
  <c r="X68" i="7"/>
  <c r="X69" i="7"/>
  <c r="X70" i="7"/>
  <c r="X71" i="7"/>
  <c r="X72" i="7"/>
  <c r="X73" i="7"/>
  <c r="X74" i="7"/>
  <c r="X75" i="7"/>
  <c r="X76" i="7"/>
  <c r="X77" i="7"/>
  <c r="X78" i="7"/>
  <c r="X79" i="7"/>
  <c r="X80" i="7"/>
  <c r="X81" i="7"/>
  <c r="X82" i="7"/>
  <c r="X83" i="7"/>
  <c r="X84" i="7"/>
  <c r="X85" i="7"/>
  <c r="X86" i="7"/>
  <c r="X87" i="7"/>
  <c r="X88" i="7"/>
  <c r="X89" i="7"/>
  <c r="X90" i="7"/>
  <c r="X91" i="7"/>
  <c r="X92" i="7"/>
  <c r="X93" i="7"/>
  <c r="X94" i="7"/>
  <c r="X95" i="7"/>
  <c r="X96" i="7"/>
  <c r="X97" i="7"/>
  <c r="X98" i="7"/>
  <c r="X99" i="7"/>
  <c r="X100" i="7"/>
  <c r="X101" i="7"/>
  <c r="X112" i="7"/>
  <c r="X113" i="7"/>
  <c r="X114" i="7"/>
  <c r="X115" i="7"/>
  <c r="X118" i="7"/>
  <c r="X119" i="7"/>
  <c r="P62" i="7"/>
  <c r="Q62" i="7" s="1"/>
  <c r="P63" i="7"/>
  <c r="S63" i="7" s="1"/>
  <c r="P64" i="7"/>
  <c r="Q64" i="7" s="1"/>
  <c r="P66" i="7"/>
  <c r="Q66" i="7" s="1"/>
  <c r="S67" i="7"/>
  <c r="S68" i="7"/>
  <c r="Q69" i="7"/>
  <c r="Q70" i="7"/>
  <c r="S71" i="7"/>
  <c r="S72" i="7"/>
  <c r="S73" i="7"/>
  <c r="R74" i="7"/>
  <c r="R75" i="7"/>
  <c r="Q76" i="7"/>
  <c r="Q77" i="7"/>
  <c r="Q78" i="7"/>
  <c r="S79" i="7"/>
  <c r="Q80" i="7"/>
  <c r="S81" i="7"/>
  <c r="S82" i="7"/>
  <c r="Q83" i="7"/>
  <c r="S84" i="7"/>
  <c r="S85" i="7"/>
  <c r="Q86" i="7"/>
  <c r="R87" i="7"/>
  <c r="Q88" i="7"/>
  <c r="Q89" i="7"/>
  <c r="Q90" i="7"/>
  <c r="S91" i="7"/>
  <c r="Q92" i="7"/>
  <c r="Q93" i="7"/>
  <c r="Q94" i="7"/>
  <c r="S95" i="7"/>
  <c r="S96" i="7"/>
  <c r="S97" i="7"/>
  <c r="R98" i="7"/>
  <c r="R99" i="7"/>
  <c r="S100" i="7"/>
  <c r="Q101" i="7"/>
  <c r="Q112" i="7"/>
  <c r="S113" i="7"/>
  <c r="S114" i="7"/>
  <c r="Q115" i="7"/>
  <c r="S118" i="7"/>
  <c r="S119" i="7"/>
  <c r="B2" i="23"/>
  <c r="D10" i="6"/>
  <c r="D11" i="6"/>
  <c r="D12" i="6"/>
  <c r="D9" i="6"/>
  <c r="D9" i="5"/>
  <c r="F12" i="7"/>
  <c r="F11" i="7"/>
  <c r="F10" i="7"/>
  <c r="F9" i="7"/>
  <c r="D10" i="5"/>
  <c r="D11" i="5"/>
  <c r="D12" i="5"/>
  <c r="K102" i="5"/>
  <c r="X53" i="7"/>
  <c r="X54" i="7"/>
  <c r="X55" i="7"/>
  <c r="X56" i="7"/>
  <c r="X57" i="7"/>
  <c r="X58" i="7"/>
  <c r="X59" i="7"/>
  <c r="X60" i="7"/>
  <c r="X61" i="7"/>
  <c r="P61" i="7"/>
  <c r="R61" i="7" s="1"/>
  <c r="P60" i="7"/>
  <c r="Q60" i="7" s="1"/>
  <c r="P59" i="7"/>
  <c r="Q59" i="7" s="1"/>
  <c r="P58" i="7"/>
  <c r="Q58" i="7" s="1"/>
  <c r="P57" i="7"/>
  <c r="Q57" i="7" s="1"/>
  <c r="P56" i="7"/>
  <c r="S56" i="7" s="1"/>
  <c r="P55" i="7"/>
  <c r="Q55" i="7" s="1"/>
  <c r="P54" i="7"/>
  <c r="S54" i="7" s="1"/>
  <c r="P53" i="7"/>
  <c r="Q53" i="7" s="1"/>
  <c r="S89" i="7" l="1"/>
  <c r="S77" i="7"/>
  <c r="S76" i="7"/>
  <c r="S66" i="7"/>
  <c r="R88" i="7"/>
  <c r="R78" i="7"/>
  <c r="R76" i="7"/>
  <c r="R77" i="7"/>
  <c r="T77" i="7" s="1"/>
  <c r="S90" i="7"/>
  <c r="R89" i="7"/>
  <c r="Q100" i="7"/>
  <c r="S64" i="7"/>
  <c r="R66" i="7"/>
  <c r="Q85" i="7"/>
  <c r="S53" i="7"/>
  <c r="R64" i="7"/>
  <c r="R63" i="7"/>
  <c r="T63" i="7" s="1"/>
  <c r="Q63" i="7"/>
  <c r="R112" i="7"/>
  <c r="R101" i="7"/>
  <c r="R60" i="7"/>
  <c r="S101" i="7"/>
  <c r="R100" i="7"/>
  <c r="T100" i="7" s="1"/>
  <c r="R54" i="7"/>
  <c r="T54" i="7" s="1"/>
  <c r="R90" i="7"/>
  <c r="R53" i="7"/>
  <c r="R96" i="7"/>
  <c r="T96" i="7" s="1"/>
  <c r="R84" i="7"/>
  <c r="T84" i="7" s="1"/>
  <c r="Q98" i="7"/>
  <c r="S88" i="7"/>
  <c r="R119" i="7"/>
  <c r="T119" i="7" s="1"/>
  <c r="R95" i="7"/>
  <c r="T95" i="7" s="1"/>
  <c r="R83" i="7"/>
  <c r="R71" i="7"/>
  <c r="T71" i="7" s="1"/>
  <c r="R59" i="7"/>
  <c r="Q97" i="7"/>
  <c r="S87" i="7"/>
  <c r="T87" i="7" s="1"/>
  <c r="S62" i="7"/>
  <c r="R118" i="7"/>
  <c r="T118" i="7" s="1"/>
  <c r="R94" i="7"/>
  <c r="R82" i="7"/>
  <c r="T82" i="7" s="1"/>
  <c r="R70" i="7"/>
  <c r="R58" i="7"/>
  <c r="S75" i="7"/>
  <c r="T75" i="7" s="1"/>
  <c r="R97" i="7"/>
  <c r="T97" i="7" s="1"/>
  <c r="R73" i="7"/>
  <c r="T73" i="7" s="1"/>
  <c r="Q99" i="7"/>
  <c r="R72" i="7"/>
  <c r="T72" i="7" s="1"/>
  <c r="S86" i="7"/>
  <c r="S61" i="7"/>
  <c r="T61" i="7" s="1"/>
  <c r="R115" i="7"/>
  <c r="R93" i="7"/>
  <c r="R81" i="7"/>
  <c r="T81" i="7" s="1"/>
  <c r="R69" i="7"/>
  <c r="R57" i="7"/>
  <c r="Q75" i="7"/>
  <c r="R86" i="7"/>
  <c r="R85" i="7"/>
  <c r="T85" i="7" s="1"/>
  <c r="Q87" i="7"/>
  <c r="R114" i="7"/>
  <c r="T114" i="7" s="1"/>
  <c r="R92" i="7"/>
  <c r="R80" i="7"/>
  <c r="R68" i="7"/>
  <c r="T68" i="7" s="1"/>
  <c r="R56" i="7"/>
  <c r="T56" i="7" s="1"/>
  <c r="S99" i="7"/>
  <c r="T99" i="7" s="1"/>
  <c r="Q74" i="7"/>
  <c r="S98" i="7"/>
  <c r="T98" i="7" s="1"/>
  <c r="S74" i="7"/>
  <c r="T74" i="7" s="1"/>
  <c r="R62" i="7"/>
  <c r="Q73" i="7"/>
  <c r="S112" i="7"/>
  <c r="S78" i="7"/>
  <c r="S60" i="7"/>
  <c r="R113" i="7"/>
  <c r="T113" i="7" s="1"/>
  <c r="R91" i="7"/>
  <c r="T91" i="7" s="1"/>
  <c r="R79" i="7"/>
  <c r="T79" i="7" s="1"/>
  <c r="R67" i="7"/>
  <c r="T67" i="7" s="1"/>
  <c r="R55" i="7"/>
  <c r="Q95" i="7"/>
  <c r="Q118" i="7"/>
  <c r="Q81" i="7"/>
  <c r="Q114" i="7"/>
  <c r="Q68" i="7"/>
  <c r="S94" i="7"/>
  <c r="S70" i="7"/>
  <c r="S58" i="7"/>
  <c r="Q113" i="7"/>
  <c r="Q91" i="7"/>
  <c r="Q79" i="7"/>
  <c r="Q67" i="7"/>
  <c r="S115" i="7"/>
  <c r="S93" i="7"/>
  <c r="S69" i="7"/>
  <c r="S57" i="7"/>
  <c r="Q84" i="7"/>
  <c r="Q119" i="7"/>
  <c r="Q71" i="7"/>
  <c r="Q82" i="7"/>
  <c r="S83" i="7"/>
  <c r="S59" i="7"/>
  <c r="S92" i="7"/>
  <c r="S80" i="7"/>
  <c r="Q96" i="7"/>
  <c r="Q72" i="7"/>
  <c r="S55" i="7"/>
  <c r="Q61" i="7"/>
  <c r="Q56" i="7"/>
  <c r="Q54" i="7"/>
  <c r="T76" i="7" l="1"/>
  <c r="T89" i="7"/>
  <c r="T60" i="7"/>
  <c r="T66" i="7"/>
  <c r="T78" i="7"/>
  <c r="T92" i="7"/>
  <c r="T93" i="7"/>
  <c r="T88" i="7"/>
  <c r="T115" i="7"/>
  <c r="T62" i="7"/>
  <c r="T94" i="7"/>
  <c r="T101" i="7"/>
  <c r="T55" i="7"/>
  <c r="T59" i="7"/>
  <c r="T53" i="7"/>
  <c r="T64" i="7"/>
  <c r="T57" i="7"/>
  <c r="T83" i="7"/>
  <c r="T90" i="7"/>
  <c r="T69" i="7"/>
  <c r="T58" i="7"/>
  <c r="T112" i="7"/>
  <c r="T86" i="7"/>
  <c r="T80" i="7"/>
  <c r="T70" i="7"/>
  <c r="F2" i="23"/>
  <c r="D3" i="23"/>
  <c r="T18" i="5" l="1"/>
  <c r="T19" i="5"/>
  <c r="T20" i="5"/>
  <c r="T21" i="5"/>
  <c r="T22" i="5"/>
  <c r="T23" i="5"/>
  <c r="T24" i="5"/>
  <c r="T25" i="5"/>
  <c r="T26" i="5"/>
  <c r="T27" i="5"/>
  <c r="T28" i="5"/>
  <c r="T29" i="5"/>
  <c r="T30" i="5"/>
  <c r="T31" i="5"/>
  <c r="T32" i="5"/>
  <c r="T47" i="5"/>
  <c r="T48" i="5"/>
  <c r="T49" i="5"/>
  <c r="T50" i="5"/>
  <c r="T51" i="5"/>
  <c r="T52" i="5"/>
  <c r="T53" i="5"/>
  <c r="T54" i="5"/>
  <c r="T56" i="5"/>
  <c r="T57" i="5"/>
  <c r="T58" i="5"/>
  <c r="T59" i="5"/>
  <c r="T60" i="5"/>
  <c r="T61" i="5"/>
  <c r="T62" i="5"/>
  <c r="T63" i="5"/>
  <c r="A17" i="6" l="1"/>
  <c r="X120" i="7" l="1"/>
  <c r="Q120" i="7"/>
  <c r="X19" i="7" l="1"/>
  <c r="X20" i="7"/>
  <c r="X21" i="7"/>
  <c r="X22" i="7"/>
  <c r="X23" i="7"/>
  <c r="X24" i="7"/>
  <c r="X25" i="7"/>
  <c r="X26" i="7"/>
  <c r="X27" i="7"/>
  <c r="X28" i="7"/>
  <c r="X29" i="7"/>
  <c r="X30" i="7"/>
  <c r="X31" i="7"/>
  <c r="X32" i="7"/>
  <c r="X33" i="7"/>
  <c r="X34" i="7"/>
  <c r="X35" i="7"/>
  <c r="X36" i="7"/>
  <c r="X37" i="7"/>
  <c r="X38" i="7"/>
  <c r="X39" i="7"/>
  <c r="X40" i="7"/>
  <c r="X41" i="7"/>
  <c r="X42" i="7"/>
  <c r="X43" i="7"/>
  <c r="X44" i="7"/>
  <c r="X45" i="7"/>
  <c r="X46" i="7"/>
  <c r="X47" i="7"/>
  <c r="X48" i="7"/>
  <c r="X49" i="7"/>
  <c r="X50" i="7"/>
  <c r="X51" i="7"/>
  <c r="X52" i="7"/>
  <c r="X18" i="7"/>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M9" i="7"/>
  <c r="M10" i="7"/>
  <c r="M11" i="7"/>
  <c r="M12" i="7"/>
  <c r="P18" i="7"/>
  <c r="R18" i="7" s="1"/>
  <c r="P19" i="7"/>
  <c r="R19" i="7" s="1"/>
  <c r="P20" i="7"/>
  <c r="R20" i="7" s="1"/>
  <c r="P21" i="7"/>
  <c r="R21" i="7" s="1"/>
  <c r="P22" i="7"/>
  <c r="R22" i="7" s="1"/>
  <c r="P23" i="7"/>
  <c r="R23" i="7" s="1"/>
  <c r="P24" i="7"/>
  <c r="P25" i="7"/>
  <c r="R25" i="7" s="1"/>
  <c r="P26" i="7"/>
  <c r="R26" i="7" s="1"/>
  <c r="P27" i="7"/>
  <c r="R27" i="7" s="1"/>
  <c r="P28" i="7"/>
  <c r="R28" i="7" s="1"/>
  <c r="P29" i="7"/>
  <c r="R29" i="7" s="1"/>
  <c r="P30" i="7"/>
  <c r="R30" i="7" s="1"/>
  <c r="P31" i="7"/>
  <c r="R31" i="7" s="1"/>
  <c r="P32" i="7"/>
  <c r="P33" i="7"/>
  <c r="P34" i="7"/>
  <c r="R34" i="7" s="1"/>
  <c r="P35" i="7"/>
  <c r="R35" i="7" s="1"/>
  <c r="P36" i="7"/>
  <c r="P37" i="7"/>
  <c r="P38" i="7"/>
  <c r="R38" i="7" s="1"/>
  <c r="P39" i="7"/>
  <c r="R39" i="7" s="1"/>
  <c r="P40" i="7"/>
  <c r="P41" i="7"/>
  <c r="R41" i="7" s="1"/>
  <c r="P42" i="7"/>
  <c r="R42" i="7" s="1"/>
  <c r="P43" i="7"/>
  <c r="P44" i="7"/>
  <c r="R44" i="7" s="1"/>
  <c r="P45" i="7"/>
  <c r="P46" i="7"/>
  <c r="R46" i="7" s="1"/>
  <c r="P47" i="7"/>
  <c r="R47" i="7" s="1"/>
  <c r="P48" i="7"/>
  <c r="P49" i="7"/>
  <c r="P50" i="7"/>
  <c r="R50" i="7" s="1"/>
  <c r="P51" i="7"/>
  <c r="R51" i="7" s="1"/>
  <c r="P52" i="7"/>
  <c r="A1"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A1" i="5"/>
  <c r="B8" i="12"/>
  <c r="C10" i="14"/>
  <c r="B10" i="12"/>
  <c r="B11" i="12"/>
  <c r="IV16" i="5"/>
  <c r="N19" i="5"/>
  <c r="N20" i="5"/>
  <c r="N21" i="5"/>
  <c r="N22" i="5"/>
  <c r="N23" i="5"/>
  <c r="N24" i="5"/>
  <c r="N25" i="5"/>
  <c r="N26" i="5"/>
  <c r="N27" i="5"/>
  <c r="N28" i="5"/>
  <c r="N29" i="5"/>
  <c r="N30" i="5"/>
  <c r="N31" i="5"/>
  <c r="N32" i="5"/>
  <c r="N47" i="5"/>
  <c r="N48" i="5"/>
  <c r="N49" i="5"/>
  <c r="N50" i="5"/>
  <c r="N51" i="5"/>
  <c r="N52" i="5"/>
  <c r="N53" i="5"/>
  <c r="N54" i="5"/>
  <c r="N56" i="5"/>
  <c r="N57" i="5"/>
  <c r="N58" i="5"/>
  <c r="N59" i="5"/>
  <c r="N60" i="5"/>
  <c r="N61" i="5"/>
  <c r="N62" i="5"/>
  <c r="N63" i="5"/>
  <c r="N98" i="5"/>
  <c r="O126" i="7"/>
  <c r="N22" i="8" s="1"/>
  <c r="C22" i="8"/>
  <c r="K103" i="5"/>
  <c r="O127" i="7" s="1"/>
  <c r="N23" i="8" s="1"/>
  <c r="J6" i="4"/>
  <c r="Z7" i="5" s="1"/>
  <c r="M6" i="4"/>
  <c r="A7" i="4"/>
  <c r="A9" i="4"/>
  <c r="A8" i="6" s="1"/>
  <c r="A10" i="4"/>
  <c r="G22" i="4"/>
  <c r="F22" i="4" s="1"/>
  <c r="B2" i="2"/>
  <c r="B3" i="2"/>
  <c r="A1" i="7" s="1"/>
  <c r="J97" i="6" l="1"/>
  <c r="J7" i="15" s="1"/>
  <c r="I25" i="15" s="1"/>
  <c r="S48" i="7"/>
  <c r="R48" i="7"/>
  <c r="S36" i="7"/>
  <c r="R36" i="7"/>
  <c r="S24" i="7"/>
  <c r="R24" i="7"/>
  <c r="S45" i="7"/>
  <c r="R45" i="7"/>
  <c r="S33" i="7"/>
  <c r="R33" i="7"/>
  <c r="S37" i="7"/>
  <c r="R37" i="7"/>
  <c r="S32" i="7"/>
  <c r="R32" i="7"/>
  <c r="S43" i="7"/>
  <c r="R43" i="7"/>
  <c r="S49" i="7"/>
  <c r="R49" i="7"/>
  <c r="S52" i="7"/>
  <c r="R52" i="7"/>
  <c r="S40" i="7"/>
  <c r="R40" i="7"/>
  <c r="Q51" i="7"/>
  <c r="S51" i="7"/>
  <c r="T51" i="7" s="1"/>
  <c r="Q39" i="7"/>
  <c r="S39" i="7"/>
  <c r="T39" i="7" s="1"/>
  <c r="Q27" i="7"/>
  <c r="S27" i="7"/>
  <c r="T27" i="7" s="1"/>
  <c r="Q50" i="7"/>
  <c r="S50" i="7"/>
  <c r="T50" i="7" s="1"/>
  <c r="Q38" i="7"/>
  <c r="S38" i="7"/>
  <c r="T38" i="7" s="1"/>
  <c r="Q26" i="7"/>
  <c r="S26" i="7"/>
  <c r="T26" i="7" s="1"/>
  <c r="Q47" i="7"/>
  <c r="S47" i="7"/>
  <c r="T47" i="7" s="1"/>
  <c r="Q35" i="7"/>
  <c r="S35" i="7"/>
  <c r="T35" i="7" s="1"/>
  <c r="Q23" i="7"/>
  <c r="S23" i="7"/>
  <c r="T23" i="7" s="1"/>
  <c r="Q46" i="7"/>
  <c r="S46" i="7"/>
  <c r="T46" i="7" s="1"/>
  <c r="Q34" i="7"/>
  <c r="S34" i="7"/>
  <c r="T34" i="7" s="1"/>
  <c r="Q22" i="7"/>
  <c r="S22" i="7"/>
  <c r="T22" i="7" s="1"/>
  <c r="Q21" i="7"/>
  <c r="S21" i="7"/>
  <c r="T21" i="7" s="1"/>
  <c r="Q44" i="7"/>
  <c r="S44" i="7"/>
  <c r="T44" i="7" s="1"/>
  <c r="Q20" i="7"/>
  <c r="S20" i="7"/>
  <c r="T20" i="7" s="1"/>
  <c r="Q31" i="7"/>
  <c r="S31" i="7"/>
  <c r="T31" i="7" s="1"/>
  <c r="Q19" i="7"/>
  <c r="S19" i="7"/>
  <c r="T19" i="7" s="1"/>
  <c r="Q42" i="7"/>
  <c r="S42" i="7"/>
  <c r="T42" i="7" s="1"/>
  <c r="Q30" i="7"/>
  <c r="S30" i="7"/>
  <c r="T30" i="7" s="1"/>
  <c r="P121" i="7"/>
  <c r="P131" i="7" s="1"/>
  <c r="Q41" i="7"/>
  <c r="S41" i="7"/>
  <c r="T41" i="7" s="1"/>
  <c r="Q29" i="7"/>
  <c r="S29" i="7"/>
  <c r="T29" i="7" s="1"/>
  <c r="Q25" i="7"/>
  <c r="S25" i="7"/>
  <c r="T25" i="7" s="1"/>
  <c r="Q28" i="7"/>
  <c r="S28" i="7"/>
  <c r="T28" i="7" s="1"/>
  <c r="A3" i="13"/>
  <c r="A3" i="5"/>
  <c r="X121" i="7"/>
  <c r="H5" i="20"/>
  <c r="H7" i="20" s="1"/>
  <c r="O57" i="5"/>
  <c r="P57" i="5"/>
  <c r="O48" i="5"/>
  <c r="P48" i="5"/>
  <c r="O26" i="5"/>
  <c r="P26" i="5"/>
  <c r="O18" i="5"/>
  <c r="P18" i="5"/>
  <c r="O56" i="5"/>
  <c r="P56" i="5"/>
  <c r="O47" i="5"/>
  <c r="P47" i="5"/>
  <c r="O29" i="5"/>
  <c r="P29" i="5"/>
  <c r="O21" i="5"/>
  <c r="P21" i="5"/>
  <c r="O63" i="5"/>
  <c r="P63" i="5"/>
  <c r="O59" i="5"/>
  <c r="P59" i="5"/>
  <c r="O54" i="5"/>
  <c r="P54" i="5"/>
  <c r="O50" i="5"/>
  <c r="P50" i="5"/>
  <c r="O32" i="5"/>
  <c r="P32" i="5"/>
  <c r="O28" i="5"/>
  <c r="P28" i="5"/>
  <c r="O24" i="5"/>
  <c r="P24" i="5"/>
  <c r="O20" i="5"/>
  <c r="P20" i="5"/>
  <c r="O61" i="5"/>
  <c r="P61" i="5"/>
  <c r="O52" i="5"/>
  <c r="P52" i="5"/>
  <c r="O30" i="5"/>
  <c r="P30" i="5"/>
  <c r="O22" i="5"/>
  <c r="P22" i="5"/>
  <c r="O60" i="5"/>
  <c r="P60" i="5"/>
  <c r="O51" i="5"/>
  <c r="P51" i="5"/>
  <c r="O25" i="5"/>
  <c r="P25" i="5"/>
  <c r="P62" i="5"/>
  <c r="O62" i="5"/>
  <c r="P58" i="5"/>
  <c r="O58" i="5"/>
  <c r="P53" i="5"/>
  <c r="O53" i="5"/>
  <c r="P49" i="5"/>
  <c r="O49" i="5"/>
  <c r="P31" i="5"/>
  <c r="O31" i="5"/>
  <c r="P27" i="5"/>
  <c r="O27" i="5"/>
  <c r="P23" i="5"/>
  <c r="O23" i="5"/>
  <c r="P19" i="5"/>
  <c r="O19" i="5"/>
  <c r="A7" i="5"/>
  <c r="Q18" i="7"/>
  <c r="N97" i="5"/>
  <c r="T97" i="5"/>
  <c r="B9" i="12"/>
  <c r="A3" i="10"/>
  <c r="A3" i="12"/>
  <c r="Q36" i="7"/>
  <c r="Q32" i="7"/>
  <c r="Q33" i="7"/>
  <c r="Q45" i="7"/>
  <c r="Q37" i="7"/>
  <c r="Q52" i="7"/>
  <c r="C12" i="14"/>
  <c r="I100" i="6"/>
  <c r="A8" i="8"/>
  <c r="A8" i="10"/>
  <c r="A3" i="7"/>
  <c r="A3" i="8"/>
  <c r="C12" i="15"/>
  <c r="A3" i="6"/>
  <c r="E16" i="17"/>
  <c r="F16" i="18"/>
  <c r="C11" i="14"/>
  <c r="S18" i="7"/>
  <c r="T18" i="7" s="1"/>
  <c r="E16" i="16"/>
  <c r="A8" i="11"/>
  <c r="A8" i="13"/>
  <c r="A3" i="9"/>
  <c r="A3" i="11"/>
  <c r="A1" i="13"/>
  <c r="C15" i="19"/>
  <c r="A1" i="4"/>
  <c r="A3" i="14"/>
  <c r="A64" i="14" s="1"/>
  <c r="A1" i="11"/>
  <c r="A2" i="15"/>
  <c r="C22" i="14"/>
  <c r="C40" i="15" s="1"/>
  <c r="B46" i="19" s="1"/>
  <c r="B32" i="13"/>
  <c r="C9" i="14"/>
  <c r="A2" i="4"/>
  <c r="A1" i="10"/>
  <c r="A1" i="14"/>
  <c r="A62" i="14" s="1"/>
  <c r="A8" i="7"/>
  <c r="I99" i="6"/>
  <c r="A8" i="9"/>
  <c r="A1" i="9"/>
  <c r="A1" i="12"/>
  <c r="AG7" i="19"/>
  <c r="AG8" i="19" s="1"/>
  <c r="C21" i="8"/>
  <c r="A1" i="19"/>
  <c r="A1" i="8"/>
  <c r="A8" i="5"/>
  <c r="AG9" i="19"/>
  <c r="Q48" i="7"/>
  <c r="Q43" i="7"/>
  <c r="Q40" i="7"/>
  <c r="Q49" i="7"/>
  <c r="Q24" i="7"/>
  <c r="T33" i="7" l="1"/>
  <c r="P97" i="5"/>
  <c r="D15" i="9" s="1"/>
  <c r="T24" i="7"/>
  <c r="T49" i="7"/>
  <c r="T40" i="7"/>
  <c r="T37" i="7"/>
  <c r="T43" i="7"/>
  <c r="T36" i="7"/>
  <c r="T52" i="7"/>
  <c r="T45" i="7"/>
  <c r="T32" i="7"/>
  <c r="T48" i="7"/>
  <c r="J8" i="15"/>
  <c r="J26" i="15" s="1"/>
  <c r="A7" i="9"/>
  <c r="F43" i="19"/>
  <c r="S121" i="7"/>
  <c r="D17" i="9" s="1"/>
  <c r="A7" i="11"/>
  <c r="A7" i="10"/>
  <c r="B7" i="14"/>
  <c r="A7" i="8"/>
  <c r="A7" i="13"/>
  <c r="A7" i="6"/>
  <c r="A7" i="7"/>
  <c r="B40" i="19"/>
  <c r="B8" i="14"/>
  <c r="A7" i="12"/>
  <c r="I16" i="15"/>
  <c r="D17" i="11"/>
  <c r="E17" i="13" s="1"/>
  <c r="D19" i="11"/>
  <c r="E19" i="13" s="1"/>
  <c r="N99" i="5"/>
  <c r="J6" i="15"/>
  <c r="D15" i="11"/>
  <c r="E15" i="13" s="1"/>
  <c r="J16" i="15" l="1"/>
  <c r="D19" i="9"/>
  <c r="D23" i="11" s="1"/>
  <c r="D28" i="11" s="1"/>
  <c r="H16" i="15"/>
  <c r="J9" i="15"/>
  <c r="J15" i="15" s="1"/>
  <c r="H24" i="15"/>
  <c r="J31" i="15" l="1"/>
  <c r="J32" i="15" s="1"/>
  <c r="J35" i="15"/>
  <c r="J36" i="15" s="1"/>
  <c r="H15" i="15"/>
  <c r="H31" i="15" s="1"/>
  <c r="H32" i="15" s="1"/>
  <c r="I15" i="15"/>
  <c r="U116" i="7" l="1"/>
  <c r="V116" i="7" s="1"/>
  <c r="W116" i="7" s="1"/>
  <c r="U117" i="7"/>
  <c r="V117" i="7" s="1"/>
  <c r="W117" i="7" s="1"/>
  <c r="U109" i="7"/>
  <c r="V109" i="7" s="1"/>
  <c r="W109" i="7" s="1"/>
  <c r="U108" i="7"/>
  <c r="V108" i="7" s="1"/>
  <c r="W108" i="7" s="1"/>
  <c r="U106" i="7"/>
  <c r="V106" i="7" s="1"/>
  <c r="W106" i="7" s="1"/>
  <c r="U104" i="7"/>
  <c r="V104" i="7" s="1"/>
  <c r="W104" i="7" s="1"/>
  <c r="U107" i="7"/>
  <c r="V107" i="7" s="1"/>
  <c r="W107" i="7" s="1"/>
  <c r="U103" i="7"/>
  <c r="V103" i="7" s="1"/>
  <c r="W103" i="7" s="1"/>
  <c r="U111" i="7"/>
  <c r="V111" i="7" s="1"/>
  <c r="W111" i="7" s="1"/>
  <c r="U102" i="7"/>
  <c r="V102" i="7" s="1"/>
  <c r="W102" i="7" s="1"/>
  <c r="U110" i="7"/>
  <c r="V110" i="7" s="1"/>
  <c r="W110" i="7" s="1"/>
  <c r="U105" i="7"/>
  <c r="V105" i="7" s="1"/>
  <c r="W105" i="7" s="1"/>
  <c r="U63" i="7"/>
  <c r="V63" i="7" s="1"/>
  <c r="W63" i="7" s="1"/>
  <c r="U73" i="7"/>
  <c r="V73" i="7" s="1"/>
  <c r="W73" i="7" s="1"/>
  <c r="U82" i="7"/>
  <c r="V82" i="7" s="1"/>
  <c r="W82" i="7" s="1"/>
  <c r="U91" i="7"/>
  <c r="V91" i="7" s="1"/>
  <c r="W91" i="7" s="1"/>
  <c r="U97" i="7"/>
  <c r="V97" i="7" s="1"/>
  <c r="W97" i="7" s="1"/>
  <c r="U118" i="7"/>
  <c r="V118" i="7" s="1"/>
  <c r="W118" i="7" s="1"/>
  <c r="U88" i="7"/>
  <c r="V88" i="7" s="1"/>
  <c r="W88" i="7" s="1"/>
  <c r="U93" i="7"/>
  <c r="V93" i="7" s="1"/>
  <c r="W93" i="7" s="1"/>
  <c r="U71" i="7"/>
  <c r="V71" i="7" s="1"/>
  <c r="W71" i="7" s="1"/>
  <c r="U84" i="7"/>
  <c r="V84" i="7" s="1"/>
  <c r="W84" i="7" s="1"/>
  <c r="U94" i="7"/>
  <c r="V94" i="7" s="1"/>
  <c r="W94" i="7" s="1"/>
  <c r="U76" i="7"/>
  <c r="V76" i="7" s="1"/>
  <c r="W76" i="7" s="1"/>
  <c r="U62" i="7"/>
  <c r="V62" i="7" s="1"/>
  <c r="W62" i="7" s="1"/>
  <c r="U90" i="7"/>
  <c r="V90" i="7" s="1"/>
  <c r="W90" i="7" s="1"/>
  <c r="U96" i="7"/>
  <c r="V96" i="7" s="1"/>
  <c r="W96" i="7" s="1"/>
  <c r="U101" i="7"/>
  <c r="V101" i="7" s="1"/>
  <c r="W101" i="7" s="1"/>
  <c r="U115" i="7"/>
  <c r="V115" i="7" s="1"/>
  <c r="W115" i="7" s="1"/>
  <c r="U70" i="7"/>
  <c r="V70" i="7" s="1"/>
  <c r="W70" i="7" s="1"/>
  <c r="U79" i="7"/>
  <c r="V79" i="7" s="1"/>
  <c r="W79" i="7" s="1"/>
  <c r="U112" i="7"/>
  <c r="V112" i="7" s="1"/>
  <c r="W112" i="7" s="1"/>
  <c r="U80" i="7"/>
  <c r="V80" i="7" s="1"/>
  <c r="W80" i="7" s="1"/>
  <c r="U67" i="7"/>
  <c r="V67" i="7" s="1"/>
  <c r="W67" i="7" s="1"/>
  <c r="U85" i="7"/>
  <c r="V85" i="7" s="1"/>
  <c r="W85" i="7" s="1"/>
  <c r="U95" i="7"/>
  <c r="V95" i="7" s="1"/>
  <c r="W95" i="7" s="1"/>
  <c r="U72" i="7"/>
  <c r="V72" i="7" s="1"/>
  <c r="W72" i="7" s="1"/>
  <c r="U81" i="7"/>
  <c r="V81" i="7" s="1"/>
  <c r="W81" i="7" s="1"/>
  <c r="U100" i="7"/>
  <c r="V100" i="7" s="1"/>
  <c r="W100" i="7" s="1"/>
  <c r="U64" i="7"/>
  <c r="V64" i="7" s="1"/>
  <c r="W64" i="7" s="1"/>
  <c r="U69" i="7"/>
  <c r="V69" i="7" s="1"/>
  <c r="W69" i="7" s="1"/>
  <c r="U74" i="7"/>
  <c r="V74" i="7" s="1"/>
  <c r="W74" i="7" s="1"/>
  <c r="U78" i="7"/>
  <c r="V78" i="7" s="1"/>
  <c r="W78" i="7" s="1"/>
  <c r="U83" i="7"/>
  <c r="V83" i="7" s="1"/>
  <c r="W83" i="7" s="1"/>
  <c r="U87" i="7"/>
  <c r="V87" i="7" s="1"/>
  <c r="W87" i="7" s="1"/>
  <c r="U92" i="7"/>
  <c r="V92" i="7" s="1"/>
  <c r="W92" i="7" s="1"/>
  <c r="U98" i="7"/>
  <c r="V98" i="7" s="1"/>
  <c r="W98" i="7" s="1"/>
  <c r="U119" i="7"/>
  <c r="V119" i="7" s="1"/>
  <c r="W119" i="7" s="1"/>
  <c r="U66" i="7"/>
  <c r="V66" i="7" s="1"/>
  <c r="W66" i="7" s="1"/>
  <c r="U89" i="7"/>
  <c r="V89" i="7" s="1"/>
  <c r="W89" i="7" s="1"/>
  <c r="U99" i="7"/>
  <c r="V99" i="7" s="1"/>
  <c r="W99" i="7" s="1"/>
  <c r="U77" i="7"/>
  <c r="V77" i="7" s="1"/>
  <c r="W77" i="7" s="1"/>
  <c r="U75" i="7"/>
  <c r="V75" i="7" s="1"/>
  <c r="W75" i="7" s="1"/>
  <c r="U113" i="7"/>
  <c r="V113" i="7" s="1"/>
  <c r="W113" i="7" s="1"/>
  <c r="U114" i="7"/>
  <c r="V114" i="7" s="1"/>
  <c r="W114" i="7" s="1"/>
  <c r="U68" i="7"/>
  <c r="V68" i="7" s="1"/>
  <c r="W68" i="7" s="1"/>
  <c r="U86" i="7"/>
  <c r="V86" i="7" s="1"/>
  <c r="W86" i="7" s="1"/>
  <c r="U55" i="7"/>
  <c r="V55" i="7" s="1"/>
  <c r="W55" i="7" s="1"/>
  <c r="U59" i="7"/>
  <c r="V59" i="7" s="1"/>
  <c r="W59" i="7" s="1"/>
  <c r="U54" i="7"/>
  <c r="V54" i="7" s="1"/>
  <c r="W54" i="7" s="1"/>
  <c r="U58" i="7"/>
  <c r="V58" i="7" s="1"/>
  <c r="W58" i="7" s="1"/>
  <c r="U60" i="7"/>
  <c r="V60" i="7" s="1"/>
  <c r="W60" i="7" s="1"/>
  <c r="U61" i="7"/>
  <c r="V61" i="7" s="1"/>
  <c r="W61" i="7" s="1"/>
  <c r="U53" i="7"/>
  <c r="V53" i="7" s="1"/>
  <c r="W53" i="7" s="1"/>
  <c r="U57" i="7"/>
  <c r="V57" i="7" s="1"/>
  <c r="W57" i="7" s="1"/>
  <c r="U56" i="7"/>
  <c r="V56" i="7" s="1"/>
  <c r="W56" i="7" s="1"/>
  <c r="U120" i="7"/>
  <c r="V120" i="7" s="1"/>
  <c r="W120" i="7" s="1"/>
  <c r="U32" i="7"/>
  <c r="V32" i="7" s="1"/>
  <c r="W32" i="7" s="1"/>
  <c r="U39" i="7"/>
  <c r="V39" i="7" s="1"/>
  <c r="W39" i="7" s="1"/>
  <c r="F19" i="13"/>
  <c r="D19" i="13" s="1"/>
  <c r="U20" i="7"/>
  <c r="V20" i="7" s="1"/>
  <c r="W20" i="7" s="1"/>
  <c r="U19" i="7"/>
  <c r="V19" i="7" s="1"/>
  <c r="W19" i="7" s="1"/>
  <c r="U37" i="7"/>
  <c r="V37" i="7" s="1"/>
  <c r="W37" i="7" s="1"/>
  <c r="U22" i="7"/>
  <c r="V22" i="7" s="1"/>
  <c r="W22" i="7" s="1"/>
  <c r="U27" i="7"/>
  <c r="V27" i="7" s="1"/>
  <c r="W27" i="7" s="1"/>
  <c r="U52" i="7"/>
  <c r="V52" i="7" s="1"/>
  <c r="W52" i="7" s="1"/>
  <c r="U44" i="7"/>
  <c r="V44" i="7" s="1"/>
  <c r="W44" i="7" s="1"/>
  <c r="U43" i="7"/>
  <c r="V43" i="7" s="1"/>
  <c r="W43" i="7" s="1"/>
  <c r="U40" i="7"/>
  <c r="V40" i="7" s="1"/>
  <c r="W40" i="7" s="1"/>
  <c r="U29" i="7"/>
  <c r="V29" i="7" s="1"/>
  <c r="W29" i="7" s="1"/>
  <c r="U45" i="7"/>
  <c r="V45" i="7" s="1"/>
  <c r="W45" i="7" s="1"/>
  <c r="U33" i="7"/>
  <c r="V33" i="7" s="1"/>
  <c r="W33" i="7" s="1"/>
  <c r="U23" i="7"/>
  <c r="V23" i="7" s="1"/>
  <c r="W23" i="7" s="1"/>
  <c r="U46" i="7"/>
  <c r="V46" i="7" s="1"/>
  <c r="W46" i="7" s="1"/>
  <c r="U30" i="7"/>
  <c r="V30" i="7" s="1"/>
  <c r="W30" i="7" s="1"/>
  <c r="U34" i="7"/>
  <c r="V34" i="7" s="1"/>
  <c r="W34" i="7" s="1"/>
  <c r="U38" i="7"/>
  <c r="V38" i="7" s="1"/>
  <c r="W38" i="7" s="1"/>
  <c r="U50" i="7"/>
  <c r="V50" i="7" s="1"/>
  <c r="W50" i="7" s="1"/>
  <c r="U28" i="7"/>
  <c r="V28" i="7" s="1"/>
  <c r="W28" i="7" s="1"/>
  <c r="U24" i="7"/>
  <c r="V24" i="7" s="1"/>
  <c r="W24" i="7" s="1"/>
  <c r="U49" i="7"/>
  <c r="V49" i="7" s="1"/>
  <c r="W49" i="7" s="1"/>
  <c r="U31" i="7"/>
  <c r="V31" i="7" s="1"/>
  <c r="W31" i="7" s="1"/>
  <c r="U36" i="7"/>
  <c r="V36" i="7" s="1"/>
  <c r="W36" i="7" s="1"/>
  <c r="U48" i="7"/>
  <c r="V48" i="7" s="1"/>
  <c r="W48" i="7" s="1"/>
  <c r="U35" i="7"/>
  <c r="V35" i="7" s="1"/>
  <c r="W35" i="7" s="1"/>
  <c r="U18" i="7"/>
  <c r="U51" i="7"/>
  <c r="V51" i="7" s="1"/>
  <c r="W51" i="7" s="1"/>
  <c r="U41" i="7"/>
  <c r="V41" i="7" s="1"/>
  <c r="W41" i="7" s="1"/>
  <c r="U21" i="7"/>
  <c r="V21" i="7" s="1"/>
  <c r="W21" i="7" s="1"/>
  <c r="U42" i="7"/>
  <c r="V42" i="7" s="1"/>
  <c r="W42" i="7" s="1"/>
  <c r="U47" i="7"/>
  <c r="V47" i="7" s="1"/>
  <c r="W47" i="7" s="1"/>
  <c r="U25" i="7"/>
  <c r="V25" i="7" s="1"/>
  <c r="W25" i="7" s="1"/>
  <c r="U26" i="7"/>
  <c r="V26" i="7" s="1"/>
  <c r="W26" i="7" s="1"/>
  <c r="I35" i="15"/>
  <c r="I36" i="15" s="1"/>
  <c r="F17" i="13" s="1"/>
  <c r="D17" i="13" s="1"/>
  <c r="I31" i="15"/>
  <c r="I32" i="15" s="1"/>
  <c r="H35" i="15"/>
  <c r="H36" i="15" s="1"/>
  <c r="Q95" i="5" l="1"/>
  <c r="R95" i="5" s="1"/>
  <c r="S95" i="5" s="1"/>
  <c r="Q94" i="5"/>
  <c r="R94" i="5" s="1"/>
  <c r="S94" i="5" s="1"/>
  <c r="Q93" i="5"/>
  <c r="R93" i="5" s="1"/>
  <c r="S93" i="5" s="1"/>
  <c r="Q92" i="5"/>
  <c r="R92" i="5" s="1"/>
  <c r="S92" i="5" s="1"/>
  <c r="Q91" i="5"/>
  <c r="R91" i="5" s="1"/>
  <c r="S91" i="5" s="1"/>
  <c r="Q90" i="5"/>
  <c r="R90" i="5" s="1"/>
  <c r="S90" i="5" s="1"/>
  <c r="Q89" i="5"/>
  <c r="R89" i="5" s="1"/>
  <c r="S89" i="5" s="1"/>
  <c r="Q88" i="5"/>
  <c r="R88" i="5" s="1"/>
  <c r="S88" i="5" s="1"/>
  <c r="Q87" i="5"/>
  <c r="R87" i="5" s="1"/>
  <c r="S87" i="5" s="1"/>
  <c r="Q86" i="5"/>
  <c r="R86" i="5" s="1"/>
  <c r="S86" i="5" s="1"/>
  <c r="Q85" i="5"/>
  <c r="R85" i="5" s="1"/>
  <c r="S85" i="5" s="1"/>
  <c r="Q84" i="5"/>
  <c r="R84" i="5" s="1"/>
  <c r="S84" i="5" s="1"/>
  <c r="Q83" i="5"/>
  <c r="R83" i="5" s="1"/>
  <c r="S83" i="5" s="1"/>
  <c r="Q82" i="5"/>
  <c r="R82" i="5" s="1"/>
  <c r="S82" i="5" s="1"/>
  <c r="Q81" i="5"/>
  <c r="R81" i="5" s="1"/>
  <c r="S81" i="5" s="1"/>
  <c r="Q80" i="5"/>
  <c r="R80" i="5" s="1"/>
  <c r="S80" i="5" s="1"/>
  <c r="Q79" i="5"/>
  <c r="R79" i="5" s="1"/>
  <c r="S79" i="5" s="1"/>
  <c r="Q78" i="5"/>
  <c r="R78" i="5" s="1"/>
  <c r="S78" i="5" s="1"/>
  <c r="Q77" i="5"/>
  <c r="R77" i="5" s="1"/>
  <c r="S77" i="5" s="1"/>
  <c r="Q76" i="5"/>
  <c r="R76" i="5" s="1"/>
  <c r="S76" i="5" s="1"/>
  <c r="Q75" i="5"/>
  <c r="R75" i="5" s="1"/>
  <c r="S75" i="5" s="1"/>
  <c r="Q74" i="5"/>
  <c r="R74" i="5" s="1"/>
  <c r="S74" i="5" s="1"/>
  <c r="Q73" i="5"/>
  <c r="R73" i="5" s="1"/>
  <c r="S73" i="5" s="1"/>
  <c r="Q72" i="5"/>
  <c r="R72" i="5" s="1"/>
  <c r="S72" i="5" s="1"/>
  <c r="Q71" i="5"/>
  <c r="R71" i="5" s="1"/>
  <c r="S71" i="5" s="1"/>
  <c r="Q70" i="5"/>
  <c r="R70" i="5" s="1"/>
  <c r="S70" i="5" s="1"/>
  <c r="Q69" i="5"/>
  <c r="R69" i="5" s="1"/>
  <c r="S69" i="5" s="1"/>
  <c r="Q68" i="5"/>
  <c r="R68" i="5" s="1"/>
  <c r="S68" i="5" s="1"/>
  <c r="Q67" i="5"/>
  <c r="R67" i="5" s="1"/>
  <c r="S67" i="5" s="1"/>
  <c r="Q66" i="5"/>
  <c r="R66" i="5" s="1"/>
  <c r="S66" i="5" s="1"/>
  <c r="Q65" i="5"/>
  <c r="R65" i="5" s="1"/>
  <c r="S65" i="5" s="1"/>
  <c r="Q64" i="5"/>
  <c r="R64" i="5" s="1"/>
  <c r="S64" i="5" s="1"/>
  <c r="Q40" i="5"/>
  <c r="R40" i="5" s="1"/>
  <c r="S40" i="5" s="1"/>
  <c r="Q36" i="5"/>
  <c r="R36" i="5" s="1"/>
  <c r="S36" i="5" s="1"/>
  <c r="Q35" i="5"/>
  <c r="R35" i="5" s="1"/>
  <c r="S35" i="5" s="1"/>
  <c r="Q33" i="5"/>
  <c r="R33" i="5" s="1"/>
  <c r="S33" i="5" s="1"/>
  <c r="Q44" i="5"/>
  <c r="R44" i="5" s="1"/>
  <c r="S44" i="5" s="1"/>
  <c r="Q43" i="5"/>
  <c r="R43" i="5" s="1"/>
  <c r="S43" i="5" s="1"/>
  <c r="Q42" i="5"/>
  <c r="R42" i="5" s="1"/>
  <c r="S42" i="5" s="1"/>
  <c r="Q41" i="5"/>
  <c r="R41" i="5" s="1"/>
  <c r="S41" i="5" s="1"/>
  <c r="Q39" i="5"/>
  <c r="R39" i="5" s="1"/>
  <c r="S39" i="5" s="1"/>
  <c r="Q38" i="5"/>
  <c r="R38" i="5" s="1"/>
  <c r="S38" i="5" s="1"/>
  <c r="Q37" i="5"/>
  <c r="R37" i="5" s="1"/>
  <c r="S37" i="5" s="1"/>
  <c r="Q34" i="5"/>
  <c r="R34" i="5" s="1"/>
  <c r="S34" i="5" s="1"/>
  <c r="Q46" i="5"/>
  <c r="R46" i="5" s="1"/>
  <c r="S46" i="5" s="1"/>
  <c r="Q45" i="5"/>
  <c r="R45" i="5" s="1"/>
  <c r="S45" i="5" s="1"/>
  <c r="V18" i="7"/>
  <c r="U121" i="7"/>
  <c r="Q19" i="5"/>
  <c r="R19" i="5" s="1"/>
  <c r="S19" i="5" s="1"/>
  <c r="Q20" i="5"/>
  <c r="R20" i="5" s="1"/>
  <c r="S20" i="5" s="1"/>
  <c r="Q27" i="5"/>
  <c r="R27" i="5" s="1"/>
  <c r="S27" i="5" s="1"/>
  <c r="Q28" i="5"/>
  <c r="R28" i="5" s="1"/>
  <c r="S28" i="5" s="1"/>
  <c r="Q49" i="5"/>
  <c r="R49" i="5" s="1"/>
  <c r="S49" i="5" s="1"/>
  <c r="Q50" i="5"/>
  <c r="R50" i="5" s="1"/>
  <c r="S50" i="5" s="1"/>
  <c r="Q54" i="5"/>
  <c r="R54" i="5" s="1"/>
  <c r="S54" i="5" s="1"/>
  <c r="Q59" i="5"/>
  <c r="R59" i="5" s="1"/>
  <c r="S59" i="5" s="1"/>
  <c r="Q63" i="5"/>
  <c r="R63" i="5" s="1"/>
  <c r="S63" i="5" s="1"/>
  <c r="Q21" i="5"/>
  <c r="R21" i="5" s="1"/>
  <c r="S21" i="5" s="1"/>
  <c r="Q22" i="5"/>
  <c r="R22" i="5" s="1"/>
  <c r="S22" i="5" s="1"/>
  <c r="Q53" i="5"/>
  <c r="R53" i="5" s="1"/>
  <c r="S53" i="5" s="1"/>
  <c r="Q56" i="5"/>
  <c r="R56" i="5" s="1"/>
  <c r="S56" i="5" s="1"/>
  <c r="Q62" i="5"/>
  <c r="R62" i="5" s="1"/>
  <c r="S62" i="5" s="1"/>
  <c r="Q18" i="5"/>
  <c r="R18" i="5" s="1"/>
  <c r="S18" i="5" s="1"/>
  <c r="Q23" i="5"/>
  <c r="R23" i="5" s="1"/>
  <c r="S23" i="5" s="1"/>
  <c r="Q24" i="5"/>
  <c r="R24" i="5" s="1"/>
  <c r="S24" i="5" s="1"/>
  <c r="Q29" i="5"/>
  <c r="R29" i="5" s="1"/>
  <c r="S29" i="5" s="1"/>
  <c r="Q30" i="5"/>
  <c r="R30" i="5" s="1"/>
  <c r="S30" i="5" s="1"/>
  <c r="Q57" i="5"/>
  <c r="R57" i="5" s="1"/>
  <c r="S57" i="5" s="1"/>
  <c r="Q25" i="5"/>
  <c r="R25" i="5" s="1"/>
  <c r="S25" i="5" s="1"/>
  <c r="Q26" i="5"/>
  <c r="R26" i="5" s="1"/>
  <c r="S26" i="5" s="1"/>
  <c r="Q31" i="5"/>
  <c r="R31" i="5" s="1"/>
  <c r="S31" i="5" s="1"/>
  <c r="Q32" i="5"/>
  <c r="R32" i="5" s="1"/>
  <c r="S32" i="5" s="1"/>
  <c r="Q51" i="5"/>
  <c r="R51" i="5" s="1"/>
  <c r="S51" i="5" s="1"/>
  <c r="Q58" i="5"/>
  <c r="R58" i="5" s="1"/>
  <c r="S58" i="5" s="1"/>
  <c r="Q60" i="5"/>
  <c r="R60" i="5" s="1"/>
  <c r="S60" i="5" s="1"/>
  <c r="Q52" i="5"/>
  <c r="R52" i="5" s="1"/>
  <c r="S52" i="5" s="1"/>
  <c r="Q47" i="5"/>
  <c r="R47" i="5" s="1"/>
  <c r="S47" i="5" s="1"/>
  <c r="Q48" i="5"/>
  <c r="R48" i="5" s="1"/>
  <c r="S48" i="5" s="1"/>
  <c r="Q61" i="5"/>
  <c r="R61" i="5" s="1"/>
  <c r="S61" i="5" s="1"/>
  <c r="F15" i="13"/>
  <c r="D15" i="13" s="1"/>
  <c r="W18" i="7" l="1"/>
  <c r="W121" i="7" s="1"/>
  <c r="D17" i="10" s="1"/>
  <c r="V121" i="7"/>
  <c r="S97" i="5"/>
  <c r="D15" i="10" s="1"/>
  <c r="R97" i="5"/>
  <c r="D19" i="10" l="1"/>
  <c r="D23" i="13" s="1"/>
  <c r="D28" i="13" s="1"/>
  <c r="H18" i="19" s="1"/>
  <c r="P1" i="22" l="1"/>
  <c r="Y23" i="22" s="1"/>
  <c r="T23" i="22" s="1"/>
  <c r="Y15" i="22" l="1"/>
  <c r="T15" i="22" s="1"/>
  <c r="Y28" i="22"/>
  <c r="T28" i="22" s="1"/>
  <c r="P11" i="22"/>
  <c r="Q11" i="22" s="1"/>
  <c r="S11" i="22" s="1"/>
  <c r="Y39" i="22"/>
  <c r="T39" i="22" s="1"/>
  <c r="Y16" i="22"/>
  <c r="T16" i="22" s="1"/>
  <c r="Y29" i="22"/>
  <c r="T29" i="22" s="1"/>
  <c r="Y36" i="22"/>
  <c r="T36" i="22" s="1"/>
  <c r="Y21" i="22"/>
  <c r="T21" i="22" s="1"/>
  <c r="Y19" i="22"/>
  <c r="T19" i="22" s="1"/>
  <c r="Y38" i="22"/>
  <c r="T38" i="22" s="1"/>
  <c r="Y34" i="22"/>
  <c r="T34" i="22" s="1"/>
  <c r="Y31" i="22"/>
  <c r="T31" i="22" s="1"/>
  <c r="Y30" i="22"/>
  <c r="T30" i="22" s="1"/>
  <c r="Y9" i="22"/>
  <c r="T9" i="22" s="1"/>
  <c r="P8" i="22"/>
  <c r="Q8" i="22" s="1"/>
  <c r="S8" i="22" s="1"/>
  <c r="Y8" i="22"/>
  <c r="T8" i="22" s="1"/>
  <c r="Y11" i="22"/>
  <c r="T11" i="22" s="1"/>
  <c r="Y35" i="22"/>
  <c r="T35" i="22" s="1"/>
  <c r="Y18" i="22"/>
  <c r="T18" i="22" s="1"/>
  <c r="Y10" i="22"/>
  <c r="T10" i="22" s="1"/>
  <c r="Y13" i="22"/>
  <c r="T13" i="22" s="1"/>
  <c r="Y14" i="22"/>
  <c r="T14" i="22" s="1"/>
  <c r="Y22" i="22"/>
  <c r="T22" i="22" s="1"/>
  <c r="Y17" i="22"/>
  <c r="T17" i="22" s="1"/>
  <c r="Y12" i="22"/>
  <c r="T12" i="22" s="1"/>
  <c r="Y33" i="22"/>
  <c r="T33" i="22" s="1"/>
  <c r="P10" i="22"/>
  <c r="Q10" i="22" s="1"/>
  <c r="S10" i="22" s="1"/>
  <c r="P6" i="22"/>
  <c r="Q6" i="22" s="1"/>
  <c r="Y37" i="22"/>
  <c r="T37" i="22" s="1"/>
  <c r="P7" i="22"/>
  <c r="Q7" i="22" s="1"/>
  <c r="S7" i="22" s="1"/>
  <c r="Y32" i="22"/>
  <c r="T32" i="22" s="1"/>
  <c r="Y41" i="22"/>
  <c r="T41" i="22" s="1"/>
  <c r="Y20" i="22"/>
  <c r="T20" i="22" s="1"/>
  <c r="Y42" i="22"/>
  <c r="T42" i="22" s="1"/>
  <c r="Y43" i="22"/>
  <c r="T43" i="22" s="1"/>
  <c r="P9" i="22"/>
  <c r="Q9" i="22" s="1"/>
  <c r="S9" i="22" s="1"/>
  <c r="Y40" i="22"/>
  <c r="T40" i="22" s="1"/>
  <c r="P4" i="22" l="1"/>
  <c r="H19" i="19" s="1"/>
  <c r="B17" i="19" s="1"/>
  <c r="U5" i="22"/>
  <c r="U4" i="22"/>
</calcChain>
</file>

<file path=xl/sharedStrings.xml><?xml version="1.0" encoding="utf-8"?>
<sst xmlns="http://schemas.openxmlformats.org/spreadsheetml/2006/main" count="1971" uniqueCount="600">
  <si>
    <t>Package Name</t>
  </si>
  <si>
    <t>Direct</t>
  </si>
  <si>
    <t>Package Code</t>
  </si>
  <si>
    <t>Bought-out</t>
  </si>
  <si>
    <t>Specification No.</t>
  </si>
  <si>
    <t>Price Schedules</t>
  </si>
  <si>
    <t>Fill up only green shaded cells in Sch-1, Sch-2, Sch-3, Sch-4, Sch-5, Sch-7, Discount (Optional), Guarantee Declariation  and Bid Form 2nd Envelope.</t>
  </si>
  <si>
    <t>All the cells in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</si>
  <si>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</si>
  <si>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</si>
  <si>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ORIGINAL</t>
  </si>
  <si>
    <t>Substation Package SS-01</t>
  </si>
  <si>
    <t>Fill up only green shaded cells in Sch-1, Sch-2, Sch-3, Sch-5, Sch-7 and Bid Form 2nd Envelope.</t>
  </si>
  <si>
    <t/>
  </si>
  <si>
    <t>All the cells in Sch-4 &amp; Sch-6 are auto filled, therefore no cell is required to be filled up there.</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</si>
  <si>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</si>
  <si>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</si>
  <si>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</si>
  <si>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</si>
  <si>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</si>
  <si>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</si>
  <si>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</si>
  <si>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</si>
  <si>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</si>
  <si>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</si>
  <si>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</si>
  <si>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</si>
  <si>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</si>
  <si>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</si>
  <si>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</si>
  <si>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</si>
  <si>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</si>
  <si>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</si>
  <si>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</si>
  <si>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</si>
  <si>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</si>
  <si>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</si>
  <si>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</si>
  <si>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</si>
  <si>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</si>
  <si>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</si>
  <si>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</si>
  <si>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</si>
  <si>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</si>
  <si>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</si>
  <si>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</si>
  <si>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</si>
  <si>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</si>
  <si>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</si>
  <si>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</si>
  <si>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</si>
  <si>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</si>
  <si>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</si>
  <si>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</si>
  <si>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</si>
  <si>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</si>
  <si>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</si>
  <si>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</si>
  <si>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</si>
  <si>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</si>
  <si>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</si>
  <si>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</si>
  <si>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</si>
  <si>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</si>
  <si>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</si>
  <si>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</si>
  <si>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</si>
  <si>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</si>
  <si>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</si>
  <si>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</si>
  <si>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</si>
  <si>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</si>
  <si>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</si>
  <si>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</si>
  <si>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</si>
  <si>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</si>
  <si>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</si>
  <si>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</si>
  <si>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</si>
  <si>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</si>
  <si>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</si>
  <si>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</si>
  <si>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</si>
  <si>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</si>
  <si>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</si>
  <si>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</si>
  <si>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</si>
  <si>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</si>
  <si>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</si>
  <si>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</si>
  <si>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</si>
  <si>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</si>
  <si>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</si>
  <si>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</si>
  <si>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</si>
  <si>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</si>
  <si>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</si>
  <si>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</si>
  <si>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</si>
  <si>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</si>
  <si>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</si>
  <si>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</si>
  <si>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</si>
  <si>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</si>
  <si>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</si>
  <si>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</si>
  <si>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</si>
  <si>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</si>
  <si>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</si>
  <si>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</si>
  <si>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</si>
  <si>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</si>
  <si>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</si>
  <si>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</si>
  <si>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</si>
  <si>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</si>
  <si>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</si>
  <si>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</si>
  <si>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</si>
  <si>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</si>
  <si>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Fabrication, galvanising &amp; supply ofvarious types of towers &amp; towerparts,tower/leg extensions (complete)excluding step bolt, stubs andbolts &amp;nuts but including hangers, D-Shackles,pack washers etc.-HTSteel for NormalTowers</t>
  </si>
  <si>
    <t xml:space="preserve">MT </t>
  </si>
  <si>
    <t>Fabrication, galvanising &amp; supply ofvarious types of towers &amp; towerparts,tower/leg extensions (complete)excluding step bolt, stubs andbolts &amp;nuts but including hangers, D-Shackles,pack washers etc.-MSSteel for NormalTowers</t>
  </si>
  <si>
    <t>Fabrication, galvanising &amp; supply ofstubs with cleats for varioustypes oftowers and tower extensions(complete)with packwashers excluding supply ofbolts &amp; nuts-HT Steel for Normal Towers</t>
  </si>
  <si>
    <t>Supply of Hexagonal Bolts &amp; Nuts fortowers including Step Bolts,SpringWashers etc.</t>
  </si>
  <si>
    <t>Supply of Bolts &amp; Nuts for Stubsincluding Spring Washers etc.</t>
  </si>
  <si>
    <t>Supply of Pipe Type Earthing</t>
  </si>
  <si>
    <t xml:space="preserve">EA </t>
  </si>
  <si>
    <t>ROD TYPE EARTHING</t>
  </si>
  <si>
    <t>Supply of Shieldwire EarthingincludingPG clamps, downlead clampsbutexcluding Earthwire bits for Pipetypeearthing</t>
  </si>
  <si>
    <t>SET</t>
  </si>
  <si>
    <t xml:space="preserve">KM </t>
  </si>
  <si>
    <t>Total Ex-Works Price</t>
  </si>
  <si>
    <t>Total Type Test charges as per Schedule-7</t>
  </si>
  <si>
    <t>Total Ex-Works Price including Type Test charges</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</si>
  <si>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</si>
  <si>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</si>
  <si>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</si>
  <si>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</si>
  <si>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</si>
  <si>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</si>
  <si>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</si>
  <si>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</si>
  <si>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</si>
  <si>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</si>
  <si>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</si>
  <si>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</si>
  <si>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</si>
  <si>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</si>
  <si>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</si>
  <si>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</si>
  <si>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</si>
  <si>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</si>
  <si>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</si>
  <si>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</si>
  <si>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</si>
  <si>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</si>
  <si>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</si>
  <si>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</si>
  <si>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</si>
  <si>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</si>
  <si>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Detailed soil investigation: All kinds of soils except fissured rock and hard rock</t>
  </si>
  <si>
    <t>Detailed soil investigation: Fissured Rock</t>
  </si>
  <si>
    <t>Benching: All kinds of soils except fissured rock,hard rock and sandy soil</t>
  </si>
  <si>
    <t xml:space="preserve">M3 </t>
  </si>
  <si>
    <t>Benching: Fissured Rock</t>
  </si>
  <si>
    <t>Excavation : Dry Soil</t>
  </si>
  <si>
    <t>Excavation: Wet Soil</t>
  </si>
  <si>
    <t>Excavation: Dry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</si>
  <si>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</si>
  <si>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</si>
  <si>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</si>
  <si>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Erection of various types of towers, tower extensions (complete), bolts &amp; nuts, hangers, d-shackles, step bolts, pack washers etc.including tack welding &amp; supply &amp; application of zinc rich paint : Normal towers</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</si>
  <si>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</si>
  <si>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</si>
  <si>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</si>
  <si>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</si>
  <si>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</si>
  <si>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</si>
  <si>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</si>
  <si>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Circuit Plate  (Set of two)</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</si>
  <si>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</si>
  <si>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</si>
  <si>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</si>
  <si>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</si>
  <si>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Installation of Joint box above ground (Including Splicing &amp; Testing) : 24 fibres</t>
  </si>
  <si>
    <t>ESTABLISHMENT OF LABOUR CAMPS AS PER PROVISION UNDER FACILITIES TO BE INCORPORATED FOR LABOURERS IN TECHNICAL SPECIFICATION</t>
  </si>
  <si>
    <t xml:space="preserve">LS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</si>
  <si>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</si>
  <si>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</si>
  <si>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</si>
  <si>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</si>
  <si>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</si>
  <si>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</si>
  <si>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</si>
  <si>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</si>
  <si>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</si>
  <si>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</si>
  <si>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</si>
  <si>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</si>
  <si>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</si>
  <si>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</si>
  <si>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</si>
  <si>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</si>
  <si>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</si>
  <si>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</si>
  <si>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</si>
  <si>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</si>
  <si>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</si>
  <si>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</si>
  <si>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</si>
  <si>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</si>
  <si>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</si>
  <si>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</si>
  <si>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</si>
  <si>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</si>
  <si>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</si>
  <si>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</si>
  <si>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</si>
  <si>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</si>
  <si>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</si>
  <si>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</si>
  <si>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</si>
  <si>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</si>
  <si>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</si>
  <si>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</si>
  <si>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</si>
  <si>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</si>
  <si>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</si>
  <si>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</si>
  <si>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</si>
  <si>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</si>
  <si>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</si>
  <si>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</si>
  <si>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</si>
  <si>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</si>
  <si>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</si>
  <si>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</si>
  <si>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</si>
  <si>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</si>
  <si>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</si>
  <si>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</si>
  <si>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</si>
  <si>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</si>
  <si>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</si>
  <si>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</si>
  <si>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</si>
  <si>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</si>
  <si>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</si>
  <si>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</si>
  <si>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</si>
  <si>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</si>
  <si>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</si>
  <si>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</si>
  <si>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</si>
  <si>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</si>
  <si>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</si>
  <si>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</si>
  <si>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</si>
  <si>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</si>
  <si>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</si>
  <si>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</si>
  <si>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</si>
  <si>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</si>
  <si>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</si>
  <si>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</si>
  <si>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</si>
  <si>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</si>
  <si>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</si>
  <si>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</si>
  <si>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</si>
  <si>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</si>
  <si>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</si>
  <si>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</si>
  <si>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</si>
  <si>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</si>
  <si>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</si>
  <si>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</si>
  <si>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</si>
  <si>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</si>
  <si>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</si>
  <si>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</si>
  <si>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</si>
  <si>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</si>
  <si>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</si>
  <si>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</si>
  <si>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</si>
  <si>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</si>
  <si>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</si>
  <si>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</si>
  <si>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</si>
  <si>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</si>
  <si>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</si>
  <si>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</si>
  <si>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</si>
  <si>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</si>
  <si>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</si>
  <si>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</si>
  <si>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</si>
  <si>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</si>
  <si>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</si>
  <si>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</si>
  <si>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</si>
  <si>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</si>
  <si>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</si>
  <si>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</si>
  <si>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</si>
  <si>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</si>
  <si>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</si>
  <si>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</si>
  <si>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</si>
  <si>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</si>
  <si>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</si>
  <si>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</si>
  <si>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</si>
  <si>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</si>
  <si>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</si>
  <si>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</si>
  <si>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</si>
  <si>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</si>
  <si>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</si>
  <si>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</si>
  <si>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</si>
  <si>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</si>
  <si>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</si>
  <si>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</si>
  <si>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</si>
  <si>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</si>
  <si>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</si>
  <si>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</si>
  <si>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</si>
  <si>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</si>
  <si>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</si>
  <si>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</si>
  <si>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</si>
  <si>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</si>
  <si>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</si>
  <si>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</si>
  <si>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</si>
  <si>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</si>
  <si>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</si>
  <si>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</si>
  <si>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</si>
  <si>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</si>
  <si>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</si>
  <si>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</si>
  <si>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</si>
  <si>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</si>
  <si>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</si>
  <si>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</si>
  <si>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</si>
  <si>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</si>
  <si>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</si>
  <si>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</si>
  <si>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</si>
  <si>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</si>
  <si>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</si>
  <si>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</si>
  <si>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</si>
  <si>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</si>
  <si>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</si>
  <si>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</si>
  <si>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</si>
  <si>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</si>
  <si>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</si>
  <si>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</si>
  <si>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</si>
  <si>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</si>
  <si>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</si>
  <si>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</si>
  <si>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</si>
  <si>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</si>
  <si>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</si>
  <si>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</si>
  <si>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</si>
  <si>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</si>
  <si>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</si>
  <si>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</si>
  <si>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</si>
  <si>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</si>
  <si>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</si>
  <si>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</si>
  <si>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</si>
  <si>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</si>
  <si>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</si>
  <si>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</si>
  <si>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</si>
  <si>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</si>
  <si>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</si>
  <si>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</si>
  <si>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</si>
  <si>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</si>
  <si>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</si>
  <si>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</si>
  <si>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</si>
  <si>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</si>
  <si>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</si>
  <si>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</si>
  <si>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</si>
  <si>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</si>
  <si>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</si>
  <si>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</si>
  <si>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</si>
  <si>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</si>
  <si>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</si>
  <si>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</si>
  <si>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</si>
  <si>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</si>
  <si>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</si>
  <si>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</si>
  <si>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</si>
  <si>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</si>
  <si>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</si>
  <si>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</si>
  <si>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</si>
  <si>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</si>
  <si>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</si>
  <si>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</si>
  <si>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</si>
  <si>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</si>
  <si>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</si>
  <si>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</si>
  <si>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</si>
  <si>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</si>
  <si>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</si>
  <si>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</si>
  <si>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</si>
  <si>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</si>
  <si>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</si>
  <si>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</si>
  <si>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</si>
  <si>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</si>
  <si>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</si>
  <si>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</si>
  <si>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</si>
  <si>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</si>
  <si>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</si>
  <si>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</si>
  <si>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</si>
  <si>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</si>
  <si>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</si>
  <si>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</si>
  <si>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</si>
  <si>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</si>
  <si>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</si>
  <si>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</si>
  <si>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</si>
  <si>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</si>
  <si>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</si>
  <si>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</si>
  <si>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</si>
  <si>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</si>
  <si>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</si>
  <si>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</si>
  <si>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</si>
  <si>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</si>
  <si>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</si>
  <si>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</si>
  <si>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</si>
  <si>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</si>
  <si>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</si>
  <si>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</si>
  <si>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</si>
  <si>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</si>
  <si>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</si>
  <si>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</si>
  <si>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</si>
  <si>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</si>
  <si>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</si>
  <si>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</si>
  <si>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</si>
  <si>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</si>
  <si>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</si>
  <si>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</si>
  <si>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</si>
  <si>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</si>
  <si>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</si>
  <si>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</si>
  <si>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</si>
  <si>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</si>
  <si>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</si>
  <si>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</si>
  <si>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</si>
  <si>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</si>
  <si>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</si>
  <si>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</si>
  <si>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</si>
  <si>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</si>
  <si>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</si>
  <si>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</si>
  <si>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</si>
  <si>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</si>
  <si>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</si>
  <si>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</si>
  <si>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</si>
  <si>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</si>
  <si>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</si>
  <si>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</si>
  <si>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</si>
  <si>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</si>
  <si>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</si>
  <si>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</si>
  <si>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</si>
  <si>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</si>
  <si>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</si>
  <si>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</si>
  <si>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</si>
  <si>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</si>
  <si>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</si>
  <si>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</si>
  <si>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</si>
  <si>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Supply of Span Marker for Aviation</t>
  </si>
  <si>
    <t>Supply of Obstruction Lights (as perIS5613)-1 Medium Intensity + 2LowIntensity</t>
  </si>
  <si>
    <t>Installation of Span Markers for aviation requirements</t>
  </si>
  <si>
    <t>Installation of Obstruction Lights for Aviation requirements 1 Medium Intensity Plus 2 Low Intensity</t>
  </si>
  <si>
    <t>Name :</t>
  </si>
  <si>
    <t>Address:</t>
  </si>
  <si>
    <t xml:space="preserve">FABRICATION AND SUPPLY                  </t>
  </si>
  <si>
    <t xml:space="preserve">EARTHING OF TOWERS                      </t>
  </si>
  <si>
    <t>Fabrication, galvanising &amp; supply ofstubs with cleats for varioustypes oftowers and tower extensions(complete)with packwashers excluding supply ofbolts &amp; nuts-MS Steel for Normal Towers</t>
  </si>
  <si>
    <t>Supply of Counterpoise type earthing (120 mlength)</t>
  </si>
  <si>
    <t>Supply of Shieldwire EarthingincludingPG clamps, downlead clampsbutexcluding Earthwire bitsforCounterpoise type earthing</t>
  </si>
  <si>
    <t xml:space="preserve">INSULATOR                               </t>
  </si>
  <si>
    <t>90KN COMPOSITE INSULATOR FOR 132KV WITH LENGTH 1595MM</t>
  </si>
  <si>
    <t>Hardware Fittings for 132kV AC with ACSR Panther Conductor-DoubleTension String</t>
  </si>
  <si>
    <t>Hardware Fittings for 132kV AC with ACSR Panther Conductor-SingleTension String</t>
  </si>
  <si>
    <t>Mid Span Compression Joint for Conductor-ACSR Panther</t>
  </si>
  <si>
    <t>Repair Sleeve for Conductor-ACSR Panther</t>
  </si>
  <si>
    <t>Vibration Damper for Conductor-ACSR Panther</t>
  </si>
  <si>
    <t xml:space="preserve">SOIL INVESTIGATION                      </t>
  </si>
  <si>
    <t xml:space="preserve">WORK ASSOCIATED WITH TOWER FOUNDATION   </t>
  </si>
  <si>
    <t xml:space="preserve">ERECTION                                </t>
  </si>
  <si>
    <t xml:space="preserve">BENCHING                                </t>
  </si>
  <si>
    <t xml:space="preserve">INSTALLATION OF EARTHING OF TOWERS      </t>
  </si>
  <si>
    <t xml:space="preserve">INSTALLATION OF TOWER ACCESSORIES       </t>
  </si>
  <si>
    <t xml:space="preserve">PROTECTION OF TOWER FOOTING             </t>
  </si>
  <si>
    <t xml:space="preserve">SURVEY                                  </t>
  </si>
  <si>
    <t>Installation of stubs including bolts &amp; nuts</t>
  </si>
  <si>
    <t>Installation of Shieldwire Earthingincluding PG clamps, Downlead clampsand  Earthwire bits i.e Shield wireearthing (Pipe Type/counterpoise type)shall be an addition to earthing oftowers (Pipe type/counterpoisetype)-Counterpoise type</t>
  </si>
  <si>
    <t>Route Alignment</t>
  </si>
  <si>
    <t>Detailed Survey including profiling &amp; tower spotting</t>
  </si>
  <si>
    <t>Fibre Optic Distribution Panel (FODP): Indoor Type: FC Coupling and mounted on ETSI 19 INCH rack or slimline rack: Type 1  (48Fibre)</t>
  </si>
  <si>
    <t>Fibre Optic Approach cabling: Including installation hardware like ties/clips/cleats, conduits, ducts, supports, fittings,accessories etc.: 24 Fibre</t>
  </si>
  <si>
    <t>Transportation of tower/stub steel parts &amp; bolts and Nuts from POWERGRID Designated store to Contractors Store including packing,loading, unloading and proper stacking.</t>
  </si>
  <si>
    <t>Transportation of Conductor from POWERGRID Designated store to Contractors Store including packing, loading, unloading and properstacking</t>
  </si>
  <si>
    <t>Transportation of Insulators from POWERGRID Designated store to Contractors Store including packing, loading, unloading and properstacking</t>
  </si>
  <si>
    <t>Transportation of HW fittings from POWERGRID Designated store to Contractors Store including packing, loading, unloading and properstacking</t>
  </si>
  <si>
    <t>Transportation of conductor accessories from POWERGRID Designated store to Contractors Store including packing, loading, unloadingand proper stacking</t>
  </si>
  <si>
    <t>Transportation of earthing of towers from POWERGRID Designated store to Contractors Store including packing, loading, unloading andproper stacking</t>
  </si>
  <si>
    <t xml:space="preserve">Installation- OPGW &amp; Accessories        </t>
  </si>
  <si>
    <t>Benching:Hard Rock</t>
  </si>
  <si>
    <t>Installation of earthing of towers: Counterpoise type (280 m length)*</t>
  </si>
  <si>
    <t>TW33B</t>
  </si>
  <si>
    <t xml:space="preserve">TW10B S/C on D/C Rilo - Sagalee         </t>
  </si>
  <si>
    <t>DANGER  PLATE FOR 132 KV</t>
  </si>
  <si>
    <t>Number  Plate for 132kV</t>
  </si>
  <si>
    <t>Phase Plate (Set of three)</t>
  </si>
  <si>
    <t>Circuit Plate  (Set of two)</t>
  </si>
  <si>
    <t>Supply of Anti-Climbing Devices ofBarbedWire Type</t>
  </si>
  <si>
    <t>Bird Guard (Set of Three)</t>
  </si>
  <si>
    <t>ACSR PANTHER CONDUCTOR</t>
  </si>
  <si>
    <t>Hardware Fittings for 132kV AC with ACSR Panther Conductor-Single "I"Suspension String</t>
  </si>
  <si>
    <t xml:space="preserve">TOWER ACCESSORIES                       </t>
  </si>
  <si>
    <t xml:space="preserve">CONDUCTOR                               </t>
  </si>
  <si>
    <t xml:space="preserve">HARDWARE FITTINGS                       </t>
  </si>
  <si>
    <t xml:space="preserve">CONDUCTOR ACCESSORIES                   </t>
  </si>
  <si>
    <t xml:space="preserve">MANDATORY SPARES                        </t>
  </si>
  <si>
    <t xml:space="preserve">TW12B S/C on D/C Nahar'n - Geru'kh      </t>
  </si>
  <si>
    <t xml:space="preserve">AVIATION REQUIREMENTS                   </t>
  </si>
  <si>
    <t xml:space="preserve">MANDATORY SPARE                         </t>
  </si>
  <si>
    <t>SUPPLY OF BIRD DIVERTER LED TYPE</t>
  </si>
  <si>
    <t>SUPPLY OF BIRD DIVERTER NON-LED TYPE</t>
  </si>
  <si>
    <t xml:space="preserve">I </t>
  </si>
  <si>
    <t xml:space="preserve">STRINGING AND CABLE BY PASS ARANG       </t>
  </si>
  <si>
    <t xml:space="preserve">TRANSPORTATION                          </t>
  </si>
  <si>
    <t xml:space="preserve">ESTB OF LABOUR CLAMPS                   </t>
  </si>
  <si>
    <t>Check survey</t>
  </si>
  <si>
    <t>Excavation: Wet Fissured Rock</t>
  </si>
  <si>
    <t>Excavation: Hard Rock</t>
  </si>
  <si>
    <t>Mechanized erection using crane of various types of towers, tower extensions as per technical specification.</t>
  </si>
  <si>
    <t>Installation of tower accessories: Bird Guard (Set of Three)</t>
  </si>
  <si>
    <t>Installation of Bird diverter .</t>
  </si>
  <si>
    <t>Installation of insulator strings complete with arcing horns and necessary hardware, installing and stringing of ACSR Pantherconductor including fixing of conductor accessories on one circuit of 132kV D/C towers excluding installation and stringing ofOPGW/EW and its accessories</t>
  </si>
  <si>
    <t>Installing and stringing of OPGW/EW including fixing of OPGW/EW accessories for 132 kV Transmission line through Drone</t>
  </si>
  <si>
    <t>Installation of insulator strings complete with arcing horns and necessary hardware, installing and stringing of ACSR Pantherconductor including fixing of conductor accessories on one circuit of 132kV D/C towers excluding installation and stringing ofOPGW/EW and its accessories through Drone as per Technical Specification</t>
  </si>
  <si>
    <t>Installing and stringing of OPGW including fixing of OPGW accessories for 132 kV Double circuit towers</t>
  </si>
  <si>
    <t>Transportation Charges of OPGW/Conductor -  To &amp; Fro .</t>
  </si>
  <si>
    <t xml:space="preserve">INSTALLATION OF AVIATION REQUIREMENTS   </t>
  </si>
  <si>
    <t xml:space="preserve">Installation-OPGW                       </t>
  </si>
  <si>
    <t>Detailed soil investigation: Hard Rock</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</si>
  <si>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</si>
  <si>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</si>
  <si>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</si>
  <si>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Installation of stub including bolts and nuts : For Normal Towers</t>
  </si>
  <si>
    <t>Spec No: CC/NT/W-TW/DOM/A10/26/07926</t>
  </si>
  <si>
    <t>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t>
  </si>
  <si>
    <t xml:space="preserve">We declare that as specified in Clause 11.5, Section –II:ITB, Vol.-I of the Bidding Documents, prices quoted by us in the Price Schedules shall be subject to Price Adjustment during execution of the Contract in accordance with Appendix-2 (Price Adjustment) to the Contract Agreement. </t>
  </si>
  <si>
    <t>PR Line Item No</t>
  </si>
  <si>
    <t>10 = 8 X 9</t>
  </si>
  <si>
    <t>14 = 12 X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</si>
</sst>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 #,##0.000_ ;_ * \-#,##0.000_ ;_ * &quot;-&quot;??_ ;_ @_ "/>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4"/>
      <color theme="1"/>
      <name val="Calibri"/>
      <family val="2"/>
      <scheme val="minor"/>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73" fillId="0" borderId="0" xfId="0" applyFont="1" applyAlignment="1">
      <alignment horizontal="center" vertical="top"/>
    </xf>
    <xf numFmtId="0" fontId="73" fillId="0" borderId="0" xfId="0" applyFont="1" applyAlignment="1">
      <alignment horizontal="right" vertical="top"/>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26" fillId="0" borderId="0" xfId="114" applyFont="1" applyAlignment="1" applyProtection="1">
      <alignment vertical="center"/>
      <protection hidden="1"/>
    </xf>
    <xf numFmtId="0" fontId="23" fillId="0" borderId="20" xfId="114" applyFont="1" applyBorder="1" applyAlignment="1" applyProtection="1">
      <alignment vertical="center"/>
      <protection hidden="1"/>
    </xf>
    <xf numFmtId="0" fontId="23" fillId="0" borderId="22" xfId="114" applyFont="1" applyBorder="1" applyAlignment="1" applyProtection="1">
      <alignment horizontal="left" vertical="center"/>
      <protection hidden="1"/>
    </xf>
    <xf numFmtId="0" fontId="9" fillId="0" borderId="9" xfId="114" applyFont="1" applyBorder="1" applyAlignment="1" applyProtection="1">
      <alignment vertical="center"/>
      <protection hidden="1"/>
    </xf>
    <xf numFmtId="0" fontId="23" fillId="0" borderId="0" xfId="0" applyFont="1" applyAlignment="1">
      <alignment horizontal="left" vertical="top"/>
    </xf>
    <xf numFmtId="0" fontId="76" fillId="9" borderId="0" xfId="109" applyFont="1" applyFill="1" applyAlignment="1">
      <alignment horizontal="left" vertical="top" wrapText="1"/>
    </xf>
    <xf numFmtId="1" fontId="76" fillId="9" borderId="0" xfId="109" applyNumberFormat="1" applyFont="1" applyFill="1" applyAlignment="1">
      <alignment horizontal="left" vertical="top" wrapText="1"/>
    </xf>
    <xf numFmtId="0" fontId="1" fillId="11" borderId="0" xfId="73" applyFont="1" applyFill="1" applyAlignment="1" applyProtection="1">
      <alignment horizontal="left" vertical="top" wrapText="1"/>
      <protection hidden="1"/>
    </xf>
    <xf numFmtId="43" fontId="73" fillId="0" borderId="0" xfId="0" applyNumberFormat="1" applyFont="1" applyAlignment="1">
      <alignment horizontal="center" vertical="top"/>
    </xf>
    <xf numFmtId="0" fontId="81" fillId="0" borderId="9" xfId="0" applyFont="1" applyBorder="1" applyAlignment="1">
      <alignment vertical="top" wrapText="1"/>
    </xf>
    <xf numFmtId="0" fontId="81" fillId="0" borderId="9" xfId="0" applyFont="1" applyBorder="1" applyAlignment="1">
      <alignment horizontal="center" vertical="top" wrapText="1"/>
    </xf>
    <xf numFmtId="180" fontId="81" fillId="0" borderId="9" xfId="8" applyNumberFormat="1" applyFont="1" applyBorder="1" applyAlignment="1">
      <alignment vertical="top" wrapText="1"/>
    </xf>
    <xf numFmtId="0" fontId="33" fillId="15" borderId="9" xfId="0" applyFont="1" applyFill="1" applyBorder="1" applyAlignment="1">
      <alignment horizontal="left" vertical="top"/>
    </xf>
    <xf numFmtId="2" fontId="81" fillId="0" borderId="9" xfId="0" applyNumberFormat="1" applyFont="1" applyBorder="1" applyAlignment="1">
      <alignment vertical="top" wrapText="1"/>
    </xf>
    <xf numFmtId="0" fontId="33" fillId="15" borderId="25" xfId="0" applyFont="1" applyFill="1" applyBorder="1" applyAlignment="1">
      <alignment horizontal="center" vertical="top"/>
    </xf>
    <xf numFmtId="0" fontId="1" fillId="15" borderId="25" xfId="0" applyFont="1" applyFill="1" applyBorder="1" applyAlignment="1">
      <alignment horizontal="center" vertical="top" wrapText="1"/>
    </xf>
    <xf numFmtId="0" fontId="2" fillId="10" borderId="3" xfId="111" applyNumberFormat="1" applyFont="1" applyFill="1" applyBorder="1" applyAlignment="1" applyProtection="1">
      <alignment horizontal="center" vertical="top" wrapText="1"/>
      <protection locked="0"/>
    </xf>
    <xf numFmtId="165" fontId="33" fillId="10" borderId="5" xfId="111" applyNumberFormat="1" applyFont="1" applyFill="1" applyBorder="1" applyAlignment="1" applyProtection="1">
      <alignment vertical="top" wrapText="1"/>
      <protection locked="0"/>
    </xf>
    <xf numFmtId="0" fontId="1" fillId="15" borderId="9" xfId="0" applyFont="1" applyFill="1" applyBorder="1" applyAlignment="1">
      <alignmen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1" fillId="0" borderId="0" xfId="115" applyFont="1" applyAlignment="1">
      <alignment horizontal="left" vertical="top"/>
    </xf>
    <xf numFmtId="0" fontId="23" fillId="0" borderId="0" xfId="0" applyFont="1" applyAlignment="1">
      <alignment horizontal="left"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top"/>
    </xf>
    <xf numFmtId="0" fontId="9" fillId="0" borderId="9"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center" vertical="center"/>
      <protection hidden="1"/>
    </xf>
    <xf numFmtId="0" fontId="25" fillId="0" borderId="16" xfId="114" applyFont="1" applyBorder="1" applyAlignment="1" applyProtection="1">
      <alignment horizontal="center" vertical="center"/>
      <protection hidden="1"/>
    </xf>
    <xf numFmtId="0" fontId="25" fillId="0" borderId="12" xfId="114" applyFont="1" applyBorder="1" applyAlignment="1" applyProtection="1">
      <alignment horizontal="center" vertical="center"/>
      <protection hidden="1"/>
    </xf>
    <xf numFmtId="0" fontId="25" fillId="0" borderId="0" xfId="114" applyFont="1" applyAlignment="1" applyProtection="1">
      <alignment horizontal="center" vertical="center"/>
      <protection hidden="1"/>
    </xf>
    <xf numFmtId="0" fontId="28" fillId="0" borderId="9" xfId="114" applyFont="1" applyBorder="1" applyAlignment="1" applyProtection="1">
      <alignment horizontal="center"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3" fillId="0" borderId="11" xfId="114" applyFont="1" applyBorder="1" applyAlignment="1" applyProtection="1">
      <alignment horizontal="right" vertical="center"/>
      <protection hidden="1"/>
    </xf>
    <xf numFmtId="0" fontId="23" fillId="0" borderId="22" xfId="114" applyFont="1" applyBorder="1" applyAlignment="1" applyProtection="1">
      <alignment horizontal="right"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58" fillId="0" borderId="5" xfId="0" applyFont="1" applyBorder="1" applyAlignment="1">
      <alignment horizontal="right" vertical="top"/>
    </xf>
    <xf numFmtId="0" fontId="1" fillId="0" borderId="0" xfId="0" applyFont="1" applyAlignment="1">
      <alignment horizontal="left"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1" fillId="0" borderId="16" xfId="0" applyFont="1" applyBorder="1" applyAlignment="1">
      <alignment horizontal="left" vertical="top" wrapText="1"/>
    </xf>
    <xf numFmtId="0" fontId="76" fillId="0" borderId="0" xfId="0" applyFont="1" applyAlignment="1">
      <alignment horizontal="left" vertical="top"/>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73" fillId="0" borderId="0" xfId="0" applyFont="1" applyAlignment="1">
      <alignment horizontal="right"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1" fillId="0" borderId="0" xfId="115" applyFont="1" applyAlignment="1">
      <alignment horizontal="center"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1" fillId="0" borderId="0" xfId="115" applyFont="1" applyAlignment="1" applyProtection="1">
      <alignment vertical="top" wrapText="1"/>
      <protection hidden="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23" fillId="0" borderId="0" xfId="0" applyFont="1" applyAlignment="1">
      <alignment horizontal="left" vertical="top"/>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B1B83B1D-5FCF-47F4-9C13-6332807CC26D}"/>
            </a:ext>
          </a:extLst>
        </xdr:cNvPr>
        <xdr:cNvSpPr txBox="1">
          <a:spLocks noChangeArrowheads="1"/>
        </xdr:cNvSpPr>
      </xdr:nvSpPr>
      <xdr:spPr bwMode="auto">
        <a:xfrm>
          <a:off x="1838325" y="1676400"/>
          <a:ext cx="1209675"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DF5FFC2F-2053-4DBE-A3A7-29E40CCA0EB1}"/>
            </a:ext>
          </a:extLst>
        </xdr:cNvPr>
        <xdr:cNvSpPr>
          <a:spLocks noChangeArrowheads="1"/>
        </xdr:cNvSpPr>
      </xdr:nvSpPr>
      <xdr:spPr bwMode="auto">
        <a:xfrm>
          <a:off x="3162300" y="47625"/>
          <a:ext cx="371475" cy="16192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B971C0FB-C9B8-4E37-8B72-3E3804D91DE3}"/>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7B8F9728-2D85-4B3A-A690-495627BF6EE8}"/>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123825</xdr:colOff>
      <xdr:row>0</xdr:row>
      <xdr:rowOff>38100</xdr:rowOff>
    </xdr:from>
    <xdr:to>
      <xdr:col>0</xdr:col>
      <xdr:colOff>495300</xdr:colOff>
      <xdr:row>0</xdr:row>
      <xdr:rowOff>381000</xdr:rowOff>
    </xdr:to>
    <xdr:sp macro="" textlink="">
      <xdr:nvSpPr>
        <xdr:cNvPr id="6" name="AutoShape 9">
          <a:extLst>
            <a:ext uri="{FF2B5EF4-FFF2-40B4-BE49-F238E27FC236}">
              <a16:creationId xmlns:a16="http://schemas.microsoft.com/office/drawing/2014/main" id="{807AF957-C316-45DF-B68A-8569E5A292CE}"/>
            </a:ext>
          </a:extLst>
        </xdr:cNvPr>
        <xdr:cNvSpPr>
          <a:spLocks noChangeArrowheads="1"/>
        </xdr:cNvSpPr>
      </xdr:nvSpPr>
      <xdr:spPr bwMode="auto">
        <a:xfrm>
          <a:off x="123825" y="38100"/>
          <a:ext cx="371475" cy="1714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141AEFD3-4509-4CF4-BE5D-68F45CF44C0B}"/>
            </a:ext>
          </a:extLst>
        </xdr:cNvPr>
        <xdr:cNvSpPr txBox="1">
          <a:spLocks noChangeArrowheads="1"/>
        </xdr:cNvSpPr>
      </xdr:nvSpPr>
      <xdr:spPr bwMode="auto">
        <a:xfrm>
          <a:off x="609600" y="1676400"/>
          <a:ext cx="1219200"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3FD24250-B30E-4109-9913-80CE3F66A1BD}"/>
            </a:ext>
          </a:extLst>
        </xdr:cNvPr>
        <xdr:cNvSpPr txBox="1">
          <a:spLocks noChangeArrowheads="1"/>
        </xdr:cNvSpPr>
      </xdr:nvSpPr>
      <xdr:spPr bwMode="auto">
        <a:xfrm>
          <a:off x="609600" y="9525"/>
          <a:ext cx="2438400" cy="20002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9" name="AutoShape 7">
          <a:extLst>
            <a:ext uri="{FF2B5EF4-FFF2-40B4-BE49-F238E27FC236}">
              <a16:creationId xmlns:a16="http://schemas.microsoft.com/office/drawing/2014/main" id="{CFF50013-513D-40CA-AF25-BA2194F10F0B}"/>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0" name="AutoShape 8">
          <a:extLst>
            <a:ext uri="{FF2B5EF4-FFF2-40B4-BE49-F238E27FC236}">
              <a16:creationId xmlns:a16="http://schemas.microsoft.com/office/drawing/2014/main" id="{E9D996CA-58C9-4B8B-A1A1-26DEF6B72F8B}"/>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oneCellAnchor>
    <xdr:from>
      <xdr:col>2</xdr:col>
      <xdr:colOff>323849</xdr:colOff>
      <xdr:row>10</xdr:row>
      <xdr:rowOff>171449</xdr:rowOff>
    </xdr:from>
    <xdr:ext cx="1876426" cy="638176"/>
    <xdr:pic>
      <xdr:nvPicPr>
        <xdr:cNvPr id="11" name="Picture 10">
          <a:extLst>
            <a:ext uri="{FF2B5EF4-FFF2-40B4-BE49-F238E27FC236}">
              <a16:creationId xmlns:a16="http://schemas.microsoft.com/office/drawing/2014/main" id="{F4C9B409-5F8D-4F97-B7E1-55C3BF214EF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3049" y="2266949"/>
          <a:ext cx="1876426" cy="638176"/>
        </a:xfrm>
        <a:prstGeom prst="rect">
          <a:avLst/>
        </a:prstGeom>
      </xdr:spPr>
    </xdr:pic>
    <xdr:clientData/>
  </xdr:oneCellAnchor>
  <xdr:oneCellAnchor>
    <xdr:from>
      <xdr:col>3</xdr:col>
      <xdr:colOff>266700</xdr:colOff>
      <xdr:row>10</xdr:row>
      <xdr:rowOff>161924</xdr:rowOff>
    </xdr:from>
    <xdr:ext cx="4000500" cy="657226"/>
    <xdr:pic>
      <xdr:nvPicPr>
        <xdr:cNvPr id="12" name="Picture 11">
          <a:extLst>
            <a:ext uri="{FF2B5EF4-FFF2-40B4-BE49-F238E27FC236}">
              <a16:creationId xmlns:a16="http://schemas.microsoft.com/office/drawing/2014/main" id="{56F79743-6444-46F8-9CE0-6F0706D988C3}"/>
            </a:ext>
          </a:extLst>
        </xdr:cNvPr>
        <xdr:cNvPicPr/>
      </xdr:nvPicPr>
      <xdr:blipFill rotWithShape="1">
        <a:blip xmlns:r="http://schemas.openxmlformats.org/officeDocument/2006/relationships" r:embed="rId4"/>
        <a:srcRect l="12981" t="27950" r="31090" b="55094"/>
        <a:stretch/>
      </xdr:blipFill>
      <xdr:spPr bwMode="auto">
        <a:xfrm>
          <a:off x="2095500" y="2257424"/>
          <a:ext cx="4000500" cy="657226"/>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142875</xdr:colOff>
      <xdr:row>8</xdr:row>
      <xdr:rowOff>19050</xdr:rowOff>
    </xdr:from>
    <xdr:to>
      <xdr:col>5</xdr:col>
      <xdr:colOff>514350</xdr:colOff>
      <xdr:row>9</xdr:row>
      <xdr:rowOff>66675</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91525" y="3362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133350</xdr:colOff>
      <xdr:row>5</xdr:row>
      <xdr:rowOff>238125</xdr:rowOff>
    </xdr:from>
    <xdr:to>
      <xdr:col>5</xdr:col>
      <xdr:colOff>504825</xdr:colOff>
      <xdr:row>8</xdr:row>
      <xdr:rowOff>76200</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82000" y="30765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152400</xdr:colOff>
      <xdr:row>4</xdr:row>
      <xdr:rowOff>352425</xdr:rowOff>
    </xdr:from>
    <xdr:to>
      <xdr:col>5</xdr:col>
      <xdr:colOff>523875</xdr:colOff>
      <xdr:row>5</xdr:row>
      <xdr:rowOff>314325</xdr:rowOff>
    </xdr:to>
    <xdr:sp macro="" textlink="">
      <xdr:nvSpPr>
        <xdr:cNvPr id="2" name="AutoShape 7">
          <a:extLst>
            <a:ext uri="{FF2B5EF4-FFF2-40B4-BE49-F238E27FC236}">
              <a16:creationId xmlns:a16="http://schemas.microsoft.com/office/drawing/2014/main" id="{60B95B89-7E8A-4D00-B9F8-EBC3BC230FCE}"/>
            </a:ext>
          </a:extLst>
        </xdr:cNvPr>
        <xdr:cNvSpPr>
          <a:spLocks noChangeArrowheads="1"/>
        </xdr:cNvSpPr>
      </xdr:nvSpPr>
      <xdr:spPr bwMode="auto">
        <a:xfrm>
          <a:off x="8401050" y="28098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133350</xdr:colOff>
      <xdr:row>4</xdr:row>
      <xdr:rowOff>47625</xdr:rowOff>
    </xdr:from>
    <xdr:to>
      <xdr:col>5</xdr:col>
      <xdr:colOff>504825</xdr:colOff>
      <xdr:row>5</xdr:row>
      <xdr:rowOff>9525</xdr:rowOff>
    </xdr:to>
    <xdr:sp macro="" textlink="">
      <xdr:nvSpPr>
        <xdr:cNvPr id="4" name="AutoShape 7">
          <a:extLst>
            <a:ext uri="{FF2B5EF4-FFF2-40B4-BE49-F238E27FC236}">
              <a16:creationId xmlns:a16="http://schemas.microsoft.com/office/drawing/2014/main" id="{222A5E64-9DEC-4FE2-90DF-DB8E2545B459}"/>
            </a:ext>
          </a:extLst>
        </xdr:cNvPr>
        <xdr:cNvSpPr>
          <a:spLocks noChangeArrowheads="1"/>
        </xdr:cNvSpPr>
      </xdr:nvSpPr>
      <xdr:spPr bwMode="auto">
        <a:xfrm>
          <a:off x="8382000" y="25050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133350</xdr:colOff>
      <xdr:row>3</xdr:row>
      <xdr:rowOff>219075</xdr:rowOff>
    </xdr:from>
    <xdr:to>
      <xdr:col>5</xdr:col>
      <xdr:colOff>504825</xdr:colOff>
      <xdr:row>4</xdr:row>
      <xdr:rowOff>57150</xdr:rowOff>
    </xdr:to>
    <xdr:sp macro="" textlink="">
      <xdr:nvSpPr>
        <xdr:cNvPr id="5" name="AutoShape 7">
          <a:extLst>
            <a:ext uri="{FF2B5EF4-FFF2-40B4-BE49-F238E27FC236}">
              <a16:creationId xmlns:a16="http://schemas.microsoft.com/office/drawing/2014/main" id="{5F282A5C-3211-4358-98B8-9F3E68E4A1C5}"/>
            </a:ext>
          </a:extLst>
        </xdr:cNvPr>
        <xdr:cNvSpPr>
          <a:spLocks noChangeArrowheads="1"/>
        </xdr:cNvSpPr>
      </xdr:nvSpPr>
      <xdr:spPr bwMode="auto">
        <a:xfrm>
          <a:off x="8382000" y="21717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123825</xdr:colOff>
      <xdr:row>2</xdr:row>
      <xdr:rowOff>219075</xdr:rowOff>
    </xdr:from>
    <xdr:to>
      <xdr:col>5</xdr:col>
      <xdr:colOff>495300</xdr:colOff>
      <xdr:row>3</xdr:row>
      <xdr:rowOff>266700</xdr:rowOff>
    </xdr:to>
    <xdr:sp macro="" textlink="">
      <xdr:nvSpPr>
        <xdr:cNvPr id="6" name="AutoShape 7">
          <a:extLst>
            <a:ext uri="{FF2B5EF4-FFF2-40B4-BE49-F238E27FC236}">
              <a16:creationId xmlns:a16="http://schemas.microsoft.com/office/drawing/2014/main" id="{B637031D-C2B2-456B-B1C5-6AC1396941D2}"/>
            </a:ext>
          </a:extLst>
        </xdr:cNvPr>
        <xdr:cNvSpPr>
          <a:spLocks noChangeArrowheads="1"/>
        </xdr:cNvSpPr>
      </xdr:nvSpPr>
      <xdr:spPr bwMode="auto">
        <a:xfrm>
          <a:off x="8372475" y="1876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123825</xdr:colOff>
      <xdr:row>1</xdr:row>
      <xdr:rowOff>1171575</xdr:rowOff>
    </xdr:from>
    <xdr:to>
      <xdr:col>5</xdr:col>
      <xdr:colOff>495300</xdr:colOff>
      <xdr:row>2</xdr:row>
      <xdr:rowOff>247650</xdr:rowOff>
    </xdr:to>
    <xdr:sp macro="" textlink="">
      <xdr:nvSpPr>
        <xdr:cNvPr id="7" name="AutoShape 7">
          <a:extLst>
            <a:ext uri="{FF2B5EF4-FFF2-40B4-BE49-F238E27FC236}">
              <a16:creationId xmlns:a16="http://schemas.microsoft.com/office/drawing/2014/main" id="{1008373C-71E1-497C-A472-C1544DA93B9A}"/>
            </a:ext>
          </a:extLst>
        </xdr:cNvPr>
        <xdr:cNvSpPr>
          <a:spLocks noChangeArrowheads="1"/>
        </xdr:cNvSpPr>
      </xdr:nvSpPr>
      <xdr:spPr bwMode="auto">
        <a:xfrm>
          <a:off x="8372475" y="15621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xdr:row>
      <xdr:rowOff>876300</xdr:rowOff>
    </xdr:from>
    <xdr:to>
      <xdr:col>5</xdr:col>
      <xdr:colOff>485775</xdr:colOff>
      <xdr:row>1</xdr:row>
      <xdr:rowOff>1219200</xdr:rowOff>
    </xdr:to>
    <xdr:sp macro="" textlink="">
      <xdr:nvSpPr>
        <xdr:cNvPr id="10" name="AutoShape 7">
          <a:extLst>
            <a:ext uri="{FF2B5EF4-FFF2-40B4-BE49-F238E27FC236}">
              <a16:creationId xmlns:a16="http://schemas.microsoft.com/office/drawing/2014/main" id="{B2422AA5-3255-437F-B897-CD607E8C94C0}"/>
            </a:ext>
          </a:extLst>
        </xdr:cNvPr>
        <xdr:cNvSpPr>
          <a:spLocks noChangeArrowheads="1"/>
        </xdr:cNvSpPr>
      </xdr:nvSpPr>
      <xdr:spPr bwMode="auto">
        <a:xfrm>
          <a:off x="8362950" y="12668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123825</xdr:colOff>
      <xdr:row>1</xdr:row>
      <xdr:rowOff>533400</xdr:rowOff>
    </xdr:from>
    <xdr:to>
      <xdr:col>5</xdr:col>
      <xdr:colOff>495300</xdr:colOff>
      <xdr:row>1</xdr:row>
      <xdr:rowOff>876300</xdr:rowOff>
    </xdr:to>
    <xdr:sp macro="" textlink="">
      <xdr:nvSpPr>
        <xdr:cNvPr id="11" name="AutoShape 7">
          <a:extLst>
            <a:ext uri="{FF2B5EF4-FFF2-40B4-BE49-F238E27FC236}">
              <a16:creationId xmlns:a16="http://schemas.microsoft.com/office/drawing/2014/main" id="{E8CBA7A0-BD18-41DB-9751-41C6981D986C}"/>
            </a:ext>
          </a:extLst>
        </xdr:cNvPr>
        <xdr:cNvSpPr>
          <a:spLocks noChangeArrowheads="1"/>
        </xdr:cNvSpPr>
      </xdr:nvSpPr>
      <xdr:spPr bwMode="auto">
        <a:xfrm>
          <a:off x="8372475" y="9239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677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3608393" y="285750"/>
          <a:ext cx="0" cy="139337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129096" y="19050"/>
          <a:ext cx="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drawing" Target="../drawings/drawing2.xml"/><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5" Type="http://schemas.openxmlformats.org/officeDocument/2006/relationships/printerSettings" Target="../printerSettings/printerSettings34.bin"/><Relationship Id="rId15" Type="http://schemas.openxmlformats.org/officeDocument/2006/relationships/drawing" Target="../drawings/drawing3.xml"/><Relationship Id="rId10" Type="http://schemas.openxmlformats.org/officeDocument/2006/relationships/printerSettings" Target="../printerSettings/printerSettings39.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5" Type="http://schemas.openxmlformats.org/officeDocument/2006/relationships/printerSettings" Target="../printerSettings/printerSettings48.bin"/><Relationship Id="rId15" Type="http://schemas.openxmlformats.org/officeDocument/2006/relationships/drawing" Target="../drawings/drawing4.xml"/><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drawing" Target="../drawings/drawing5.xml"/><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drawing" Target="../drawings/drawing6.xml"/><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drawing" Target="../drawings/drawing8.xml"/><Relationship Id="rId10" Type="http://schemas.openxmlformats.org/officeDocument/2006/relationships/printerSettings" Target="../printerSettings/printerSettings150.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drawing" Target="../drawings/drawing9.xml"/><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drawing" Target="../drawings/drawing11.xml"/><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drawing" Target="../drawings/drawing12.xml"/><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5" Type="http://schemas.openxmlformats.org/officeDocument/2006/relationships/drawing" Target="../drawings/drawing13.xml"/><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5" Type="http://schemas.openxmlformats.org/officeDocument/2006/relationships/drawing" Target="../drawings/drawing14.xml"/><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5" Type="http://schemas.openxmlformats.org/officeDocument/2006/relationships/printerSettings" Target="../printerSettings/printerSettings270.bin"/><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20" zoomScaleNormal="100" zoomScaleSheetLayoutView="120" workbookViewId="0">
      <selection activeCell="F5" sqref="F5"/>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99">
      <c r="A1" s="16" t="s">
        <v>0</v>
      </c>
      <c r="B1" s="721" t="s">
        <v>595</v>
      </c>
      <c r="C1" s="17"/>
      <c r="D1" s="17"/>
      <c r="E1" s="17"/>
      <c r="F1" s="17"/>
      <c r="G1" s="17"/>
      <c r="H1" s="17"/>
    </row>
    <row r="2" spans="1:9">
      <c r="B2" s="19"/>
      <c r="I2" s="18" t="s">
        <v>1</v>
      </c>
    </row>
    <row r="3" spans="1:9">
      <c r="A3" s="18" t="s">
        <v>2</v>
      </c>
      <c r="B3" s="352" t="s">
        <v>552</v>
      </c>
      <c r="I3" s="18" t="s">
        <v>3</v>
      </c>
    </row>
    <row r="5" spans="1:9">
      <c r="A5" s="18" t="s">
        <v>4</v>
      </c>
      <c r="B5" s="361" t="s">
        <v>594</v>
      </c>
      <c r="C5" s="17"/>
      <c r="D5" s="17"/>
      <c r="E5" s="17"/>
      <c r="F5" s="17"/>
      <c r="G5" s="17"/>
      <c r="H5" s="17"/>
    </row>
  </sheetData>
  <sheetProtection selectLockedCells="1" selectUnlockedCells="1"/>
  <customSheetViews>
    <customSheetView guid="{ADF3F130-0A37-42E7-A525-50C5A6B01A26}" scale="175" showPageBreaks="1" hiddenColumns="1" state="hidden" view="pageBreakPreview">
      <selection activeCell="B10" sqref="B10"/>
      <pageMargins left="0" right="0" top="0" bottom="0" header="0" footer="0"/>
      <pageSetup scale="86" orientation="portrait" r:id="rId1"/>
      <headerFooter alignWithMargins="0"/>
    </customSheetView>
    <customSheetView guid="{889C3D82-0A24-4765-A688-A80A782F5056}" hiddenColumns="1" state="hidden">
      <selection activeCell="B14" sqref="B14"/>
      <pageMargins left="0" right="0" top="0" bottom="0" header="0" footer="0"/>
      <pageSetup orientation="portrait" r:id="rId2"/>
      <headerFooter alignWithMargins="0"/>
    </customSheetView>
    <customSheetView guid="{89CB4E6A-722E-4E39-885D-E2A6D0D08321}" hiddenColumns="1" state="hidden">
      <selection activeCell="B10" sqref="B10"/>
      <pageMargins left="0" right="0" top="0" bottom="0" header="0" footer="0"/>
      <pageSetup orientation="portrait" r:id="rId3"/>
      <headerFooter alignWithMargins="0"/>
    </customSheetView>
    <customSheetView guid="{915C64AD-BD67-44F0-9117-5B9D998BA799}" hiddenColumns="1" state="hidden">
      <selection activeCell="B17" sqref="B17"/>
      <pageMargins left="0" right="0" top="0" bottom="0" header="0" footer="0"/>
      <pageSetup orientation="portrait" r:id="rId4"/>
      <headerFooter alignWithMargins="0"/>
    </customSheetView>
    <customSheetView guid="{18EA11B4-BD82-47BF-99FA-7AB19BF74D0B}" hiddenColumns="1" state="hidden">
      <selection activeCell="B17" sqref="B17"/>
      <pageMargins left="0" right="0" top="0" bottom="0" header="0" footer="0"/>
      <pageSetup orientation="portrait" r:id="rId5"/>
      <headerFooter alignWithMargins="0"/>
    </customSheetView>
    <customSheetView guid="{CCA37BAE-906F-43D5-9FD9-B13563E4B9D7}" hiddenColumns="1" state="hidden">
      <selection activeCell="B12" sqref="B12"/>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3C00DDA0-7DDE-4169-A739-550DAF5DCF8D}" hiddenColumns="1" state="hidden">
      <selection activeCell="B11" sqref="B11"/>
      <pageMargins left="0" right="0" top="0" bottom="0" header="0" footer="0"/>
      <pageSetup orientation="portrait" r:id="rId9"/>
      <headerFooter alignWithMargins="0"/>
    </customSheetView>
    <customSheetView guid="{357C9841-BEC3-434B-AC63-C04FB4321BA3}" hiddenColumns="1" state="hidden">
      <selection activeCell="B17" sqref="B17"/>
      <pageMargins left="0" right="0" top="0" bottom="0" header="0" footer="0"/>
      <pageSetup orientation="portrait" r:id="rId10"/>
      <headerFooter alignWithMargins="0"/>
    </customSheetView>
    <customSheetView guid="{B96E710B-6DD7-4DE1-95AB-C9EE060CD030}" hiddenColumns="1" state="hidden">
      <selection activeCell="B9" sqref="B9:B10"/>
      <pageMargins left="0" right="0" top="0" bottom="0" header="0" footer="0"/>
      <pageSetup orientation="portrait" r:id="rId11"/>
      <headerFooter alignWithMargins="0"/>
    </customSheetView>
    <customSheetView guid="{A58DB4DF-40C7-4BEB-B85E-6BD6F54941CF}" hiddenColumns="1" state="hidden">
      <selection activeCell="B17" sqref="B17"/>
      <pageMargins left="0" right="0" top="0" bottom="0" header="0" footer="0"/>
      <pageSetup orientation="portrait" r:id="rId12"/>
      <headerFooter alignWithMargins="0"/>
    </customSheetView>
    <customSheetView guid="{1211E1B9-FC37-4364-9CF0-0FFC018667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B019-F5C8-4E1E-9981-940669A038D1}">
  <sheetPr codeName="Sheet20">
    <tabColor indexed="37"/>
  </sheetPr>
  <dimension ref="A1:J17"/>
  <sheetViews>
    <sheetView showGridLines="0" view="pageBreakPreview" zoomScaleNormal="100" zoomScaleSheetLayoutView="100" workbookViewId="0">
      <selection activeCell="B2" sqref="B2:E2"/>
    </sheetView>
  </sheetViews>
  <sheetFormatPr defaultColWidth="9.140625" defaultRowHeight="13.5"/>
  <cols>
    <col min="1" max="1" width="9.85546875" style="40" customWidth="1"/>
    <col min="2" max="2" width="11" style="40" customWidth="1"/>
    <col min="3" max="3" width="38" style="40" customWidth="1"/>
    <col min="4" max="4" width="44.140625" style="40" customWidth="1"/>
    <col min="5" max="5" width="26.28515625" style="40" customWidth="1"/>
    <col min="6" max="6" width="12.7109375" style="28" customWidth="1"/>
    <col min="7" max="9" width="9.140625" style="28" customWidth="1"/>
    <col min="10" max="16384" width="9.140625" style="24"/>
  </cols>
  <sheetData>
    <row r="1" spans="1:10" ht="30.75" customHeight="1">
      <c r="A1" s="717"/>
      <c r="B1" s="765"/>
      <c r="C1" s="766"/>
      <c r="D1" s="766"/>
      <c r="E1" s="767"/>
      <c r="F1" s="21"/>
      <c r="G1" s="22"/>
      <c r="H1" s="22"/>
      <c r="I1" s="22"/>
      <c r="J1" s="23"/>
    </row>
    <row r="2" spans="1:10" ht="71.25" customHeight="1">
      <c r="A2" s="747" t="s">
        <v>5</v>
      </c>
      <c r="B2" s="768" t="str">
        <f>Basic!B1</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C2" s="769"/>
      <c r="D2" s="769"/>
      <c r="E2" s="770"/>
      <c r="F2" s="750" t="str">
        <f>Basic!B3</f>
        <v>TW33B</v>
      </c>
      <c r="G2" s="22"/>
      <c r="H2" s="22"/>
      <c r="I2" s="22"/>
      <c r="J2" s="23"/>
    </row>
    <row r="3" spans="1:10" ht="23.25" customHeight="1">
      <c r="A3" s="748"/>
      <c r="B3" s="771"/>
      <c r="C3" s="772"/>
      <c r="D3" s="716" t="str">
        <f>Basic!B5</f>
        <v>Spec No: CC/NT/W-TW/DOM/A10/26/07926</v>
      </c>
      <c r="E3" s="715"/>
      <c r="F3" s="751"/>
      <c r="G3" s="22"/>
      <c r="H3" s="22"/>
      <c r="I3" s="22"/>
      <c r="J3" s="23"/>
    </row>
    <row r="4" spans="1:10" ht="39.950000000000003" customHeight="1">
      <c r="A4" s="748"/>
      <c r="B4" s="25">
        <v>1</v>
      </c>
      <c r="C4" s="755" t="s">
        <v>6</v>
      </c>
      <c r="D4" s="755"/>
      <c r="E4" s="756"/>
      <c r="F4" s="751"/>
      <c r="G4" s="26"/>
      <c r="H4" s="26"/>
      <c r="I4" s="22"/>
      <c r="J4" s="23"/>
    </row>
    <row r="5" spans="1:10" ht="30" customHeight="1">
      <c r="A5" s="748"/>
      <c r="B5" s="25">
        <v>2</v>
      </c>
      <c r="C5" s="755" t="s">
        <v>7</v>
      </c>
      <c r="D5" s="755"/>
      <c r="E5" s="756"/>
      <c r="F5" s="751"/>
      <c r="G5" s="22"/>
      <c r="H5" s="22"/>
      <c r="I5" s="22"/>
      <c r="J5" s="23"/>
    </row>
    <row r="6" spans="1:10" s="28" customFormat="1" ht="30" customHeight="1">
      <c r="A6" s="748"/>
      <c r="B6" s="25">
        <v>3</v>
      </c>
      <c r="C6" s="755" t="s">
        <v>8</v>
      </c>
      <c r="D6" s="755"/>
      <c r="E6" s="756"/>
      <c r="F6" s="751"/>
      <c r="G6" s="22"/>
      <c r="H6" s="22"/>
      <c r="I6" s="22"/>
      <c r="J6" s="22"/>
    </row>
    <row r="7" spans="1:10" ht="52.5" hidden="1" customHeight="1">
      <c r="A7" s="748"/>
      <c r="B7" s="25">
        <v>4</v>
      </c>
      <c r="C7" s="755" t="s">
        <v>9</v>
      </c>
      <c r="D7" s="755"/>
      <c r="E7" s="756"/>
      <c r="F7" s="751"/>
      <c r="G7" s="22"/>
      <c r="H7" s="22"/>
      <c r="I7" s="22"/>
      <c r="J7" s="23"/>
    </row>
    <row r="8" spans="1:10" ht="9.75" customHeight="1">
      <c r="A8" s="748"/>
      <c r="B8" s="29"/>
      <c r="C8" s="30"/>
      <c r="D8" s="30"/>
      <c r="E8" s="31"/>
      <c r="F8" s="751"/>
      <c r="G8" s="22"/>
      <c r="H8" s="22"/>
      <c r="I8" s="22"/>
      <c r="J8" s="23"/>
    </row>
    <row r="9" spans="1:10" ht="23.25" customHeight="1">
      <c r="A9" s="748"/>
      <c r="B9" s="757"/>
      <c r="C9" s="758"/>
      <c r="D9" s="758"/>
      <c r="E9" s="759"/>
      <c r="F9" s="751"/>
      <c r="G9" s="22"/>
      <c r="H9" s="22"/>
      <c r="I9" s="22"/>
      <c r="J9" s="23"/>
    </row>
    <row r="10" spans="1:10" ht="10.5" customHeight="1">
      <c r="A10" s="748"/>
      <c r="B10" s="32"/>
      <c r="C10" s="33"/>
      <c r="D10" s="33"/>
      <c r="E10" s="34"/>
      <c r="F10" s="751"/>
      <c r="G10" s="22"/>
      <c r="H10" s="22"/>
      <c r="I10" s="22"/>
      <c r="J10" s="23"/>
    </row>
    <row r="11" spans="1:10" ht="24" customHeight="1">
      <c r="A11" s="748"/>
      <c r="B11" s="760"/>
      <c r="C11" s="761"/>
      <c r="D11" s="761"/>
      <c r="E11" s="714"/>
      <c r="F11" s="751"/>
    </row>
    <row r="12" spans="1:10" ht="15.95" customHeight="1">
      <c r="A12" s="749"/>
      <c r="B12" s="762"/>
      <c r="C12" s="763"/>
      <c r="D12" s="763"/>
      <c r="F12" s="752"/>
      <c r="G12" s="22"/>
      <c r="H12" s="22"/>
      <c r="I12" s="22"/>
      <c r="J12" s="23"/>
    </row>
    <row r="13" spans="1:10" ht="24" customHeight="1">
      <c r="A13" s="746"/>
      <c r="B13" s="762"/>
      <c r="C13" s="763"/>
      <c r="D13" s="763"/>
      <c r="E13" s="714"/>
      <c r="F13" s="764"/>
      <c r="G13" s="37"/>
      <c r="H13" s="37"/>
      <c r="I13" s="37"/>
      <c r="J13" s="37"/>
    </row>
    <row r="14" spans="1:10" ht="15.95" customHeight="1">
      <c r="A14" s="746"/>
      <c r="B14" s="753"/>
      <c r="C14" s="754"/>
      <c r="D14" s="754"/>
      <c r="E14" s="38"/>
      <c r="F14" s="764"/>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b8bOIu5F3hRjgQHtopJK+1AuV0ucfwWtRXlcS0awlSyrMzO0kSKtCYHMbe8Z8qdvSjJf6VTo0IO0EIOBzLRz1A==" saltValue="Pe/zyttdbsCQRppPH4tPwg==" spinCount="100000" sheet="1" selectLockedCells="1"/>
  <mergeCells count="14">
    <mergeCell ref="B1:E1"/>
    <mergeCell ref="C4:E4"/>
    <mergeCell ref="C5:E5"/>
    <mergeCell ref="B2:E2"/>
    <mergeCell ref="B3:C3"/>
    <mergeCell ref="A13:A14"/>
    <mergeCell ref="A2:A12"/>
    <mergeCell ref="F2:F12"/>
    <mergeCell ref="B14:D14"/>
    <mergeCell ref="C6:E6"/>
    <mergeCell ref="B9:E9"/>
    <mergeCell ref="C7:E7"/>
    <mergeCell ref="B11:D13"/>
    <mergeCell ref="F13:F14"/>
  </mergeCells>
  <printOptions horizontalCentered="1"/>
  <pageMargins left="0.15748031496063" right="0.23622047244094499" top="0.78" bottom="0.98425196850393704" header="0.35433070866141703" footer="0.511811023622047"/>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65"/>
      <c r="C1" s="766"/>
      <c r="D1" s="766"/>
      <c r="E1" s="767"/>
      <c r="F1" s="21"/>
      <c r="G1" s="563" t="s">
        <v>10</v>
      </c>
      <c r="H1" s="564"/>
      <c r="I1" s="22"/>
      <c r="J1" s="23"/>
    </row>
    <row r="2" spans="1:10" ht="99.75" customHeight="1">
      <c r="A2" s="750" t="s">
        <v>5</v>
      </c>
      <c r="B2" s="775" t="str">
        <f>Basic!B1</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C2" s="776"/>
      <c r="D2" s="776"/>
      <c r="E2" s="777"/>
      <c r="F2" s="750" t="s">
        <v>11</v>
      </c>
      <c r="G2" s="22"/>
      <c r="H2" s="22"/>
      <c r="I2" s="22"/>
      <c r="J2" s="23"/>
    </row>
    <row r="3" spans="1:10" ht="23.25" customHeight="1">
      <c r="A3" s="751"/>
      <c r="B3" s="778" t="str">
        <f>Basic!B5</f>
        <v>Spec No: CC/NT/W-TW/DOM/A10/26/07926</v>
      </c>
      <c r="C3" s="779"/>
      <c r="D3" s="779"/>
      <c r="E3" s="780"/>
      <c r="F3" s="751"/>
      <c r="G3" s="22"/>
      <c r="H3" s="22"/>
      <c r="I3" s="22"/>
      <c r="J3" s="23"/>
    </row>
    <row r="4" spans="1:10" ht="39.950000000000003" customHeight="1">
      <c r="A4" s="751"/>
      <c r="B4" s="25">
        <v>1</v>
      </c>
      <c r="C4" s="755" t="s">
        <v>12</v>
      </c>
      <c r="D4" s="755"/>
      <c r="E4" s="756"/>
      <c r="F4" s="751"/>
      <c r="G4" s="26"/>
      <c r="H4" s="27" t="s">
        <v>13</v>
      </c>
      <c r="I4" s="22"/>
      <c r="J4" s="23"/>
    </row>
    <row r="5" spans="1:10" ht="30" customHeight="1">
      <c r="A5" s="751"/>
      <c r="B5" s="25">
        <v>2</v>
      </c>
      <c r="C5" s="755" t="s">
        <v>14</v>
      </c>
      <c r="D5" s="755"/>
      <c r="E5" s="756"/>
      <c r="F5" s="751"/>
      <c r="G5" s="22"/>
      <c r="H5" s="22"/>
      <c r="I5" s="22"/>
      <c r="J5" s="23"/>
    </row>
    <row r="6" spans="1:10" s="28" customFormat="1" ht="30" customHeight="1">
      <c r="A6" s="751"/>
      <c r="B6" s="25">
        <v>3</v>
      </c>
      <c r="C6" s="755" t="s">
        <v>8</v>
      </c>
      <c r="D6" s="755"/>
      <c r="E6" s="756"/>
      <c r="F6" s="751"/>
      <c r="G6" s="22"/>
      <c r="H6" s="22"/>
      <c r="I6" s="22"/>
      <c r="J6" s="22"/>
    </row>
    <row r="7" spans="1:10" ht="52.5" hidden="1" customHeight="1">
      <c r="A7" s="751"/>
      <c r="B7" s="25">
        <v>4</v>
      </c>
      <c r="C7" s="755" t="s">
        <v>9</v>
      </c>
      <c r="D7" s="755"/>
      <c r="E7" s="756"/>
      <c r="F7" s="751"/>
      <c r="G7" s="22"/>
      <c r="H7" s="22"/>
      <c r="I7" s="22"/>
      <c r="J7" s="23"/>
    </row>
    <row r="8" spans="1:10" ht="9.75" customHeight="1">
      <c r="A8" s="751"/>
      <c r="B8" s="29"/>
      <c r="C8" s="30"/>
      <c r="D8" s="30"/>
      <c r="E8" s="31"/>
      <c r="F8" s="751"/>
      <c r="G8" s="22"/>
      <c r="H8" s="22"/>
      <c r="I8" s="22"/>
      <c r="J8" s="23"/>
    </row>
    <row r="9" spans="1:10" ht="23.25" customHeight="1">
      <c r="A9" s="751"/>
      <c r="B9" s="757"/>
      <c r="C9" s="758"/>
      <c r="D9" s="758"/>
      <c r="E9" s="759"/>
      <c r="F9" s="751"/>
      <c r="G9" s="22"/>
      <c r="H9" s="22"/>
      <c r="I9" s="22"/>
      <c r="J9" s="23"/>
    </row>
    <row r="10" spans="1:10" ht="10.5" customHeight="1">
      <c r="A10" s="751"/>
      <c r="B10" s="32"/>
      <c r="C10" s="33"/>
      <c r="D10" s="33"/>
      <c r="E10" s="34"/>
      <c r="F10" s="751"/>
      <c r="G10" s="22"/>
      <c r="H10" s="22"/>
      <c r="I10" s="22"/>
      <c r="J10" s="23"/>
    </row>
    <row r="11" spans="1:10" ht="24" customHeight="1">
      <c r="A11" s="751"/>
      <c r="B11" s="781" t="s">
        <v>15</v>
      </c>
      <c r="C11" s="782"/>
      <c r="D11" s="782"/>
      <c r="E11" s="35"/>
      <c r="F11" s="751"/>
    </row>
    <row r="12" spans="1:10" ht="15.95" customHeight="1">
      <c r="A12" s="752"/>
      <c r="B12" s="783" t="s">
        <v>16</v>
      </c>
      <c r="C12" s="784"/>
      <c r="D12" s="784"/>
      <c r="E12" s="36"/>
      <c r="F12" s="752"/>
      <c r="G12" s="22"/>
      <c r="H12" s="22"/>
      <c r="I12" s="22"/>
      <c r="J12" s="23"/>
    </row>
    <row r="13" spans="1:10" ht="24" customHeight="1">
      <c r="A13" s="746"/>
      <c r="B13" s="773" t="s">
        <v>17</v>
      </c>
      <c r="C13" s="774"/>
      <c r="D13" s="774"/>
      <c r="E13" s="35"/>
      <c r="F13" s="764"/>
      <c r="G13" s="37"/>
      <c r="H13" s="37"/>
      <c r="I13" s="37"/>
      <c r="J13" s="37"/>
    </row>
    <row r="14" spans="1:10" ht="15.95" customHeight="1">
      <c r="A14" s="746"/>
      <c r="B14" s="753" t="s">
        <v>18</v>
      </c>
      <c r="C14" s="754"/>
      <c r="D14" s="754"/>
      <c r="E14" s="38"/>
      <c r="F14" s="764"/>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i9nUolgsT0LPyGD8Fd6Dw6oY2pRprYHbf3VyxdeAz37jXk2X/q3uJTvRjzX3nulJTGpyuxbtl0mdLOEFuJUJUw==" saltValue="bHlbNqVAkgtavFszMS2KFQ==" spinCount="100000" sheet="1" selectLockedCells="1"/>
  <customSheetViews>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3"/>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4"/>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5"/>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9"/>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10"/>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89" t="s">
        <v>19</v>
      </c>
      <c r="B1" s="789"/>
      <c r="C1" s="789"/>
      <c r="D1" s="41"/>
      <c r="E1" s="42"/>
      <c r="F1" s="42"/>
      <c r="G1" s="42"/>
      <c r="H1" s="42"/>
      <c r="I1" s="42"/>
      <c r="J1" s="42"/>
      <c r="K1" s="42"/>
    </row>
    <row r="2" spans="1:11" ht="18" customHeight="1">
      <c r="D2" s="17"/>
      <c r="E2" s="46"/>
      <c r="F2" s="46"/>
      <c r="G2" s="46"/>
      <c r="H2" s="46"/>
      <c r="I2" s="46"/>
      <c r="J2" s="46"/>
      <c r="K2" s="46"/>
    </row>
    <row r="3" spans="1:11" ht="18" customHeight="1">
      <c r="A3" s="47" t="s">
        <v>20</v>
      </c>
      <c r="B3" s="45" t="s">
        <v>21</v>
      </c>
      <c r="D3" s="48"/>
      <c r="E3" s="49"/>
      <c r="F3" s="49"/>
      <c r="G3" s="49"/>
      <c r="H3" s="49"/>
      <c r="I3" s="49"/>
      <c r="J3" s="49"/>
      <c r="K3" s="49"/>
    </row>
    <row r="4" spans="1:11" ht="18" customHeight="1">
      <c r="B4" s="50" t="s">
        <v>22</v>
      </c>
      <c r="C4" s="51" t="s">
        <v>23</v>
      </c>
      <c r="D4" s="48"/>
      <c r="E4" s="49"/>
      <c r="F4" s="49"/>
      <c r="G4" s="49"/>
      <c r="H4" s="49"/>
      <c r="I4" s="49"/>
      <c r="J4" s="49"/>
      <c r="K4" s="49"/>
    </row>
    <row r="5" spans="1:11" ht="38.1" customHeight="1">
      <c r="B5" s="50" t="s">
        <v>24</v>
      </c>
      <c r="C5" s="51" t="s">
        <v>25</v>
      </c>
      <c r="D5" s="48"/>
      <c r="E5" s="49"/>
      <c r="F5" s="49"/>
      <c r="G5" s="49"/>
      <c r="H5" s="49"/>
      <c r="I5" s="49"/>
      <c r="J5" s="49"/>
      <c r="K5" s="49"/>
    </row>
    <row r="6" spans="1:11" ht="18" customHeight="1">
      <c r="B6" s="50" t="s">
        <v>26</v>
      </c>
      <c r="C6" s="51" t="s">
        <v>27</v>
      </c>
      <c r="D6" s="48"/>
      <c r="E6" s="49"/>
      <c r="F6" s="49"/>
      <c r="G6" s="49"/>
      <c r="H6" s="49"/>
      <c r="I6" s="49"/>
      <c r="J6" s="49"/>
      <c r="K6" s="49"/>
    </row>
    <row r="7" spans="1:11" ht="18" customHeight="1">
      <c r="B7" s="50" t="s">
        <v>28</v>
      </c>
      <c r="C7" s="51" t="s">
        <v>29</v>
      </c>
      <c r="D7" s="48"/>
      <c r="E7" s="49"/>
      <c r="F7" s="49"/>
      <c r="G7" s="49"/>
      <c r="H7" s="49"/>
      <c r="I7" s="49"/>
      <c r="J7" s="49"/>
      <c r="K7" s="49"/>
    </row>
    <row r="8" spans="1:11" ht="18" customHeight="1">
      <c r="B8" s="50" t="s">
        <v>30</v>
      </c>
      <c r="C8" s="51" t="s">
        <v>31</v>
      </c>
      <c r="D8" s="48"/>
      <c r="E8" s="49"/>
      <c r="F8" s="49"/>
      <c r="G8" s="49"/>
      <c r="H8" s="49"/>
      <c r="I8" s="49"/>
      <c r="J8" s="49"/>
      <c r="K8" s="49"/>
    </row>
    <row r="9" spans="1:11" ht="18" customHeight="1">
      <c r="B9" s="50" t="s">
        <v>32</v>
      </c>
      <c r="C9" s="51" t="s">
        <v>33</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34</v>
      </c>
      <c r="B11" s="45" t="s">
        <v>35</v>
      </c>
      <c r="D11" s="48"/>
      <c r="E11" s="49"/>
      <c r="F11" s="49"/>
      <c r="G11" s="49"/>
      <c r="H11" s="49"/>
      <c r="I11" s="49"/>
      <c r="J11" s="49"/>
      <c r="K11" s="49"/>
    </row>
    <row r="12" spans="1:11" ht="18" customHeight="1">
      <c r="B12" s="787" t="s">
        <v>36</v>
      </c>
      <c r="C12" s="787"/>
      <c r="D12" s="52"/>
      <c r="E12" s="49"/>
      <c r="F12" s="49"/>
      <c r="G12" s="49"/>
      <c r="H12" s="49"/>
      <c r="I12" s="49"/>
      <c r="J12" s="49"/>
      <c r="K12" s="49"/>
    </row>
    <row r="13" spans="1:11" ht="18" customHeight="1">
      <c r="B13" s="53"/>
      <c r="C13" s="51" t="s">
        <v>37</v>
      </c>
      <c r="D13" s="48"/>
      <c r="E13" s="49"/>
      <c r="F13" s="49"/>
      <c r="G13" s="49"/>
      <c r="H13" s="49"/>
      <c r="I13" s="49"/>
      <c r="J13" s="49"/>
      <c r="K13" s="49"/>
    </row>
    <row r="14" spans="1:11" ht="18" customHeight="1">
      <c r="B14" s="787" t="s">
        <v>38</v>
      </c>
      <c r="C14" s="787"/>
      <c r="D14" s="52"/>
      <c r="E14" s="49"/>
      <c r="F14" s="49"/>
      <c r="G14" s="49"/>
      <c r="H14" s="49"/>
      <c r="I14" s="49"/>
      <c r="J14" s="49"/>
      <c r="K14" s="49"/>
    </row>
    <row r="15" spans="1:11" ht="38.1" customHeight="1">
      <c r="B15" s="54" t="s">
        <v>39</v>
      </c>
      <c r="C15" s="51" t="s">
        <v>40</v>
      </c>
      <c r="D15" s="48"/>
      <c r="E15" s="49"/>
      <c r="F15" s="49"/>
      <c r="G15" s="49"/>
      <c r="H15" s="49"/>
      <c r="I15" s="49"/>
      <c r="J15" s="49"/>
      <c r="K15" s="49"/>
    </row>
    <row r="16" spans="1:11" ht="36" customHeight="1">
      <c r="B16" s="54" t="s">
        <v>39</v>
      </c>
      <c r="C16" s="51" t="s">
        <v>41</v>
      </c>
      <c r="D16" s="48"/>
      <c r="E16" s="49"/>
      <c r="F16" s="49"/>
      <c r="G16" s="49"/>
      <c r="H16" s="49"/>
      <c r="I16" s="49"/>
      <c r="J16" s="49"/>
      <c r="K16" s="49"/>
    </row>
    <row r="17" spans="2:11" ht="42" customHeight="1">
      <c r="B17" s="54" t="s">
        <v>39</v>
      </c>
      <c r="C17" s="51" t="s">
        <v>42</v>
      </c>
      <c r="D17" s="48"/>
      <c r="E17" s="49"/>
      <c r="F17" s="49"/>
      <c r="G17" s="49"/>
      <c r="H17" s="49"/>
      <c r="I17" s="49"/>
      <c r="J17" s="49"/>
      <c r="K17" s="49"/>
    </row>
    <row r="18" spans="2:11" ht="18" customHeight="1">
      <c r="B18" s="54" t="s">
        <v>39</v>
      </c>
      <c r="C18" s="51" t="s">
        <v>43</v>
      </c>
      <c r="D18" s="48"/>
      <c r="E18" s="49"/>
      <c r="F18" s="49"/>
      <c r="G18" s="49"/>
      <c r="H18" s="49"/>
      <c r="I18" s="49"/>
      <c r="J18" s="49"/>
      <c r="K18" s="49"/>
    </row>
    <row r="19" spans="2:11" ht="18" customHeight="1">
      <c r="B19" s="54" t="s">
        <v>39</v>
      </c>
      <c r="C19" s="55" t="s">
        <v>44</v>
      </c>
      <c r="D19" s="48"/>
      <c r="E19" s="49"/>
      <c r="F19" s="49"/>
      <c r="G19" s="49"/>
      <c r="H19" s="49"/>
      <c r="I19" s="49"/>
      <c r="J19" s="49"/>
      <c r="K19" s="49"/>
    </row>
    <row r="20" spans="2:11" ht="18" customHeight="1">
      <c r="B20" s="54" t="s">
        <v>39</v>
      </c>
      <c r="C20" s="51" t="s">
        <v>45</v>
      </c>
      <c r="D20" s="48"/>
      <c r="E20" s="49"/>
      <c r="F20" s="49"/>
      <c r="G20" s="49"/>
      <c r="H20" s="49"/>
      <c r="I20" s="49"/>
      <c r="J20" s="49"/>
      <c r="K20" s="49"/>
    </row>
    <row r="21" spans="2:11" ht="18" customHeight="1">
      <c r="B21" s="787" t="s">
        <v>46</v>
      </c>
      <c r="C21" s="787"/>
      <c r="D21" s="52"/>
      <c r="E21" s="49"/>
      <c r="F21" s="49"/>
      <c r="G21" s="49"/>
      <c r="H21" s="49"/>
      <c r="I21" s="49"/>
      <c r="J21" s="49"/>
      <c r="K21" s="49"/>
    </row>
    <row r="22" spans="2:11" ht="54" customHeight="1">
      <c r="B22" s="54" t="s">
        <v>39</v>
      </c>
      <c r="C22" s="51" t="s">
        <v>47</v>
      </c>
      <c r="D22" s="48"/>
      <c r="E22" s="49"/>
      <c r="F22" s="49"/>
      <c r="G22" s="49"/>
      <c r="H22" s="49"/>
      <c r="I22" s="49"/>
      <c r="J22" s="49"/>
      <c r="K22" s="49"/>
    </row>
    <row r="23" spans="2:11" ht="54" customHeight="1">
      <c r="B23" s="54" t="s">
        <v>39</v>
      </c>
      <c r="C23" s="51" t="s">
        <v>48</v>
      </c>
      <c r="D23" s="48"/>
      <c r="E23" s="49"/>
      <c r="F23" s="49"/>
      <c r="G23" s="49"/>
      <c r="H23" s="49"/>
      <c r="I23" s="49"/>
      <c r="J23" s="49"/>
      <c r="K23" s="49"/>
    </row>
    <row r="24" spans="2:11" ht="57.6" customHeight="1">
      <c r="B24" s="54" t="s">
        <v>39</v>
      </c>
      <c r="C24" s="51" t="s">
        <v>49</v>
      </c>
      <c r="D24" s="48"/>
      <c r="E24" s="49"/>
      <c r="F24" s="49"/>
      <c r="G24" s="49"/>
      <c r="H24" s="49"/>
      <c r="I24" s="49"/>
      <c r="J24" s="49"/>
      <c r="K24" s="49"/>
    </row>
    <row r="25" spans="2:11" ht="18" customHeight="1">
      <c r="B25" s="54" t="s">
        <v>39</v>
      </c>
      <c r="C25" s="51" t="s">
        <v>50</v>
      </c>
      <c r="D25" s="48"/>
      <c r="E25" s="49"/>
      <c r="F25" s="49"/>
      <c r="G25" s="49"/>
      <c r="H25" s="49"/>
      <c r="I25" s="49"/>
      <c r="J25" s="49"/>
      <c r="K25" s="49"/>
    </row>
    <row r="26" spans="2:11" ht="38.1" customHeight="1">
      <c r="B26" s="54" t="s">
        <v>39</v>
      </c>
      <c r="C26" s="51" t="s">
        <v>51</v>
      </c>
      <c r="D26" s="48"/>
      <c r="E26" s="49"/>
      <c r="F26" s="49"/>
      <c r="G26" s="49"/>
      <c r="H26" s="49"/>
      <c r="I26" s="49"/>
      <c r="J26" s="49"/>
      <c r="K26" s="49"/>
    </row>
    <row r="27" spans="2:11" ht="18" customHeight="1">
      <c r="B27" s="787" t="s">
        <v>52</v>
      </c>
      <c r="C27" s="787"/>
      <c r="D27" s="52"/>
      <c r="E27" s="49"/>
      <c r="F27" s="49"/>
      <c r="G27" s="49"/>
      <c r="H27" s="49"/>
      <c r="I27" s="49"/>
      <c r="J27" s="49"/>
      <c r="K27" s="49"/>
    </row>
    <row r="28" spans="2:11" ht="54" customHeight="1">
      <c r="B28" s="54" t="s">
        <v>39</v>
      </c>
      <c r="C28" s="51" t="s">
        <v>47</v>
      </c>
      <c r="D28" s="48"/>
      <c r="E28" s="49"/>
      <c r="F28" s="49"/>
      <c r="G28" s="49"/>
      <c r="H28" s="49"/>
      <c r="I28" s="49"/>
      <c r="J28" s="49"/>
      <c r="K28" s="49"/>
    </row>
    <row r="29" spans="2:11" ht="18" customHeight="1">
      <c r="B29" s="54" t="s">
        <v>39</v>
      </c>
      <c r="C29" s="51" t="s">
        <v>50</v>
      </c>
      <c r="D29" s="48"/>
      <c r="E29" s="49"/>
      <c r="F29" s="49"/>
      <c r="G29" s="49"/>
      <c r="H29" s="49"/>
      <c r="I29" s="49"/>
      <c r="J29" s="49"/>
      <c r="K29" s="49"/>
    </row>
    <row r="30" spans="2:11" ht="18" customHeight="1">
      <c r="B30" s="787" t="s">
        <v>53</v>
      </c>
      <c r="C30" s="787"/>
      <c r="D30" s="52"/>
    </row>
    <row r="31" spans="2:11" ht="54" customHeight="1">
      <c r="B31" s="54" t="s">
        <v>39</v>
      </c>
      <c r="C31" s="51" t="s">
        <v>47</v>
      </c>
      <c r="D31" s="48"/>
      <c r="E31" s="49"/>
      <c r="F31" s="49"/>
      <c r="G31" s="49"/>
      <c r="H31" s="49"/>
      <c r="I31" s="49"/>
      <c r="J31" s="49"/>
      <c r="K31" s="49"/>
    </row>
    <row r="32" spans="2:11" ht="18" customHeight="1">
      <c r="B32" s="54" t="s">
        <v>39</v>
      </c>
      <c r="C32" s="51" t="s">
        <v>50</v>
      </c>
      <c r="D32" s="48"/>
    </row>
    <row r="33" spans="2:11" ht="18" customHeight="1">
      <c r="B33" s="787" t="s">
        <v>54</v>
      </c>
      <c r="C33" s="787"/>
      <c r="D33" s="52"/>
    </row>
    <row r="34" spans="2:11" ht="18" customHeight="1">
      <c r="B34" s="54" t="s">
        <v>39</v>
      </c>
      <c r="C34" s="51" t="s">
        <v>55</v>
      </c>
      <c r="D34" s="48"/>
    </row>
    <row r="35" spans="2:11" ht="18" customHeight="1">
      <c r="B35" s="787" t="s">
        <v>56</v>
      </c>
      <c r="C35" s="787"/>
      <c r="D35" s="52"/>
    </row>
    <row r="36" spans="2:11" ht="66.599999999999994" customHeight="1">
      <c r="B36" s="54" t="s">
        <v>39</v>
      </c>
      <c r="C36" s="51" t="s">
        <v>57</v>
      </c>
      <c r="D36" s="48"/>
      <c r="E36" s="49"/>
      <c r="F36" s="49"/>
      <c r="G36" s="49"/>
      <c r="H36" s="49"/>
      <c r="I36" s="49"/>
      <c r="J36" s="49"/>
      <c r="K36" s="49"/>
    </row>
    <row r="37" spans="2:11" ht="146.1" customHeight="1">
      <c r="B37" s="54" t="s">
        <v>39</v>
      </c>
      <c r="C37" s="51" t="s">
        <v>58</v>
      </c>
      <c r="D37" s="48"/>
      <c r="E37" s="49"/>
      <c r="F37" s="49"/>
      <c r="G37" s="49"/>
      <c r="H37" s="49"/>
      <c r="I37" s="49"/>
      <c r="J37" s="49"/>
      <c r="K37" s="49"/>
    </row>
    <row r="38" spans="2:11" ht="164.1" customHeight="1">
      <c r="B38" s="54" t="s">
        <v>39</v>
      </c>
      <c r="C38" s="51" t="s">
        <v>59</v>
      </c>
      <c r="D38" s="48"/>
      <c r="E38" s="49"/>
      <c r="F38" s="49"/>
      <c r="G38" s="49"/>
      <c r="H38" s="49"/>
      <c r="I38" s="49"/>
      <c r="J38" s="49"/>
      <c r="K38" s="49"/>
    </row>
    <row r="39" spans="2:11" ht="75.95" customHeight="1">
      <c r="B39" s="54" t="s">
        <v>39</v>
      </c>
      <c r="C39" s="51" t="s">
        <v>60</v>
      </c>
      <c r="D39" s="48"/>
      <c r="E39" s="49"/>
      <c r="F39" s="49"/>
      <c r="G39" s="49"/>
      <c r="H39" s="49"/>
      <c r="I39" s="49"/>
      <c r="J39" s="49"/>
      <c r="K39" s="49"/>
    </row>
    <row r="40" spans="2:11" ht="38.1" customHeight="1">
      <c r="B40" s="54" t="s">
        <v>39</v>
      </c>
      <c r="C40" s="51" t="s">
        <v>61</v>
      </c>
    </row>
    <row r="41" spans="2:11" ht="18" customHeight="1">
      <c r="B41" s="787" t="s">
        <v>62</v>
      </c>
      <c r="C41" s="787"/>
    </row>
    <row r="42" spans="2:11" ht="38.1" customHeight="1">
      <c r="B42" s="54" t="s">
        <v>39</v>
      </c>
      <c r="C42" s="51" t="s">
        <v>63</v>
      </c>
    </row>
    <row r="43" spans="2:11" ht="18" customHeight="1">
      <c r="B43" s="54" t="s">
        <v>39</v>
      </c>
      <c r="C43" s="56" t="s">
        <v>64</v>
      </c>
    </row>
    <row r="44" spans="2:11" ht="18" customHeight="1">
      <c r="B44" s="787" t="s">
        <v>65</v>
      </c>
      <c r="C44" s="787"/>
    </row>
    <row r="45" spans="2:11" ht="38.1" customHeight="1">
      <c r="B45" s="54" t="s">
        <v>39</v>
      </c>
      <c r="C45" s="51" t="s">
        <v>66</v>
      </c>
    </row>
    <row r="46" spans="2:11" ht="18" customHeight="1">
      <c r="B46" s="54" t="s">
        <v>39</v>
      </c>
      <c r="C46" s="56" t="s">
        <v>64</v>
      </c>
    </row>
    <row r="47" spans="2:11" ht="18" customHeight="1">
      <c r="B47" s="787" t="s">
        <v>67</v>
      </c>
      <c r="C47" s="787" t="s">
        <v>68</v>
      </c>
    </row>
    <row r="48" spans="2:11" ht="48" customHeight="1">
      <c r="B48" s="54" t="s">
        <v>39</v>
      </c>
      <c r="C48" s="51" t="s">
        <v>69</v>
      </c>
    </row>
    <row r="49" spans="1:11" ht="18" customHeight="1">
      <c r="B49" s="54" t="s">
        <v>39</v>
      </c>
      <c r="C49" s="56" t="s">
        <v>64</v>
      </c>
    </row>
    <row r="50" spans="1:11" ht="18" customHeight="1">
      <c r="B50" s="787" t="s">
        <v>70</v>
      </c>
      <c r="C50" s="787"/>
    </row>
    <row r="51" spans="1:11" ht="38.1" customHeight="1">
      <c r="B51" s="54" t="s">
        <v>39</v>
      </c>
      <c r="C51" s="51" t="s">
        <v>71</v>
      </c>
    </row>
    <row r="52" spans="1:11" ht="38.1" customHeight="1">
      <c r="B52" s="54" t="s">
        <v>39</v>
      </c>
      <c r="C52" s="51" t="s">
        <v>72</v>
      </c>
    </row>
    <row r="53" spans="1:11" ht="18" customHeight="1">
      <c r="B53" s="787" t="s">
        <v>73</v>
      </c>
      <c r="C53" s="787"/>
    </row>
    <row r="54" spans="1:11" ht="18" customHeight="1">
      <c r="B54" s="54" t="s">
        <v>39</v>
      </c>
      <c r="C54" s="57" t="s">
        <v>74</v>
      </c>
    </row>
    <row r="55" spans="1:11" ht="18" customHeight="1">
      <c r="B55" s="54" t="s">
        <v>39</v>
      </c>
      <c r="C55" s="57" t="s">
        <v>75</v>
      </c>
    </row>
    <row r="56" spans="1:11" ht="18" customHeight="1">
      <c r="B56" s="787" t="s">
        <v>76</v>
      </c>
      <c r="C56" s="787"/>
    </row>
    <row r="57" spans="1:11" ht="18" customHeight="1">
      <c r="B57" s="54" t="s">
        <v>39</v>
      </c>
      <c r="C57" s="51" t="s">
        <v>77</v>
      </c>
      <c r="D57" s="48"/>
      <c r="E57" s="49"/>
      <c r="F57" s="49"/>
      <c r="G57" s="49"/>
      <c r="H57" s="49"/>
      <c r="I57" s="49"/>
      <c r="J57" s="49"/>
      <c r="K57" s="49"/>
    </row>
    <row r="58" spans="1:11" ht="18" customHeight="1">
      <c r="B58" s="54" t="s">
        <v>39</v>
      </c>
      <c r="C58" s="51" t="s">
        <v>78</v>
      </c>
      <c r="D58" s="48"/>
      <c r="E58" s="49"/>
      <c r="F58" s="49"/>
      <c r="G58" s="49"/>
      <c r="H58" s="49"/>
      <c r="I58" s="49"/>
      <c r="J58" s="49"/>
      <c r="K58" s="49"/>
    </row>
    <row r="59" spans="1:11" ht="36" customHeight="1">
      <c r="B59" s="54" t="s">
        <v>39</v>
      </c>
      <c r="C59" s="51" t="s">
        <v>79</v>
      </c>
      <c r="D59" s="48"/>
      <c r="E59" s="49"/>
      <c r="F59" s="49"/>
      <c r="G59" s="49"/>
      <c r="H59" s="49"/>
      <c r="I59" s="49"/>
      <c r="J59" s="49"/>
      <c r="K59" s="49"/>
    </row>
    <row r="60" spans="1:11" ht="18" customHeight="1">
      <c r="B60" s="54" t="s">
        <v>39</v>
      </c>
      <c r="C60" s="51" t="s">
        <v>80</v>
      </c>
      <c r="D60" s="48"/>
      <c r="E60" s="49"/>
      <c r="F60" s="49"/>
      <c r="G60" s="49"/>
      <c r="H60" s="49"/>
      <c r="I60" s="49"/>
      <c r="J60" s="49"/>
      <c r="K60" s="49"/>
    </row>
    <row r="61" spans="1:11" ht="18" customHeight="1">
      <c r="A61" s="45"/>
      <c r="C61" s="58"/>
    </row>
    <row r="62" spans="1:11" ht="18" customHeight="1">
      <c r="A62" s="788"/>
      <c r="B62" s="788"/>
      <c r="C62" s="788"/>
      <c r="D62" s="59"/>
    </row>
    <row r="63" spans="1:11" ht="18" customHeight="1">
      <c r="A63" s="785" t="s">
        <v>81</v>
      </c>
      <c r="B63" s="785"/>
      <c r="C63" s="785"/>
      <c r="D63" s="59"/>
    </row>
    <row r="64" spans="1:11" ht="36" customHeight="1">
      <c r="A64" s="786" t="s">
        <v>82</v>
      </c>
      <c r="B64" s="786"/>
      <c r="C64" s="786"/>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12" sqref="C12:F12"/>
    </sheetView>
  </sheetViews>
  <sheetFormatPr defaultRowHeight="15.75"/>
  <cols>
    <col min="1" max="1" width="33" style="430" customWidth="1"/>
    <col min="2" max="2" width="11.7109375" style="430" customWidth="1"/>
    <col min="3" max="4" width="6.42578125" style="430" customWidth="1"/>
    <col min="5" max="5" width="6.42578125" style="433" customWidth="1"/>
    <col min="6" max="6" width="39" style="433" customWidth="1"/>
    <col min="7" max="7" width="11.85546875" style="433" hidden="1" customWidth="1"/>
    <col min="8" max="8" width="11.85546875" style="433" customWidth="1"/>
    <col min="9" max="11" width="11.85546875" style="433" hidden="1" customWidth="1"/>
    <col min="12" max="12" width="9.140625" style="433" hidden="1" customWidth="1"/>
    <col min="13" max="13" width="15.28515625" style="433" hidden="1" customWidth="1"/>
    <col min="14" max="14" width="9.140625" style="433" hidden="1" customWidth="1"/>
    <col min="15" max="16" width="9.140625" style="433" customWidth="1"/>
    <col min="17" max="16384" width="9.140625" style="433"/>
  </cols>
  <sheetData>
    <row r="1" spans="1:15" s="430" customFormat="1" ht="119.25" customHeight="1">
      <c r="A1" s="793"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1" s="793"/>
      <c r="C1" s="793"/>
      <c r="D1" s="793"/>
      <c r="E1" s="793"/>
      <c r="F1" s="793"/>
      <c r="G1" s="431"/>
      <c r="H1" s="431"/>
      <c r="I1" s="431"/>
      <c r="J1" s="431"/>
      <c r="K1" s="431"/>
      <c r="M1" s="432"/>
      <c r="N1" s="432"/>
      <c r="O1" s="432"/>
    </row>
    <row r="2" spans="1:15" ht="16.5" customHeight="1">
      <c r="A2" s="794" t="str">
        <f>Cover!B3</f>
        <v>Spec No: CC/NT/W-TW/DOM/A10/26/07926</v>
      </c>
      <c r="B2" s="794"/>
      <c r="C2" s="794"/>
      <c r="D2" s="794"/>
      <c r="E2" s="794"/>
      <c r="F2" s="794"/>
      <c r="G2" s="430"/>
      <c r="H2" s="430"/>
      <c r="I2" s="430"/>
      <c r="J2" s="430"/>
      <c r="K2" s="430"/>
      <c r="M2" s="433" t="s">
        <v>83</v>
      </c>
      <c r="N2" s="434">
        <v>1</v>
      </c>
      <c r="O2" s="435"/>
    </row>
    <row r="3" spans="1:15" ht="12" customHeight="1">
      <c r="A3" s="436"/>
      <c r="B3" s="436"/>
      <c r="C3" s="436"/>
      <c r="D3" s="436"/>
      <c r="E3" s="430"/>
      <c r="F3" s="430"/>
      <c r="G3" s="430"/>
      <c r="H3" s="430"/>
      <c r="I3" s="430"/>
      <c r="J3" s="430"/>
      <c r="K3" s="430"/>
      <c r="M3" s="433" t="s">
        <v>84</v>
      </c>
      <c r="N3" s="434" t="s">
        <v>85</v>
      </c>
      <c r="O3" s="435"/>
    </row>
    <row r="4" spans="1:15" ht="20.100000000000001" customHeight="1">
      <c r="A4" s="795" t="s">
        <v>86</v>
      </c>
      <c r="B4" s="795"/>
      <c r="C4" s="795"/>
      <c r="D4" s="795"/>
      <c r="E4" s="795"/>
      <c r="F4" s="795"/>
      <c r="G4" s="430"/>
      <c r="H4" s="430"/>
      <c r="I4" s="430"/>
      <c r="J4" s="430"/>
      <c r="K4" s="430"/>
      <c r="N4" s="434"/>
      <c r="O4" s="435"/>
    </row>
    <row r="5" spans="1:15" ht="12" customHeight="1">
      <c r="A5" s="437"/>
      <c r="B5" s="437"/>
      <c r="E5" s="430"/>
      <c r="F5" s="430"/>
      <c r="G5" s="430"/>
      <c r="H5" s="430"/>
      <c r="I5" s="430"/>
      <c r="J5" s="430"/>
      <c r="K5" s="430"/>
      <c r="M5" s="435"/>
      <c r="N5" s="435"/>
      <c r="O5" s="435"/>
    </row>
    <row r="6" spans="1:15" s="430" customFormat="1" ht="50.25" customHeight="1">
      <c r="A6" s="800" t="s">
        <v>87</v>
      </c>
      <c r="B6" s="800"/>
      <c r="C6" s="796" t="s">
        <v>83</v>
      </c>
      <c r="D6" s="796"/>
      <c r="E6" s="796"/>
      <c r="F6" s="796"/>
      <c r="G6" s="438"/>
      <c r="H6" s="438"/>
      <c r="I6" s="438"/>
      <c r="J6" s="457">
        <f>IF(C6="Sole Bidder", 1,2)</f>
        <v>1</v>
      </c>
      <c r="K6" s="438"/>
      <c r="M6" s="439">
        <f>IF(C6= "Sole Bidder", 0, C7)</f>
        <v>0</v>
      </c>
      <c r="N6" s="432"/>
      <c r="O6" s="432"/>
    </row>
    <row r="7" spans="1:15" ht="50.1" customHeight="1">
      <c r="A7" s="440" t="str">
        <f>IF(C6= "JV (Joint Venture)", "Total Nos. of  Partners in the JV [excluding the Lead Partner]", "")</f>
        <v/>
      </c>
      <c r="B7" s="441"/>
      <c r="C7" s="797" t="s">
        <v>85</v>
      </c>
      <c r="D7" s="798"/>
      <c r="E7" s="798"/>
      <c r="F7" s="799"/>
      <c r="M7" s="435"/>
      <c r="N7" s="435"/>
      <c r="O7" s="435"/>
    </row>
    <row r="8" spans="1:15" ht="19.5" customHeight="1">
      <c r="A8" s="442"/>
      <c r="B8" s="442"/>
      <c r="C8" s="438"/>
    </row>
    <row r="9" spans="1:15" ht="20.100000000000001" customHeight="1">
      <c r="A9" s="443" t="str">
        <f>IF(C6= "Sole Bidder", "Name of Sole Bidder", "Name of Lead Partner")</f>
        <v>Name of Sole Bidder</v>
      </c>
      <c r="B9" s="444"/>
      <c r="C9" s="790"/>
      <c r="D9" s="791"/>
      <c r="E9" s="791"/>
      <c r="F9" s="792"/>
    </row>
    <row r="10" spans="1:15" ht="20.100000000000001" customHeight="1">
      <c r="A10" s="445" t="str">
        <f>IF(C6= "Sole Bidder", "Address of Sole Bidder", "Address of Lead Partner")</f>
        <v>Address of Sole Bidder</v>
      </c>
      <c r="B10" s="446"/>
      <c r="C10" s="790"/>
      <c r="D10" s="791"/>
      <c r="E10" s="791"/>
      <c r="F10" s="792"/>
    </row>
    <row r="11" spans="1:15" ht="20.100000000000001" customHeight="1">
      <c r="A11" s="447"/>
      <c r="B11" s="448"/>
      <c r="C11" s="790"/>
      <c r="D11" s="791"/>
      <c r="E11" s="791"/>
      <c r="F11" s="792"/>
    </row>
    <row r="12" spans="1:15" ht="20.100000000000001" customHeight="1">
      <c r="A12" s="449"/>
      <c r="B12" s="450"/>
      <c r="C12" s="790"/>
      <c r="D12" s="791"/>
      <c r="E12" s="791"/>
      <c r="F12" s="792"/>
    </row>
    <row r="13" spans="1:15" ht="21.75" customHeight="1"/>
    <row r="14" spans="1:15" ht="20.100000000000001" customHeight="1">
      <c r="A14" s="443" t="s">
        <v>88</v>
      </c>
      <c r="B14" s="444"/>
      <c r="C14" s="790"/>
      <c r="D14" s="791"/>
      <c r="E14" s="791"/>
      <c r="F14" s="792"/>
    </row>
    <row r="15" spans="1:15" ht="20.100000000000001" customHeight="1">
      <c r="A15" s="445" t="s">
        <v>89</v>
      </c>
      <c r="B15" s="446"/>
      <c r="C15" s="790"/>
      <c r="D15" s="791"/>
      <c r="E15" s="791"/>
      <c r="F15" s="792"/>
    </row>
    <row r="16" spans="1:15" ht="20.100000000000001" customHeight="1">
      <c r="A16" s="447"/>
      <c r="B16" s="448"/>
      <c r="C16" s="790"/>
      <c r="D16" s="791"/>
      <c r="E16" s="791"/>
      <c r="F16" s="792"/>
    </row>
    <row r="17" spans="1:7" ht="20.100000000000001" customHeight="1">
      <c r="A17" s="449"/>
      <c r="B17" s="450"/>
      <c r="C17" s="790"/>
      <c r="D17" s="791"/>
      <c r="E17" s="791"/>
      <c r="F17" s="792"/>
    </row>
    <row r="18" spans="1:7" ht="20.100000000000001" customHeight="1"/>
    <row r="19" spans="1:7" ht="21" customHeight="1">
      <c r="A19" s="451" t="s">
        <v>90</v>
      </c>
      <c r="B19" s="452"/>
      <c r="C19" s="803"/>
      <c r="D19" s="804"/>
      <c r="E19" s="804"/>
      <c r="F19" s="805"/>
    </row>
    <row r="20" spans="1:7" ht="21" customHeight="1">
      <c r="A20" s="451" t="s">
        <v>91</v>
      </c>
      <c r="B20" s="452"/>
      <c r="C20" s="790"/>
      <c r="D20" s="801"/>
      <c r="E20" s="801"/>
      <c r="F20" s="802"/>
    </row>
    <row r="21" spans="1:7" ht="21" customHeight="1">
      <c r="A21" s="453"/>
      <c r="B21" s="453"/>
      <c r="C21" s="453"/>
    </row>
    <row r="22" spans="1:7" s="430" customFormat="1" ht="21" customHeight="1">
      <c r="A22" s="451" t="s">
        <v>92</v>
      </c>
      <c r="B22" s="452"/>
      <c r="C22" s="454"/>
      <c r="D22" s="456"/>
      <c r="E22" s="454"/>
      <c r="F22" s="455" t="str">
        <f>IF(C22&gt;G22, "Invalid Date !", "")</f>
        <v/>
      </c>
      <c r="G22" s="432">
        <f>IF(D22="Feb",28,IF(OR(D22="Apr", D22="Jun", D22="Sep", D22="Nov"),30,31))</f>
        <v>31</v>
      </c>
    </row>
    <row r="23" spans="1:7" ht="21" customHeight="1">
      <c r="A23" s="451" t="s">
        <v>93</v>
      </c>
      <c r="B23" s="452"/>
      <c r="C23" s="790"/>
      <c r="D23" s="801"/>
      <c r="E23" s="801"/>
      <c r="F23" s="802"/>
    </row>
    <row r="24" spans="1:7">
      <c r="D24" s="433"/>
    </row>
  </sheetData>
  <sheetProtection algorithmName="SHA-512" hashValue="58YilLj/kYdPOU8LPtviWBhTriTXWWTwWRkuqwtmLTHFgiYznOhxTiu7ymvrzvssc1+j8KqxQjMwRWTOvB+ufQ==" saltValue="hdjGYJ0cxhZUD3xtAm5WTg==" spinCount="100000" sheet="1" formatColumns="0" formatRows="0" selectLockedCells="1"/>
  <customSheetViews>
    <customSheetView guid="{ADF3F130-0A37-42E7-A525-50C5A6B01A26}" scale="115" showGridLines="0" printArea="1" hiddenColumns="1" view="pageBreakPreview">
      <selection activeCell="C6" sqref="C6:F6"/>
      <pageMargins left="0" right="0" top="0" bottom="0" header="0" footer="0"/>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5"/>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9"/>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10"/>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2"/>
      <headerFooter alignWithMargins="0"/>
    </customSheetView>
    <customSheetView guid="{1211E1B9-FC37-4364-9CF0-0FFC018667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"2023,2024"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4520"/>
  <sheetViews>
    <sheetView view="pageBreakPreview" zoomScale="70" zoomScaleNormal="92" zoomScaleSheetLayoutView="70" workbookViewId="0">
      <selection activeCell="M56" sqref="M56:M95"/>
    </sheetView>
  </sheetViews>
  <sheetFormatPr defaultRowHeight="15.75"/>
  <cols>
    <col min="1" max="3" width="19.85546875" style="606" customWidth="1"/>
    <col min="4" max="4" width="34.28515625" style="610" customWidth="1"/>
    <col min="5" max="5" width="19.140625" style="606" customWidth="1"/>
    <col min="6" max="6" width="13" style="606" customWidth="1"/>
    <col min="7" max="7" width="17.5703125" style="606" customWidth="1"/>
    <col min="8" max="8" width="12.42578125" style="616" customWidth="1"/>
    <col min="9" max="9" width="17.5703125" style="606" customWidth="1"/>
    <col min="10" max="10" width="119.5703125" style="610" customWidth="1"/>
    <col min="11" max="11" width="7.140625" style="606" customWidth="1"/>
    <col min="12" max="12" width="16" style="606" customWidth="1"/>
    <col min="13" max="13" width="16.7109375" style="606" customWidth="1"/>
    <col min="14" max="14" width="21.28515625" style="606" customWidth="1"/>
    <col min="15" max="15" width="14" style="606" hidden="1" customWidth="1"/>
    <col min="16" max="16" width="12.85546875" style="606" hidden="1" customWidth="1"/>
    <col min="17" max="17" width="13" style="606" hidden="1" customWidth="1"/>
    <col min="18" max="18" width="20.140625" style="606" hidden="1" customWidth="1"/>
    <col min="19" max="19" width="16.140625" style="606" hidden="1" customWidth="1"/>
    <col min="20" max="20" width="1.42578125" style="606" hidden="1" customWidth="1"/>
    <col min="21" max="21" width="9.140625" style="606" hidden="1" customWidth="1"/>
    <col min="22" max="22" width="23.5703125" style="606" customWidth="1"/>
    <col min="23" max="37" width="9.140625" style="606" customWidth="1"/>
    <col min="38" max="38" width="0.28515625" style="606" customWidth="1"/>
    <col min="39" max="44" width="9.140625" style="606" customWidth="1"/>
    <col min="45" max="16384" width="9.140625" style="606"/>
  </cols>
  <sheetData>
    <row r="1" spans="1:256" ht="22.5" customHeight="1">
      <c r="A1" s="611" t="str">
        <f>Basic!B5</f>
        <v>Spec No: CC/NT/W-TW/DOM/A10/26/07926</v>
      </c>
      <c r="B1" s="611"/>
      <c r="C1" s="611"/>
      <c r="D1" s="569"/>
      <c r="E1" s="612"/>
      <c r="F1" s="612"/>
      <c r="G1" s="612"/>
      <c r="H1" s="612"/>
      <c r="I1" s="612"/>
      <c r="J1" s="613"/>
      <c r="K1" s="612"/>
      <c r="L1" s="612"/>
      <c r="M1" s="612"/>
      <c r="N1" s="612" t="s">
        <v>94</v>
      </c>
    </row>
    <row r="2" spans="1:256">
      <c r="A2" s="580"/>
      <c r="B2" s="580"/>
      <c r="C2" s="580"/>
      <c r="D2" s="574"/>
      <c r="E2" s="580"/>
      <c r="F2" s="580"/>
      <c r="G2" s="580"/>
      <c r="H2" s="580"/>
      <c r="I2" s="580"/>
      <c r="J2" s="574"/>
      <c r="K2" s="580"/>
      <c r="L2" s="580"/>
      <c r="M2" s="580"/>
      <c r="N2" s="580"/>
    </row>
    <row r="3" spans="1:256" ht="48.75" customHeight="1">
      <c r="A3" s="736"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736"/>
      <c r="C3" s="736"/>
      <c r="D3" s="736"/>
      <c r="E3" s="736"/>
      <c r="F3" s="736"/>
      <c r="G3" s="736"/>
      <c r="H3" s="736"/>
      <c r="I3" s="736"/>
      <c r="J3" s="736"/>
      <c r="K3" s="736"/>
      <c r="L3" s="736"/>
      <c r="M3" s="736"/>
      <c r="N3" s="736"/>
    </row>
    <row r="4" spans="1:256" ht="16.5">
      <c r="A4" s="737" t="s">
        <v>95</v>
      </c>
      <c r="B4" s="737"/>
      <c r="C4" s="737"/>
      <c r="D4" s="737"/>
      <c r="E4" s="737"/>
      <c r="F4" s="737"/>
      <c r="G4" s="737"/>
      <c r="H4" s="737"/>
      <c r="I4" s="737"/>
      <c r="J4" s="737"/>
      <c r="K4" s="737"/>
      <c r="L4" s="737"/>
      <c r="M4" s="737"/>
      <c r="N4" s="737"/>
    </row>
    <row r="5" spans="1:256" ht="27" customHeight="1">
      <c r="A5" s="614"/>
      <c r="B5" s="614"/>
      <c r="C5" s="614"/>
      <c r="D5" s="614"/>
      <c r="E5" s="614"/>
      <c r="F5" s="614"/>
      <c r="G5" s="614"/>
      <c r="H5" s="614"/>
      <c r="I5" s="614"/>
      <c r="J5" s="614"/>
      <c r="K5" s="614"/>
      <c r="L5" s="614"/>
      <c r="M5" s="614"/>
      <c r="N5" s="614"/>
    </row>
    <row r="6" spans="1:256" ht="23.25" customHeight="1">
      <c r="A6" s="718" t="s">
        <v>96</v>
      </c>
      <c r="B6" s="718"/>
      <c r="C6" s="718"/>
      <c r="D6" s="574"/>
      <c r="E6" s="580"/>
      <c r="F6" s="580"/>
      <c r="G6" s="580"/>
      <c r="H6" s="580"/>
      <c r="I6" s="580"/>
      <c r="J6" s="574"/>
      <c r="K6" s="580"/>
      <c r="L6" s="580"/>
      <c r="M6" s="580"/>
      <c r="N6" s="580"/>
    </row>
    <row r="7" spans="1:256" ht="24" customHeight="1">
      <c r="A7" s="738">
        <f>IF(Z7=1,Z8,"JOINT VENTURE OF "&amp;Z8&amp;" &amp; "&amp;Z10)</f>
        <v>0</v>
      </c>
      <c r="B7" s="738"/>
      <c r="C7" s="738"/>
      <c r="D7" s="738"/>
      <c r="E7" s="738"/>
      <c r="F7" s="738"/>
      <c r="G7" s="738"/>
      <c r="H7" s="738"/>
      <c r="I7" s="738"/>
      <c r="J7" s="615"/>
      <c r="K7" s="583" t="s">
        <v>97</v>
      </c>
      <c r="L7" s="586"/>
      <c r="N7" s="580"/>
      <c r="Z7" s="616">
        <f>'Names of Bidder'!J6</f>
        <v>1</v>
      </c>
    </row>
    <row r="8" spans="1:256" ht="24" customHeight="1">
      <c r="A8" s="739" t="str">
        <f>"Bidder’s Name and Address  (" &amp; MID('Names of Bidder'!A9,9, 20) &amp; ") :"</f>
        <v>Bidder’s Name and Address  (Sole Bidder) :</v>
      </c>
      <c r="B8" s="739"/>
      <c r="C8" s="739"/>
      <c r="D8" s="739"/>
      <c r="E8" s="739"/>
      <c r="F8" s="739"/>
      <c r="G8" s="739"/>
      <c r="H8" s="585"/>
      <c r="I8" s="585"/>
      <c r="J8" s="585"/>
      <c r="K8" s="584" t="s">
        <v>98</v>
      </c>
      <c r="L8" s="585"/>
      <c r="N8" s="580"/>
      <c r="U8" s="617"/>
      <c r="Z8" s="808"/>
      <c r="AA8" s="808"/>
      <c r="AB8" s="808"/>
      <c r="AC8" s="808"/>
      <c r="AD8" s="808"/>
      <c r="AE8" s="808"/>
      <c r="AF8" s="808"/>
      <c r="AG8" s="808"/>
      <c r="AH8" s="808"/>
      <c r="AI8" s="808"/>
      <c r="AJ8" s="808"/>
      <c r="AK8" s="808"/>
      <c r="AL8" s="808"/>
    </row>
    <row r="9" spans="1:256" ht="24" customHeight="1">
      <c r="A9" s="581" t="s">
        <v>99</v>
      </c>
      <c r="B9" s="581"/>
      <c r="C9" s="581"/>
      <c r="D9" s="738" t="str">
        <f>IF('Names of Bidder'!C9="","",'Names of Bidder'!C9)</f>
        <v/>
      </c>
      <c r="E9" s="738"/>
      <c r="F9" s="738"/>
      <c r="G9" s="738"/>
      <c r="H9" s="587"/>
      <c r="I9" s="587"/>
      <c r="J9" s="615"/>
      <c r="K9" s="584" t="s">
        <v>100</v>
      </c>
      <c r="N9" s="580"/>
      <c r="U9" s="617"/>
      <c r="Z9" s="808"/>
      <c r="AA9" s="808"/>
      <c r="AB9" s="808"/>
      <c r="AC9" s="808"/>
      <c r="AD9" s="808"/>
      <c r="AE9" s="808"/>
      <c r="AF9" s="808"/>
      <c r="AG9" s="808"/>
      <c r="AH9" s="808"/>
      <c r="AI9" s="808"/>
      <c r="AJ9" s="808"/>
      <c r="AK9" s="808"/>
      <c r="AL9" s="808"/>
    </row>
    <row r="10" spans="1:256" ht="24" customHeight="1">
      <c r="A10" s="581" t="s">
        <v>101</v>
      </c>
      <c r="B10" s="581"/>
      <c r="C10" s="581"/>
      <c r="D10" s="738" t="str">
        <f>IF('Names of Bidder'!C10="","",'Names of Bidder'!C10)</f>
        <v/>
      </c>
      <c r="E10" s="738"/>
      <c r="F10" s="738"/>
      <c r="G10" s="738"/>
      <c r="H10" s="587"/>
      <c r="I10" s="587"/>
      <c r="J10" s="615"/>
      <c r="K10" s="584" t="s">
        <v>102</v>
      </c>
      <c r="N10" s="580"/>
      <c r="Z10" s="808"/>
      <c r="AA10" s="808"/>
      <c r="AB10" s="808"/>
      <c r="AC10" s="808"/>
      <c r="AD10" s="808"/>
      <c r="AE10" s="808"/>
      <c r="AF10" s="808"/>
      <c r="AG10" s="808"/>
      <c r="AH10" s="808"/>
      <c r="AI10" s="808"/>
      <c r="AJ10" s="808"/>
      <c r="AK10" s="808"/>
      <c r="AL10" s="808"/>
    </row>
    <row r="11" spans="1:256" ht="24" customHeight="1">
      <c r="A11" s="587"/>
      <c r="B11" s="587"/>
      <c r="C11" s="587"/>
      <c r="D11" s="738" t="str">
        <f>IF('Names of Bidder'!C11="","",'Names of Bidder'!C11)</f>
        <v/>
      </c>
      <c r="E11" s="738"/>
      <c r="F11" s="738"/>
      <c r="G11" s="738"/>
      <c r="H11" s="587"/>
      <c r="I11" s="587"/>
      <c r="J11" s="615"/>
      <c r="K11" s="584" t="s">
        <v>103</v>
      </c>
      <c r="N11" s="580"/>
    </row>
    <row r="12" spans="1:256" ht="24" customHeight="1">
      <c r="A12" s="587"/>
      <c r="B12" s="587"/>
      <c r="C12" s="587"/>
      <c r="D12" s="738" t="str">
        <f>IF('Names of Bidder'!C12="","",'Names of Bidder'!C12)</f>
        <v/>
      </c>
      <c r="E12" s="738"/>
      <c r="F12" s="738"/>
      <c r="G12" s="738"/>
      <c r="H12" s="587"/>
      <c r="I12" s="587"/>
      <c r="J12" s="615"/>
      <c r="K12" s="584" t="s">
        <v>104</v>
      </c>
      <c r="N12" s="580"/>
    </row>
    <row r="13" spans="1:256" s="618" customFormat="1" ht="26.25" customHeight="1">
      <c r="A13" s="807" t="s">
        <v>105</v>
      </c>
      <c r="B13" s="807"/>
      <c r="C13" s="807"/>
      <c r="D13" s="807"/>
      <c r="E13" s="807"/>
      <c r="F13" s="807"/>
      <c r="G13" s="807"/>
      <c r="H13" s="807"/>
      <c r="I13" s="807"/>
      <c r="J13" s="807"/>
      <c r="K13" s="807"/>
      <c r="L13" s="807"/>
      <c r="M13" s="807"/>
      <c r="N13" s="807"/>
    </row>
    <row r="14" spans="1:256" ht="15.75" customHeight="1">
      <c r="A14" s="580"/>
      <c r="B14" s="580"/>
      <c r="C14" s="580"/>
      <c r="D14" s="574"/>
      <c r="E14" s="580"/>
      <c r="F14" s="580"/>
      <c r="G14" s="580"/>
      <c r="H14" s="580"/>
      <c r="I14" s="580"/>
      <c r="J14" s="574"/>
      <c r="K14" s="806" t="s">
        <v>106</v>
      </c>
      <c r="L14" s="806"/>
      <c r="M14" s="806"/>
      <c r="N14" s="806"/>
    </row>
    <row r="15" spans="1:256" ht="122.25" customHeight="1">
      <c r="A15" s="619" t="s">
        <v>107</v>
      </c>
      <c r="B15" s="619" t="s">
        <v>108</v>
      </c>
      <c r="C15" s="619" t="s">
        <v>597</v>
      </c>
      <c r="D15" s="619" t="s">
        <v>109</v>
      </c>
      <c r="E15" s="619" t="s">
        <v>110</v>
      </c>
      <c r="F15" s="619" t="s">
        <v>111</v>
      </c>
      <c r="G15" s="620" t="s">
        <v>112</v>
      </c>
      <c r="H15" s="619" t="s">
        <v>113</v>
      </c>
      <c r="I15" s="621" t="s">
        <v>114</v>
      </c>
      <c r="J15" s="619" t="s">
        <v>115</v>
      </c>
      <c r="K15" s="622" t="s">
        <v>116</v>
      </c>
      <c r="L15" s="622" t="s">
        <v>117</v>
      </c>
      <c r="M15" s="619" t="s">
        <v>118</v>
      </c>
      <c r="N15" s="619" t="s">
        <v>119</v>
      </c>
      <c r="Q15" s="722"/>
    </row>
    <row r="16" spans="1:256" s="624" customFormat="1">
      <c r="A16" s="594">
        <v>1</v>
      </c>
      <c r="B16" s="594">
        <v>2</v>
      </c>
      <c r="C16" s="594">
        <v>3</v>
      </c>
      <c r="D16" s="594">
        <v>4</v>
      </c>
      <c r="E16" s="594">
        <v>5</v>
      </c>
      <c r="F16" s="594">
        <v>6</v>
      </c>
      <c r="G16" s="594">
        <v>7</v>
      </c>
      <c r="H16" s="594">
        <v>8</v>
      </c>
      <c r="I16" s="594">
        <v>9</v>
      </c>
      <c r="J16" s="594">
        <v>10</v>
      </c>
      <c r="K16" s="623">
        <v>11</v>
      </c>
      <c r="L16" s="623">
        <v>12</v>
      </c>
      <c r="M16" s="623">
        <v>13</v>
      </c>
      <c r="N16" s="623" t="s">
        <v>599</v>
      </c>
      <c r="IV16" s="624">
        <f>SUM(A16:IU16)</f>
        <v>91</v>
      </c>
    </row>
    <row r="17" spans="1:20" s="624" customFormat="1" ht="18.75">
      <c r="A17" s="625" t="s">
        <v>20</v>
      </c>
      <c r="B17" s="728"/>
      <c r="C17" s="728"/>
      <c r="D17" s="626" t="s">
        <v>553</v>
      </c>
      <c r="E17" s="627"/>
      <c r="F17" s="627"/>
      <c r="G17" s="627"/>
      <c r="H17" s="627"/>
      <c r="I17" s="627"/>
      <c r="J17" s="627"/>
      <c r="K17" s="627"/>
      <c r="L17" s="627"/>
      <c r="M17" s="627"/>
      <c r="N17" s="627"/>
    </row>
    <row r="18" spans="1:20" ht="56.25">
      <c r="A18" s="628">
        <v>1</v>
      </c>
      <c r="B18" s="724">
        <v>7000037762</v>
      </c>
      <c r="C18" s="724">
        <v>10</v>
      </c>
      <c r="D18" s="723" t="s">
        <v>517</v>
      </c>
      <c r="E18" s="723">
        <v>1000013391</v>
      </c>
      <c r="F18" s="723">
        <v>73082011</v>
      </c>
      <c r="G18" s="422"/>
      <c r="H18" s="424">
        <v>18</v>
      </c>
      <c r="I18" s="423"/>
      <c r="J18" s="723" t="s">
        <v>120</v>
      </c>
      <c r="K18" s="723" t="s">
        <v>121</v>
      </c>
      <c r="L18" s="723">
        <v>4.3220000000000001</v>
      </c>
      <c r="M18" s="562"/>
      <c r="N18" s="426" t="str">
        <f>IF(M18=0, "INCLUDED", IF(ISERROR(M18*L18), M18, M18*L18))</f>
        <v>INCLUDED</v>
      </c>
      <c r="O18" s="629">
        <f t="shared" ref="O18:O63" si="0">IF(N18="Included",0,N18)</f>
        <v>0</v>
      </c>
      <c r="P18" s="629">
        <f t="shared" ref="P18:P63" si="1">IF( I18="",H18*(IF(N18="Included",0,N18))/100,I18*(IF(N18="Included",0,N18)))</f>
        <v>0</v>
      </c>
      <c r="Q18" s="630">
        <f>Discount!$H$36</f>
        <v>0</v>
      </c>
      <c r="R18" s="630">
        <f t="shared" ref="R18:R63" si="2">Q18*O18</f>
        <v>0</v>
      </c>
      <c r="S18" s="630">
        <f t="shared" ref="S18:S63" si="3">IF(I18="",H18*R18/100,I18*R18)</f>
        <v>0</v>
      </c>
      <c r="T18" s="631">
        <f t="shared" ref="T18:T63" si="4">M18*L18</f>
        <v>0</v>
      </c>
    </row>
    <row r="19" spans="1:20" ht="56.25">
      <c r="A19" s="628">
        <v>2</v>
      </c>
      <c r="B19" s="724">
        <v>7000037762</v>
      </c>
      <c r="C19" s="724">
        <v>20</v>
      </c>
      <c r="D19" s="723" t="s">
        <v>517</v>
      </c>
      <c r="E19" s="723">
        <v>1000015274</v>
      </c>
      <c r="F19" s="723">
        <v>73082011</v>
      </c>
      <c r="G19" s="422"/>
      <c r="H19" s="424">
        <v>18</v>
      </c>
      <c r="I19" s="423"/>
      <c r="J19" s="723" t="s">
        <v>122</v>
      </c>
      <c r="K19" s="723" t="s">
        <v>121</v>
      </c>
      <c r="L19" s="723">
        <v>9.7089999999999996</v>
      </c>
      <c r="M19" s="562"/>
      <c r="N19" s="426" t="str">
        <f t="shared" ref="N19:N57" si="5">IF(M19=0, "INCLUDED", IF(ISERROR(M19*L19), M19, M19*L19))</f>
        <v>INCLUDED</v>
      </c>
      <c r="O19" s="629">
        <f t="shared" si="0"/>
        <v>0</v>
      </c>
      <c r="P19" s="629">
        <f t="shared" si="1"/>
        <v>0</v>
      </c>
      <c r="Q19" s="630">
        <f>Discount!$H$36</f>
        <v>0</v>
      </c>
      <c r="R19" s="630">
        <f t="shared" si="2"/>
        <v>0</v>
      </c>
      <c r="S19" s="630">
        <f t="shared" si="3"/>
        <v>0</v>
      </c>
      <c r="T19" s="631">
        <f t="shared" si="4"/>
        <v>0</v>
      </c>
    </row>
    <row r="20" spans="1:20" ht="37.5">
      <c r="A20" s="628">
        <v>3</v>
      </c>
      <c r="B20" s="724">
        <v>7000037762</v>
      </c>
      <c r="C20" s="724">
        <v>30</v>
      </c>
      <c r="D20" s="723" t="s">
        <v>517</v>
      </c>
      <c r="E20" s="723">
        <v>1000013393</v>
      </c>
      <c r="F20" s="723">
        <v>73082011</v>
      </c>
      <c r="G20" s="422"/>
      <c r="H20" s="424">
        <v>18</v>
      </c>
      <c r="I20" s="423"/>
      <c r="J20" s="723" t="s">
        <v>123</v>
      </c>
      <c r="K20" s="723" t="s">
        <v>121</v>
      </c>
      <c r="L20" s="727">
        <v>0.3</v>
      </c>
      <c r="M20" s="562"/>
      <c r="N20" s="426" t="str">
        <f t="shared" si="5"/>
        <v>INCLUDED</v>
      </c>
      <c r="O20" s="629">
        <f t="shared" si="0"/>
        <v>0</v>
      </c>
      <c r="P20" s="629">
        <f t="shared" si="1"/>
        <v>0</v>
      </c>
      <c r="Q20" s="630">
        <f>Discount!$H$36</f>
        <v>0</v>
      </c>
      <c r="R20" s="630">
        <f t="shared" si="2"/>
        <v>0</v>
      </c>
      <c r="S20" s="630">
        <f t="shared" si="3"/>
        <v>0</v>
      </c>
      <c r="T20" s="631">
        <f t="shared" si="4"/>
        <v>0</v>
      </c>
    </row>
    <row r="21" spans="1:20" ht="37.5">
      <c r="A21" s="628">
        <v>4</v>
      </c>
      <c r="B21" s="724">
        <v>7000037762</v>
      </c>
      <c r="C21" s="724">
        <v>40</v>
      </c>
      <c r="D21" s="723" t="s">
        <v>517</v>
      </c>
      <c r="E21" s="723">
        <v>1000015276</v>
      </c>
      <c r="F21" s="723">
        <v>73082011</v>
      </c>
      <c r="G21" s="422"/>
      <c r="H21" s="424">
        <v>18</v>
      </c>
      <c r="I21" s="423"/>
      <c r="J21" s="723" t="s">
        <v>519</v>
      </c>
      <c r="K21" s="723" t="s">
        <v>121</v>
      </c>
      <c r="L21" s="727">
        <v>0.3</v>
      </c>
      <c r="M21" s="562"/>
      <c r="N21" s="426" t="str">
        <f t="shared" si="5"/>
        <v>INCLUDED</v>
      </c>
      <c r="O21" s="629">
        <f t="shared" si="0"/>
        <v>0</v>
      </c>
      <c r="P21" s="629">
        <f t="shared" si="1"/>
        <v>0</v>
      </c>
      <c r="Q21" s="630">
        <f>Discount!$H$36</f>
        <v>0</v>
      </c>
      <c r="R21" s="630">
        <f t="shared" si="2"/>
        <v>0</v>
      </c>
      <c r="S21" s="630">
        <f t="shared" si="3"/>
        <v>0</v>
      </c>
      <c r="T21" s="631">
        <f t="shared" si="4"/>
        <v>0</v>
      </c>
    </row>
    <row r="22" spans="1:20" ht="18.75">
      <c r="A22" s="628">
        <v>5</v>
      </c>
      <c r="B22" s="724">
        <v>7000037762</v>
      </c>
      <c r="C22" s="724">
        <v>50</v>
      </c>
      <c r="D22" s="723" t="s">
        <v>517</v>
      </c>
      <c r="E22" s="723">
        <v>1000013472</v>
      </c>
      <c r="F22" s="723">
        <v>73181500</v>
      </c>
      <c r="G22" s="422"/>
      <c r="H22" s="424">
        <v>18</v>
      </c>
      <c r="I22" s="423"/>
      <c r="J22" s="723" t="s">
        <v>124</v>
      </c>
      <c r="K22" s="723" t="s">
        <v>121</v>
      </c>
      <c r="L22" s="723">
        <v>0.66</v>
      </c>
      <c r="M22" s="562"/>
      <c r="N22" s="426" t="str">
        <f t="shared" si="5"/>
        <v>INCLUDED</v>
      </c>
      <c r="O22" s="629">
        <f t="shared" si="0"/>
        <v>0</v>
      </c>
      <c r="P22" s="629">
        <f t="shared" si="1"/>
        <v>0</v>
      </c>
      <c r="Q22" s="630">
        <f>Discount!$H$36</f>
        <v>0</v>
      </c>
      <c r="R22" s="630">
        <f t="shared" si="2"/>
        <v>0</v>
      </c>
      <c r="S22" s="630">
        <f t="shared" si="3"/>
        <v>0</v>
      </c>
      <c r="T22" s="631">
        <f t="shared" si="4"/>
        <v>0</v>
      </c>
    </row>
    <row r="23" spans="1:20" ht="18.75">
      <c r="A23" s="628">
        <v>6</v>
      </c>
      <c r="B23" s="724">
        <v>7000037762</v>
      </c>
      <c r="C23" s="724">
        <v>60</v>
      </c>
      <c r="D23" s="723" t="s">
        <v>517</v>
      </c>
      <c r="E23" s="723">
        <v>1000007847</v>
      </c>
      <c r="F23" s="723">
        <v>73181500</v>
      </c>
      <c r="G23" s="422"/>
      <c r="H23" s="424">
        <v>18</v>
      </c>
      <c r="I23" s="423"/>
      <c r="J23" s="723" t="s">
        <v>125</v>
      </c>
      <c r="K23" s="723" t="s">
        <v>121</v>
      </c>
      <c r="L23" s="727">
        <v>0.1</v>
      </c>
      <c r="M23" s="562"/>
      <c r="N23" s="426" t="str">
        <f t="shared" si="5"/>
        <v>INCLUDED</v>
      </c>
      <c r="O23" s="629">
        <f t="shared" si="0"/>
        <v>0</v>
      </c>
      <c r="P23" s="629">
        <f t="shared" si="1"/>
        <v>0</v>
      </c>
      <c r="Q23" s="630">
        <f>Discount!$H$36</f>
        <v>0</v>
      </c>
      <c r="R23" s="630">
        <f t="shared" si="2"/>
        <v>0</v>
      </c>
      <c r="S23" s="630">
        <f t="shared" si="3"/>
        <v>0</v>
      </c>
      <c r="T23" s="631">
        <f t="shared" si="4"/>
        <v>0</v>
      </c>
    </row>
    <row r="24" spans="1:20" ht="18.75">
      <c r="A24" s="628">
        <v>7</v>
      </c>
      <c r="B24" s="724">
        <v>7000037762</v>
      </c>
      <c r="C24" s="724">
        <v>70</v>
      </c>
      <c r="D24" s="723" t="s">
        <v>518</v>
      </c>
      <c r="E24" s="723">
        <v>1000017587</v>
      </c>
      <c r="F24" s="723">
        <v>73082011</v>
      </c>
      <c r="G24" s="422"/>
      <c r="H24" s="424">
        <v>18</v>
      </c>
      <c r="I24" s="423"/>
      <c r="J24" s="723" t="s">
        <v>126</v>
      </c>
      <c r="K24" s="723" t="s">
        <v>127</v>
      </c>
      <c r="L24" s="723">
        <v>4</v>
      </c>
      <c r="M24" s="562"/>
      <c r="N24" s="426" t="str">
        <f t="shared" si="5"/>
        <v>INCLUDED</v>
      </c>
      <c r="O24" s="629">
        <f t="shared" si="0"/>
        <v>0</v>
      </c>
      <c r="P24" s="629">
        <f t="shared" si="1"/>
        <v>0</v>
      </c>
      <c r="Q24" s="630">
        <f>Discount!$H$36</f>
        <v>0</v>
      </c>
      <c r="R24" s="630">
        <f t="shared" si="2"/>
        <v>0</v>
      </c>
      <c r="S24" s="630">
        <f t="shared" si="3"/>
        <v>0</v>
      </c>
      <c r="T24" s="631">
        <f t="shared" si="4"/>
        <v>0</v>
      </c>
    </row>
    <row r="25" spans="1:20" ht="18.75">
      <c r="A25" s="628">
        <v>8</v>
      </c>
      <c r="B25" s="724">
        <v>7000037762</v>
      </c>
      <c r="C25" s="724">
        <v>80</v>
      </c>
      <c r="D25" s="723" t="s">
        <v>518</v>
      </c>
      <c r="E25" s="723">
        <v>1000010003</v>
      </c>
      <c r="F25" s="723">
        <v>73082011</v>
      </c>
      <c r="G25" s="422"/>
      <c r="H25" s="424">
        <v>18</v>
      </c>
      <c r="I25" s="423"/>
      <c r="J25" s="723" t="s">
        <v>520</v>
      </c>
      <c r="K25" s="723" t="s">
        <v>127</v>
      </c>
      <c r="L25" s="723">
        <v>12</v>
      </c>
      <c r="M25" s="562"/>
      <c r="N25" s="426" t="str">
        <f t="shared" si="5"/>
        <v>INCLUDED</v>
      </c>
      <c r="O25" s="629">
        <f t="shared" si="0"/>
        <v>0</v>
      </c>
      <c r="P25" s="629">
        <f t="shared" si="1"/>
        <v>0</v>
      </c>
      <c r="Q25" s="630">
        <f>Discount!$H$36</f>
        <v>0</v>
      </c>
      <c r="R25" s="630">
        <f t="shared" si="2"/>
        <v>0</v>
      </c>
      <c r="S25" s="630">
        <f t="shared" si="3"/>
        <v>0</v>
      </c>
      <c r="T25" s="631">
        <f t="shared" si="4"/>
        <v>0</v>
      </c>
    </row>
    <row r="26" spans="1:20" ht="37.5">
      <c r="A26" s="628">
        <v>9</v>
      </c>
      <c r="B26" s="724">
        <v>7000037762</v>
      </c>
      <c r="C26" s="724">
        <v>90</v>
      </c>
      <c r="D26" s="723" t="s">
        <v>518</v>
      </c>
      <c r="E26" s="723">
        <v>1000019718</v>
      </c>
      <c r="F26" s="723">
        <v>73082011</v>
      </c>
      <c r="G26" s="422"/>
      <c r="H26" s="424">
        <v>18</v>
      </c>
      <c r="I26" s="423"/>
      <c r="J26" s="723" t="s">
        <v>129</v>
      </c>
      <c r="K26" s="723" t="s">
        <v>127</v>
      </c>
      <c r="L26" s="723">
        <v>1</v>
      </c>
      <c r="M26" s="562"/>
      <c r="N26" s="426" t="str">
        <f t="shared" si="5"/>
        <v>INCLUDED</v>
      </c>
      <c r="O26" s="629">
        <f t="shared" si="0"/>
        <v>0</v>
      </c>
      <c r="P26" s="629">
        <f t="shared" si="1"/>
        <v>0</v>
      </c>
      <c r="Q26" s="630">
        <f>Discount!$H$36</f>
        <v>0</v>
      </c>
      <c r="R26" s="630">
        <f t="shared" si="2"/>
        <v>0</v>
      </c>
      <c r="S26" s="630">
        <f t="shared" si="3"/>
        <v>0</v>
      </c>
      <c r="T26" s="631">
        <f t="shared" si="4"/>
        <v>0</v>
      </c>
    </row>
    <row r="27" spans="1:20" ht="37.5">
      <c r="A27" s="628">
        <v>10</v>
      </c>
      <c r="B27" s="724">
        <v>7000037762</v>
      </c>
      <c r="C27" s="724">
        <v>100</v>
      </c>
      <c r="D27" s="723" t="s">
        <v>518</v>
      </c>
      <c r="E27" s="723">
        <v>1000019717</v>
      </c>
      <c r="F27" s="723">
        <v>73082011</v>
      </c>
      <c r="G27" s="422"/>
      <c r="H27" s="424">
        <v>18</v>
      </c>
      <c r="I27" s="423"/>
      <c r="J27" s="723" t="s">
        <v>521</v>
      </c>
      <c r="K27" s="723" t="s">
        <v>127</v>
      </c>
      <c r="L27" s="723">
        <v>4</v>
      </c>
      <c r="M27" s="562"/>
      <c r="N27" s="426" t="str">
        <f t="shared" si="5"/>
        <v>INCLUDED</v>
      </c>
      <c r="O27" s="629">
        <f t="shared" si="0"/>
        <v>0</v>
      </c>
      <c r="P27" s="629">
        <f t="shared" si="1"/>
        <v>0</v>
      </c>
      <c r="Q27" s="630">
        <f>Discount!$H$36</f>
        <v>0</v>
      </c>
      <c r="R27" s="630">
        <f t="shared" si="2"/>
        <v>0</v>
      </c>
      <c r="S27" s="630">
        <f t="shared" si="3"/>
        <v>0</v>
      </c>
      <c r="T27" s="631">
        <f t="shared" si="4"/>
        <v>0</v>
      </c>
    </row>
    <row r="28" spans="1:20" ht="18.75">
      <c r="A28" s="628">
        <v>11</v>
      </c>
      <c r="B28" s="724">
        <v>7000037762</v>
      </c>
      <c r="C28" s="724">
        <v>110</v>
      </c>
      <c r="D28" s="723" t="s">
        <v>562</v>
      </c>
      <c r="E28" s="723">
        <v>1000032562</v>
      </c>
      <c r="F28" s="723">
        <v>73082011</v>
      </c>
      <c r="G28" s="422"/>
      <c r="H28" s="424">
        <v>18</v>
      </c>
      <c r="I28" s="423"/>
      <c r="J28" s="723" t="s">
        <v>554</v>
      </c>
      <c r="K28" s="723" t="s">
        <v>127</v>
      </c>
      <c r="L28" s="723">
        <v>140</v>
      </c>
      <c r="M28" s="562"/>
      <c r="N28" s="426" t="str">
        <f t="shared" si="5"/>
        <v>INCLUDED</v>
      </c>
      <c r="O28" s="629">
        <f t="shared" si="0"/>
        <v>0</v>
      </c>
      <c r="P28" s="629">
        <f t="shared" si="1"/>
        <v>0</v>
      </c>
      <c r="Q28" s="630">
        <f>Discount!$H$36</f>
        <v>0</v>
      </c>
      <c r="R28" s="630">
        <f t="shared" si="2"/>
        <v>0</v>
      </c>
      <c r="S28" s="630">
        <f t="shared" si="3"/>
        <v>0</v>
      </c>
      <c r="T28" s="631">
        <f t="shared" si="4"/>
        <v>0</v>
      </c>
    </row>
    <row r="29" spans="1:20" ht="18.75">
      <c r="A29" s="628">
        <v>12</v>
      </c>
      <c r="B29" s="724">
        <v>7000037762</v>
      </c>
      <c r="C29" s="724">
        <v>160</v>
      </c>
      <c r="D29" s="723" t="s">
        <v>562</v>
      </c>
      <c r="E29" s="723">
        <v>1000015969</v>
      </c>
      <c r="F29" s="723">
        <v>73082011</v>
      </c>
      <c r="G29" s="422"/>
      <c r="H29" s="424">
        <v>18</v>
      </c>
      <c r="I29" s="423"/>
      <c r="J29" s="723" t="s">
        <v>555</v>
      </c>
      <c r="K29" s="723" t="s">
        <v>127</v>
      </c>
      <c r="L29" s="723">
        <v>140</v>
      </c>
      <c r="M29" s="562"/>
      <c r="N29" s="426" t="str">
        <f t="shared" si="5"/>
        <v>INCLUDED</v>
      </c>
      <c r="O29" s="629">
        <f t="shared" si="0"/>
        <v>0</v>
      </c>
      <c r="P29" s="629">
        <f t="shared" si="1"/>
        <v>0</v>
      </c>
      <c r="Q29" s="630">
        <f>Discount!$H$36</f>
        <v>0</v>
      </c>
      <c r="R29" s="630">
        <f t="shared" si="2"/>
        <v>0</v>
      </c>
      <c r="S29" s="630">
        <f t="shared" si="3"/>
        <v>0</v>
      </c>
      <c r="T29" s="631">
        <f t="shared" si="4"/>
        <v>0</v>
      </c>
    </row>
    <row r="30" spans="1:20" ht="18.75">
      <c r="A30" s="628">
        <v>13</v>
      </c>
      <c r="B30" s="724">
        <v>7000037762</v>
      </c>
      <c r="C30" s="724">
        <v>120</v>
      </c>
      <c r="D30" s="723" t="s">
        <v>562</v>
      </c>
      <c r="E30" s="723">
        <v>1000017508</v>
      </c>
      <c r="F30" s="723">
        <v>73082011</v>
      </c>
      <c r="G30" s="422"/>
      <c r="H30" s="424">
        <v>18</v>
      </c>
      <c r="I30" s="423"/>
      <c r="J30" s="723" t="s">
        <v>556</v>
      </c>
      <c r="K30" s="723" t="s">
        <v>130</v>
      </c>
      <c r="L30" s="723">
        <v>140</v>
      </c>
      <c r="M30" s="562"/>
      <c r="N30" s="426" t="str">
        <f t="shared" si="5"/>
        <v>INCLUDED</v>
      </c>
      <c r="O30" s="629">
        <f t="shared" si="0"/>
        <v>0</v>
      </c>
      <c r="P30" s="629">
        <f t="shared" si="1"/>
        <v>0</v>
      </c>
      <c r="Q30" s="630">
        <f>Discount!$H$36</f>
        <v>0</v>
      </c>
      <c r="R30" s="630">
        <f t="shared" si="2"/>
        <v>0</v>
      </c>
      <c r="S30" s="630">
        <f t="shared" si="3"/>
        <v>0</v>
      </c>
      <c r="T30" s="631">
        <f t="shared" si="4"/>
        <v>0</v>
      </c>
    </row>
    <row r="31" spans="1:20" ht="18.75">
      <c r="A31" s="628">
        <v>14</v>
      </c>
      <c r="B31" s="724">
        <v>7000037762</v>
      </c>
      <c r="C31" s="724">
        <v>130</v>
      </c>
      <c r="D31" s="723" t="s">
        <v>562</v>
      </c>
      <c r="E31" s="723">
        <v>1000009119</v>
      </c>
      <c r="F31" s="723">
        <v>73082011</v>
      </c>
      <c r="G31" s="422"/>
      <c r="H31" s="424">
        <v>18</v>
      </c>
      <c r="I31" s="423"/>
      <c r="J31" s="723" t="s">
        <v>557</v>
      </c>
      <c r="K31" s="723" t="s">
        <v>130</v>
      </c>
      <c r="L31" s="723">
        <v>70</v>
      </c>
      <c r="M31" s="562"/>
      <c r="N31" s="426" t="str">
        <f t="shared" si="5"/>
        <v>INCLUDED</v>
      </c>
      <c r="O31" s="629">
        <f t="shared" si="0"/>
        <v>0</v>
      </c>
      <c r="P31" s="629">
        <f t="shared" si="1"/>
        <v>0</v>
      </c>
      <c r="Q31" s="630">
        <f>Discount!$H$36</f>
        <v>0</v>
      </c>
      <c r="R31" s="630">
        <f t="shared" si="2"/>
        <v>0</v>
      </c>
      <c r="S31" s="630">
        <f t="shared" si="3"/>
        <v>0</v>
      </c>
      <c r="T31" s="631">
        <f t="shared" si="4"/>
        <v>0</v>
      </c>
    </row>
    <row r="32" spans="1:20" ht="18.75">
      <c r="A32" s="628">
        <v>15</v>
      </c>
      <c r="B32" s="724">
        <v>7000037762</v>
      </c>
      <c r="C32" s="724">
        <v>140</v>
      </c>
      <c r="D32" s="723" t="s">
        <v>562</v>
      </c>
      <c r="E32" s="723">
        <v>1000006779</v>
      </c>
      <c r="F32" s="723">
        <v>73082011</v>
      </c>
      <c r="G32" s="422"/>
      <c r="H32" s="424">
        <v>18</v>
      </c>
      <c r="I32" s="423"/>
      <c r="J32" s="723" t="s">
        <v>558</v>
      </c>
      <c r="K32" s="723" t="s">
        <v>130</v>
      </c>
      <c r="L32" s="723">
        <v>140</v>
      </c>
      <c r="M32" s="562"/>
      <c r="N32" s="426" t="str">
        <f t="shared" si="5"/>
        <v>INCLUDED</v>
      </c>
      <c r="O32" s="629">
        <f t="shared" si="0"/>
        <v>0</v>
      </c>
      <c r="P32" s="629">
        <f t="shared" si="1"/>
        <v>0</v>
      </c>
      <c r="Q32" s="630">
        <f>Discount!$H$36</f>
        <v>0</v>
      </c>
      <c r="R32" s="630">
        <f t="shared" si="2"/>
        <v>0</v>
      </c>
      <c r="S32" s="630">
        <f t="shared" si="3"/>
        <v>0</v>
      </c>
      <c r="T32" s="631">
        <f t="shared" si="4"/>
        <v>0</v>
      </c>
    </row>
    <row r="33" spans="1:20" ht="18.75">
      <c r="A33" s="628">
        <v>16</v>
      </c>
      <c r="B33" s="724">
        <v>7000037762</v>
      </c>
      <c r="C33" s="724">
        <v>150</v>
      </c>
      <c r="D33" s="723" t="s">
        <v>562</v>
      </c>
      <c r="E33" s="723">
        <v>1000007735</v>
      </c>
      <c r="F33" s="723">
        <v>73082011</v>
      </c>
      <c r="G33" s="422"/>
      <c r="H33" s="424">
        <v>18</v>
      </c>
      <c r="I33" s="423"/>
      <c r="J33" s="723" t="s">
        <v>559</v>
      </c>
      <c r="K33" s="723" t="s">
        <v>130</v>
      </c>
      <c r="L33" s="723">
        <v>1</v>
      </c>
      <c r="M33" s="562"/>
      <c r="N33" s="426" t="str">
        <f t="shared" ref="N33:N46" si="6">IF(M33=0, "INCLUDED", IF(ISERROR(M33*L33), M33, M33*L33))</f>
        <v>INCLUDED</v>
      </c>
      <c r="O33" s="629">
        <f t="shared" ref="O33:O46" si="7">IF(N33="Included",0,N33)</f>
        <v>0</v>
      </c>
      <c r="P33" s="629">
        <f t="shared" ref="P33:P46" si="8">IF( I33="",H33*(IF(N33="Included",0,N33))/100,I33*(IF(N33="Included",0,N33)))</f>
        <v>0</v>
      </c>
      <c r="Q33" s="630">
        <f>Discount!$H$36</f>
        <v>0</v>
      </c>
      <c r="R33" s="630">
        <f t="shared" ref="R33:R46" si="9">Q33*O33</f>
        <v>0</v>
      </c>
      <c r="S33" s="630">
        <f t="shared" ref="S33:S46" si="10">IF(I33="",H33*R33/100,I33*R33)</f>
        <v>0</v>
      </c>
      <c r="T33" s="631">
        <f t="shared" ref="T33:T46" si="11">M33*L33</f>
        <v>0</v>
      </c>
    </row>
    <row r="34" spans="1:20" ht="18.75">
      <c r="A34" s="628">
        <v>17</v>
      </c>
      <c r="B34" s="724">
        <v>7000037762</v>
      </c>
      <c r="C34" s="724">
        <v>170</v>
      </c>
      <c r="D34" s="723" t="s">
        <v>563</v>
      </c>
      <c r="E34" s="723">
        <v>1000030861</v>
      </c>
      <c r="F34" s="723">
        <v>76141000</v>
      </c>
      <c r="G34" s="422"/>
      <c r="H34" s="424">
        <v>18</v>
      </c>
      <c r="I34" s="423"/>
      <c r="J34" s="723" t="s">
        <v>560</v>
      </c>
      <c r="K34" s="723" t="s">
        <v>131</v>
      </c>
      <c r="L34" s="723">
        <v>4.5650000000000004</v>
      </c>
      <c r="M34" s="562"/>
      <c r="N34" s="426" t="str">
        <f t="shared" si="6"/>
        <v>INCLUDED</v>
      </c>
      <c r="O34" s="629">
        <f t="shared" si="7"/>
        <v>0</v>
      </c>
      <c r="P34" s="629">
        <f t="shared" si="8"/>
        <v>0</v>
      </c>
      <c r="Q34" s="630">
        <f>Discount!$H$36</f>
        <v>0</v>
      </c>
      <c r="R34" s="630">
        <f t="shared" si="9"/>
        <v>0</v>
      </c>
      <c r="S34" s="630">
        <f t="shared" si="10"/>
        <v>0</v>
      </c>
      <c r="T34" s="631">
        <f t="shared" si="11"/>
        <v>0</v>
      </c>
    </row>
    <row r="35" spans="1:20" ht="18.75">
      <c r="A35" s="628">
        <v>18</v>
      </c>
      <c r="B35" s="724">
        <v>7000037762</v>
      </c>
      <c r="C35" s="724">
        <v>180</v>
      </c>
      <c r="D35" s="723" t="s">
        <v>522</v>
      </c>
      <c r="E35" s="723">
        <v>1000033771</v>
      </c>
      <c r="F35" s="723">
        <v>85469090</v>
      </c>
      <c r="G35" s="422"/>
      <c r="H35" s="424">
        <v>18</v>
      </c>
      <c r="I35" s="423"/>
      <c r="J35" s="723" t="s">
        <v>523</v>
      </c>
      <c r="K35" s="723" t="s">
        <v>130</v>
      </c>
      <c r="L35" s="723">
        <v>62</v>
      </c>
      <c r="M35" s="562"/>
      <c r="N35" s="426" t="str">
        <f t="shared" si="6"/>
        <v>INCLUDED</v>
      </c>
      <c r="O35" s="629">
        <f t="shared" si="7"/>
        <v>0</v>
      </c>
      <c r="P35" s="629">
        <f t="shared" si="8"/>
        <v>0</v>
      </c>
      <c r="Q35" s="630">
        <f>Discount!$H$36</f>
        <v>0</v>
      </c>
      <c r="R35" s="630">
        <f t="shared" si="9"/>
        <v>0</v>
      </c>
      <c r="S35" s="630">
        <f t="shared" si="10"/>
        <v>0</v>
      </c>
      <c r="T35" s="631">
        <f t="shared" si="11"/>
        <v>0</v>
      </c>
    </row>
    <row r="36" spans="1:20" ht="18.75">
      <c r="A36" s="628">
        <v>19</v>
      </c>
      <c r="B36" s="724">
        <v>7000037762</v>
      </c>
      <c r="C36" s="724">
        <v>190</v>
      </c>
      <c r="D36" s="723" t="s">
        <v>564</v>
      </c>
      <c r="E36" s="723">
        <v>1000019800</v>
      </c>
      <c r="F36" s="723">
        <v>73082011</v>
      </c>
      <c r="G36" s="422"/>
      <c r="H36" s="424">
        <v>18</v>
      </c>
      <c r="I36" s="423"/>
      <c r="J36" s="723" t="s">
        <v>561</v>
      </c>
      <c r="K36" s="723" t="s">
        <v>130</v>
      </c>
      <c r="L36" s="723">
        <v>1</v>
      </c>
      <c r="M36" s="562"/>
      <c r="N36" s="426" t="str">
        <f t="shared" si="6"/>
        <v>INCLUDED</v>
      </c>
      <c r="O36" s="629">
        <f t="shared" si="7"/>
        <v>0</v>
      </c>
      <c r="P36" s="629">
        <f t="shared" si="8"/>
        <v>0</v>
      </c>
      <c r="Q36" s="630">
        <f>Discount!$H$36</f>
        <v>0</v>
      </c>
      <c r="R36" s="630">
        <f t="shared" si="9"/>
        <v>0</v>
      </c>
      <c r="S36" s="630">
        <f t="shared" si="10"/>
        <v>0</v>
      </c>
      <c r="T36" s="631">
        <f t="shared" si="11"/>
        <v>0</v>
      </c>
    </row>
    <row r="37" spans="1:20" ht="18.75">
      <c r="A37" s="628">
        <v>20</v>
      </c>
      <c r="B37" s="724">
        <v>7000037762</v>
      </c>
      <c r="C37" s="724">
        <v>200</v>
      </c>
      <c r="D37" s="723" t="s">
        <v>564</v>
      </c>
      <c r="E37" s="723">
        <v>1000010794</v>
      </c>
      <c r="F37" s="723">
        <v>73082011</v>
      </c>
      <c r="G37" s="422"/>
      <c r="H37" s="424">
        <v>18</v>
      </c>
      <c r="I37" s="423"/>
      <c r="J37" s="723" t="s">
        <v>524</v>
      </c>
      <c r="K37" s="723" t="s">
        <v>130</v>
      </c>
      <c r="L37" s="723">
        <v>7</v>
      </c>
      <c r="M37" s="562"/>
      <c r="N37" s="426" t="str">
        <f t="shared" si="6"/>
        <v>INCLUDED</v>
      </c>
      <c r="O37" s="629">
        <f t="shared" si="7"/>
        <v>0</v>
      </c>
      <c r="P37" s="629">
        <f t="shared" si="8"/>
        <v>0</v>
      </c>
      <c r="Q37" s="630">
        <f>Discount!$H$36</f>
        <v>0</v>
      </c>
      <c r="R37" s="630">
        <f t="shared" si="9"/>
        <v>0</v>
      </c>
      <c r="S37" s="630">
        <f t="shared" si="10"/>
        <v>0</v>
      </c>
      <c r="T37" s="631">
        <f t="shared" si="11"/>
        <v>0</v>
      </c>
    </row>
    <row r="38" spans="1:20" ht="18.75">
      <c r="A38" s="628">
        <v>21</v>
      </c>
      <c r="B38" s="724">
        <v>7000037762</v>
      </c>
      <c r="C38" s="724">
        <v>210</v>
      </c>
      <c r="D38" s="723" t="s">
        <v>564</v>
      </c>
      <c r="E38" s="723">
        <v>1000019815</v>
      </c>
      <c r="F38" s="723">
        <v>73082011</v>
      </c>
      <c r="G38" s="422"/>
      <c r="H38" s="424">
        <v>18</v>
      </c>
      <c r="I38" s="423"/>
      <c r="J38" s="723" t="s">
        <v>525</v>
      </c>
      <c r="K38" s="723" t="s">
        <v>130</v>
      </c>
      <c r="L38" s="723">
        <v>114</v>
      </c>
      <c r="M38" s="562"/>
      <c r="N38" s="426" t="str">
        <f t="shared" si="6"/>
        <v>INCLUDED</v>
      </c>
      <c r="O38" s="629">
        <f t="shared" si="7"/>
        <v>0</v>
      </c>
      <c r="P38" s="629">
        <f t="shared" si="8"/>
        <v>0</v>
      </c>
      <c r="Q38" s="630">
        <f>Discount!$H$36</f>
        <v>0</v>
      </c>
      <c r="R38" s="630">
        <f t="shared" si="9"/>
        <v>0</v>
      </c>
      <c r="S38" s="630">
        <f t="shared" si="10"/>
        <v>0</v>
      </c>
      <c r="T38" s="631">
        <f t="shared" si="11"/>
        <v>0</v>
      </c>
    </row>
    <row r="39" spans="1:20" ht="18.75">
      <c r="A39" s="628">
        <v>22</v>
      </c>
      <c r="B39" s="724">
        <v>7000037762</v>
      </c>
      <c r="C39" s="724">
        <v>220</v>
      </c>
      <c r="D39" s="723" t="s">
        <v>565</v>
      </c>
      <c r="E39" s="723">
        <v>1000015514</v>
      </c>
      <c r="F39" s="723">
        <v>76169990</v>
      </c>
      <c r="G39" s="422"/>
      <c r="H39" s="424">
        <v>18</v>
      </c>
      <c r="I39" s="423"/>
      <c r="J39" s="723" t="s">
        <v>526</v>
      </c>
      <c r="K39" s="723" t="s">
        <v>127</v>
      </c>
      <c r="L39" s="723">
        <v>45</v>
      </c>
      <c r="M39" s="562"/>
      <c r="N39" s="426" t="str">
        <f t="shared" si="6"/>
        <v>INCLUDED</v>
      </c>
      <c r="O39" s="629">
        <f t="shared" si="7"/>
        <v>0</v>
      </c>
      <c r="P39" s="629">
        <f t="shared" si="8"/>
        <v>0</v>
      </c>
      <c r="Q39" s="630">
        <f>Discount!$H$36</f>
        <v>0</v>
      </c>
      <c r="R39" s="630">
        <f t="shared" si="9"/>
        <v>0</v>
      </c>
      <c r="S39" s="630">
        <f t="shared" si="10"/>
        <v>0</v>
      </c>
      <c r="T39" s="631">
        <f t="shared" si="11"/>
        <v>0</v>
      </c>
    </row>
    <row r="40" spans="1:20" ht="18.75">
      <c r="A40" s="628">
        <v>23</v>
      </c>
      <c r="B40" s="724">
        <v>7000037762</v>
      </c>
      <c r="C40" s="724">
        <v>230</v>
      </c>
      <c r="D40" s="723" t="s">
        <v>565</v>
      </c>
      <c r="E40" s="723">
        <v>1000018444</v>
      </c>
      <c r="F40" s="723">
        <v>76169990</v>
      </c>
      <c r="G40" s="422"/>
      <c r="H40" s="424">
        <v>18</v>
      </c>
      <c r="I40" s="423"/>
      <c r="J40" s="723" t="s">
        <v>527</v>
      </c>
      <c r="K40" s="723" t="s">
        <v>127</v>
      </c>
      <c r="L40" s="723">
        <v>14</v>
      </c>
      <c r="M40" s="562"/>
      <c r="N40" s="426" t="str">
        <f t="shared" si="6"/>
        <v>INCLUDED</v>
      </c>
      <c r="O40" s="629">
        <f t="shared" si="7"/>
        <v>0</v>
      </c>
      <c r="P40" s="629">
        <f t="shared" si="8"/>
        <v>0</v>
      </c>
      <c r="Q40" s="630">
        <f>Discount!$H$36</f>
        <v>0</v>
      </c>
      <c r="R40" s="630">
        <f t="shared" si="9"/>
        <v>0</v>
      </c>
      <c r="S40" s="630">
        <f t="shared" si="10"/>
        <v>0</v>
      </c>
      <c r="T40" s="631">
        <f t="shared" si="11"/>
        <v>0</v>
      </c>
    </row>
    <row r="41" spans="1:20" ht="18.75">
      <c r="A41" s="628">
        <v>24</v>
      </c>
      <c r="B41" s="724">
        <v>7000037762</v>
      </c>
      <c r="C41" s="724">
        <v>240</v>
      </c>
      <c r="D41" s="723" t="s">
        <v>565</v>
      </c>
      <c r="E41" s="723">
        <v>1000022432</v>
      </c>
      <c r="F41" s="723">
        <v>73082011</v>
      </c>
      <c r="G41" s="422"/>
      <c r="H41" s="424">
        <v>18</v>
      </c>
      <c r="I41" s="423"/>
      <c r="J41" s="723" t="s">
        <v>528</v>
      </c>
      <c r="K41" s="723" t="s">
        <v>127</v>
      </c>
      <c r="L41" s="723">
        <v>2713</v>
      </c>
      <c r="M41" s="562"/>
      <c r="N41" s="426" t="str">
        <f t="shared" si="6"/>
        <v>INCLUDED</v>
      </c>
      <c r="O41" s="629">
        <f t="shared" si="7"/>
        <v>0</v>
      </c>
      <c r="P41" s="629">
        <f t="shared" si="8"/>
        <v>0</v>
      </c>
      <c r="Q41" s="630">
        <f>Discount!$H$36</f>
        <v>0</v>
      </c>
      <c r="R41" s="630">
        <f t="shared" si="9"/>
        <v>0</v>
      </c>
      <c r="S41" s="630">
        <f t="shared" si="10"/>
        <v>0</v>
      </c>
      <c r="T41" s="631">
        <f t="shared" si="11"/>
        <v>0</v>
      </c>
    </row>
    <row r="42" spans="1:20" ht="56.25">
      <c r="A42" s="628">
        <v>25</v>
      </c>
      <c r="B42" s="724">
        <v>7000037762</v>
      </c>
      <c r="C42" s="724">
        <v>330</v>
      </c>
      <c r="D42" s="723" t="s">
        <v>566</v>
      </c>
      <c r="E42" s="723">
        <v>1000013391</v>
      </c>
      <c r="F42" s="723">
        <v>73082011</v>
      </c>
      <c r="G42" s="422"/>
      <c r="H42" s="424">
        <v>18</v>
      </c>
      <c r="I42" s="423"/>
      <c r="J42" s="723" t="s">
        <v>120</v>
      </c>
      <c r="K42" s="723" t="s">
        <v>121</v>
      </c>
      <c r="L42" s="723">
        <v>5.73</v>
      </c>
      <c r="M42" s="562"/>
      <c r="N42" s="426" t="str">
        <f t="shared" si="6"/>
        <v>INCLUDED</v>
      </c>
      <c r="O42" s="629">
        <f t="shared" si="7"/>
        <v>0</v>
      </c>
      <c r="P42" s="629">
        <f t="shared" si="8"/>
        <v>0</v>
      </c>
      <c r="Q42" s="630">
        <f>Discount!$H$36</f>
        <v>0</v>
      </c>
      <c r="R42" s="630">
        <f t="shared" si="9"/>
        <v>0</v>
      </c>
      <c r="S42" s="630">
        <f t="shared" si="10"/>
        <v>0</v>
      </c>
      <c r="T42" s="631">
        <f t="shared" si="11"/>
        <v>0</v>
      </c>
    </row>
    <row r="43" spans="1:20" ht="56.25">
      <c r="A43" s="628">
        <v>26</v>
      </c>
      <c r="B43" s="724">
        <v>7000037762</v>
      </c>
      <c r="C43" s="724">
        <v>340</v>
      </c>
      <c r="D43" s="723" t="s">
        <v>566</v>
      </c>
      <c r="E43" s="723">
        <v>1000015274</v>
      </c>
      <c r="F43" s="723">
        <v>73082011</v>
      </c>
      <c r="G43" s="422"/>
      <c r="H43" s="424">
        <v>18</v>
      </c>
      <c r="I43" s="423"/>
      <c r="J43" s="723" t="s">
        <v>122</v>
      </c>
      <c r="K43" s="723" t="s">
        <v>121</v>
      </c>
      <c r="L43" s="723">
        <v>12.84</v>
      </c>
      <c r="M43" s="562"/>
      <c r="N43" s="426" t="str">
        <f t="shared" si="6"/>
        <v>INCLUDED</v>
      </c>
      <c r="O43" s="629">
        <f t="shared" si="7"/>
        <v>0</v>
      </c>
      <c r="P43" s="629">
        <f t="shared" si="8"/>
        <v>0</v>
      </c>
      <c r="Q43" s="630">
        <f>Discount!$H$36</f>
        <v>0</v>
      </c>
      <c r="R43" s="630">
        <f t="shared" si="9"/>
        <v>0</v>
      </c>
      <c r="S43" s="630">
        <f t="shared" si="10"/>
        <v>0</v>
      </c>
      <c r="T43" s="631">
        <f t="shared" si="11"/>
        <v>0</v>
      </c>
    </row>
    <row r="44" spans="1:20" ht="37.5">
      <c r="A44" s="628">
        <v>27</v>
      </c>
      <c r="B44" s="724">
        <v>7000037762</v>
      </c>
      <c r="C44" s="724">
        <v>350</v>
      </c>
      <c r="D44" s="723" t="s">
        <v>566</v>
      </c>
      <c r="E44" s="723">
        <v>1000013393</v>
      </c>
      <c r="F44" s="723">
        <v>73082011</v>
      </c>
      <c r="G44" s="422"/>
      <c r="H44" s="424">
        <v>18</v>
      </c>
      <c r="I44" s="423"/>
      <c r="J44" s="723" t="s">
        <v>123</v>
      </c>
      <c r="K44" s="723" t="s">
        <v>121</v>
      </c>
      <c r="L44" s="723">
        <v>0.51</v>
      </c>
      <c r="M44" s="562"/>
      <c r="N44" s="426" t="str">
        <f t="shared" si="6"/>
        <v>INCLUDED</v>
      </c>
      <c r="O44" s="629">
        <f t="shared" si="7"/>
        <v>0</v>
      </c>
      <c r="P44" s="629">
        <f t="shared" si="8"/>
        <v>0</v>
      </c>
      <c r="Q44" s="630">
        <f>Discount!$H$36</f>
        <v>0</v>
      </c>
      <c r="R44" s="630">
        <f t="shared" si="9"/>
        <v>0</v>
      </c>
      <c r="S44" s="630">
        <f t="shared" si="10"/>
        <v>0</v>
      </c>
      <c r="T44" s="631">
        <f t="shared" si="11"/>
        <v>0</v>
      </c>
    </row>
    <row r="45" spans="1:20" ht="37.5">
      <c r="A45" s="628">
        <v>28</v>
      </c>
      <c r="B45" s="724">
        <v>7000037762</v>
      </c>
      <c r="C45" s="724">
        <v>360</v>
      </c>
      <c r="D45" s="723" t="s">
        <v>566</v>
      </c>
      <c r="E45" s="723">
        <v>1000015276</v>
      </c>
      <c r="F45" s="723">
        <v>73082011</v>
      </c>
      <c r="G45" s="422"/>
      <c r="H45" s="424">
        <v>18</v>
      </c>
      <c r="I45" s="423"/>
      <c r="J45" s="723" t="s">
        <v>519</v>
      </c>
      <c r="K45" s="723" t="s">
        <v>121</v>
      </c>
      <c r="L45" s="723">
        <v>0.08</v>
      </c>
      <c r="M45" s="562"/>
      <c r="N45" s="426" t="str">
        <f t="shared" si="6"/>
        <v>INCLUDED</v>
      </c>
      <c r="O45" s="629">
        <f t="shared" si="7"/>
        <v>0</v>
      </c>
      <c r="P45" s="629">
        <f t="shared" si="8"/>
        <v>0</v>
      </c>
      <c r="Q45" s="630">
        <f>Discount!$H$36</f>
        <v>0</v>
      </c>
      <c r="R45" s="630">
        <f t="shared" si="9"/>
        <v>0</v>
      </c>
      <c r="S45" s="630">
        <f t="shared" si="10"/>
        <v>0</v>
      </c>
      <c r="T45" s="631">
        <f t="shared" si="11"/>
        <v>0</v>
      </c>
    </row>
    <row r="46" spans="1:20" ht="18.75">
      <c r="A46" s="628">
        <v>29</v>
      </c>
      <c r="B46" s="724">
        <v>7000037762</v>
      </c>
      <c r="C46" s="724">
        <v>370</v>
      </c>
      <c r="D46" s="723" t="s">
        <v>566</v>
      </c>
      <c r="E46" s="723">
        <v>1000013472</v>
      </c>
      <c r="F46" s="723">
        <v>73181500</v>
      </c>
      <c r="G46" s="422"/>
      <c r="H46" s="424">
        <v>18</v>
      </c>
      <c r="I46" s="423"/>
      <c r="J46" s="723" t="s">
        <v>124</v>
      </c>
      <c r="K46" s="723" t="s">
        <v>121</v>
      </c>
      <c r="L46" s="723">
        <v>0.95</v>
      </c>
      <c r="M46" s="562"/>
      <c r="N46" s="426" t="str">
        <f t="shared" si="6"/>
        <v>INCLUDED</v>
      </c>
      <c r="O46" s="629">
        <f t="shared" si="7"/>
        <v>0</v>
      </c>
      <c r="P46" s="629">
        <f t="shared" si="8"/>
        <v>0</v>
      </c>
      <c r="Q46" s="630">
        <f>Discount!$H$36</f>
        <v>0</v>
      </c>
      <c r="R46" s="630">
        <f t="shared" si="9"/>
        <v>0</v>
      </c>
      <c r="S46" s="630">
        <f t="shared" si="10"/>
        <v>0</v>
      </c>
      <c r="T46" s="631">
        <f t="shared" si="11"/>
        <v>0</v>
      </c>
    </row>
    <row r="47" spans="1:20" ht="18.75">
      <c r="A47" s="628">
        <v>30</v>
      </c>
      <c r="B47" s="724">
        <v>7000037762</v>
      </c>
      <c r="C47" s="724">
        <v>380</v>
      </c>
      <c r="D47" s="723" t="s">
        <v>566</v>
      </c>
      <c r="E47" s="723">
        <v>1000007847</v>
      </c>
      <c r="F47" s="723">
        <v>73181500</v>
      </c>
      <c r="G47" s="422"/>
      <c r="H47" s="424">
        <v>18</v>
      </c>
      <c r="I47" s="423"/>
      <c r="J47" s="723" t="s">
        <v>125</v>
      </c>
      <c r="K47" s="723" t="s">
        <v>121</v>
      </c>
      <c r="L47" s="723">
        <v>0.03</v>
      </c>
      <c r="M47" s="562"/>
      <c r="N47" s="426" t="str">
        <f t="shared" si="5"/>
        <v>INCLUDED</v>
      </c>
      <c r="O47" s="629">
        <f t="shared" si="0"/>
        <v>0</v>
      </c>
      <c r="P47" s="629">
        <f t="shared" si="1"/>
        <v>0</v>
      </c>
      <c r="Q47" s="630">
        <f>Discount!$H$36</f>
        <v>0</v>
      </c>
      <c r="R47" s="630">
        <f t="shared" si="2"/>
        <v>0</v>
      </c>
      <c r="S47" s="630">
        <f t="shared" si="3"/>
        <v>0</v>
      </c>
      <c r="T47" s="631">
        <f t="shared" si="4"/>
        <v>0</v>
      </c>
    </row>
    <row r="48" spans="1:20" ht="18.75">
      <c r="A48" s="628">
        <v>31</v>
      </c>
      <c r="B48" s="724">
        <v>7000037762</v>
      </c>
      <c r="C48" s="724">
        <v>390</v>
      </c>
      <c r="D48" s="723" t="s">
        <v>566</v>
      </c>
      <c r="E48" s="723">
        <v>1000033771</v>
      </c>
      <c r="F48" s="723">
        <v>85469090</v>
      </c>
      <c r="G48" s="422"/>
      <c r="H48" s="424">
        <v>18</v>
      </c>
      <c r="I48" s="423"/>
      <c r="J48" s="723" t="s">
        <v>523</v>
      </c>
      <c r="K48" s="723" t="s">
        <v>130</v>
      </c>
      <c r="L48" s="723">
        <v>137</v>
      </c>
      <c r="M48" s="562"/>
      <c r="N48" s="426" t="str">
        <f t="shared" si="5"/>
        <v>INCLUDED</v>
      </c>
      <c r="O48" s="629">
        <f t="shared" si="0"/>
        <v>0</v>
      </c>
      <c r="P48" s="629">
        <f t="shared" si="1"/>
        <v>0</v>
      </c>
      <c r="Q48" s="630">
        <f>Discount!$H$36</f>
        <v>0</v>
      </c>
      <c r="R48" s="630">
        <f t="shared" si="2"/>
        <v>0</v>
      </c>
      <c r="S48" s="630">
        <f t="shared" si="3"/>
        <v>0</v>
      </c>
      <c r="T48" s="631">
        <f t="shared" si="4"/>
        <v>0</v>
      </c>
    </row>
    <row r="49" spans="1:20" ht="18.75">
      <c r="A49" s="628">
        <v>32</v>
      </c>
      <c r="B49" s="724">
        <v>7000037762</v>
      </c>
      <c r="C49" s="724">
        <v>400</v>
      </c>
      <c r="D49" s="723" t="s">
        <v>566</v>
      </c>
      <c r="E49" s="723">
        <v>1000019800</v>
      </c>
      <c r="F49" s="723">
        <v>73082011</v>
      </c>
      <c r="G49" s="422"/>
      <c r="H49" s="424">
        <v>18</v>
      </c>
      <c r="I49" s="423"/>
      <c r="J49" s="723" t="s">
        <v>561</v>
      </c>
      <c r="K49" s="723" t="s">
        <v>130</v>
      </c>
      <c r="L49" s="723">
        <v>1</v>
      </c>
      <c r="M49" s="562"/>
      <c r="N49" s="426" t="str">
        <f t="shared" si="5"/>
        <v>INCLUDED</v>
      </c>
      <c r="O49" s="629">
        <f t="shared" si="0"/>
        <v>0</v>
      </c>
      <c r="P49" s="629">
        <f t="shared" si="1"/>
        <v>0</v>
      </c>
      <c r="Q49" s="630">
        <f>Discount!$H$36</f>
        <v>0</v>
      </c>
      <c r="R49" s="630">
        <f t="shared" si="2"/>
        <v>0</v>
      </c>
      <c r="S49" s="630">
        <f t="shared" si="3"/>
        <v>0</v>
      </c>
      <c r="T49" s="631">
        <f t="shared" si="4"/>
        <v>0</v>
      </c>
    </row>
    <row r="50" spans="1:20" ht="18.75">
      <c r="A50" s="628">
        <v>33</v>
      </c>
      <c r="B50" s="724">
        <v>7000037762</v>
      </c>
      <c r="C50" s="724">
        <v>410</v>
      </c>
      <c r="D50" s="723" t="s">
        <v>566</v>
      </c>
      <c r="E50" s="723">
        <v>1000010794</v>
      </c>
      <c r="F50" s="723">
        <v>73082011</v>
      </c>
      <c r="G50" s="422"/>
      <c r="H50" s="424">
        <v>18</v>
      </c>
      <c r="I50" s="423"/>
      <c r="J50" s="723" t="s">
        <v>524</v>
      </c>
      <c r="K50" s="723" t="s">
        <v>130</v>
      </c>
      <c r="L50" s="723">
        <v>1</v>
      </c>
      <c r="M50" s="562"/>
      <c r="N50" s="426" t="str">
        <f t="shared" si="5"/>
        <v>INCLUDED</v>
      </c>
      <c r="O50" s="629">
        <f t="shared" si="0"/>
        <v>0</v>
      </c>
      <c r="P50" s="629">
        <f t="shared" si="1"/>
        <v>0</v>
      </c>
      <c r="Q50" s="630">
        <f>Discount!$H$36</f>
        <v>0</v>
      </c>
      <c r="R50" s="630">
        <f t="shared" si="2"/>
        <v>0</v>
      </c>
      <c r="S50" s="630">
        <f t="shared" si="3"/>
        <v>0</v>
      </c>
      <c r="T50" s="631">
        <f t="shared" si="4"/>
        <v>0</v>
      </c>
    </row>
    <row r="51" spans="1:20" ht="18.75">
      <c r="A51" s="628">
        <v>34</v>
      </c>
      <c r="B51" s="724">
        <v>7000037762</v>
      </c>
      <c r="C51" s="724">
        <v>420</v>
      </c>
      <c r="D51" s="723" t="s">
        <v>566</v>
      </c>
      <c r="E51" s="723">
        <v>1000019815</v>
      </c>
      <c r="F51" s="723">
        <v>73082011</v>
      </c>
      <c r="G51" s="422"/>
      <c r="H51" s="424">
        <v>18</v>
      </c>
      <c r="I51" s="423"/>
      <c r="J51" s="723" t="s">
        <v>525</v>
      </c>
      <c r="K51" s="723" t="s">
        <v>130</v>
      </c>
      <c r="L51" s="723">
        <v>26</v>
      </c>
      <c r="M51" s="562"/>
      <c r="N51" s="426" t="str">
        <f t="shared" si="5"/>
        <v>INCLUDED</v>
      </c>
      <c r="O51" s="629">
        <f t="shared" si="0"/>
        <v>0</v>
      </c>
      <c r="P51" s="629">
        <f t="shared" si="1"/>
        <v>0</v>
      </c>
      <c r="Q51" s="630">
        <f>Discount!$H$36</f>
        <v>0</v>
      </c>
      <c r="R51" s="630">
        <f t="shared" si="2"/>
        <v>0</v>
      </c>
      <c r="S51" s="630">
        <f t="shared" si="3"/>
        <v>0</v>
      </c>
      <c r="T51" s="631">
        <f t="shared" si="4"/>
        <v>0</v>
      </c>
    </row>
    <row r="52" spans="1:20" ht="18.75">
      <c r="A52" s="628">
        <v>35</v>
      </c>
      <c r="B52" s="724">
        <v>7000037762</v>
      </c>
      <c r="C52" s="724">
        <v>430</v>
      </c>
      <c r="D52" s="723" t="s">
        <v>566</v>
      </c>
      <c r="E52" s="723">
        <v>1000015514</v>
      </c>
      <c r="F52" s="723">
        <v>76169990</v>
      </c>
      <c r="G52" s="422"/>
      <c r="H52" s="424">
        <v>18</v>
      </c>
      <c r="I52" s="423"/>
      <c r="J52" s="723" t="s">
        <v>526</v>
      </c>
      <c r="K52" s="723" t="s">
        <v>127</v>
      </c>
      <c r="L52" s="723">
        <v>3</v>
      </c>
      <c r="M52" s="562"/>
      <c r="N52" s="426" t="str">
        <f t="shared" si="5"/>
        <v>INCLUDED</v>
      </c>
      <c r="O52" s="629">
        <f t="shared" si="0"/>
        <v>0</v>
      </c>
      <c r="P52" s="629">
        <f t="shared" si="1"/>
        <v>0</v>
      </c>
      <c r="Q52" s="630">
        <f>Discount!$H$36</f>
        <v>0</v>
      </c>
      <c r="R52" s="630">
        <f t="shared" si="2"/>
        <v>0</v>
      </c>
      <c r="S52" s="630">
        <f t="shared" si="3"/>
        <v>0</v>
      </c>
      <c r="T52" s="631">
        <f t="shared" si="4"/>
        <v>0</v>
      </c>
    </row>
    <row r="53" spans="1:20" ht="18.75">
      <c r="A53" s="628">
        <v>36</v>
      </c>
      <c r="B53" s="724">
        <v>7000037762</v>
      </c>
      <c r="C53" s="724">
        <v>440</v>
      </c>
      <c r="D53" s="723" t="s">
        <v>566</v>
      </c>
      <c r="E53" s="723">
        <v>1000018444</v>
      </c>
      <c r="F53" s="723">
        <v>76169990</v>
      </c>
      <c r="G53" s="422"/>
      <c r="H53" s="424">
        <v>18</v>
      </c>
      <c r="I53" s="423"/>
      <c r="J53" s="723" t="s">
        <v>527</v>
      </c>
      <c r="K53" s="723" t="s">
        <v>127</v>
      </c>
      <c r="L53" s="723">
        <v>1</v>
      </c>
      <c r="M53" s="562"/>
      <c r="N53" s="426" t="str">
        <f t="shared" si="5"/>
        <v>INCLUDED</v>
      </c>
      <c r="O53" s="629">
        <f t="shared" si="0"/>
        <v>0</v>
      </c>
      <c r="P53" s="629">
        <f t="shared" si="1"/>
        <v>0</v>
      </c>
      <c r="Q53" s="630">
        <f>Discount!$H$36</f>
        <v>0</v>
      </c>
      <c r="R53" s="630">
        <f t="shared" si="2"/>
        <v>0</v>
      </c>
      <c r="S53" s="630">
        <f t="shared" si="3"/>
        <v>0</v>
      </c>
      <c r="T53" s="631">
        <f t="shared" si="4"/>
        <v>0</v>
      </c>
    </row>
    <row r="54" spans="1:20" ht="18.75">
      <c r="A54" s="628">
        <v>37</v>
      </c>
      <c r="B54" s="724">
        <v>7000037762</v>
      </c>
      <c r="C54" s="724">
        <v>450</v>
      </c>
      <c r="D54" s="723" t="s">
        <v>566</v>
      </c>
      <c r="E54" s="723">
        <v>1000022432</v>
      </c>
      <c r="F54" s="723">
        <v>73082011</v>
      </c>
      <c r="G54" s="422"/>
      <c r="H54" s="424">
        <v>18</v>
      </c>
      <c r="I54" s="423"/>
      <c r="J54" s="723" t="s">
        <v>528</v>
      </c>
      <c r="K54" s="723" t="s">
        <v>127</v>
      </c>
      <c r="L54" s="723">
        <v>26</v>
      </c>
      <c r="M54" s="562"/>
      <c r="N54" s="426" t="str">
        <f t="shared" si="5"/>
        <v>INCLUDED</v>
      </c>
      <c r="O54" s="629">
        <f t="shared" si="0"/>
        <v>0</v>
      </c>
      <c r="P54" s="629">
        <f t="shared" si="1"/>
        <v>0</v>
      </c>
      <c r="Q54" s="630">
        <f>Discount!$H$36</f>
        <v>0</v>
      </c>
      <c r="R54" s="630">
        <f t="shared" si="2"/>
        <v>0</v>
      </c>
      <c r="S54" s="630">
        <f t="shared" si="3"/>
        <v>0</v>
      </c>
      <c r="T54" s="631">
        <f t="shared" si="4"/>
        <v>0</v>
      </c>
    </row>
    <row r="55" spans="1:20" ht="18.75" customHeight="1">
      <c r="A55" s="625" t="s">
        <v>34</v>
      </c>
      <c r="B55" s="728"/>
      <c r="C55" s="728"/>
      <c r="D55" s="626" t="s">
        <v>567</v>
      </c>
      <c r="E55" s="627"/>
      <c r="F55" s="627"/>
      <c r="G55" s="627"/>
      <c r="H55" s="627"/>
      <c r="I55" s="627"/>
      <c r="J55" s="627"/>
      <c r="K55" s="627"/>
      <c r="L55" s="627"/>
      <c r="M55" s="627"/>
      <c r="N55" s="627"/>
      <c r="O55" s="629">
        <f t="shared" si="0"/>
        <v>0</v>
      </c>
      <c r="P55" s="629"/>
      <c r="Q55" s="630"/>
      <c r="R55" s="630"/>
      <c r="S55" s="630"/>
      <c r="T55" s="631">
        <f t="shared" si="4"/>
        <v>0</v>
      </c>
    </row>
    <row r="56" spans="1:20" ht="56.25">
      <c r="A56" s="724">
        <v>1</v>
      </c>
      <c r="B56" s="724">
        <v>7000037763</v>
      </c>
      <c r="C56" s="724">
        <v>10</v>
      </c>
      <c r="D56" s="723" t="s">
        <v>517</v>
      </c>
      <c r="E56" s="723">
        <v>1000013391</v>
      </c>
      <c r="F56" s="723">
        <v>73082011</v>
      </c>
      <c r="G56" s="422"/>
      <c r="H56" s="424">
        <v>18</v>
      </c>
      <c r="I56" s="423"/>
      <c r="J56" s="723" t="s">
        <v>120</v>
      </c>
      <c r="K56" s="723" t="s">
        <v>121</v>
      </c>
      <c r="L56" s="723">
        <v>78.409000000000006</v>
      </c>
      <c r="M56" s="562"/>
      <c r="N56" s="426" t="str">
        <f t="shared" si="5"/>
        <v>INCLUDED</v>
      </c>
      <c r="O56" s="629">
        <f t="shared" si="0"/>
        <v>0</v>
      </c>
      <c r="P56" s="629">
        <f t="shared" si="1"/>
        <v>0</v>
      </c>
      <c r="Q56" s="630">
        <f>Discount!$H$36</f>
        <v>0</v>
      </c>
      <c r="R56" s="630">
        <f t="shared" si="2"/>
        <v>0</v>
      </c>
      <c r="S56" s="630">
        <f t="shared" si="3"/>
        <v>0</v>
      </c>
      <c r="T56" s="631">
        <f t="shared" si="4"/>
        <v>0</v>
      </c>
    </row>
    <row r="57" spans="1:20" ht="56.25">
      <c r="A57" s="724">
        <v>2</v>
      </c>
      <c r="B57" s="724">
        <v>7000037763</v>
      </c>
      <c r="C57" s="724">
        <v>20</v>
      </c>
      <c r="D57" s="723" t="s">
        <v>517</v>
      </c>
      <c r="E57" s="723">
        <v>1000015274</v>
      </c>
      <c r="F57" s="723">
        <v>73082011</v>
      </c>
      <c r="G57" s="422"/>
      <c r="H57" s="424">
        <v>18</v>
      </c>
      <c r="I57" s="423"/>
      <c r="J57" s="723" t="s">
        <v>122</v>
      </c>
      <c r="K57" s="723" t="s">
        <v>121</v>
      </c>
      <c r="L57" s="723">
        <v>154.37100000000001</v>
      </c>
      <c r="M57" s="562"/>
      <c r="N57" s="426" t="str">
        <f t="shared" si="5"/>
        <v>INCLUDED</v>
      </c>
      <c r="O57" s="629">
        <f t="shared" si="0"/>
        <v>0</v>
      </c>
      <c r="P57" s="629">
        <f t="shared" si="1"/>
        <v>0</v>
      </c>
      <c r="Q57" s="630">
        <f>Discount!$H$36</f>
        <v>0</v>
      </c>
      <c r="R57" s="630">
        <f t="shared" si="2"/>
        <v>0</v>
      </c>
      <c r="S57" s="630">
        <f t="shared" si="3"/>
        <v>0</v>
      </c>
      <c r="T57" s="631">
        <f t="shared" si="4"/>
        <v>0</v>
      </c>
    </row>
    <row r="58" spans="1:20" ht="37.5">
      <c r="A58" s="724">
        <v>3</v>
      </c>
      <c r="B58" s="724">
        <v>7000037763</v>
      </c>
      <c r="C58" s="724">
        <v>30</v>
      </c>
      <c r="D58" s="723" t="s">
        <v>517</v>
      </c>
      <c r="E58" s="723">
        <v>1000013393</v>
      </c>
      <c r="F58" s="723">
        <v>73082011</v>
      </c>
      <c r="G58" s="422"/>
      <c r="H58" s="424">
        <v>18</v>
      </c>
      <c r="I58" s="423"/>
      <c r="J58" s="723" t="s">
        <v>123</v>
      </c>
      <c r="K58" s="723" t="s">
        <v>121</v>
      </c>
      <c r="L58" s="723">
        <v>6.1740000000000004</v>
      </c>
      <c r="M58" s="562"/>
      <c r="N58" s="426" t="str">
        <f t="shared" ref="N58:N95" si="12">IF(M58=0, "INCLUDED", IF(ISERROR(M58*L58), M58, M58*L58))</f>
        <v>INCLUDED</v>
      </c>
      <c r="O58" s="629">
        <f t="shared" si="0"/>
        <v>0</v>
      </c>
      <c r="P58" s="629">
        <f t="shared" si="1"/>
        <v>0</v>
      </c>
      <c r="Q58" s="630">
        <f>Discount!$H$36</f>
        <v>0</v>
      </c>
      <c r="R58" s="630">
        <f t="shared" si="2"/>
        <v>0</v>
      </c>
      <c r="S58" s="630">
        <f t="shared" si="3"/>
        <v>0</v>
      </c>
      <c r="T58" s="631">
        <f t="shared" si="4"/>
        <v>0</v>
      </c>
    </row>
    <row r="59" spans="1:20" ht="37.5">
      <c r="A59" s="724">
        <v>4</v>
      </c>
      <c r="B59" s="724">
        <v>7000037763</v>
      </c>
      <c r="C59" s="724">
        <v>40</v>
      </c>
      <c r="D59" s="723" t="s">
        <v>517</v>
      </c>
      <c r="E59" s="723">
        <v>1000015276</v>
      </c>
      <c r="F59" s="723">
        <v>73082011</v>
      </c>
      <c r="G59" s="422"/>
      <c r="H59" s="424">
        <v>18</v>
      </c>
      <c r="I59" s="423"/>
      <c r="J59" s="723" t="s">
        <v>519</v>
      </c>
      <c r="K59" s="723" t="s">
        <v>121</v>
      </c>
      <c r="L59" s="723">
        <v>0.746</v>
      </c>
      <c r="M59" s="562"/>
      <c r="N59" s="426" t="str">
        <f t="shared" si="12"/>
        <v>INCLUDED</v>
      </c>
      <c r="O59" s="629">
        <f t="shared" si="0"/>
        <v>0</v>
      </c>
      <c r="P59" s="629">
        <f t="shared" si="1"/>
        <v>0</v>
      </c>
      <c r="Q59" s="630">
        <f>Discount!$H$36</f>
        <v>0</v>
      </c>
      <c r="R59" s="630">
        <f t="shared" si="2"/>
        <v>0</v>
      </c>
      <c r="S59" s="630">
        <f t="shared" si="3"/>
        <v>0</v>
      </c>
      <c r="T59" s="631">
        <f t="shared" si="4"/>
        <v>0</v>
      </c>
    </row>
    <row r="60" spans="1:20" ht="18.75">
      <c r="A60" s="724">
        <v>5</v>
      </c>
      <c r="B60" s="724">
        <v>7000037763</v>
      </c>
      <c r="C60" s="724">
        <v>50</v>
      </c>
      <c r="D60" s="723" t="s">
        <v>517</v>
      </c>
      <c r="E60" s="723">
        <v>1000013472</v>
      </c>
      <c r="F60" s="723">
        <v>73181500</v>
      </c>
      <c r="G60" s="422"/>
      <c r="H60" s="424">
        <v>18</v>
      </c>
      <c r="I60" s="423"/>
      <c r="J60" s="723" t="s">
        <v>124</v>
      </c>
      <c r="K60" s="723" t="s">
        <v>121</v>
      </c>
      <c r="L60" s="723">
        <v>12.555</v>
      </c>
      <c r="M60" s="562"/>
      <c r="N60" s="426" t="str">
        <f t="shared" si="12"/>
        <v>INCLUDED</v>
      </c>
      <c r="O60" s="629">
        <f t="shared" si="0"/>
        <v>0</v>
      </c>
      <c r="P60" s="629">
        <f t="shared" si="1"/>
        <v>0</v>
      </c>
      <c r="Q60" s="630">
        <f>Discount!$H$36</f>
        <v>0</v>
      </c>
      <c r="R60" s="630">
        <f t="shared" si="2"/>
        <v>0</v>
      </c>
      <c r="S60" s="630">
        <f t="shared" si="3"/>
        <v>0</v>
      </c>
      <c r="T60" s="631">
        <f t="shared" si="4"/>
        <v>0</v>
      </c>
    </row>
    <row r="61" spans="1:20" ht="18.75">
      <c r="A61" s="724">
        <v>6</v>
      </c>
      <c r="B61" s="724">
        <v>7000037763</v>
      </c>
      <c r="C61" s="724">
        <v>60</v>
      </c>
      <c r="D61" s="723" t="s">
        <v>517</v>
      </c>
      <c r="E61" s="723">
        <v>1000007847</v>
      </c>
      <c r="F61" s="723">
        <v>73181500</v>
      </c>
      <c r="G61" s="422"/>
      <c r="H61" s="424">
        <v>18</v>
      </c>
      <c r="I61" s="423"/>
      <c r="J61" s="723" t="s">
        <v>125</v>
      </c>
      <c r="K61" s="723" t="s">
        <v>121</v>
      </c>
      <c r="L61" s="723">
        <v>0.25700000000000001</v>
      </c>
      <c r="M61" s="562"/>
      <c r="N61" s="426" t="str">
        <f t="shared" si="12"/>
        <v>INCLUDED</v>
      </c>
      <c r="O61" s="629">
        <f t="shared" si="0"/>
        <v>0</v>
      </c>
      <c r="P61" s="629">
        <f t="shared" si="1"/>
        <v>0</v>
      </c>
      <c r="Q61" s="630">
        <f>Discount!$H$36</f>
        <v>0</v>
      </c>
      <c r="R61" s="630">
        <f t="shared" si="2"/>
        <v>0</v>
      </c>
      <c r="S61" s="630">
        <f t="shared" si="3"/>
        <v>0</v>
      </c>
      <c r="T61" s="631">
        <f t="shared" si="4"/>
        <v>0</v>
      </c>
    </row>
    <row r="62" spans="1:20" ht="18.75">
      <c r="A62" s="724">
        <v>7</v>
      </c>
      <c r="B62" s="724">
        <v>7000037763</v>
      </c>
      <c r="C62" s="724">
        <v>70</v>
      </c>
      <c r="D62" s="723" t="s">
        <v>518</v>
      </c>
      <c r="E62" s="723">
        <v>1000017587</v>
      </c>
      <c r="F62" s="723">
        <v>73082011</v>
      </c>
      <c r="G62" s="422"/>
      <c r="H62" s="424">
        <v>18</v>
      </c>
      <c r="I62" s="423"/>
      <c r="J62" s="723" t="s">
        <v>126</v>
      </c>
      <c r="K62" s="723" t="s">
        <v>127</v>
      </c>
      <c r="L62" s="723">
        <v>20</v>
      </c>
      <c r="M62" s="562"/>
      <c r="N62" s="426" t="str">
        <f t="shared" si="12"/>
        <v>INCLUDED</v>
      </c>
      <c r="O62" s="629">
        <f t="shared" si="0"/>
        <v>0</v>
      </c>
      <c r="P62" s="629">
        <f t="shared" si="1"/>
        <v>0</v>
      </c>
      <c r="Q62" s="630">
        <f>Discount!$H$36</f>
        <v>0</v>
      </c>
      <c r="R62" s="630">
        <f t="shared" si="2"/>
        <v>0</v>
      </c>
      <c r="S62" s="630">
        <f t="shared" si="3"/>
        <v>0</v>
      </c>
      <c r="T62" s="631">
        <f t="shared" si="4"/>
        <v>0</v>
      </c>
    </row>
    <row r="63" spans="1:20" ht="18.75">
      <c r="A63" s="724">
        <v>8</v>
      </c>
      <c r="B63" s="724">
        <v>7000037763</v>
      </c>
      <c r="C63" s="724">
        <v>80</v>
      </c>
      <c r="D63" s="723" t="s">
        <v>518</v>
      </c>
      <c r="E63" s="723">
        <v>1000010003</v>
      </c>
      <c r="F63" s="723">
        <v>73082011</v>
      </c>
      <c r="G63" s="422"/>
      <c r="H63" s="424">
        <v>18</v>
      </c>
      <c r="I63" s="423"/>
      <c r="J63" s="723" t="s">
        <v>520</v>
      </c>
      <c r="K63" s="723" t="s">
        <v>127</v>
      </c>
      <c r="L63" s="723">
        <v>70</v>
      </c>
      <c r="M63" s="562"/>
      <c r="N63" s="426" t="str">
        <f t="shared" si="12"/>
        <v>INCLUDED</v>
      </c>
      <c r="O63" s="629">
        <f t="shared" si="0"/>
        <v>0</v>
      </c>
      <c r="P63" s="629">
        <f t="shared" si="1"/>
        <v>0</v>
      </c>
      <c r="Q63" s="630">
        <f>Discount!$H$36</f>
        <v>0</v>
      </c>
      <c r="R63" s="630">
        <f t="shared" si="2"/>
        <v>0</v>
      </c>
      <c r="S63" s="630">
        <f t="shared" si="3"/>
        <v>0</v>
      </c>
      <c r="T63" s="631">
        <f t="shared" si="4"/>
        <v>0</v>
      </c>
    </row>
    <row r="64" spans="1:20" ht="37.5">
      <c r="A64" s="724">
        <v>9</v>
      </c>
      <c r="B64" s="724">
        <v>7000037763</v>
      </c>
      <c r="C64" s="724">
        <v>90</v>
      </c>
      <c r="D64" s="723" t="s">
        <v>518</v>
      </c>
      <c r="E64" s="723">
        <v>1000019718</v>
      </c>
      <c r="F64" s="723">
        <v>73082011</v>
      </c>
      <c r="G64" s="422"/>
      <c r="H64" s="424">
        <v>18</v>
      </c>
      <c r="I64" s="423"/>
      <c r="J64" s="723" t="s">
        <v>129</v>
      </c>
      <c r="K64" s="723" t="s">
        <v>127</v>
      </c>
      <c r="L64" s="723">
        <v>4</v>
      </c>
      <c r="M64" s="562"/>
      <c r="N64" s="426" t="str">
        <f t="shared" si="12"/>
        <v>INCLUDED</v>
      </c>
      <c r="O64" s="629">
        <f t="shared" ref="O64:O95" si="13">IF(N64="Included",0,N64)</f>
        <v>0</v>
      </c>
      <c r="P64" s="629">
        <f t="shared" ref="P64:P95" si="14">IF( I64="",H64*(IF(N64="Included",0,N64))/100,I64*(IF(N64="Included",0,N64)))</f>
        <v>0</v>
      </c>
      <c r="Q64" s="630">
        <f>Discount!$H$36</f>
        <v>0</v>
      </c>
      <c r="R64" s="630">
        <f t="shared" ref="R64:R95" si="15">Q64*O64</f>
        <v>0</v>
      </c>
      <c r="S64" s="630">
        <f t="shared" ref="S64:S95" si="16">IF(I64="",H64*R64/100,I64*R64)</f>
        <v>0</v>
      </c>
      <c r="T64" s="631">
        <f t="shared" ref="T64:T95" si="17">M64*L64</f>
        <v>0</v>
      </c>
    </row>
    <row r="65" spans="1:20" ht="37.5">
      <c r="A65" s="724">
        <v>10</v>
      </c>
      <c r="B65" s="724">
        <v>7000037763</v>
      </c>
      <c r="C65" s="724">
        <v>100</v>
      </c>
      <c r="D65" s="723" t="s">
        <v>518</v>
      </c>
      <c r="E65" s="723">
        <v>1000019717</v>
      </c>
      <c r="F65" s="723">
        <v>73082011</v>
      </c>
      <c r="G65" s="422"/>
      <c r="H65" s="424">
        <v>18</v>
      </c>
      <c r="I65" s="423"/>
      <c r="J65" s="723" t="s">
        <v>521</v>
      </c>
      <c r="K65" s="723" t="s">
        <v>127</v>
      </c>
      <c r="L65" s="723">
        <v>7</v>
      </c>
      <c r="M65" s="562"/>
      <c r="N65" s="426" t="str">
        <f t="shared" si="12"/>
        <v>INCLUDED</v>
      </c>
      <c r="O65" s="629">
        <f t="shared" si="13"/>
        <v>0</v>
      </c>
      <c r="P65" s="629">
        <f t="shared" si="14"/>
        <v>0</v>
      </c>
      <c r="Q65" s="630">
        <f>Discount!$H$36</f>
        <v>0</v>
      </c>
      <c r="R65" s="630">
        <f t="shared" si="15"/>
        <v>0</v>
      </c>
      <c r="S65" s="630">
        <f t="shared" si="16"/>
        <v>0</v>
      </c>
      <c r="T65" s="631">
        <f t="shared" si="17"/>
        <v>0</v>
      </c>
    </row>
    <row r="66" spans="1:20" ht="18.75">
      <c r="A66" s="724">
        <v>11</v>
      </c>
      <c r="B66" s="724">
        <v>7000037763</v>
      </c>
      <c r="C66" s="724">
        <v>110</v>
      </c>
      <c r="D66" s="723" t="s">
        <v>518</v>
      </c>
      <c r="E66" s="723">
        <v>1000038340</v>
      </c>
      <c r="F66" s="723">
        <v>73082011</v>
      </c>
      <c r="G66" s="422"/>
      <c r="H66" s="424">
        <v>18</v>
      </c>
      <c r="I66" s="423"/>
      <c r="J66" s="723" t="s">
        <v>128</v>
      </c>
      <c r="K66" s="723" t="s">
        <v>127</v>
      </c>
      <c r="L66" s="723">
        <v>20</v>
      </c>
      <c r="M66" s="562"/>
      <c r="N66" s="426" t="str">
        <f t="shared" si="12"/>
        <v>INCLUDED</v>
      </c>
      <c r="O66" s="629">
        <f t="shared" si="13"/>
        <v>0</v>
      </c>
      <c r="P66" s="629">
        <f t="shared" si="14"/>
        <v>0</v>
      </c>
      <c r="Q66" s="630">
        <f>Discount!$H$36</f>
        <v>0</v>
      </c>
      <c r="R66" s="630">
        <f t="shared" si="15"/>
        <v>0</v>
      </c>
      <c r="S66" s="630">
        <f t="shared" si="16"/>
        <v>0</v>
      </c>
      <c r="T66" s="631">
        <f t="shared" si="17"/>
        <v>0</v>
      </c>
    </row>
    <row r="67" spans="1:20" ht="18.75">
      <c r="A67" s="724">
        <v>12</v>
      </c>
      <c r="B67" s="724">
        <v>7000037763</v>
      </c>
      <c r="C67" s="724">
        <v>170</v>
      </c>
      <c r="D67" s="723" t="s">
        <v>562</v>
      </c>
      <c r="E67" s="723">
        <v>1000015969</v>
      </c>
      <c r="F67" s="723">
        <v>73082011</v>
      </c>
      <c r="G67" s="422"/>
      <c r="H67" s="424">
        <v>18</v>
      </c>
      <c r="I67" s="423"/>
      <c r="J67" s="723" t="s">
        <v>555</v>
      </c>
      <c r="K67" s="723" t="s">
        <v>127</v>
      </c>
      <c r="L67" s="723">
        <v>252</v>
      </c>
      <c r="M67" s="562"/>
      <c r="N67" s="426" t="str">
        <f t="shared" si="12"/>
        <v>INCLUDED</v>
      </c>
      <c r="O67" s="629">
        <f t="shared" si="13"/>
        <v>0</v>
      </c>
      <c r="P67" s="629">
        <f t="shared" si="14"/>
        <v>0</v>
      </c>
      <c r="Q67" s="630">
        <f>Discount!$H$36</f>
        <v>0</v>
      </c>
      <c r="R67" s="630">
        <f t="shared" si="15"/>
        <v>0</v>
      </c>
      <c r="S67" s="630">
        <f t="shared" si="16"/>
        <v>0</v>
      </c>
      <c r="T67" s="631">
        <f t="shared" si="17"/>
        <v>0</v>
      </c>
    </row>
    <row r="68" spans="1:20" ht="18.75">
      <c r="A68" s="724">
        <v>13</v>
      </c>
      <c r="B68" s="724">
        <v>7000037763</v>
      </c>
      <c r="C68" s="724">
        <v>130</v>
      </c>
      <c r="D68" s="723" t="s">
        <v>562</v>
      </c>
      <c r="E68" s="723">
        <v>1000017508</v>
      </c>
      <c r="F68" s="723">
        <v>73082011</v>
      </c>
      <c r="G68" s="422"/>
      <c r="H68" s="424">
        <v>18</v>
      </c>
      <c r="I68" s="423"/>
      <c r="J68" s="723" t="s">
        <v>556</v>
      </c>
      <c r="K68" s="723" t="s">
        <v>130</v>
      </c>
      <c r="L68" s="723">
        <v>252</v>
      </c>
      <c r="M68" s="562"/>
      <c r="N68" s="426" t="str">
        <f t="shared" si="12"/>
        <v>INCLUDED</v>
      </c>
      <c r="O68" s="629">
        <f t="shared" si="13"/>
        <v>0</v>
      </c>
      <c r="P68" s="629">
        <f t="shared" si="14"/>
        <v>0</v>
      </c>
      <c r="Q68" s="630">
        <f>Discount!$H$36</f>
        <v>0</v>
      </c>
      <c r="R68" s="630">
        <f t="shared" si="15"/>
        <v>0</v>
      </c>
      <c r="S68" s="630">
        <f t="shared" si="16"/>
        <v>0</v>
      </c>
      <c r="T68" s="631">
        <f t="shared" si="17"/>
        <v>0</v>
      </c>
    </row>
    <row r="69" spans="1:20" ht="18.75">
      <c r="A69" s="724">
        <v>14</v>
      </c>
      <c r="B69" s="724">
        <v>7000037763</v>
      </c>
      <c r="C69" s="724">
        <v>140</v>
      </c>
      <c r="D69" s="723" t="s">
        <v>562</v>
      </c>
      <c r="E69" s="723">
        <v>1000009119</v>
      </c>
      <c r="F69" s="723">
        <v>73082011</v>
      </c>
      <c r="G69" s="422"/>
      <c r="H69" s="424">
        <v>18</v>
      </c>
      <c r="I69" s="423"/>
      <c r="J69" s="723" t="s">
        <v>557</v>
      </c>
      <c r="K69" s="723" t="s">
        <v>130</v>
      </c>
      <c r="L69" s="723">
        <v>126</v>
      </c>
      <c r="M69" s="562"/>
      <c r="N69" s="426" t="str">
        <f t="shared" si="12"/>
        <v>INCLUDED</v>
      </c>
      <c r="O69" s="629">
        <f t="shared" si="13"/>
        <v>0</v>
      </c>
      <c r="P69" s="629">
        <f t="shared" si="14"/>
        <v>0</v>
      </c>
      <c r="Q69" s="630">
        <f>Discount!$H$36</f>
        <v>0</v>
      </c>
      <c r="R69" s="630">
        <f t="shared" si="15"/>
        <v>0</v>
      </c>
      <c r="S69" s="630">
        <f t="shared" si="16"/>
        <v>0</v>
      </c>
      <c r="T69" s="631">
        <f t="shared" si="17"/>
        <v>0</v>
      </c>
    </row>
    <row r="70" spans="1:20" ht="18.75">
      <c r="A70" s="724">
        <v>15</v>
      </c>
      <c r="B70" s="724">
        <v>7000037763</v>
      </c>
      <c r="C70" s="724">
        <v>150</v>
      </c>
      <c r="D70" s="723" t="s">
        <v>562</v>
      </c>
      <c r="E70" s="723">
        <v>1000006779</v>
      </c>
      <c r="F70" s="723">
        <v>73082011</v>
      </c>
      <c r="G70" s="422"/>
      <c r="H70" s="424">
        <v>18</v>
      </c>
      <c r="I70" s="423"/>
      <c r="J70" s="723" t="s">
        <v>558</v>
      </c>
      <c r="K70" s="723" t="s">
        <v>130</v>
      </c>
      <c r="L70" s="723">
        <v>252</v>
      </c>
      <c r="M70" s="562"/>
      <c r="N70" s="426" t="str">
        <f t="shared" si="12"/>
        <v>INCLUDED</v>
      </c>
      <c r="O70" s="629">
        <f t="shared" si="13"/>
        <v>0</v>
      </c>
      <c r="P70" s="629">
        <f t="shared" si="14"/>
        <v>0</v>
      </c>
      <c r="Q70" s="630">
        <f>Discount!$H$36</f>
        <v>0</v>
      </c>
      <c r="R70" s="630">
        <f t="shared" si="15"/>
        <v>0</v>
      </c>
      <c r="S70" s="630">
        <f t="shared" si="16"/>
        <v>0</v>
      </c>
      <c r="T70" s="631">
        <f t="shared" si="17"/>
        <v>0</v>
      </c>
    </row>
    <row r="71" spans="1:20" ht="18.75">
      <c r="A71" s="724">
        <v>16</v>
      </c>
      <c r="B71" s="724">
        <v>7000037763</v>
      </c>
      <c r="C71" s="724">
        <v>160</v>
      </c>
      <c r="D71" s="723" t="s">
        <v>562</v>
      </c>
      <c r="E71" s="723">
        <v>1000007735</v>
      </c>
      <c r="F71" s="723">
        <v>73082011</v>
      </c>
      <c r="G71" s="422"/>
      <c r="H71" s="424">
        <v>18</v>
      </c>
      <c r="I71" s="423"/>
      <c r="J71" s="723" t="s">
        <v>559</v>
      </c>
      <c r="K71" s="723" t="s">
        <v>130</v>
      </c>
      <c r="L71" s="723">
        <v>9</v>
      </c>
      <c r="M71" s="562"/>
      <c r="N71" s="426" t="str">
        <f t="shared" si="12"/>
        <v>INCLUDED</v>
      </c>
      <c r="O71" s="629">
        <f t="shared" si="13"/>
        <v>0</v>
      </c>
      <c r="P71" s="629">
        <f t="shared" si="14"/>
        <v>0</v>
      </c>
      <c r="Q71" s="630">
        <f>Discount!$H$36</f>
        <v>0</v>
      </c>
      <c r="R71" s="630">
        <f t="shared" si="15"/>
        <v>0</v>
      </c>
      <c r="S71" s="630">
        <f t="shared" si="16"/>
        <v>0</v>
      </c>
      <c r="T71" s="631">
        <f t="shared" si="17"/>
        <v>0</v>
      </c>
    </row>
    <row r="72" spans="1:20" ht="18.75">
      <c r="A72" s="724">
        <v>17</v>
      </c>
      <c r="B72" s="724">
        <v>7000037763</v>
      </c>
      <c r="C72" s="724">
        <v>180</v>
      </c>
      <c r="D72" s="723" t="s">
        <v>562</v>
      </c>
      <c r="E72" s="723">
        <v>1000078225</v>
      </c>
      <c r="F72" s="723">
        <v>73082011</v>
      </c>
      <c r="G72" s="422"/>
      <c r="H72" s="424">
        <v>18</v>
      </c>
      <c r="I72" s="423"/>
      <c r="J72" s="723" t="s">
        <v>570</v>
      </c>
      <c r="K72" s="723" t="s">
        <v>127</v>
      </c>
      <c r="L72" s="723">
        <v>2500</v>
      </c>
      <c r="M72" s="562"/>
      <c r="N72" s="426" t="str">
        <f t="shared" si="12"/>
        <v>INCLUDED</v>
      </c>
      <c r="O72" s="629">
        <f t="shared" si="13"/>
        <v>0</v>
      </c>
      <c r="P72" s="629">
        <f t="shared" si="14"/>
        <v>0</v>
      </c>
      <c r="Q72" s="630">
        <f>Discount!$H$36</f>
        <v>0</v>
      </c>
      <c r="R72" s="630">
        <f t="shared" si="15"/>
        <v>0</v>
      </c>
      <c r="S72" s="630">
        <f t="shared" si="16"/>
        <v>0</v>
      </c>
      <c r="T72" s="631">
        <f t="shared" si="17"/>
        <v>0</v>
      </c>
    </row>
    <row r="73" spans="1:20" ht="18.75">
      <c r="A73" s="724">
        <v>18</v>
      </c>
      <c r="B73" s="724">
        <v>7000037763</v>
      </c>
      <c r="C73" s="724">
        <v>120</v>
      </c>
      <c r="D73" s="723" t="s">
        <v>562</v>
      </c>
      <c r="E73" s="723">
        <v>1000032562</v>
      </c>
      <c r="F73" s="723">
        <v>73082011</v>
      </c>
      <c r="G73" s="422"/>
      <c r="H73" s="424">
        <v>18</v>
      </c>
      <c r="I73" s="423"/>
      <c r="J73" s="723" t="s">
        <v>554</v>
      </c>
      <c r="K73" s="723" t="s">
        <v>127</v>
      </c>
      <c r="L73" s="723">
        <v>252</v>
      </c>
      <c r="M73" s="562"/>
      <c r="N73" s="426" t="str">
        <f t="shared" si="12"/>
        <v>INCLUDED</v>
      </c>
      <c r="O73" s="629">
        <f t="shared" si="13"/>
        <v>0</v>
      </c>
      <c r="P73" s="629">
        <f t="shared" si="14"/>
        <v>0</v>
      </c>
      <c r="Q73" s="630">
        <f>Discount!$H$36</f>
        <v>0</v>
      </c>
      <c r="R73" s="630">
        <f t="shared" si="15"/>
        <v>0</v>
      </c>
      <c r="S73" s="630">
        <f t="shared" si="16"/>
        <v>0</v>
      </c>
      <c r="T73" s="631">
        <f t="shared" si="17"/>
        <v>0</v>
      </c>
    </row>
    <row r="74" spans="1:20" ht="18.75">
      <c r="A74" s="724">
        <v>19</v>
      </c>
      <c r="B74" s="724">
        <v>7000037763</v>
      </c>
      <c r="C74" s="724">
        <v>190</v>
      </c>
      <c r="D74" s="723" t="s">
        <v>562</v>
      </c>
      <c r="E74" s="723">
        <v>1000078224</v>
      </c>
      <c r="F74" s="723">
        <v>73082011</v>
      </c>
      <c r="G74" s="422"/>
      <c r="H74" s="424">
        <v>18</v>
      </c>
      <c r="I74" s="423"/>
      <c r="J74" s="723" t="s">
        <v>571</v>
      </c>
      <c r="K74" s="723" t="s">
        <v>127</v>
      </c>
      <c r="L74" s="723">
        <v>4300</v>
      </c>
      <c r="M74" s="562"/>
      <c r="N74" s="426" t="str">
        <f t="shared" si="12"/>
        <v>INCLUDED</v>
      </c>
      <c r="O74" s="629">
        <f t="shared" si="13"/>
        <v>0</v>
      </c>
      <c r="P74" s="629">
        <f t="shared" si="14"/>
        <v>0</v>
      </c>
      <c r="Q74" s="630">
        <f>Discount!$H$36</f>
        <v>0</v>
      </c>
      <c r="R74" s="630">
        <f t="shared" si="15"/>
        <v>0</v>
      </c>
      <c r="S74" s="630">
        <f t="shared" si="16"/>
        <v>0</v>
      </c>
      <c r="T74" s="631">
        <f t="shared" si="17"/>
        <v>0</v>
      </c>
    </row>
    <row r="75" spans="1:20" ht="18.75">
      <c r="A75" s="724">
        <v>20</v>
      </c>
      <c r="B75" s="724">
        <v>7000037763</v>
      </c>
      <c r="C75" s="724">
        <v>200</v>
      </c>
      <c r="D75" s="723" t="s">
        <v>522</v>
      </c>
      <c r="E75" s="723">
        <v>1000033771</v>
      </c>
      <c r="F75" s="723">
        <v>85469090</v>
      </c>
      <c r="G75" s="422"/>
      <c r="H75" s="424">
        <v>18</v>
      </c>
      <c r="I75" s="423"/>
      <c r="J75" s="723" t="s">
        <v>523</v>
      </c>
      <c r="K75" s="723" t="s">
        <v>130</v>
      </c>
      <c r="L75" s="723">
        <v>1545</v>
      </c>
      <c r="M75" s="562"/>
      <c r="N75" s="426" t="str">
        <f t="shared" si="12"/>
        <v>INCLUDED</v>
      </c>
      <c r="O75" s="629">
        <f t="shared" si="13"/>
        <v>0</v>
      </c>
      <c r="P75" s="629">
        <f t="shared" si="14"/>
        <v>0</v>
      </c>
      <c r="Q75" s="630">
        <f>Discount!$H$36</f>
        <v>0</v>
      </c>
      <c r="R75" s="630">
        <f t="shared" si="15"/>
        <v>0</v>
      </c>
      <c r="S75" s="630">
        <f t="shared" si="16"/>
        <v>0</v>
      </c>
      <c r="T75" s="631">
        <f t="shared" si="17"/>
        <v>0</v>
      </c>
    </row>
    <row r="76" spans="1:20" ht="18.75">
      <c r="A76" s="724">
        <v>21</v>
      </c>
      <c r="B76" s="724">
        <v>7000037763</v>
      </c>
      <c r="C76" s="724">
        <v>210</v>
      </c>
      <c r="D76" s="723" t="s">
        <v>564</v>
      </c>
      <c r="E76" s="723">
        <v>1000010794</v>
      </c>
      <c r="F76" s="723">
        <v>73082011</v>
      </c>
      <c r="G76" s="422"/>
      <c r="H76" s="424">
        <v>18</v>
      </c>
      <c r="I76" s="423"/>
      <c r="J76" s="723" t="s">
        <v>524</v>
      </c>
      <c r="K76" s="723" t="s">
        <v>130</v>
      </c>
      <c r="L76" s="723">
        <v>19</v>
      </c>
      <c r="M76" s="562"/>
      <c r="N76" s="426" t="str">
        <f t="shared" si="12"/>
        <v>INCLUDED</v>
      </c>
      <c r="O76" s="629">
        <f t="shared" si="13"/>
        <v>0</v>
      </c>
      <c r="P76" s="629">
        <f t="shared" si="14"/>
        <v>0</v>
      </c>
      <c r="Q76" s="630">
        <f>Discount!$H$36</f>
        <v>0</v>
      </c>
      <c r="R76" s="630">
        <f t="shared" si="15"/>
        <v>0</v>
      </c>
      <c r="S76" s="630">
        <f t="shared" si="16"/>
        <v>0</v>
      </c>
      <c r="T76" s="631">
        <f t="shared" si="17"/>
        <v>0</v>
      </c>
    </row>
    <row r="77" spans="1:20" ht="18.75">
      <c r="A77" s="724">
        <v>22</v>
      </c>
      <c r="B77" s="724">
        <v>7000037763</v>
      </c>
      <c r="C77" s="724">
        <v>220</v>
      </c>
      <c r="D77" s="723" t="s">
        <v>564</v>
      </c>
      <c r="E77" s="723">
        <v>1000019815</v>
      </c>
      <c r="F77" s="723">
        <v>73082011</v>
      </c>
      <c r="G77" s="422"/>
      <c r="H77" s="424">
        <v>18</v>
      </c>
      <c r="I77" s="423"/>
      <c r="J77" s="723" t="s">
        <v>525</v>
      </c>
      <c r="K77" s="723" t="s">
        <v>130</v>
      </c>
      <c r="L77" s="723">
        <v>263</v>
      </c>
      <c r="M77" s="562"/>
      <c r="N77" s="426" t="str">
        <f t="shared" si="12"/>
        <v>INCLUDED</v>
      </c>
      <c r="O77" s="629">
        <f t="shared" si="13"/>
        <v>0</v>
      </c>
      <c r="P77" s="629">
        <f t="shared" si="14"/>
        <v>0</v>
      </c>
      <c r="Q77" s="630">
        <f>Discount!$H$36</f>
        <v>0</v>
      </c>
      <c r="R77" s="630">
        <f t="shared" si="15"/>
        <v>0</v>
      </c>
      <c r="S77" s="630">
        <f t="shared" si="16"/>
        <v>0</v>
      </c>
      <c r="T77" s="631">
        <f t="shared" si="17"/>
        <v>0</v>
      </c>
    </row>
    <row r="78" spans="1:20" ht="18.75">
      <c r="A78" s="724">
        <v>23</v>
      </c>
      <c r="B78" s="724">
        <v>7000037763</v>
      </c>
      <c r="C78" s="724">
        <v>230</v>
      </c>
      <c r="D78" s="723" t="s">
        <v>565</v>
      </c>
      <c r="E78" s="723">
        <v>1000015514</v>
      </c>
      <c r="F78" s="723">
        <v>76169990</v>
      </c>
      <c r="G78" s="422"/>
      <c r="H78" s="424">
        <v>18</v>
      </c>
      <c r="I78" s="423"/>
      <c r="J78" s="723" t="s">
        <v>526</v>
      </c>
      <c r="K78" s="723" t="s">
        <v>127</v>
      </c>
      <c r="L78" s="723">
        <v>2</v>
      </c>
      <c r="M78" s="562"/>
      <c r="N78" s="426" t="str">
        <f t="shared" si="12"/>
        <v>INCLUDED</v>
      </c>
      <c r="O78" s="629">
        <f t="shared" si="13"/>
        <v>0</v>
      </c>
      <c r="P78" s="629">
        <f t="shared" si="14"/>
        <v>0</v>
      </c>
      <c r="Q78" s="630">
        <f>Discount!$H$36</f>
        <v>0</v>
      </c>
      <c r="R78" s="630">
        <f t="shared" si="15"/>
        <v>0</v>
      </c>
      <c r="S78" s="630">
        <f t="shared" si="16"/>
        <v>0</v>
      </c>
      <c r="T78" s="631">
        <f t="shared" si="17"/>
        <v>0</v>
      </c>
    </row>
    <row r="79" spans="1:20" ht="18.75">
      <c r="A79" s="724">
        <v>24</v>
      </c>
      <c r="B79" s="724">
        <v>7000037763</v>
      </c>
      <c r="C79" s="724">
        <v>240</v>
      </c>
      <c r="D79" s="723" t="s">
        <v>565</v>
      </c>
      <c r="E79" s="723">
        <v>1000018444</v>
      </c>
      <c r="F79" s="723">
        <v>76169990</v>
      </c>
      <c r="G79" s="422"/>
      <c r="H79" s="424">
        <v>18</v>
      </c>
      <c r="I79" s="423"/>
      <c r="J79" s="723" t="s">
        <v>527</v>
      </c>
      <c r="K79" s="723" t="s">
        <v>127</v>
      </c>
      <c r="L79" s="723">
        <v>1</v>
      </c>
      <c r="M79" s="562"/>
      <c r="N79" s="426" t="str">
        <f t="shared" si="12"/>
        <v>INCLUDED</v>
      </c>
      <c r="O79" s="629">
        <f t="shared" si="13"/>
        <v>0</v>
      </c>
      <c r="P79" s="629">
        <f t="shared" si="14"/>
        <v>0</v>
      </c>
      <c r="Q79" s="630">
        <f>Discount!$H$36</f>
        <v>0</v>
      </c>
      <c r="R79" s="630">
        <f t="shared" si="15"/>
        <v>0</v>
      </c>
      <c r="S79" s="630">
        <f t="shared" si="16"/>
        <v>0</v>
      </c>
      <c r="T79" s="631">
        <f t="shared" si="17"/>
        <v>0</v>
      </c>
    </row>
    <row r="80" spans="1:20" ht="18.75">
      <c r="A80" s="724">
        <v>25</v>
      </c>
      <c r="B80" s="724">
        <v>7000037763</v>
      </c>
      <c r="C80" s="724">
        <v>250</v>
      </c>
      <c r="D80" s="723" t="s">
        <v>565</v>
      </c>
      <c r="E80" s="723">
        <v>1000022432</v>
      </c>
      <c r="F80" s="723">
        <v>73082011</v>
      </c>
      <c r="G80" s="422"/>
      <c r="H80" s="424">
        <v>18</v>
      </c>
      <c r="I80" s="423"/>
      <c r="J80" s="723" t="s">
        <v>528</v>
      </c>
      <c r="K80" s="723" t="s">
        <v>127</v>
      </c>
      <c r="L80" s="723">
        <v>5</v>
      </c>
      <c r="M80" s="562"/>
      <c r="N80" s="426" t="str">
        <f t="shared" si="12"/>
        <v>INCLUDED</v>
      </c>
      <c r="O80" s="629">
        <f t="shared" si="13"/>
        <v>0</v>
      </c>
      <c r="P80" s="629">
        <f t="shared" si="14"/>
        <v>0</v>
      </c>
      <c r="Q80" s="630">
        <f>Discount!$H$36</f>
        <v>0</v>
      </c>
      <c r="R80" s="630">
        <f t="shared" si="15"/>
        <v>0</v>
      </c>
      <c r="S80" s="630">
        <f t="shared" si="16"/>
        <v>0</v>
      </c>
      <c r="T80" s="631">
        <f t="shared" si="17"/>
        <v>0</v>
      </c>
    </row>
    <row r="81" spans="1:20" ht="18.75">
      <c r="A81" s="724">
        <v>26</v>
      </c>
      <c r="B81" s="724">
        <v>7000037763</v>
      </c>
      <c r="C81" s="724">
        <v>340</v>
      </c>
      <c r="D81" s="723" t="s">
        <v>568</v>
      </c>
      <c r="E81" s="723">
        <v>1000019903</v>
      </c>
      <c r="F81" s="723">
        <v>73082011</v>
      </c>
      <c r="G81" s="422"/>
      <c r="H81" s="424">
        <v>18</v>
      </c>
      <c r="I81" s="423"/>
      <c r="J81" s="723" t="s">
        <v>511</v>
      </c>
      <c r="K81" s="723" t="s">
        <v>127</v>
      </c>
      <c r="L81" s="723">
        <v>4</v>
      </c>
      <c r="M81" s="562"/>
      <c r="N81" s="426" t="str">
        <f t="shared" si="12"/>
        <v>INCLUDED</v>
      </c>
      <c r="O81" s="629">
        <f t="shared" si="13"/>
        <v>0</v>
      </c>
      <c r="P81" s="629">
        <f t="shared" si="14"/>
        <v>0</v>
      </c>
      <c r="Q81" s="630">
        <f>Discount!$H$36</f>
        <v>0</v>
      </c>
      <c r="R81" s="630">
        <f t="shared" si="15"/>
        <v>0</v>
      </c>
      <c r="S81" s="630">
        <f t="shared" si="16"/>
        <v>0</v>
      </c>
      <c r="T81" s="631">
        <f t="shared" si="17"/>
        <v>0</v>
      </c>
    </row>
    <row r="82" spans="1:20" ht="18.75">
      <c r="A82" s="724">
        <v>27</v>
      </c>
      <c r="B82" s="724">
        <v>7000037763</v>
      </c>
      <c r="C82" s="724">
        <v>350</v>
      </c>
      <c r="D82" s="723" t="s">
        <v>568</v>
      </c>
      <c r="E82" s="723">
        <v>1000016663</v>
      </c>
      <c r="F82" s="723">
        <v>85391000</v>
      </c>
      <c r="G82" s="422"/>
      <c r="H82" s="424">
        <v>18</v>
      </c>
      <c r="I82" s="423"/>
      <c r="J82" s="723" t="s">
        <v>512</v>
      </c>
      <c r="K82" s="723" t="s">
        <v>130</v>
      </c>
      <c r="L82" s="723">
        <v>2</v>
      </c>
      <c r="M82" s="562"/>
      <c r="N82" s="426" t="str">
        <f t="shared" si="12"/>
        <v>INCLUDED</v>
      </c>
      <c r="O82" s="629">
        <f t="shared" si="13"/>
        <v>0</v>
      </c>
      <c r="P82" s="629">
        <f t="shared" si="14"/>
        <v>0</v>
      </c>
      <c r="Q82" s="630">
        <f>Discount!$H$36</f>
        <v>0</v>
      </c>
      <c r="R82" s="630">
        <f t="shared" si="15"/>
        <v>0</v>
      </c>
      <c r="S82" s="630">
        <f t="shared" si="16"/>
        <v>0</v>
      </c>
      <c r="T82" s="631">
        <f t="shared" si="17"/>
        <v>0</v>
      </c>
    </row>
    <row r="83" spans="1:20" ht="56.25">
      <c r="A83" s="724">
        <v>28</v>
      </c>
      <c r="B83" s="724">
        <v>7000037763</v>
      </c>
      <c r="C83" s="724">
        <v>370</v>
      </c>
      <c r="D83" s="723" t="s">
        <v>569</v>
      </c>
      <c r="E83" s="723">
        <v>1000013391</v>
      </c>
      <c r="F83" s="723">
        <v>73082011</v>
      </c>
      <c r="G83" s="422"/>
      <c r="H83" s="424">
        <v>18</v>
      </c>
      <c r="I83" s="423"/>
      <c r="J83" s="723" t="s">
        <v>120</v>
      </c>
      <c r="K83" s="723" t="s">
        <v>121</v>
      </c>
      <c r="L83" s="723">
        <v>5.43</v>
      </c>
      <c r="M83" s="562"/>
      <c r="N83" s="426" t="str">
        <f t="shared" si="12"/>
        <v>INCLUDED</v>
      </c>
      <c r="O83" s="629">
        <f t="shared" si="13"/>
        <v>0</v>
      </c>
      <c r="P83" s="629">
        <f t="shared" si="14"/>
        <v>0</v>
      </c>
      <c r="Q83" s="630">
        <f>Discount!$H$36</f>
        <v>0</v>
      </c>
      <c r="R83" s="630">
        <f t="shared" si="15"/>
        <v>0</v>
      </c>
      <c r="S83" s="630">
        <f t="shared" si="16"/>
        <v>0</v>
      </c>
      <c r="T83" s="631">
        <f t="shared" si="17"/>
        <v>0</v>
      </c>
    </row>
    <row r="84" spans="1:20" ht="56.25">
      <c r="A84" s="724">
        <v>29</v>
      </c>
      <c r="B84" s="724">
        <v>7000037763</v>
      </c>
      <c r="C84" s="724">
        <v>380</v>
      </c>
      <c r="D84" s="723" t="s">
        <v>569</v>
      </c>
      <c r="E84" s="723">
        <v>1000015274</v>
      </c>
      <c r="F84" s="723">
        <v>73082011</v>
      </c>
      <c r="G84" s="422"/>
      <c r="H84" s="424">
        <v>18</v>
      </c>
      <c r="I84" s="423"/>
      <c r="J84" s="723" t="s">
        <v>122</v>
      </c>
      <c r="K84" s="723" t="s">
        <v>121</v>
      </c>
      <c r="L84" s="723">
        <v>13.67</v>
      </c>
      <c r="M84" s="562"/>
      <c r="N84" s="426" t="str">
        <f t="shared" si="12"/>
        <v>INCLUDED</v>
      </c>
      <c r="O84" s="629">
        <f t="shared" si="13"/>
        <v>0</v>
      </c>
      <c r="P84" s="629">
        <f t="shared" si="14"/>
        <v>0</v>
      </c>
      <c r="Q84" s="630">
        <f>Discount!$H$36</f>
        <v>0</v>
      </c>
      <c r="R84" s="630">
        <f t="shared" si="15"/>
        <v>0</v>
      </c>
      <c r="S84" s="630">
        <f t="shared" si="16"/>
        <v>0</v>
      </c>
      <c r="T84" s="631">
        <f t="shared" si="17"/>
        <v>0</v>
      </c>
    </row>
    <row r="85" spans="1:20" ht="37.5">
      <c r="A85" s="724">
        <v>30</v>
      </c>
      <c r="B85" s="724">
        <v>7000037763</v>
      </c>
      <c r="C85" s="724">
        <v>390</v>
      </c>
      <c r="D85" s="723" t="s">
        <v>569</v>
      </c>
      <c r="E85" s="723">
        <v>1000013393</v>
      </c>
      <c r="F85" s="723">
        <v>73082011</v>
      </c>
      <c r="G85" s="422"/>
      <c r="H85" s="424">
        <v>18</v>
      </c>
      <c r="I85" s="423"/>
      <c r="J85" s="723" t="s">
        <v>123</v>
      </c>
      <c r="K85" s="723" t="s">
        <v>121</v>
      </c>
      <c r="L85" s="723">
        <v>0.72</v>
      </c>
      <c r="M85" s="562"/>
      <c r="N85" s="426" t="str">
        <f t="shared" si="12"/>
        <v>INCLUDED</v>
      </c>
      <c r="O85" s="629">
        <f t="shared" si="13"/>
        <v>0</v>
      </c>
      <c r="P85" s="629">
        <f t="shared" si="14"/>
        <v>0</v>
      </c>
      <c r="Q85" s="630">
        <f>Discount!$H$36</f>
        <v>0</v>
      </c>
      <c r="R85" s="630">
        <f t="shared" si="15"/>
        <v>0</v>
      </c>
      <c r="S85" s="630">
        <f t="shared" si="16"/>
        <v>0</v>
      </c>
      <c r="T85" s="631">
        <f t="shared" si="17"/>
        <v>0</v>
      </c>
    </row>
    <row r="86" spans="1:20" ht="37.5">
      <c r="A86" s="724">
        <v>31</v>
      </c>
      <c r="B86" s="724">
        <v>7000037763</v>
      </c>
      <c r="C86" s="724">
        <v>400</v>
      </c>
      <c r="D86" s="723" t="s">
        <v>569</v>
      </c>
      <c r="E86" s="723">
        <v>1000015276</v>
      </c>
      <c r="F86" s="723">
        <v>73082011</v>
      </c>
      <c r="G86" s="422"/>
      <c r="H86" s="424">
        <v>18</v>
      </c>
      <c r="I86" s="423"/>
      <c r="J86" s="723" t="s">
        <v>519</v>
      </c>
      <c r="K86" s="723" t="s">
        <v>121</v>
      </c>
      <c r="L86" s="723">
        <v>0.11</v>
      </c>
      <c r="M86" s="562"/>
      <c r="N86" s="426" t="str">
        <f t="shared" si="12"/>
        <v>INCLUDED</v>
      </c>
      <c r="O86" s="629">
        <f t="shared" si="13"/>
        <v>0</v>
      </c>
      <c r="P86" s="629">
        <f t="shared" si="14"/>
        <v>0</v>
      </c>
      <c r="Q86" s="630">
        <f>Discount!$H$36</f>
        <v>0</v>
      </c>
      <c r="R86" s="630">
        <f t="shared" si="15"/>
        <v>0</v>
      </c>
      <c r="S86" s="630">
        <f t="shared" si="16"/>
        <v>0</v>
      </c>
      <c r="T86" s="631">
        <f t="shared" si="17"/>
        <v>0</v>
      </c>
    </row>
    <row r="87" spans="1:20" ht="18.75">
      <c r="A87" s="724">
        <v>32</v>
      </c>
      <c r="B87" s="724">
        <v>7000037763</v>
      </c>
      <c r="C87" s="724">
        <v>410</v>
      </c>
      <c r="D87" s="723" t="s">
        <v>569</v>
      </c>
      <c r="E87" s="723">
        <v>1000013472</v>
      </c>
      <c r="F87" s="723">
        <v>73181500</v>
      </c>
      <c r="G87" s="422"/>
      <c r="H87" s="424">
        <v>18</v>
      </c>
      <c r="I87" s="423"/>
      <c r="J87" s="723" t="s">
        <v>124</v>
      </c>
      <c r="K87" s="723" t="s">
        <v>121</v>
      </c>
      <c r="L87" s="723">
        <v>1.1100000000000001</v>
      </c>
      <c r="M87" s="562"/>
      <c r="N87" s="426" t="str">
        <f t="shared" si="12"/>
        <v>INCLUDED</v>
      </c>
      <c r="O87" s="629">
        <f t="shared" si="13"/>
        <v>0</v>
      </c>
      <c r="P87" s="629">
        <f t="shared" si="14"/>
        <v>0</v>
      </c>
      <c r="Q87" s="630">
        <f>Discount!$H$36</f>
        <v>0</v>
      </c>
      <c r="R87" s="630">
        <f t="shared" si="15"/>
        <v>0</v>
      </c>
      <c r="S87" s="630">
        <f t="shared" si="16"/>
        <v>0</v>
      </c>
      <c r="T87" s="631">
        <f t="shared" si="17"/>
        <v>0</v>
      </c>
    </row>
    <row r="88" spans="1:20" ht="18.75">
      <c r="A88" s="724">
        <v>33</v>
      </c>
      <c r="B88" s="724">
        <v>7000037763</v>
      </c>
      <c r="C88" s="724">
        <v>420</v>
      </c>
      <c r="D88" s="723" t="s">
        <v>569</v>
      </c>
      <c r="E88" s="723">
        <v>1000007847</v>
      </c>
      <c r="F88" s="723">
        <v>73181500</v>
      </c>
      <c r="G88" s="422"/>
      <c r="H88" s="424">
        <v>18</v>
      </c>
      <c r="I88" s="423"/>
      <c r="J88" s="723" t="s">
        <v>125</v>
      </c>
      <c r="K88" s="723" t="s">
        <v>121</v>
      </c>
      <c r="L88" s="723">
        <v>0.04</v>
      </c>
      <c r="M88" s="562"/>
      <c r="N88" s="426" t="str">
        <f t="shared" si="12"/>
        <v>INCLUDED</v>
      </c>
      <c r="O88" s="629">
        <f t="shared" si="13"/>
        <v>0</v>
      </c>
      <c r="P88" s="629">
        <f t="shared" si="14"/>
        <v>0</v>
      </c>
      <c r="Q88" s="630">
        <f>Discount!$H$36</f>
        <v>0</v>
      </c>
      <c r="R88" s="630">
        <f t="shared" si="15"/>
        <v>0</v>
      </c>
      <c r="S88" s="630">
        <f t="shared" si="16"/>
        <v>0</v>
      </c>
      <c r="T88" s="631">
        <f t="shared" si="17"/>
        <v>0</v>
      </c>
    </row>
    <row r="89" spans="1:20" ht="18.75">
      <c r="A89" s="724">
        <v>34</v>
      </c>
      <c r="B89" s="724">
        <v>7000037763</v>
      </c>
      <c r="C89" s="724">
        <v>430</v>
      </c>
      <c r="D89" s="723" t="s">
        <v>569</v>
      </c>
      <c r="E89" s="723">
        <v>1000033771</v>
      </c>
      <c r="F89" s="723">
        <v>85469090</v>
      </c>
      <c r="G89" s="422"/>
      <c r="H89" s="424">
        <v>18</v>
      </c>
      <c r="I89" s="423"/>
      <c r="J89" s="723" t="s">
        <v>523</v>
      </c>
      <c r="K89" s="723" t="s">
        <v>130</v>
      </c>
      <c r="L89" s="723">
        <v>137</v>
      </c>
      <c r="M89" s="562"/>
      <c r="N89" s="426" t="str">
        <f t="shared" si="12"/>
        <v>INCLUDED</v>
      </c>
      <c r="O89" s="629">
        <f t="shared" si="13"/>
        <v>0</v>
      </c>
      <c r="P89" s="629">
        <f t="shared" si="14"/>
        <v>0</v>
      </c>
      <c r="Q89" s="630">
        <f>Discount!$H$36</f>
        <v>0</v>
      </c>
      <c r="R89" s="630">
        <f t="shared" si="15"/>
        <v>0</v>
      </c>
      <c r="S89" s="630">
        <f t="shared" si="16"/>
        <v>0</v>
      </c>
      <c r="T89" s="631">
        <f t="shared" si="17"/>
        <v>0</v>
      </c>
    </row>
    <row r="90" spans="1:20" ht="18.75">
      <c r="A90" s="724">
        <v>35</v>
      </c>
      <c r="B90" s="724">
        <v>7000037763</v>
      </c>
      <c r="C90" s="724">
        <v>440</v>
      </c>
      <c r="D90" s="723" t="s">
        <v>569</v>
      </c>
      <c r="E90" s="723">
        <v>1000019800</v>
      </c>
      <c r="F90" s="723">
        <v>73082011</v>
      </c>
      <c r="G90" s="422"/>
      <c r="H90" s="424">
        <v>18</v>
      </c>
      <c r="I90" s="423"/>
      <c r="J90" s="723" t="s">
        <v>561</v>
      </c>
      <c r="K90" s="723" t="s">
        <v>130</v>
      </c>
      <c r="L90" s="723">
        <v>6</v>
      </c>
      <c r="M90" s="562"/>
      <c r="N90" s="426" t="str">
        <f t="shared" si="12"/>
        <v>INCLUDED</v>
      </c>
      <c r="O90" s="629">
        <f t="shared" si="13"/>
        <v>0</v>
      </c>
      <c r="P90" s="629">
        <f t="shared" si="14"/>
        <v>0</v>
      </c>
      <c r="Q90" s="630">
        <f>Discount!$H$36</f>
        <v>0</v>
      </c>
      <c r="R90" s="630">
        <f t="shared" si="15"/>
        <v>0</v>
      </c>
      <c r="S90" s="630">
        <f t="shared" si="16"/>
        <v>0</v>
      </c>
      <c r="T90" s="631">
        <f t="shared" si="17"/>
        <v>0</v>
      </c>
    </row>
    <row r="91" spans="1:20" ht="18.75">
      <c r="A91" s="724">
        <v>36</v>
      </c>
      <c r="B91" s="724">
        <v>7000037763</v>
      </c>
      <c r="C91" s="724">
        <v>450</v>
      </c>
      <c r="D91" s="723" t="s">
        <v>569</v>
      </c>
      <c r="E91" s="723">
        <v>1000010794</v>
      </c>
      <c r="F91" s="723">
        <v>73082011</v>
      </c>
      <c r="G91" s="422"/>
      <c r="H91" s="424">
        <v>18</v>
      </c>
      <c r="I91" s="423"/>
      <c r="J91" s="723" t="s">
        <v>524</v>
      </c>
      <c r="K91" s="723" t="s">
        <v>130</v>
      </c>
      <c r="L91" s="723">
        <v>1</v>
      </c>
      <c r="M91" s="562"/>
      <c r="N91" s="426" t="str">
        <f t="shared" si="12"/>
        <v>INCLUDED</v>
      </c>
      <c r="O91" s="629">
        <f t="shared" si="13"/>
        <v>0</v>
      </c>
      <c r="P91" s="629">
        <f t="shared" si="14"/>
        <v>0</v>
      </c>
      <c r="Q91" s="630">
        <f>Discount!$H$36</f>
        <v>0</v>
      </c>
      <c r="R91" s="630">
        <f t="shared" si="15"/>
        <v>0</v>
      </c>
      <c r="S91" s="630">
        <f t="shared" si="16"/>
        <v>0</v>
      </c>
      <c r="T91" s="631">
        <f t="shared" si="17"/>
        <v>0</v>
      </c>
    </row>
    <row r="92" spans="1:20" ht="18.75">
      <c r="A92" s="724">
        <v>37</v>
      </c>
      <c r="B92" s="724">
        <v>7000037763</v>
      </c>
      <c r="C92" s="724">
        <v>460</v>
      </c>
      <c r="D92" s="723" t="s">
        <v>569</v>
      </c>
      <c r="E92" s="723">
        <v>1000019815</v>
      </c>
      <c r="F92" s="723">
        <v>73082011</v>
      </c>
      <c r="G92" s="422"/>
      <c r="H92" s="424">
        <v>18</v>
      </c>
      <c r="I92" s="423"/>
      <c r="J92" s="723" t="s">
        <v>525</v>
      </c>
      <c r="K92" s="723" t="s">
        <v>130</v>
      </c>
      <c r="L92" s="723">
        <v>26</v>
      </c>
      <c r="M92" s="562"/>
      <c r="N92" s="426" t="str">
        <f t="shared" si="12"/>
        <v>INCLUDED</v>
      </c>
      <c r="O92" s="629">
        <f t="shared" si="13"/>
        <v>0</v>
      </c>
      <c r="P92" s="629">
        <f t="shared" si="14"/>
        <v>0</v>
      </c>
      <c r="Q92" s="630">
        <f>Discount!$H$36</f>
        <v>0</v>
      </c>
      <c r="R92" s="630">
        <f t="shared" si="15"/>
        <v>0</v>
      </c>
      <c r="S92" s="630">
        <f t="shared" si="16"/>
        <v>0</v>
      </c>
      <c r="T92" s="631">
        <f t="shared" si="17"/>
        <v>0</v>
      </c>
    </row>
    <row r="93" spans="1:20" ht="18.75">
      <c r="A93" s="724">
        <v>38</v>
      </c>
      <c r="B93" s="724">
        <v>7000037763</v>
      </c>
      <c r="C93" s="724">
        <v>470</v>
      </c>
      <c r="D93" s="723" t="s">
        <v>569</v>
      </c>
      <c r="E93" s="723">
        <v>1000015514</v>
      </c>
      <c r="F93" s="723">
        <v>76169990</v>
      </c>
      <c r="G93" s="422"/>
      <c r="H93" s="424">
        <v>18</v>
      </c>
      <c r="I93" s="423"/>
      <c r="J93" s="723" t="s">
        <v>526</v>
      </c>
      <c r="K93" s="723" t="s">
        <v>127</v>
      </c>
      <c r="L93" s="723">
        <v>4</v>
      </c>
      <c r="M93" s="562"/>
      <c r="N93" s="426" t="str">
        <f t="shared" si="12"/>
        <v>INCLUDED</v>
      </c>
      <c r="O93" s="629">
        <f t="shared" si="13"/>
        <v>0</v>
      </c>
      <c r="P93" s="629">
        <f t="shared" si="14"/>
        <v>0</v>
      </c>
      <c r="Q93" s="630">
        <f>Discount!$H$36</f>
        <v>0</v>
      </c>
      <c r="R93" s="630">
        <f t="shared" si="15"/>
        <v>0</v>
      </c>
      <c r="S93" s="630">
        <f t="shared" si="16"/>
        <v>0</v>
      </c>
      <c r="T93" s="631">
        <f t="shared" si="17"/>
        <v>0</v>
      </c>
    </row>
    <row r="94" spans="1:20" ht="18.75">
      <c r="A94" s="724">
        <v>39</v>
      </c>
      <c r="B94" s="724">
        <v>7000037763</v>
      </c>
      <c r="C94" s="724">
        <v>480</v>
      </c>
      <c r="D94" s="723" t="s">
        <v>569</v>
      </c>
      <c r="E94" s="723">
        <v>1000018444</v>
      </c>
      <c r="F94" s="723">
        <v>76169990</v>
      </c>
      <c r="G94" s="422"/>
      <c r="H94" s="424">
        <v>18</v>
      </c>
      <c r="I94" s="423"/>
      <c r="J94" s="723" t="s">
        <v>527</v>
      </c>
      <c r="K94" s="723" t="s">
        <v>127</v>
      </c>
      <c r="L94" s="723">
        <v>2</v>
      </c>
      <c r="M94" s="562"/>
      <c r="N94" s="426" t="str">
        <f t="shared" si="12"/>
        <v>INCLUDED</v>
      </c>
      <c r="O94" s="629">
        <f t="shared" si="13"/>
        <v>0</v>
      </c>
      <c r="P94" s="629">
        <f t="shared" si="14"/>
        <v>0</v>
      </c>
      <c r="Q94" s="630">
        <f>Discount!$H$36</f>
        <v>0</v>
      </c>
      <c r="R94" s="630">
        <f t="shared" si="15"/>
        <v>0</v>
      </c>
      <c r="S94" s="630">
        <f t="shared" si="16"/>
        <v>0</v>
      </c>
      <c r="T94" s="631">
        <f t="shared" si="17"/>
        <v>0</v>
      </c>
    </row>
    <row r="95" spans="1:20" ht="18.75">
      <c r="A95" s="724">
        <v>40</v>
      </c>
      <c r="B95" s="724">
        <v>7000037763</v>
      </c>
      <c r="C95" s="724">
        <v>490</v>
      </c>
      <c r="D95" s="723" t="s">
        <v>569</v>
      </c>
      <c r="E95" s="723">
        <v>1000022432</v>
      </c>
      <c r="F95" s="723">
        <v>73082011</v>
      </c>
      <c r="G95" s="422"/>
      <c r="H95" s="424">
        <v>18</v>
      </c>
      <c r="I95" s="423"/>
      <c r="J95" s="723" t="s">
        <v>528</v>
      </c>
      <c r="K95" s="723" t="s">
        <v>127</v>
      </c>
      <c r="L95" s="723">
        <v>63</v>
      </c>
      <c r="M95" s="562"/>
      <c r="N95" s="426" t="str">
        <f t="shared" si="12"/>
        <v>INCLUDED</v>
      </c>
      <c r="O95" s="629">
        <f t="shared" si="13"/>
        <v>0</v>
      </c>
      <c r="P95" s="629">
        <f t="shared" si="14"/>
        <v>0</v>
      </c>
      <c r="Q95" s="630">
        <f>Discount!$H$36</f>
        <v>0</v>
      </c>
      <c r="R95" s="630">
        <f t="shared" si="15"/>
        <v>0</v>
      </c>
      <c r="S95" s="630">
        <f t="shared" si="16"/>
        <v>0</v>
      </c>
      <c r="T95" s="631">
        <f t="shared" si="17"/>
        <v>0</v>
      </c>
    </row>
    <row r="96" spans="1:20" ht="34.5" customHeight="1">
      <c r="A96" s="812"/>
      <c r="B96" s="813"/>
      <c r="C96" s="813"/>
      <c r="D96" s="813"/>
      <c r="E96" s="813"/>
      <c r="F96" s="813"/>
      <c r="G96" s="813"/>
      <c r="H96" s="813"/>
      <c r="I96" s="813"/>
      <c r="J96" s="813"/>
      <c r="K96" s="813"/>
      <c r="L96" s="813"/>
      <c r="M96" s="813"/>
      <c r="N96" s="814"/>
      <c r="O96" s="629"/>
      <c r="P96" s="629"/>
      <c r="Q96" s="629"/>
      <c r="R96" s="630"/>
      <c r="S96" s="630"/>
      <c r="T96" s="631"/>
    </row>
    <row r="97" spans="1:20" ht="16.5" customHeight="1">
      <c r="A97" s="809" t="s">
        <v>132</v>
      </c>
      <c r="B97" s="809"/>
      <c r="C97" s="809"/>
      <c r="D97" s="809"/>
      <c r="E97" s="809"/>
      <c r="F97" s="809"/>
      <c r="G97" s="809"/>
      <c r="H97" s="809"/>
      <c r="I97" s="809"/>
      <c r="J97" s="809"/>
      <c r="K97" s="809"/>
      <c r="L97" s="809"/>
      <c r="M97" s="809"/>
      <c r="N97" s="632">
        <f>SUM(N18:N95)</f>
        <v>0</v>
      </c>
      <c r="O97" s="633"/>
      <c r="P97" s="634">
        <f>SUM(P18:P95)</f>
        <v>0</v>
      </c>
      <c r="Q97" s="635"/>
      <c r="R97" s="636">
        <f>SUM(R18:R95)</f>
        <v>0</v>
      </c>
      <c r="S97" s="637">
        <f>SUM(S18:S95)</f>
        <v>0</v>
      </c>
      <c r="T97" s="631">
        <f>SUM(T18:T95)</f>
        <v>0</v>
      </c>
    </row>
    <row r="98" spans="1:20" ht="16.5">
      <c r="A98" s="809" t="s">
        <v>133</v>
      </c>
      <c r="B98" s="809"/>
      <c r="C98" s="809"/>
      <c r="D98" s="809"/>
      <c r="E98" s="809"/>
      <c r="F98" s="809"/>
      <c r="G98" s="809"/>
      <c r="H98" s="809"/>
      <c r="I98" s="809"/>
      <c r="J98" s="809"/>
      <c r="K98" s="809"/>
      <c r="L98" s="809"/>
      <c r="M98" s="809"/>
      <c r="N98" s="632">
        <f>'Sch-7'!M18</f>
        <v>0</v>
      </c>
      <c r="Q98" s="638"/>
      <c r="R98" s="638"/>
      <c r="S98" s="638"/>
    </row>
    <row r="99" spans="1:20" ht="16.5">
      <c r="A99" s="809" t="s">
        <v>134</v>
      </c>
      <c r="B99" s="809"/>
      <c r="C99" s="809"/>
      <c r="D99" s="809"/>
      <c r="E99" s="809"/>
      <c r="F99" s="809"/>
      <c r="G99" s="809"/>
      <c r="H99" s="809"/>
      <c r="I99" s="809"/>
      <c r="J99" s="809"/>
      <c r="K99" s="809"/>
      <c r="L99" s="809"/>
      <c r="M99" s="809"/>
      <c r="N99" s="632">
        <f>N97+N98</f>
        <v>0</v>
      </c>
      <c r="Q99" s="638"/>
      <c r="R99" s="638"/>
      <c r="S99" s="638"/>
    </row>
    <row r="100" spans="1:20" ht="32.25" customHeight="1">
      <c r="D100" s="810"/>
      <c r="E100" s="810"/>
      <c r="F100" s="810"/>
      <c r="G100" s="810"/>
      <c r="H100" s="810"/>
      <c r="I100" s="810"/>
      <c r="J100" s="810"/>
      <c r="K100" s="810"/>
      <c r="L100" s="810"/>
      <c r="M100" s="810"/>
      <c r="N100" s="810"/>
      <c r="Q100" s="638"/>
      <c r="R100" s="638"/>
      <c r="S100" s="638"/>
    </row>
    <row r="101" spans="1:20">
      <c r="H101" s="606"/>
      <c r="O101" s="638"/>
      <c r="P101" s="638"/>
      <c r="Q101" s="638"/>
      <c r="R101" s="638"/>
      <c r="S101" s="638"/>
    </row>
    <row r="102" spans="1:20" ht="16.5">
      <c r="D102" s="720"/>
      <c r="H102" s="606"/>
      <c r="I102" s="639"/>
      <c r="J102" s="607" t="s">
        <v>136</v>
      </c>
      <c r="K102" s="811" t="str">
        <f>IF('Names of Bidder'!C19="","",'Names of Bidder'!C19)</f>
        <v/>
      </c>
      <c r="L102" s="811"/>
      <c r="M102" s="811"/>
      <c r="N102" s="811"/>
      <c r="O102" s="638"/>
      <c r="P102" s="638"/>
      <c r="Q102" s="638"/>
      <c r="R102" s="638"/>
      <c r="S102" s="638"/>
    </row>
    <row r="103" spans="1:20" ht="16.5">
      <c r="D103" s="719"/>
      <c r="H103" s="606"/>
      <c r="I103" s="639"/>
      <c r="J103" s="607" t="s">
        <v>91</v>
      </c>
      <c r="K103" s="811" t="str">
        <f>IF('Names of Bidder'!C20="","",'Names of Bidder'!C20)</f>
        <v/>
      </c>
      <c r="L103" s="811"/>
      <c r="M103" s="811"/>
      <c r="N103" s="811"/>
      <c r="O103" s="638"/>
      <c r="P103" s="638"/>
      <c r="Q103" s="638"/>
      <c r="R103" s="638"/>
      <c r="S103" s="638"/>
    </row>
    <row r="104" spans="1:20">
      <c r="H104" s="606"/>
      <c r="O104" s="638"/>
      <c r="P104" s="638"/>
      <c r="Q104" s="638"/>
      <c r="R104" s="638"/>
      <c r="S104" s="638"/>
    </row>
    <row r="105" spans="1:20">
      <c r="G105" s="610"/>
      <c r="H105" s="610"/>
      <c r="I105" s="610"/>
    </row>
    <row r="106" spans="1:20">
      <c r="G106" s="610"/>
      <c r="H106" s="610"/>
      <c r="I106" s="610"/>
    </row>
    <row r="107" spans="1:20">
      <c r="G107" s="610"/>
      <c r="H107" s="610"/>
      <c r="I107" s="610"/>
    </row>
    <row r="108" spans="1:20">
      <c r="G108" s="610"/>
      <c r="H108" s="610"/>
      <c r="I108" s="610"/>
    </row>
    <row r="109" spans="1:20">
      <c r="G109" s="610"/>
      <c r="H109" s="610"/>
      <c r="I109" s="610"/>
    </row>
    <row r="110" spans="1:20">
      <c r="G110" s="610"/>
      <c r="H110" s="610"/>
      <c r="I110" s="610"/>
    </row>
    <row r="111" spans="1:20">
      <c r="G111" s="610"/>
      <c r="H111" s="610"/>
      <c r="I111" s="610"/>
    </row>
    <row r="112" spans="1:20">
      <c r="G112" s="610"/>
      <c r="H112" s="610"/>
      <c r="I112" s="610"/>
    </row>
    <row r="113" spans="7:9">
      <c r="G113" s="610"/>
      <c r="H113" s="610"/>
      <c r="I113" s="610"/>
    </row>
    <row r="114" spans="7:9">
      <c r="G114" s="610"/>
      <c r="H114" s="610"/>
      <c r="I114" s="610"/>
    </row>
    <row r="115" spans="7:9">
      <c r="G115" s="610"/>
      <c r="H115" s="610"/>
      <c r="I115" s="610"/>
    </row>
    <row r="116" spans="7:9">
      <c r="G116" s="610"/>
      <c r="H116" s="610"/>
      <c r="I116" s="610"/>
    </row>
    <row r="117" spans="7:9">
      <c r="G117" s="610"/>
      <c r="H117" s="610"/>
      <c r="I117" s="610"/>
    </row>
    <row r="118" spans="7:9">
      <c r="G118" s="610"/>
      <c r="H118" s="610"/>
      <c r="I118" s="610"/>
    </row>
    <row r="119" spans="7:9">
      <c r="G119" s="610"/>
      <c r="H119" s="610"/>
      <c r="I119" s="610"/>
    </row>
    <row r="120" spans="7:9">
      <c r="G120" s="610"/>
      <c r="H120" s="610"/>
      <c r="I120" s="610"/>
    </row>
    <row r="121" spans="7:9">
      <c r="G121" s="610"/>
      <c r="H121" s="610"/>
      <c r="I121" s="610"/>
    </row>
    <row r="122" spans="7:9">
      <c r="G122" s="610"/>
      <c r="H122" s="610"/>
      <c r="I122" s="610"/>
    </row>
    <row r="123" spans="7:9">
      <c r="G123" s="610"/>
      <c r="H123" s="610"/>
      <c r="I123" s="610"/>
    </row>
    <row r="124" spans="7:9">
      <c r="G124" s="610"/>
      <c r="H124" s="610"/>
      <c r="I124" s="610"/>
    </row>
    <row r="125" spans="7:9">
      <c r="G125" s="610"/>
      <c r="H125" s="610"/>
      <c r="I125" s="610"/>
    </row>
    <row r="126" spans="7:9">
      <c r="G126" s="610"/>
      <c r="H126" s="610"/>
      <c r="I126" s="610"/>
    </row>
    <row r="127" spans="7:9">
      <c r="G127" s="610"/>
      <c r="H127" s="610"/>
      <c r="I127" s="610"/>
    </row>
    <row r="128" spans="7:9">
      <c r="G128" s="610"/>
      <c r="H128" s="610"/>
      <c r="I128" s="610"/>
    </row>
    <row r="129" spans="7:9">
      <c r="G129" s="610"/>
      <c r="H129" s="610"/>
      <c r="I129" s="610"/>
    </row>
    <row r="130" spans="7:9">
      <c r="G130" s="610"/>
      <c r="H130" s="610"/>
      <c r="I130" s="610"/>
    </row>
    <row r="131" spans="7:9">
      <c r="G131" s="610"/>
      <c r="H131" s="610"/>
      <c r="I131" s="610"/>
    </row>
    <row r="132" spans="7:9">
      <c r="G132" s="610"/>
      <c r="H132" s="610"/>
      <c r="I132" s="610"/>
    </row>
    <row r="133" spans="7:9">
      <c r="G133" s="610"/>
      <c r="H133" s="610"/>
      <c r="I133" s="610"/>
    </row>
    <row r="134" spans="7:9">
      <c r="G134" s="610"/>
      <c r="H134" s="610"/>
      <c r="I134" s="610"/>
    </row>
    <row r="135" spans="7:9">
      <c r="G135" s="610"/>
      <c r="H135" s="610"/>
      <c r="I135" s="610"/>
    </row>
    <row r="136" spans="7:9">
      <c r="G136" s="610"/>
      <c r="H136" s="610"/>
      <c r="I136" s="610"/>
    </row>
    <row r="137" spans="7:9">
      <c r="H137" s="606"/>
    </row>
    <row r="138" spans="7:9">
      <c r="H138" s="606"/>
    </row>
    <row r="139" spans="7:9">
      <c r="H139" s="606"/>
    </row>
    <row r="140" spans="7:9">
      <c r="H140" s="606"/>
    </row>
    <row r="141" spans="7:9">
      <c r="H141" s="606"/>
    </row>
    <row r="142" spans="7:9">
      <c r="H142" s="606"/>
    </row>
    <row r="143" spans="7:9">
      <c r="H143" s="606"/>
    </row>
    <row r="144" spans="7:9">
      <c r="H144" s="606"/>
    </row>
    <row r="145" spans="8:8">
      <c r="H145" s="606"/>
    </row>
    <row r="146" spans="8:8">
      <c r="H146" s="606"/>
    </row>
    <row r="147" spans="8:8">
      <c r="H147" s="606"/>
    </row>
    <row r="148" spans="8:8">
      <c r="H148" s="606"/>
    </row>
    <row r="149" spans="8:8">
      <c r="H149" s="606"/>
    </row>
    <row r="150" spans="8:8">
      <c r="H150" s="606"/>
    </row>
    <row r="151" spans="8:8">
      <c r="H151" s="606"/>
    </row>
    <row r="152" spans="8:8">
      <c r="H152" s="606"/>
    </row>
    <row r="153" spans="8:8">
      <c r="H153" s="606"/>
    </row>
    <row r="154" spans="8:8">
      <c r="H154" s="606"/>
    </row>
    <row r="155" spans="8:8">
      <c r="H155" s="606"/>
    </row>
    <row r="156" spans="8:8">
      <c r="H156" s="606"/>
    </row>
    <row r="157" spans="8:8">
      <c r="H157" s="606"/>
    </row>
    <row r="158" spans="8:8">
      <c r="H158" s="606"/>
    </row>
    <row r="159" spans="8:8">
      <c r="H159" s="606"/>
    </row>
    <row r="160" spans="8:8">
      <c r="H160" s="606"/>
    </row>
    <row r="161" spans="8:8">
      <c r="H161" s="606"/>
    </row>
    <row r="162" spans="8:8">
      <c r="H162" s="606"/>
    </row>
    <row r="163" spans="8:8">
      <c r="H163" s="606"/>
    </row>
    <row r="164" spans="8:8">
      <c r="H164" s="606"/>
    </row>
    <row r="165" spans="8:8">
      <c r="H165" s="606"/>
    </row>
    <row r="166" spans="8:8">
      <c r="H166" s="606"/>
    </row>
    <row r="167" spans="8:8">
      <c r="H167" s="606"/>
    </row>
    <row r="168" spans="8:8">
      <c r="H168" s="606"/>
    </row>
    <row r="169" spans="8:8">
      <c r="H169" s="606"/>
    </row>
    <row r="170" spans="8:8">
      <c r="H170" s="606"/>
    </row>
    <row r="171" spans="8:8">
      <c r="H171" s="606"/>
    </row>
    <row r="172" spans="8:8">
      <c r="H172" s="606"/>
    </row>
    <row r="173" spans="8:8">
      <c r="H173" s="606"/>
    </row>
    <row r="174" spans="8:8">
      <c r="H174" s="606"/>
    </row>
    <row r="175" spans="8:8">
      <c r="H175" s="606"/>
    </row>
    <row r="176" spans="8:8">
      <c r="H176" s="606"/>
    </row>
    <row r="177" spans="8:8">
      <c r="H177" s="606"/>
    </row>
    <row r="178" spans="8:8">
      <c r="H178" s="606"/>
    </row>
    <row r="179" spans="8:8">
      <c r="H179" s="606"/>
    </row>
    <row r="180" spans="8:8">
      <c r="H180" s="606"/>
    </row>
    <row r="181" spans="8:8">
      <c r="H181" s="606"/>
    </row>
    <row r="182" spans="8:8">
      <c r="H182" s="606"/>
    </row>
    <row r="183" spans="8:8">
      <c r="H183" s="606"/>
    </row>
    <row r="184" spans="8:8">
      <c r="H184" s="606"/>
    </row>
    <row r="185" spans="8:8">
      <c r="H185" s="606"/>
    </row>
    <row r="186" spans="8:8">
      <c r="H186" s="606"/>
    </row>
    <row r="187" spans="8:8">
      <c r="H187" s="606"/>
    </row>
    <row r="188" spans="8:8">
      <c r="H188" s="606"/>
    </row>
    <row r="189" spans="8:8">
      <c r="H189" s="606"/>
    </row>
    <row r="190" spans="8:8">
      <c r="H190" s="606"/>
    </row>
    <row r="191" spans="8:8">
      <c r="H191" s="606"/>
    </row>
    <row r="192" spans="8:8">
      <c r="H192" s="606"/>
    </row>
    <row r="193" spans="8:8">
      <c r="H193" s="606"/>
    </row>
    <row r="194" spans="8:8">
      <c r="H194" s="606"/>
    </row>
    <row r="195" spans="8:8">
      <c r="H195" s="606"/>
    </row>
    <row r="196" spans="8:8">
      <c r="H196" s="606"/>
    </row>
    <row r="197" spans="8:8">
      <c r="H197" s="606"/>
    </row>
    <row r="198" spans="8:8">
      <c r="H198" s="606"/>
    </row>
    <row r="199" spans="8:8">
      <c r="H199" s="606"/>
    </row>
    <row r="200" spans="8:8">
      <c r="H200" s="606"/>
    </row>
    <row r="201" spans="8:8">
      <c r="H201" s="606"/>
    </row>
    <row r="202" spans="8:8">
      <c r="H202" s="606"/>
    </row>
    <row r="203" spans="8:8">
      <c r="H203" s="606"/>
    </row>
    <row r="204" spans="8:8">
      <c r="H204" s="606"/>
    </row>
    <row r="205" spans="8:8">
      <c r="H205" s="606"/>
    </row>
    <row r="206" spans="8:8">
      <c r="H206" s="606"/>
    </row>
    <row r="207" spans="8:8">
      <c r="H207" s="606"/>
    </row>
    <row r="208" spans="8:8">
      <c r="H208" s="606"/>
    </row>
    <row r="209" spans="8:8">
      <c r="H209" s="606"/>
    </row>
    <row r="210" spans="8:8">
      <c r="H210" s="606"/>
    </row>
    <row r="211" spans="8:8">
      <c r="H211" s="606"/>
    </row>
    <row r="212" spans="8:8">
      <c r="H212" s="606"/>
    </row>
    <row r="213" spans="8:8">
      <c r="H213" s="606"/>
    </row>
    <row r="214" spans="8:8">
      <c r="H214" s="606"/>
    </row>
    <row r="215" spans="8:8">
      <c r="H215" s="606"/>
    </row>
    <row r="216" spans="8:8">
      <c r="H216" s="606"/>
    </row>
    <row r="217" spans="8:8">
      <c r="H217" s="606"/>
    </row>
    <row r="218" spans="8:8">
      <c r="H218" s="606"/>
    </row>
    <row r="219" spans="8:8">
      <c r="H219" s="606"/>
    </row>
    <row r="220" spans="8:8">
      <c r="H220" s="606"/>
    </row>
    <row r="221" spans="8:8">
      <c r="H221" s="606"/>
    </row>
    <row r="222" spans="8:8">
      <c r="H222" s="606"/>
    </row>
    <row r="223" spans="8:8">
      <c r="H223" s="606"/>
    </row>
    <row r="224" spans="8:8">
      <c r="H224" s="606"/>
    </row>
    <row r="225" spans="8:8">
      <c r="H225" s="606"/>
    </row>
    <row r="226" spans="8:8">
      <c r="H226" s="606"/>
    </row>
    <row r="227" spans="8:8">
      <c r="H227" s="606"/>
    </row>
    <row r="228" spans="8:8">
      <c r="H228" s="606"/>
    </row>
    <row r="229" spans="8:8">
      <c r="H229" s="606"/>
    </row>
    <row r="230" spans="8:8">
      <c r="H230" s="606"/>
    </row>
    <row r="231" spans="8:8">
      <c r="H231" s="606"/>
    </row>
    <row r="232" spans="8:8">
      <c r="H232" s="606"/>
    </row>
    <row r="233" spans="8:8">
      <c r="H233" s="606"/>
    </row>
    <row r="234" spans="8:8">
      <c r="H234" s="606"/>
    </row>
    <row r="235" spans="8:8">
      <c r="H235" s="606"/>
    </row>
    <row r="236" spans="8:8">
      <c r="H236" s="606"/>
    </row>
    <row r="237" spans="8:8">
      <c r="H237" s="606"/>
    </row>
    <row r="238" spans="8:8">
      <c r="H238" s="606"/>
    </row>
    <row r="239" spans="8:8">
      <c r="H239" s="606"/>
    </row>
    <row r="240" spans="8:8">
      <c r="H240" s="606"/>
    </row>
    <row r="241" spans="8:8">
      <c r="H241" s="606"/>
    </row>
    <row r="242" spans="8:8">
      <c r="H242" s="606"/>
    </row>
    <row r="243" spans="8:8">
      <c r="H243" s="606"/>
    </row>
    <row r="244" spans="8:8">
      <c r="H244" s="606"/>
    </row>
    <row r="245" spans="8:8">
      <c r="H245" s="606"/>
    </row>
    <row r="246" spans="8:8">
      <c r="H246" s="606"/>
    </row>
    <row r="247" spans="8:8">
      <c r="H247" s="606"/>
    </row>
    <row r="248" spans="8:8">
      <c r="H248" s="606"/>
    </row>
    <row r="249" spans="8:8">
      <c r="H249" s="606"/>
    </row>
    <row r="250" spans="8:8">
      <c r="H250" s="606"/>
    </row>
    <row r="251" spans="8:8">
      <c r="H251" s="606"/>
    </row>
    <row r="252" spans="8:8">
      <c r="H252" s="606"/>
    </row>
    <row r="253" spans="8:8">
      <c r="H253" s="606"/>
    </row>
    <row r="254" spans="8:8">
      <c r="H254" s="606"/>
    </row>
    <row r="255" spans="8:8">
      <c r="H255" s="606"/>
    </row>
    <row r="256" spans="8:8">
      <c r="H256" s="606"/>
    </row>
    <row r="257" spans="8:8">
      <c r="H257" s="606"/>
    </row>
    <row r="258" spans="8:8">
      <c r="H258" s="606"/>
    </row>
    <row r="259" spans="8:8">
      <c r="H259" s="606"/>
    </row>
    <row r="260" spans="8:8">
      <c r="H260" s="606"/>
    </row>
    <row r="261" spans="8:8">
      <c r="H261" s="606"/>
    </row>
    <row r="262" spans="8:8">
      <c r="H262" s="606"/>
    </row>
    <row r="263" spans="8:8">
      <c r="H263" s="606"/>
    </row>
    <row r="264" spans="8:8">
      <c r="H264" s="606"/>
    </row>
    <row r="265" spans="8:8">
      <c r="H265" s="606"/>
    </row>
    <row r="266" spans="8:8">
      <c r="H266" s="606"/>
    </row>
    <row r="267" spans="8:8">
      <c r="H267" s="606"/>
    </row>
    <row r="268" spans="8:8">
      <c r="H268" s="606"/>
    </row>
    <row r="269" spans="8:8">
      <c r="H269" s="606"/>
    </row>
    <row r="270" spans="8:8">
      <c r="H270" s="606"/>
    </row>
    <row r="271" spans="8:8">
      <c r="H271" s="606"/>
    </row>
    <row r="272" spans="8:8">
      <c r="H272" s="606"/>
    </row>
    <row r="273" spans="8:8">
      <c r="H273" s="606"/>
    </row>
    <row r="274" spans="8:8">
      <c r="H274" s="606"/>
    </row>
    <row r="275" spans="8:8">
      <c r="H275" s="606"/>
    </row>
    <row r="276" spans="8:8">
      <c r="H276" s="606"/>
    </row>
    <row r="277" spans="8:8">
      <c r="H277" s="606"/>
    </row>
    <row r="278" spans="8:8">
      <c r="H278" s="606"/>
    </row>
    <row r="279" spans="8:8">
      <c r="H279" s="606"/>
    </row>
    <row r="280" spans="8:8">
      <c r="H280" s="606"/>
    </row>
    <row r="281" spans="8:8">
      <c r="H281" s="606"/>
    </row>
    <row r="282" spans="8:8">
      <c r="H282" s="606"/>
    </row>
    <row r="283" spans="8:8">
      <c r="H283" s="606"/>
    </row>
    <row r="284" spans="8:8">
      <c r="H284" s="606"/>
    </row>
    <row r="285" spans="8:8">
      <c r="H285" s="606"/>
    </row>
    <row r="286" spans="8:8">
      <c r="H286" s="606"/>
    </row>
    <row r="287" spans="8:8">
      <c r="H287" s="606"/>
    </row>
    <row r="288" spans="8:8">
      <c r="H288" s="606"/>
    </row>
    <row r="289" spans="8:8">
      <c r="H289" s="606"/>
    </row>
    <row r="290" spans="8:8">
      <c r="H290" s="606"/>
    </row>
    <row r="291" spans="8:8">
      <c r="H291" s="606"/>
    </row>
    <row r="292" spans="8:8">
      <c r="H292" s="606"/>
    </row>
    <row r="293" spans="8:8">
      <c r="H293" s="606"/>
    </row>
    <row r="294" spans="8:8">
      <c r="H294" s="606"/>
    </row>
    <row r="295" spans="8:8">
      <c r="H295" s="606"/>
    </row>
    <row r="296" spans="8:8">
      <c r="H296" s="606"/>
    </row>
    <row r="297" spans="8:8">
      <c r="H297" s="606"/>
    </row>
    <row r="298" spans="8:8">
      <c r="H298" s="606"/>
    </row>
    <row r="299" spans="8:8">
      <c r="H299" s="606"/>
    </row>
    <row r="300" spans="8:8">
      <c r="H300" s="606"/>
    </row>
    <row r="301" spans="8:8">
      <c r="H301" s="606"/>
    </row>
    <row r="302" spans="8:8">
      <c r="H302" s="606"/>
    </row>
    <row r="303" spans="8:8">
      <c r="H303" s="606"/>
    </row>
    <row r="304" spans="8:8">
      <c r="H304" s="606"/>
    </row>
    <row r="305" spans="8:8">
      <c r="H305" s="606"/>
    </row>
    <row r="306" spans="8:8">
      <c r="H306" s="606"/>
    </row>
    <row r="307" spans="8:8">
      <c r="H307" s="606"/>
    </row>
    <row r="308" spans="8:8">
      <c r="H308" s="606"/>
    </row>
    <row r="309" spans="8:8">
      <c r="H309" s="606"/>
    </row>
    <row r="310" spans="8:8">
      <c r="H310" s="606"/>
    </row>
    <row r="311" spans="8:8">
      <c r="H311" s="606"/>
    </row>
    <row r="312" spans="8:8">
      <c r="H312" s="606"/>
    </row>
    <row r="313" spans="8:8">
      <c r="H313" s="606"/>
    </row>
    <row r="314" spans="8:8">
      <c r="H314" s="606"/>
    </row>
    <row r="315" spans="8:8">
      <c r="H315" s="606"/>
    </row>
    <row r="316" spans="8:8">
      <c r="H316" s="606"/>
    </row>
    <row r="317" spans="8:8">
      <c r="H317" s="606"/>
    </row>
    <row r="318" spans="8:8">
      <c r="H318" s="606"/>
    </row>
    <row r="319" spans="8:8">
      <c r="H319" s="606"/>
    </row>
    <row r="320" spans="8:8">
      <c r="H320" s="606"/>
    </row>
    <row r="321" spans="8:8">
      <c r="H321" s="606"/>
    </row>
    <row r="322" spans="8:8">
      <c r="H322" s="606"/>
    </row>
    <row r="323" spans="8:8">
      <c r="H323" s="606"/>
    </row>
    <row r="324" spans="8:8">
      <c r="H324" s="606"/>
    </row>
    <row r="325" spans="8:8">
      <c r="H325" s="606"/>
    </row>
    <row r="326" spans="8:8">
      <c r="H326" s="606"/>
    </row>
    <row r="327" spans="8:8">
      <c r="H327" s="606"/>
    </row>
    <row r="328" spans="8:8">
      <c r="H328" s="606"/>
    </row>
    <row r="329" spans="8:8">
      <c r="H329" s="606"/>
    </row>
    <row r="330" spans="8:8">
      <c r="H330" s="606"/>
    </row>
    <row r="331" spans="8:8">
      <c r="H331" s="606"/>
    </row>
    <row r="332" spans="8:8">
      <c r="H332" s="606"/>
    </row>
    <row r="333" spans="8:8">
      <c r="H333" s="606"/>
    </row>
    <row r="334" spans="8:8">
      <c r="H334" s="606"/>
    </row>
    <row r="335" spans="8:8">
      <c r="H335" s="606"/>
    </row>
    <row r="336" spans="8:8">
      <c r="H336" s="606"/>
    </row>
    <row r="337" spans="8:8">
      <c r="H337" s="606"/>
    </row>
    <row r="338" spans="8:8">
      <c r="H338" s="606"/>
    </row>
    <row r="339" spans="8:8">
      <c r="H339" s="606"/>
    </row>
    <row r="340" spans="8:8">
      <c r="H340" s="606"/>
    </row>
    <row r="341" spans="8:8">
      <c r="H341" s="606"/>
    </row>
    <row r="342" spans="8:8">
      <c r="H342" s="606"/>
    </row>
    <row r="343" spans="8:8">
      <c r="H343" s="606"/>
    </row>
    <row r="344" spans="8:8">
      <c r="H344" s="606"/>
    </row>
    <row r="345" spans="8:8">
      <c r="H345" s="606"/>
    </row>
    <row r="346" spans="8:8">
      <c r="H346" s="606"/>
    </row>
    <row r="347" spans="8:8">
      <c r="H347" s="606"/>
    </row>
    <row r="348" spans="8:8">
      <c r="H348" s="606"/>
    </row>
    <row r="349" spans="8:8">
      <c r="H349" s="606"/>
    </row>
    <row r="350" spans="8:8">
      <c r="H350" s="606"/>
    </row>
    <row r="351" spans="8:8">
      <c r="H351" s="606"/>
    </row>
    <row r="352" spans="8:8">
      <c r="H352" s="606"/>
    </row>
    <row r="353" spans="8:8">
      <c r="H353" s="606"/>
    </row>
    <row r="354" spans="8:8">
      <c r="H354" s="606"/>
    </row>
    <row r="355" spans="8:8">
      <c r="H355" s="606"/>
    </row>
    <row r="356" spans="8:8">
      <c r="H356" s="606"/>
    </row>
    <row r="357" spans="8:8">
      <c r="H357" s="606"/>
    </row>
    <row r="358" spans="8:8">
      <c r="H358" s="606"/>
    </row>
    <row r="359" spans="8:8">
      <c r="H359" s="606"/>
    </row>
    <row r="360" spans="8:8">
      <c r="H360" s="606"/>
    </row>
    <row r="361" spans="8:8">
      <c r="H361" s="606"/>
    </row>
    <row r="362" spans="8:8">
      <c r="H362" s="606"/>
    </row>
    <row r="363" spans="8:8">
      <c r="H363" s="606"/>
    </row>
    <row r="364" spans="8:8">
      <c r="H364" s="606"/>
    </row>
    <row r="365" spans="8:8">
      <c r="H365" s="606"/>
    </row>
    <row r="366" spans="8:8">
      <c r="H366" s="606"/>
    </row>
    <row r="367" spans="8:8">
      <c r="H367" s="606"/>
    </row>
    <row r="368" spans="8:8">
      <c r="H368" s="606"/>
    </row>
    <row r="369" spans="8:8">
      <c r="H369" s="606"/>
    </row>
    <row r="370" spans="8:8">
      <c r="H370" s="606"/>
    </row>
    <row r="371" spans="8:8">
      <c r="H371" s="606"/>
    </row>
    <row r="372" spans="8:8">
      <c r="H372" s="606"/>
    </row>
    <row r="373" spans="8:8">
      <c r="H373" s="606"/>
    </row>
    <row r="374" spans="8:8">
      <c r="H374" s="606"/>
    </row>
    <row r="375" spans="8:8">
      <c r="H375" s="606"/>
    </row>
    <row r="376" spans="8:8">
      <c r="H376" s="606"/>
    </row>
    <row r="377" spans="8:8">
      <c r="H377" s="606"/>
    </row>
    <row r="378" spans="8:8">
      <c r="H378" s="606"/>
    </row>
    <row r="379" spans="8:8">
      <c r="H379" s="606"/>
    </row>
    <row r="380" spans="8:8">
      <c r="H380" s="606"/>
    </row>
    <row r="381" spans="8:8">
      <c r="H381" s="606"/>
    </row>
    <row r="382" spans="8:8">
      <c r="H382" s="606"/>
    </row>
    <row r="383" spans="8:8">
      <c r="H383" s="606"/>
    </row>
    <row r="384" spans="8:8">
      <c r="H384" s="606"/>
    </row>
    <row r="385" spans="8:8">
      <c r="H385" s="606"/>
    </row>
    <row r="386" spans="8:8">
      <c r="H386" s="606"/>
    </row>
    <row r="387" spans="8:8">
      <c r="H387" s="606"/>
    </row>
    <row r="388" spans="8:8">
      <c r="H388" s="606"/>
    </row>
    <row r="389" spans="8:8">
      <c r="H389" s="606"/>
    </row>
    <row r="390" spans="8:8">
      <c r="H390" s="606"/>
    </row>
    <row r="391" spans="8:8">
      <c r="H391" s="606"/>
    </row>
    <row r="392" spans="8:8">
      <c r="H392" s="606"/>
    </row>
    <row r="393" spans="8:8">
      <c r="H393" s="606"/>
    </row>
    <row r="394" spans="8:8">
      <c r="H394" s="606"/>
    </row>
    <row r="395" spans="8:8">
      <c r="H395" s="606"/>
    </row>
    <row r="396" spans="8:8">
      <c r="H396" s="606"/>
    </row>
    <row r="397" spans="8:8">
      <c r="H397" s="606"/>
    </row>
    <row r="398" spans="8:8">
      <c r="H398" s="606"/>
    </row>
    <row r="399" spans="8:8">
      <c r="H399" s="606"/>
    </row>
    <row r="400" spans="8:8">
      <c r="H400" s="606"/>
    </row>
    <row r="401" spans="8:8">
      <c r="H401" s="606"/>
    </row>
    <row r="402" spans="8:8">
      <c r="H402" s="606"/>
    </row>
    <row r="403" spans="8:8">
      <c r="H403" s="606"/>
    </row>
    <row r="404" spans="8:8">
      <c r="H404" s="606"/>
    </row>
    <row r="405" spans="8:8">
      <c r="H405" s="606"/>
    </row>
    <row r="406" spans="8:8">
      <c r="H406" s="606"/>
    </row>
    <row r="407" spans="8:8">
      <c r="H407" s="606"/>
    </row>
    <row r="408" spans="8:8">
      <c r="H408" s="606"/>
    </row>
    <row r="409" spans="8:8">
      <c r="H409" s="606"/>
    </row>
    <row r="410" spans="8:8">
      <c r="H410" s="606"/>
    </row>
    <row r="411" spans="8:8">
      <c r="H411" s="606"/>
    </row>
    <row r="412" spans="8:8">
      <c r="H412" s="606"/>
    </row>
    <row r="413" spans="8:8">
      <c r="H413" s="606"/>
    </row>
    <row r="414" spans="8:8">
      <c r="H414" s="606"/>
    </row>
    <row r="415" spans="8:8">
      <c r="H415" s="606"/>
    </row>
    <row r="416" spans="8:8">
      <c r="H416" s="606"/>
    </row>
    <row r="417" spans="8:8">
      <c r="H417" s="606"/>
    </row>
    <row r="418" spans="8:8">
      <c r="H418" s="606"/>
    </row>
    <row r="419" spans="8:8">
      <c r="H419" s="606"/>
    </row>
    <row r="420" spans="8:8">
      <c r="H420" s="606"/>
    </row>
    <row r="421" spans="8:8">
      <c r="H421" s="606"/>
    </row>
    <row r="422" spans="8:8">
      <c r="H422" s="606"/>
    </row>
    <row r="423" spans="8:8">
      <c r="H423" s="606"/>
    </row>
    <row r="424" spans="8:8">
      <c r="H424" s="606"/>
    </row>
    <row r="425" spans="8:8">
      <c r="H425" s="606"/>
    </row>
    <row r="426" spans="8:8">
      <c r="H426" s="606"/>
    </row>
    <row r="427" spans="8:8">
      <c r="H427" s="606"/>
    </row>
    <row r="428" spans="8:8">
      <c r="H428" s="606"/>
    </row>
    <row r="429" spans="8:8">
      <c r="H429" s="606"/>
    </row>
    <row r="430" spans="8:8">
      <c r="H430" s="606"/>
    </row>
    <row r="431" spans="8:8">
      <c r="H431" s="606"/>
    </row>
    <row r="432" spans="8:8">
      <c r="H432" s="606"/>
    </row>
    <row r="433" spans="8:8">
      <c r="H433" s="606"/>
    </row>
    <row r="434" spans="8:8">
      <c r="H434" s="606"/>
    </row>
    <row r="435" spans="8:8">
      <c r="H435" s="606"/>
    </row>
    <row r="436" spans="8:8">
      <c r="H436" s="606"/>
    </row>
    <row r="437" spans="8:8">
      <c r="H437" s="606"/>
    </row>
    <row r="438" spans="8:8">
      <c r="H438" s="606"/>
    </row>
    <row r="439" spans="8:8">
      <c r="H439" s="606"/>
    </row>
    <row r="440" spans="8:8">
      <c r="H440" s="606"/>
    </row>
    <row r="441" spans="8:8">
      <c r="H441" s="606"/>
    </row>
    <row r="442" spans="8:8">
      <c r="H442" s="606"/>
    </row>
    <row r="443" spans="8:8">
      <c r="H443" s="606"/>
    </row>
    <row r="444" spans="8:8">
      <c r="H444" s="606"/>
    </row>
    <row r="445" spans="8:8">
      <c r="H445" s="606"/>
    </row>
    <row r="446" spans="8:8">
      <c r="H446" s="606"/>
    </row>
    <row r="447" spans="8:8">
      <c r="H447" s="606"/>
    </row>
    <row r="448" spans="8:8">
      <c r="H448" s="606"/>
    </row>
    <row r="449" spans="8:8">
      <c r="H449" s="606"/>
    </row>
    <row r="450" spans="8:8">
      <c r="H450" s="606"/>
    </row>
    <row r="451" spans="8:8">
      <c r="H451" s="606"/>
    </row>
    <row r="452" spans="8:8">
      <c r="H452" s="606"/>
    </row>
    <row r="453" spans="8:8">
      <c r="H453" s="606"/>
    </row>
    <row r="454" spans="8:8">
      <c r="H454" s="606"/>
    </row>
    <row r="455" spans="8:8">
      <c r="H455" s="606"/>
    </row>
    <row r="456" spans="8:8">
      <c r="H456" s="606"/>
    </row>
    <row r="457" spans="8:8">
      <c r="H457" s="606"/>
    </row>
    <row r="458" spans="8:8">
      <c r="H458" s="606"/>
    </row>
    <row r="459" spans="8:8">
      <c r="H459" s="606"/>
    </row>
    <row r="460" spans="8:8">
      <c r="H460" s="606"/>
    </row>
    <row r="461" spans="8:8">
      <c r="H461" s="606"/>
    </row>
    <row r="462" spans="8:8">
      <c r="H462" s="606"/>
    </row>
    <row r="463" spans="8:8">
      <c r="H463" s="606"/>
    </row>
    <row r="464" spans="8:8">
      <c r="H464" s="606"/>
    </row>
    <row r="465" spans="8:8">
      <c r="H465" s="606"/>
    </row>
    <row r="466" spans="8:8">
      <c r="H466" s="606"/>
    </row>
    <row r="467" spans="8:8">
      <c r="H467" s="606"/>
    </row>
    <row r="468" spans="8:8">
      <c r="H468" s="606"/>
    </row>
    <row r="469" spans="8:8">
      <c r="H469" s="606"/>
    </row>
    <row r="470" spans="8:8">
      <c r="H470" s="606"/>
    </row>
    <row r="471" spans="8:8">
      <c r="H471" s="606"/>
    </row>
    <row r="472" spans="8:8">
      <c r="H472" s="606"/>
    </row>
    <row r="473" spans="8:8">
      <c r="H473" s="606"/>
    </row>
    <row r="474" spans="8:8">
      <c r="H474" s="606"/>
    </row>
    <row r="475" spans="8:8">
      <c r="H475" s="606"/>
    </row>
    <row r="476" spans="8:8">
      <c r="H476" s="606"/>
    </row>
    <row r="477" spans="8:8">
      <c r="H477" s="606"/>
    </row>
    <row r="478" spans="8:8">
      <c r="H478" s="606"/>
    </row>
    <row r="479" spans="8:8">
      <c r="H479" s="606"/>
    </row>
    <row r="480" spans="8:8">
      <c r="H480" s="606"/>
    </row>
    <row r="481" spans="8:8">
      <c r="H481" s="606"/>
    </row>
    <row r="482" spans="8:8">
      <c r="H482" s="606"/>
    </row>
    <row r="483" spans="8:8">
      <c r="H483" s="606"/>
    </row>
    <row r="484" spans="8:8">
      <c r="H484" s="606"/>
    </row>
    <row r="485" spans="8:8">
      <c r="H485" s="606"/>
    </row>
    <row r="486" spans="8:8">
      <c r="H486" s="606"/>
    </row>
    <row r="487" spans="8:8">
      <c r="H487" s="606"/>
    </row>
    <row r="488" spans="8:8">
      <c r="H488" s="606"/>
    </row>
    <row r="489" spans="8:8">
      <c r="H489" s="606"/>
    </row>
    <row r="490" spans="8:8">
      <c r="H490" s="606"/>
    </row>
    <row r="491" spans="8:8">
      <c r="H491" s="606"/>
    </row>
    <row r="492" spans="8:8">
      <c r="H492" s="606"/>
    </row>
    <row r="493" spans="8:8">
      <c r="H493" s="606"/>
    </row>
    <row r="494" spans="8:8">
      <c r="H494" s="606"/>
    </row>
    <row r="495" spans="8:8">
      <c r="H495" s="606"/>
    </row>
    <row r="496" spans="8:8">
      <c r="H496" s="606"/>
    </row>
    <row r="497" spans="8:8">
      <c r="H497" s="606"/>
    </row>
    <row r="498" spans="8:8">
      <c r="H498" s="606"/>
    </row>
    <row r="499" spans="8:8">
      <c r="H499" s="606"/>
    </row>
    <row r="500" spans="8:8">
      <c r="H500" s="606"/>
    </row>
    <row r="501" spans="8:8">
      <c r="H501" s="606"/>
    </row>
    <row r="502" spans="8:8">
      <c r="H502" s="606"/>
    </row>
    <row r="503" spans="8:8">
      <c r="H503" s="606"/>
    </row>
    <row r="504" spans="8:8">
      <c r="H504" s="606"/>
    </row>
    <row r="505" spans="8:8">
      <c r="H505" s="606"/>
    </row>
    <row r="506" spans="8:8">
      <c r="H506" s="606"/>
    </row>
    <row r="507" spans="8:8">
      <c r="H507" s="606"/>
    </row>
    <row r="508" spans="8:8">
      <c r="H508" s="606"/>
    </row>
    <row r="509" spans="8:8">
      <c r="H509" s="606"/>
    </row>
    <row r="510" spans="8:8">
      <c r="H510" s="606"/>
    </row>
    <row r="511" spans="8:8">
      <c r="H511" s="606"/>
    </row>
    <row r="512" spans="8:8">
      <c r="H512" s="606"/>
    </row>
    <row r="513" spans="8:8">
      <c r="H513" s="606"/>
    </row>
    <row r="514" spans="8:8">
      <c r="H514" s="606"/>
    </row>
    <row r="515" spans="8:8">
      <c r="H515" s="606"/>
    </row>
    <row r="516" spans="8:8">
      <c r="H516" s="606"/>
    </row>
    <row r="517" spans="8:8">
      <c r="H517" s="606"/>
    </row>
    <row r="518" spans="8:8">
      <c r="H518" s="606"/>
    </row>
    <row r="519" spans="8:8">
      <c r="H519" s="606"/>
    </row>
    <row r="520" spans="8:8">
      <c r="H520" s="606"/>
    </row>
    <row r="521" spans="8:8">
      <c r="H521" s="606"/>
    </row>
    <row r="522" spans="8:8">
      <c r="H522" s="606"/>
    </row>
    <row r="523" spans="8:8">
      <c r="H523" s="606"/>
    </row>
    <row r="524" spans="8:8">
      <c r="H524" s="606"/>
    </row>
    <row r="525" spans="8:8">
      <c r="H525" s="606"/>
    </row>
    <row r="526" spans="8:8">
      <c r="H526" s="606"/>
    </row>
    <row r="527" spans="8:8">
      <c r="H527" s="606"/>
    </row>
    <row r="528" spans="8:8">
      <c r="H528" s="606"/>
    </row>
    <row r="529" spans="8:8">
      <c r="H529" s="606"/>
    </row>
    <row r="530" spans="8:8">
      <c r="H530" s="606"/>
    </row>
    <row r="531" spans="8:8">
      <c r="H531" s="606"/>
    </row>
    <row r="532" spans="8:8">
      <c r="H532" s="606"/>
    </row>
    <row r="533" spans="8:8">
      <c r="H533" s="606"/>
    </row>
    <row r="534" spans="8:8">
      <c r="H534" s="606"/>
    </row>
    <row r="535" spans="8:8">
      <c r="H535" s="606"/>
    </row>
    <row r="536" spans="8:8">
      <c r="H536" s="606"/>
    </row>
    <row r="537" spans="8:8">
      <c r="H537" s="606"/>
    </row>
    <row r="538" spans="8:8">
      <c r="H538" s="606"/>
    </row>
    <row r="539" spans="8:8">
      <c r="H539" s="606"/>
    </row>
    <row r="540" spans="8:8">
      <c r="H540" s="606"/>
    </row>
    <row r="541" spans="8:8">
      <c r="H541" s="606"/>
    </row>
    <row r="542" spans="8:8">
      <c r="H542" s="606"/>
    </row>
    <row r="543" spans="8:8">
      <c r="H543" s="606"/>
    </row>
    <row r="544" spans="8:8">
      <c r="H544" s="606"/>
    </row>
    <row r="545" spans="8:8">
      <c r="H545" s="606"/>
    </row>
    <row r="546" spans="8:8">
      <c r="H546" s="606"/>
    </row>
    <row r="547" spans="8:8">
      <c r="H547" s="606"/>
    </row>
    <row r="548" spans="8:8">
      <c r="H548" s="606"/>
    </row>
    <row r="549" spans="8:8">
      <c r="H549" s="606"/>
    </row>
    <row r="550" spans="8:8">
      <c r="H550" s="606"/>
    </row>
    <row r="551" spans="8:8">
      <c r="H551" s="606"/>
    </row>
    <row r="552" spans="8:8">
      <c r="H552" s="606"/>
    </row>
    <row r="553" spans="8:8">
      <c r="H553" s="606"/>
    </row>
    <row r="554" spans="8:8">
      <c r="H554" s="606"/>
    </row>
    <row r="555" spans="8:8">
      <c r="H555" s="606"/>
    </row>
    <row r="556" spans="8:8">
      <c r="H556" s="606"/>
    </row>
    <row r="557" spans="8:8">
      <c r="H557" s="606"/>
    </row>
    <row r="558" spans="8:8">
      <c r="H558" s="606"/>
    </row>
    <row r="559" spans="8:8">
      <c r="H559" s="606"/>
    </row>
    <row r="560" spans="8:8">
      <c r="H560" s="606"/>
    </row>
    <row r="561" spans="8:8">
      <c r="H561" s="606"/>
    </row>
    <row r="562" spans="8:8">
      <c r="H562" s="606"/>
    </row>
    <row r="563" spans="8:8">
      <c r="H563" s="606"/>
    </row>
    <row r="564" spans="8:8">
      <c r="H564" s="606"/>
    </row>
    <row r="565" spans="8:8">
      <c r="H565" s="606"/>
    </row>
    <row r="566" spans="8:8">
      <c r="H566" s="606"/>
    </row>
    <row r="567" spans="8:8">
      <c r="H567" s="606"/>
    </row>
    <row r="568" spans="8:8">
      <c r="H568" s="606"/>
    </row>
    <row r="569" spans="8:8">
      <c r="H569" s="606"/>
    </row>
    <row r="570" spans="8:8">
      <c r="H570" s="606"/>
    </row>
    <row r="571" spans="8:8">
      <c r="H571" s="606"/>
    </row>
    <row r="572" spans="8:8">
      <c r="H572" s="606"/>
    </row>
    <row r="573" spans="8:8">
      <c r="H573" s="606"/>
    </row>
    <row r="574" spans="8:8">
      <c r="H574" s="606"/>
    </row>
    <row r="575" spans="8:8">
      <c r="H575" s="606"/>
    </row>
    <row r="576" spans="8:8">
      <c r="H576" s="606"/>
    </row>
    <row r="577" spans="8:8">
      <c r="H577" s="606"/>
    </row>
    <row r="578" spans="8:8">
      <c r="H578" s="606"/>
    </row>
    <row r="579" spans="8:8">
      <c r="H579" s="606"/>
    </row>
    <row r="580" spans="8:8">
      <c r="H580" s="606"/>
    </row>
    <row r="581" spans="8:8">
      <c r="H581" s="606"/>
    </row>
    <row r="582" spans="8:8">
      <c r="H582" s="606"/>
    </row>
    <row r="583" spans="8:8">
      <c r="H583" s="606"/>
    </row>
    <row r="584" spans="8:8">
      <c r="H584" s="606"/>
    </row>
    <row r="585" spans="8:8">
      <c r="H585" s="606"/>
    </row>
    <row r="586" spans="8:8">
      <c r="H586" s="606"/>
    </row>
    <row r="587" spans="8:8">
      <c r="H587" s="606"/>
    </row>
    <row r="588" spans="8:8">
      <c r="H588" s="606"/>
    </row>
    <row r="589" spans="8:8">
      <c r="H589" s="606"/>
    </row>
    <row r="590" spans="8:8">
      <c r="H590" s="606"/>
    </row>
    <row r="591" spans="8:8">
      <c r="H591" s="606"/>
    </row>
    <row r="592" spans="8:8">
      <c r="H592" s="606"/>
    </row>
    <row r="593" spans="8:8">
      <c r="H593" s="606"/>
    </row>
    <row r="594" spans="8:8">
      <c r="H594" s="606"/>
    </row>
    <row r="595" spans="8:8">
      <c r="H595" s="606"/>
    </row>
    <row r="596" spans="8:8">
      <c r="H596" s="606"/>
    </row>
    <row r="597" spans="8:8">
      <c r="H597" s="606"/>
    </row>
    <row r="598" spans="8:8">
      <c r="H598" s="606"/>
    </row>
    <row r="599" spans="8:8">
      <c r="H599" s="606"/>
    </row>
    <row r="600" spans="8:8">
      <c r="H600" s="606"/>
    </row>
    <row r="601" spans="8:8">
      <c r="H601" s="606"/>
    </row>
    <row r="602" spans="8:8">
      <c r="H602" s="606"/>
    </row>
    <row r="603" spans="8:8">
      <c r="H603" s="606"/>
    </row>
    <row r="604" spans="8:8">
      <c r="H604" s="606"/>
    </row>
    <row r="605" spans="8:8">
      <c r="H605" s="606"/>
    </row>
    <row r="606" spans="8:8">
      <c r="H606" s="606"/>
    </row>
    <row r="607" spans="8:8">
      <c r="H607" s="606"/>
    </row>
    <row r="608" spans="8:8">
      <c r="H608" s="606"/>
    </row>
    <row r="609" spans="8:8">
      <c r="H609" s="606"/>
    </row>
    <row r="610" spans="8:8">
      <c r="H610" s="606"/>
    </row>
    <row r="611" spans="8:8">
      <c r="H611" s="606"/>
    </row>
    <row r="612" spans="8:8">
      <c r="H612" s="606"/>
    </row>
    <row r="613" spans="8:8">
      <c r="H613" s="606"/>
    </row>
    <row r="614" spans="8:8">
      <c r="H614" s="606"/>
    </row>
    <row r="615" spans="8:8">
      <c r="H615" s="606"/>
    </row>
    <row r="616" spans="8:8">
      <c r="H616" s="606"/>
    </row>
    <row r="617" spans="8:8">
      <c r="H617" s="606"/>
    </row>
    <row r="618" spans="8:8">
      <c r="H618" s="606"/>
    </row>
    <row r="619" spans="8:8">
      <c r="H619" s="606"/>
    </row>
    <row r="620" spans="8:8">
      <c r="H620" s="606"/>
    </row>
    <row r="621" spans="8:8">
      <c r="H621" s="606"/>
    </row>
    <row r="622" spans="8:8">
      <c r="H622" s="606"/>
    </row>
    <row r="623" spans="8:8">
      <c r="H623" s="606"/>
    </row>
    <row r="624" spans="8:8">
      <c r="H624" s="606"/>
    </row>
    <row r="625" spans="8:8">
      <c r="H625" s="606"/>
    </row>
    <row r="626" spans="8:8">
      <c r="H626" s="606"/>
    </row>
    <row r="627" spans="8:8">
      <c r="H627" s="606"/>
    </row>
    <row r="628" spans="8:8">
      <c r="H628" s="606"/>
    </row>
    <row r="629" spans="8:8">
      <c r="H629" s="606"/>
    </row>
    <row r="630" spans="8:8">
      <c r="H630" s="606"/>
    </row>
    <row r="631" spans="8:8">
      <c r="H631" s="606"/>
    </row>
    <row r="632" spans="8:8">
      <c r="H632" s="606"/>
    </row>
    <row r="633" spans="8:8">
      <c r="H633" s="606"/>
    </row>
    <row r="634" spans="8:8">
      <c r="H634" s="606"/>
    </row>
    <row r="635" spans="8:8">
      <c r="H635" s="606"/>
    </row>
    <row r="636" spans="8:8">
      <c r="H636" s="606"/>
    </row>
    <row r="637" spans="8:8">
      <c r="H637" s="606"/>
    </row>
    <row r="638" spans="8:8">
      <c r="H638" s="606"/>
    </row>
    <row r="639" spans="8:8">
      <c r="H639" s="606"/>
    </row>
    <row r="640" spans="8:8">
      <c r="H640" s="606"/>
    </row>
    <row r="641" spans="8:8">
      <c r="H641" s="606"/>
    </row>
    <row r="642" spans="8:8">
      <c r="H642" s="606"/>
    </row>
    <row r="643" spans="8:8">
      <c r="H643" s="606"/>
    </row>
    <row r="644" spans="8:8">
      <c r="H644" s="606"/>
    </row>
    <row r="645" spans="8:8">
      <c r="H645" s="606"/>
    </row>
    <row r="646" spans="8:8">
      <c r="H646" s="606"/>
    </row>
    <row r="647" spans="8:8">
      <c r="H647" s="606"/>
    </row>
    <row r="648" spans="8:8">
      <c r="H648" s="606"/>
    </row>
    <row r="649" spans="8:8">
      <c r="H649" s="606"/>
    </row>
    <row r="650" spans="8:8">
      <c r="H650" s="606"/>
    </row>
    <row r="651" spans="8:8">
      <c r="H651" s="606"/>
    </row>
    <row r="652" spans="8:8">
      <c r="H652" s="606"/>
    </row>
    <row r="653" spans="8:8">
      <c r="H653" s="606"/>
    </row>
    <row r="654" spans="8:8">
      <c r="H654" s="606"/>
    </row>
    <row r="655" spans="8:8">
      <c r="H655" s="606"/>
    </row>
    <row r="656" spans="8:8">
      <c r="H656" s="606"/>
    </row>
    <row r="657" spans="8:8">
      <c r="H657" s="606"/>
    </row>
    <row r="658" spans="8:8">
      <c r="H658" s="606"/>
    </row>
    <row r="659" spans="8:8">
      <c r="H659" s="606"/>
    </row>
    <row r="660" spans="8:8">
      <c r="H660" s="606"/>
    </row>
    <row r="661" spans="8:8">
      <c r="H661" s="606"/>
    </row>
    <row r="662" spans="8:8">
      <c r="H662" s="606"/>
    </row>
    <row r="663" spans="8:8">
      <c r="H663" s="606"/>
    </row>
    <row r="664" spans="8:8">
      <c r="H664" s="606"/>
    </row>
    <row r="665" spans="8:8">
      <c r="H665" s="606"/>
    </row>
    <row r="666" spans="8:8">
      <c r="H666" s="606"/>
    </row>
    <row r="667" spans="8:8">
      <c r="H667" s="606"/>
    </row>
    <row r="668" spans="8:8">
      <c r="H668" s="606"/>
    </row>
    <row r="669" spans="8:8">
      <c r="H669" s="606"/>
    </row>
    <row r="670" spans="8:8">
      <c r="H670" s="606"/>
    </row>
    <row r="671" spans="8:8">
      <c r="H671" s="606"/>
    </row>
    <row r="672" spans="8:8">
      <c r="H672" s="606"/>
    </row>
    <row r="673" spans="8:8">
      <c r="H673" s="606"/>
    </row>
    <row r="674" spans="8:8">
      <c r="H674" s="606"/>
    </row>
    <row r="675" spans="8:8">
      <c r="H675" s="606"/>
    </row>
    <row r="676" spans="8:8">
      <c r="H676" s="606"/>
    </row>
    <row r="677" spans="8:8">
      <c r="H677" s="606"/>
    </row>
    <row r="678" spans="8:8">
      <c r="H678" s="606"/>
    </row>
    <row r="679" spans="8:8">
      <c r="H679" s="606"/>
    </row>
    <row r="680" spans="8:8">
      <c r="H680" s="606"/>
    </row>
    <row r="681" spans="8:8">
      <c r="H681" s="606"/>
    </row>
    <row r="682" spans="8:8">
      <c r="H682" s="606"/>
    </row>
    <row r="683" spans="8:8">
      <c r="H683" s="606"/>
    </row>
    <row r="684" spans="8:8">
      <c r="H684" s="606"/>
    </row>
    <row r="685" spans="8:8">
      <c r="H685" s="606"/>
    </row>
    <row r="686" spans="8:8">
      <c r="H686" s="606"/>
    </row>
    <row r="687" spans="8:8">
      <c r="H687" s="606"/>
    </row>
    <row r="688" spans="8:8">
      <c r="H688" s="606"/>
    </row>
    <row r="689" spans="8:8">
      <c r="H689" s="606"/>
    </row>
    <row r="690" spans="8:8">
      <c r="H690" s="606"/>
    </row>
    <row r="691" spans="8:8">
      <c r="H691" s="606"/>
    </row>
    <row r="692" spans="8:8">
      <c r="H692" s="606"/>
    </row>
    <row r="693" spans="8:8">
      <c r="H693" s="606"/>
    </row>
    <row r="694" spans="8:8">
      <c r="H694" s="606"/>
    </row>
    <row r="695" spans="8:8">
      <c r="H695" s="606"/>
    </row>
    <row r="696" spans="8:8">
      <c r="H696" s="606"/>
    </row>
    <row r="697" spans="8:8">
      <c r="H697" s="606"/>
    </row>
    <row r="698" spans="8:8">
      <c r="H698" s="606"/>
    </row>
    <row r="699" spans="8:8">
      <c r="H699" s="606"/>
    </row>
    <row r="700" spans="8:8">
      <c r="H700" s="606"/>
    </row>
    <row r="701" spans="8:8">
      <c r="H701" s="606"/>
    </row>
    <row r="702" spans="8:8">
      <c r="H702" s="606"/>
    </row>
    <row r="703" spans="8:8">
      <c r="H703" s="606"/>
    </row>
    <row r="704" spans="8:8">
      <c r="H704" s="606"/>
    </row>
    <row r="705" spans="8:8">
      <c r="H705" s="606"/>
    </row>
    <row r="706" spans="8:8">
      <c r="H706" s="606"/>
    </row>
    <row r="707" spans="8:8">
      <c r="H707" s="606"/>
    </row>
    <row r="708" spans="8:8">
      <c r="H708" s="606"/>
    </row>
    <row r="709" spans="8:8">
      <c r="H709" s="606"/>
    </row>
    <row r="710" spans="8:8">
      <c r="H710" s="606"/>
    </row>
    <row r="711" spans="8:8">
      <c r="H711" s="606"/>
    </row>
    <row r="712" spans="8:8">
      <c r="H712" s="606"/>
    </row>
    <row r="713" spans="8:8">
      <c r="H713" s="606"/>
    </row>
    <row r="714" spans="8:8">
      <c r="H714" s="606"/>
    </row>
    <row r="715" spans="8:8">
      <c r="H715" s="606"/>
    </row>
    <row r="716" spans="8:8">
      <c r="H716" s="606"/>
    </row>
    <row r="717" spans="8:8">
      <c r="H717" s="606"/>
    </row>
    <row r="718" spans="8:8">
      <c r="H718" s="606"/>
    </row>
    <row r="719" spans="8:8">
      <c r="H719" s="606"/>
    </row>
    <row r="720" spans="8:8">
      <c r="H720" s="606"/>
    </row>
    <row r="721" spans="8:8">
      <c r="H721" s="606"/>
    </row>
    <row r="722" spans="8:8">
      <c r="H722" s="606"/>
    </row>
    <row r="723" spans="8:8">
      <c r="H723" s="606"/>
    </row>
    <row r="724" spans="8:8">
      <c r="H724" s="606"/>
    </row>
    <row r="725" spans="8:8">
      <c r="H725" s="606"/>
    </row>
    <row r="726" spans="8:8">
      <c r="H726" s="606"/>
    </row>
    <row r="727" spans="8:8">
      <c r="H727" s="606"/>
    </row>
    <row r="728" spans="8:8">
      <c r="H728" s="606"/>
    </row>
    <row r="729" spans="8:8">
      <c r="H729" s="606"/>
    </row>
    <row r="730" spans="8:8">
      <c r="H730" s="606"/>
    </row>
    <row r="731" spans="8:8">
      <c r="H731" s="606"/>
    </row>
    <row r="732" spans="8:8">
      <c r="H732" s="606"/>
    </row>
    <row r="733" spans="8:8">
      <c r="H733" s="606"/>
    </row>
    <row r="734" spans="8:8">
      <c r="H734" s="606"/>
    </row>
    <row r="735" spans="8:8">
      <c r="H735" s="606"/>
    </row>
    <row r="736" spans="8:8">
      <c r="H736" s="606"/>
    </row>
    <row r="737" spans="8:8">
      <c r="H737" s="606"/>
    </row>
    <row r="738" spans="8:8">
      <c r="H738" s="606"/>
    </row>
    <row r="739" spans="8:8">
      <c r="H739" s="606"/>
    </row>
    <row r="740" spans="8:8">
      <c r="H740" s="606"/>
    </row>
    <row r="741" spans="8:8">
      <c r="H741" s="606"/>
    </row>
    <row r="742" spans="8:8">
      <c r="H742" s="606"/>
    </row>
    <row r="743" spans="8:8">
      <c r="H743" s="606"/>
    </row>
    <row r="744" spans="8:8">
      <c r="H744" s="606"/>
    </row>
    <row r="745" spans="8:8">
      <c r="H745" s="606"/>
    </row>
    <row r="746" spans="8:8">
      <c r="H746" s="606"/>
    </row>
    <row r="747" spans="8:8">
      <c r="H747" s="606"/>
    </row>
    <row r="748" spans="8:8">
      <c r="H748" s="606"/>
    </row>
    <row r="749" spans="8:8">
      <c r="H749" s="606"/>
    </row>
    <row r="750" spans="8:8">
      <c r="H750" s="606"/>
    </row>
    <row r="751" spans="8:8">
      <c r="H751" s="606"/>
    </row>
    <row r="752" spans="8:8">
      <c r="H752" s="606"/>
    </row>
    <row r="753" spans="8:8">
      <c r="H753" s="606"/>
    </row>
    <row r="754" spans="8:8">
      <c r="H754" s="606"/>
    </row>
    <row r="755" spans="8:8">
      <c r="H755" s="606"/>
    </row>
    <row r="756" spans="8:8">
      <c r="H756" s="606"/>
    </row>
    <row r="757" spans="8:8">
      <c r="H757" s="606"/>
    </row>
    <row r="758" spans="8:8">
      <c r="H758" s="606"/>
    </row>
    <row r="759" spans="8:8">
      <c r="H759" s="606"/>
    </row>
    <row r="760" spans="8:8">
      <c r="H760" s="606"/>
    </row>
    <row r="761" spans="8:8">
      <c r="H761" s="606"/>
    </row>
    <row r="762" spans="8:8">
      <c r="H762" s="606"/>
    </row>
    <row r="763" spans="8:8">
      <c r="H763" s="606"/>
    </row>
    <row r="764" spans="8:8">
      <c r="H764" s="606"/>
    </row>
    <row r="765" spans="8:8">
      <c r="H765" s="606"/>
    </row>
    <row r="766" spans="8:8">
      <c r="H766" s="606"/>
    </row>
    <row r="767" spans="8:8">
      <c r="H767" s="606"/>
    </row>
    <row r="768" spans="8:8">
      <c r="H768" s="606"/>
    </row>
    <row r="769" spans="8:8">
      <c r="H769" s="606"/>
    </row>
    <row r="770" spans="8:8">
      <c r="H770" s="606"/>
    </row>
    <row r="771" spans="8:8">
      <c r="H771" s="606"/>
    </row>
    <row r="772" spans="8:8">
      <c r="H772" s="606"/>
    </row>
    <row r="773" spans="8:8">
      <c r="H773" s="606"/>
    </row>
    <row r="774" spans="8:8">
      <c r="H774" s="606"/>
    </row>
    <row r="775" spans="8:8">
      <c r="H775" s="606"/>
    </row>
    <row r="776" spans="8:8">
      <c r="H776" s="606"/>
    </row>
    <row r="777" spans="8:8">
      <c r="H777" s="606"/>
    </row>
    <row r="778" spans="8:8">
      <c r="H778" s="606"/>
    </row>
    <row r="779" spans="8:8">
      <c r="H779" s="606"/>
    </row>
    <row r="780" spans="8:8">
      <c r="H780" s="606"/>
    </row>
    <row r="781" spans="8:8">
      <c r="H781" s="606"/>
    </row>
    <row r="782" spans="8:8">
      <c r="H782" s="606"/>
    </row>
    <row r="783" spans="8:8">
      <c r="H783" s="606"/>
    </row>
    <row r="784" spans="8:8">
      <c r="H784" s="606"/>
    </row>
    <row r="785" spans="8:8">
      <c r="H785" s="606"/>
    </row>
    <row r="786" spans="8:8">
      <c r="H786" s="606"/>
    </row>
    <row r="787" spans="8:8">
      <c r="H787" s="606"/>
    </row>
    <row r="788" spans="8:8">
      <c r="H788" s="606"/>
    </row>
    <row r="789" spans="8:8">
      <c r="H789" s="606"/>
    </row>
    <row r="790" spans="8:8">
      <c r="H790" s="606"/>
    </row>
    <row r="791" spans="8:8">
      <c r="H791" s="606"/>
    </row>
    <row r="792" spans="8:8">
      <c r="H792" s="606"/>
    </row>
    <row r="793" spans="8:8">
      <c r="H793" s="606"/>
    </row>
    <row r="794" spans="8:8">
      <c r="H794" s="606"/>
    </row>
    <row r="795" spans="8:8">
      <c r="H795" s="606"/>
    </row>
    <row r="796" spans="8:8">
      <c r="H796" s="606"/>
    </row>
    <row r="797" spans="8:8">
      <c r="H797" s="606"/>
    </row>
    <row r="798" spans="8:8">
      <c r="H798" s="606"/>
    </row>
    <row r="799" spans="8:8">
      <c r="H799" s="606"/>
    </row>
    <row r="800" spans="8:8">
      <c r="H800" s="606"/>
    </row>
    <row r="801" spans="8:8">
      <c r="H801" s="606"/>
    </row>
    <row r="802" spans="8:8">
      <c r="H802" s="606"/>
    </row>
    <row r="803" spans="8:8">
      <c r="H803" s="606"/>
    </row>
    <row r="804" spans="8:8">
      <c r="H804" s="606"/>
    </row>
    <row r="805" spans="8:8">
      <c r="H805" s="606"/>
    </row>
    <row r="806" spans="8:8">
      <c r="H806" s="606"/>
    </row>
    <row r="807" spans="8:8">
      <c r="H807" s="606"/>
    </row>
    <row r="808" spans="8:8">
      <c r="H808" s="606"/>
    </row>
    <row r="809" spans="8:8">
      <c r="H809" s="606"/>
    </row>
    <row r="810" spans="8:8">
      <c r="H810" s="606"/>
    </row>
    <row r="811" spans="8:8">
      <c r="H811" s="606"/>
    </row>
    <row r="812" spans="8:8">
      <c r="H812" s="606"/>
    </row>
    <row r="813" spans="8:8">
      <c r="H813" s="606"/>
    </row>
    <row r="814" spans="8:8">
      <c r="H814" s="606"/>
    </row>
    <row r="815" spans="8:8">
      <c r="H815" s="606"/>
    </row>
    <row r="816" spans="8:8">
      <c r="H816" s="606"/>
    </row>
    <row r="817" spans="8:8">
      <c r="H817" s="606"/>
    </row>
    <row r="818" spans="8:8">
      <c r="H818" s="606"/>
    </row>
    <row r="819" spans="8:8">
      <c r="H819" s="606"/>
    </row>
    <row r="820" spans="8:8">
      <c r="H820" s="606"/>
    </row>
    <row r="821" spans="8:8">
      <c r="H821" s="606"/>
    </row>
    <row r="822" spans="8:8">
      <c r="H822" s="606"/>
    </row>
    <row r="823" spans="8:8">
      <c r="H823" s="606"/>
    </row>
    <row r="824" spans="8:8">
      <c r="H824" s="606"/>
    </row>
    <row r="825" spans="8:8">
      <c r="H825" s="606"/>
    </row>
    <row r="826" spans="8:8">
      <c r="H826" s="606"/>
    </row>
    <row r="827" spans="8:8">
      <c r="H827" s="606"/>
    </row>
    <row r="828" spans="8:8">
      <c r="H828" s="606"/>
    </row>
    <row r="829" spans="8:8">
      <c r="H829" s="606"/>
    </row>
    <row r="830" spans="8:8">
      <c r="H830" s="606"/>
    </row>
    <row r="831" spans="8:8">
      <c r="H831" s="606"/>
    </row>
    <row r="832" spans="8:8">
      <c r="H832" s="606"/>
    </row>
    <row r="833" spans="8:8">
      <c r="H833" s="606"/>
    </row>
    <row r="834" spans="8:8">
      <c r="H834" s="606"/>
    </row>
    <row r="835" spans="8:8">
      <c r="H835" s="606"/>
    </row>
    <row r="836" spans="8:8">
      <c r="H836" s="606"/>
    </row>
    <row r="837" spans="8:8">
      <c r="H837" s="606"/>
    </row>
    <row r="838" spans="8:8">
      <c r="H838" s="606"/>
    </row>
    <row r="839" spans="8:8">
      <c r="H839" s="606"/>
    </row>
    <row r="840" spans="8:8">
      <c r="H840" s="606"/>
    </row>
    <row r="841" spans="8:8">
      <c r="H841" s="606"/>
    </row>
    <row r="842" spans="8:8">
      <c r="H842" s="606"/>
    </row>
    <row r="843" spans="8:8">
      <c r="H843" s="606"/>
    </row>
    <row r="844" spans="8:8">
      <c r="H844" s="606"/>
    </row>
    <row r="845" spans="8:8">
      <c r="H845" s="606"/>
    </row>
    <row r="846" spans="8:8">
      <c r="H846" s="606"/>
    </row>
    <row r="847" spans="8:8">
      <c r="H847" s="606"/>
    </row>
    <row r="848" spans="8:8">
      <c r="H848" s="606"/>
    </row>
    <row r="849" spans="8:8">
      <c r="H849" s="606"/>
    </row>
    <row r="850" spans="8:8">
      <c r="H850" s="606"/>
    </row>
    <row r="851" spans="8:8">
      <c r="H851" s="606"/>
    </row>
    <row r="852" spans="8:8">
      <c r="H852" s="606"/>
    </row>
    <row r="853" spans="8:8">
      <c r="H853" s="606"/>
    </row>
    <row r="854" spans="8:8">
      <c r="H854" s="606"/>
    </row>
    <row r="855" spans="8:8">
      <c r="H855" s="606"/>
    </row>
    <row r="856" spans="8:8">
      <c r="H856" s="606"/>
    </row>
    <row r="857" spans="8:8">
      <c r="H857" s="606"/>
    </row>
    <row r="858" spans="8:8">
      <c r="H858" s="606"/>
    </row>
    <row r="859" spans="8:8">
      <c r="H859" s="606"/>
    </row>
    <row r="860" spans="8:8">
      <c r="H860" s="606"/>
    </row>
    <row r="861" spans="8:8">
      <c r="H861" s="606"/>
    </row>
    <row r="862" spans="8:8">
      <c r="H862" s="606"/>
    </row>
    <row r="863" spans="8:8">
      <c r="H863" s="606"/>
    </row>
    <row r="864" spans="8:8">
      <c r="H864" s="606"/>
    </row>
    <row r="865" spans="8:8">
      <c r="H865" s="606"/>
    </row>
    <row r="866" spans="8:8">
      <c r="H866" s="606"/>
    </row>
    <row r="867" spans="8:8">
      <c r="H867" s="606"/>
    </row>
    <row r="868" spans="8:8">
      <c r="H868" s="606"/>
    </row>
    <row r="869" spans="8:8">
      <c r="H869" s="606"/>
    </row>
    <row r="870" spans="8:8">
      <c r="H870" s="606"/>
    </row>
    <row r="871" spans="8:8">
      <c r="H871" s="606"/>
    </row>
    <row r="872" spans="8:8">
      <c r="H872" s="606"/>
    </row>
    <row r="873" spans="8:8">
      <c r="H873" s="606"/>
    </row>
    <row r="874" spans="8:8">
      <c r="H874" s="606"/>
    </row>
    <row r="875" spans="8:8">
      <c r="H875" s="606"/>
    </row>
    <row r="876" spans="8:8">
      <c r="H876" s="606"/>
    </row>
    <row r="877" spans="8:8">
      <c r="H877" s="606"/>
    </row>
    <row r="878" spans="8:8">
      <c r="H878" s="606"/>
    </row>
    <row r="879" spans="8:8">
      <c r="H879" s="606"/>
    </row>
    <row r="880" spans="8:8">
      <c r="H880" s="606"/>
    </row>
    <row r="881" spans="8:8">
      <c r="H881" s="606"/>
    </row>
    <row r="882" spans="8:8">
      <c r="H882" s="606"/>
    </row>
    <row r="883" spans="8:8">
      <c r="H883" s="606"/>
    </row>
    <row r="884" spans="8:8">
      <c r="H884" s="606"/>
    </row>
    <row r="885" spans="8:8">
      <c r="H885" s="606"/>
    </row>
    <row r="886" spans="8:8">
      <c r="H886" s="606"/>
    </row>
    <row r="887" spans="8:8">
      <c r="H887" s="606"/>
    </row>
    <row r="888" spans="8:8">
      <c r="H888" s="606"/>
    </row>
    <row r="889" spans="8:8">
      <c r="H889" s="606"/>
    </row>
    <row r="890" spans="8:8">
      <c r="H890" s="606"/>
    </row>
    <row r="891" spans="8:8">
      <c r="H891" s="606"/>
    </row>
    <row r="892" spans="8:8">
      <c r="H892" s="606"/>
    </row>
    <row r="893" spans="8:8">
      <c r="H893" s="606"/>
    </row>
    <row r="894" spans="8:8">
      <c r="H894" s="606"/>
    </row>
    <row r="895" spans="8:8">
      <c r="H895" s="606"/>
    </row>
    <row r="896" spans="8:8">
      <c r="H896" s="606"/>
    </row>
    <row r="897" spans="8:8">
      <c r="H897" s="606"/>
    </row>
    <row r="898" spans="8:8">
      <c r="H898" s="606"/>
    </row>
    <row r="899" spans="8:8">
      <c r="H899" s="606"/>
    </row>
    <row r="900" spans="8:8">
      <c r="H900" s="606"/>
    </row>
    <row r="901" spans="8:8">
      <c r="H901" s="606"/>
    </row>
    <row r="902" spans="8:8">
      <c r="H902" s="606"/>
    </row>
    <row r="903" spans="8:8">
      <c r="H903" s="606"/>
    </row>
    <row r="904" spans="8:8">
      <c r="H904" s="606"/>
    </row>
    <row r="905" spans="8:8">
      <c r="H905" s="606"/>
    </row>
    <row r="906" spans="8:8">
      <c r="H906" s="606"/>
    </row>
    <row r="907" spans="8:8">
      <c r="H907" s="606"/>
    </row>
    <row r="908" spans="8:8">
      <c r="H908" s="606"/>
    </row>
    <row r="909" spans="8:8">
      <c r="H909" s="606"/>
    </row>
    <row r="910" spans="8:8">
      <c r="H910" s="606"/>
    </row>
    <row r="911" spans="8:8">
      <c r="H911" s="606"/>
    </row>
    <row r="912" spans="8:8">
      <c r="H912" s="606"/>
    </row>
    <row r="913" spans="8:8">
      <c r="H913" s="606"/>
    </row>
    <row r="914" spans="8:8">
      <c r="H914" s="606"/>
    </row>
    <row r="915" spans="8:8">
      <c r="H915" s="606"/>
    </row>
    <row r="916" spans="8:8">
      <c r="H916" s="606"/>
    </row>
    <row r="917" spans="8:8">
      <c r="H917" s="606"/>
    </row>
    <row r="918" spans="8:8">
      <c r="H918" s="606"/>
    </row>
    <row r="919" spans="8:8">
      <c r="H919" s="606"/>
    </row>
    <row r="920" spans="8:8">
      <c r="H920" s="606"/>
    </row>
    <row r="921" spans="8:8">
      <c r="H921" s="606"/>
    </row>
    <row r="922" spans="8:8">
      <c r="H922" s="606"/>
    </row>
    <row r="923" spans="8:8">
      <c r="H923" s="606"/>
    </row>
    <row r="924" spans="8:8">
      <c r="H924" s="606"/>
    </row>
    <row r="925" spans="8:8">
      <c r="H925" s="606"/>
    </row>
    <row r="926" spans="8:8">
      <c r="H926" s="606"/>
    </row>
    <row r="927" spans="8:8">
      <c r="H927" s="606"/>
    </row>
    <row r="928" spans="8:8">
      <c r="H928" s="606"/>
    </row>
    <row r="929" spans="8:8">
      <c r="H929" s="606"/>
    </row>
    <row r="930" spans="8:8">
      <c r="H930" s="606"/>
    </row>
    <row r="931" spans="8:8">
      <c r="H931" s="606"/>
    </row>
    <row r="932" spans="8:8">
      <c r="H932" s="606"/>
    </row>
    <row r="933" spans="8:8">
      <c r="H933" s="606"/>
    </row>
    <row r="934" spans="8:8">
      <c r="H934" s="606"/>
    </row>
    <row r="935" spans="8:8">
      <c r="H935" s="606"/>
    </row>
    <row r="936" spans="8:8">
      <c r="H936" s="606"/>
    </row>
    <row r="937" spans="8:8">
      <c r="H937" s="606"/>
    </row>
    <row r="938" spans="8:8">
      <c r="H938" s="606"/>
    </row>
    <row r="939" spans="8:8">
      <c r="H939" s="606"/>
    </row>
    <row r="940" spans="8:8">
      <c r="H940" s="606"/>
    </row>
    <row r="941" spans="8:8">
      <c r="H941" s="606"/>
    </row>
    <row r="942" spans="8:8">
      <c r="H942" s="606"/>
    </row>
    <row r="943" spans="8:8">
      <c r="H943" s="606"/>
    </row>
    <row r="944" spans="8:8">
      <c r="H944" s="606"/>
    </row>
    <row r="945" spans="8:8">
      <c r="H945" s="606"/>
    </row>
    <row r="946" spans="8:8">
      <c r="H946" s="606"/>
    </row>
    <row r="947" spans="8:8">
      <c r="H947" s="606"/>
    </row>
    <row r="948" spans="8:8">
      <c r="H948" s="606"/>
    </row>
    <row r="949" spans="8:8">
      <c r="H949" s="606"/>
    </row>
    <row r="950" spans="8:8">
      <c r="H950" s="606"/>
    </row>
    <row r="951" spans="8:8">
      <c r="H951" s="606"/>
    </row>
    <row r="952" spans="8:8">
      <c r="H952" s="606"/>
    </row>
    <row r="953" spans="8:8">
      <c r="H953" s="606"/>
    </row>
    <row r="954" spans="8:8">
      <c r="H954" s="606"/>
    </row>
    <row r="955" spans="8:8">
      <c r="H955" s="606"/>
    </row>
    <row r="956" spans="8:8">
      <c r="H956" s="606"/>
    </row>
    <row r="957" spans="8:8">
      <c r="H957" s="606"/>
    </row>
    <row r="958" spans="8:8">
      <c r="H958" s="606"/>
    </row>
    <row r="959" spans="8:8">
      <c r="H959" s="606"/>
    </row>
    <row r="960" spans="8:8">
      <c r="H960" s="606"/>
    </row>
    <row r="961" spans="8:8">
      <c r="H961" s="606"/>
    </row>
    <row r="962" spans="8:8">
      <c r="H962" s="606"/>
    </row>
    <row r="963" spans="8:8">
      <c r="H963" s="606"/>
    </row>
    <row r="964" spans="8:8">
      <c r="H964" s="606"/>
    </row>
    <row r="965" spans="8:8">
      <c r="H965" s="606"/>
    </row>
    <row r="966" spans="8:8">
      <c r="H966" s="606"/>
    </row>
    <row r="967" spans="8:8">
      <c r="H967" s="606"/>
    </row>
    <row r="968" spans="8:8">
      <c r="H968" s="606"/>
    </row>
    <row r="969" spans="8:8">
      <c r="H969" s="606"/>
    </row>
    <row r="970" spans="8:8">
      <c r="H970" s="606"/>
    </row>
    <row r="971" spans="8:8">
      <c r="H971" s="606"/>
    </row>
    <row r="972" spans="8:8">
      <c r="H972" s="606"/>
    </row>
    <row r="973" spans="8:8">
      <c r="H973" s="606"/>
    </row>
    <row r="974" spans="8:8">
      <c r="H974" s="606"/>
    </row>
    <row r="975" spans="8:8">
      <c r="H975" s="606"/>
    </row>
    <row r="976" spans="8:8">
      <c r="H976" s="606"/>
    </row>
    <row r="977" spans="8:8">
      <c r="H977" s="606"/>
    </row>
    <row r="978" spans="8:8">
      <c r="H978" s="606"/>
    </row>
    <row r="979" spans="8:8">
      <c r="H979" s="606"/>
    </row>
    <row r="980" spans="8:8">
      <c r="H980" s="606"/>
    </row>
    <row r="981" spans="8:8">
      <c r="H981" s="606"/>
    </row>
    <row r="982" spans="8:8">
      <c r="H982" s="606"/>
    </row>
    <row r="983" spans="8:8">
      <c r="H983" s="606"/>
    </row>
    <row r="984" spans="8:8">
      <c r="H984" s="606"/>
    </row>
    <row r="985" spans="8:8">
      <c r="H985" s="606"/>
    </row>
    <row r="986" spans="8:8">
      <c r="H986" s="606"/>
    </row>
    <row r="987" spans="8:8">
      <c r="H987" s="606"/>
    </row>
    <row r="988" spans="8:8">
      <c r="H988" s="606"/>
    </row>
    <row r="989" spans="8:8">
      <c r="H989" s="606"/>
    </row>
    <row r="990" spans="8:8">
      <c r="H990" s="606"/>
    </row>
    <row r="991" spans="8:8">
      <c r="H991" s="606"/>
    </row>
    <row r="992" spans="8:8">
      <c r="H992" s="606"/>
    </row>
    <row r="993" spans="8:8">
      <c r="H993" s="606"/>
    </row>
    <row r="994" spans="8:8">
      <c r="H994" s="606"/>
    </row>
    <row r="995" spans="8:8">
      <c r="H995" s="606"/>
    </row>
    <row r="996" spans="8:8">
      <c r="H996" s="606"/>
    </row>
    <row r="997" spans="8:8">
      <c r="H997" s="606"/>
    </row>
    <row r="998" spans="8:8">
      <c r="H998" s="606"/>
    </row>
    <row r="999" spans="8:8">
      <c r="H999" s="606"/>
    </row>
    <row r="1000" spans="8:8">
      <c r="H1000" s="606"/>
    </row>
    <row r="1001" spans="8:8">
      <c r="H1001" s="606"/>
    </row>
    <row r="1002" spans="8:8">
      <c r="H1002" s="606"/>
    </row>
    <row r="1003" spans="8:8">
      <c r="H1003" s="606"/>
    </row>
    <row r="1004" spans="8:8">
      <c r="H1004" s="606"/>
    </row>
    <row r="1005" spans="8:8">
      <c r="H1005" s="606"/>
    </row>
    <row r="1006" spans="8:8">
      <c r="H1006" s="606"/>
    </row>
    <row r="1007" spans="8:8">
      <c r="H1007" s="606"/>
    </row>
    <row r="1008" spans="8:8">
      <c r="H1008" s="606"/>
    </row>
    <row r="1009" spans="8:8">
      <c r="H1009" s="606"/>
    </row>
    <row r="1010" spans="8:8">
      <c r="H1010" s="606"/>
    </row>
    <row r="1011" spans="8:8">
      <c r="H1011" s="606"/>
    </row>
    <row r="1012" spans="8:8">
      <c r="H1012" s="606"/>
    </row>
    <row r="1013" spans="8:8">
      <c r="H1013" s="606"/>
    </row>
    <row r="1014" spans="8:8">
      <c r="H1014" s="606"/>
    </row>
    <row r="1015" spans="8:8">
      <c r="H1015" s="606"/>
    </row>
    <row r="1016" spans="8:8">
      <c r="H1016" s="606"/>
    </row>
    <row r="1017" spans="8:8">
      <c r="H1017" s="606"/>
    </row>
    <row r="1018" spans="8:8">
      <c r="H1018" s="606"/>
    </row>
    <row r="1019" spans="8:8">
      <c r="H1019" s="606"/>
    </row>
    <row r="1020" spans="8:8">
      <c r="H1020" s="606"/>
    </row>
    <row r="1021" spans="8:8">
      <c r="H1021" s="606"/>
    </row>
    <row r="1022" spans="8:8">
      <c r="H1022" s="606"/>
    </row>
    <row r="1023" spans="8:8">
      <c r="H1023" s="606"/>
    </row>
    <row r="1024" spans="8:8">
      <c r="H1024" s="606"/>
    </row>
    <row r="1025" spans="8:8">
      <c r="H1025" s="606"/>
    </row>
    <row r="1026" spans="8:8">
      <c r="H1026" s="606"/>
    </row>
    <row r="1027" spans="8:8">
      <c r="H1027" s="606"/>
    </row>
    <row r="1028" spans="8:8">
      <c r="H1028" s="606"/>
    </row>
    <row r="1029" spans="8:8">
      <c r="H1029" s="606"/>
    </row>
    <row r="1030" spans="8:8">
      <c r="H1030" s="606"/>
    </row>
    <row r="1031" spans="8:8">
      <c r="H1031" s="606"/>
    </row>
    <row r="1032" spans="8:8">
      <c r="H1032" s="606"/>
    </row>
    <row r="1033" spans="8:8">
      <c r="H1033" s="606"/>
    </row>
    <row r="1034" spans="8:8">
      <c r="H1034" s="606"/>
    </row>
    <row r="1035" spans="8:8">
      <c r="H1035" s="606"/>
    </row>
    <row r="1036" spans="8:8">
      <c r="H1036" s="606"/>
    </row>
    <row r="1037" spans="8:8">
      <c r="H1037" s="606"/>
    </row>
    <row r="1038" spans="8:8">
      <c r="H1038" s="606"/>
    </row>
    <row r="1039" spans="8:8">
      <c r="H1039" s="606"/>
    </row>
    <row r="1040" spans="8:8">
      <c r="H1040" s="606"/>
    </row>
    <row r="1041" spans="8:8">
      <c r="H1041" s="606"/>
    </row>
    <row r="1042" spans="8:8">
      <c r="H1042" s="606"/>
    </row>
    <row r="1043" spans="8:8">
      <c r="H1043" s="606"/>
    </row>
    <row r="1044" spans="8:8">
      <c r="H1044" s="606"/>
    </row>
    <row r="1045" spans="8:8">
      <c r="H1045" s="606"/>
    </row>
    <row r="1046" spans="8:8">
      <c r="H1046" s="606"/>
    </row>
    <row r="1047" spans="8:8">
      <c r="H1047" s="606"/>
    </row>
    <row r="1048" spans="8:8">
      <c r="H1048" s="606"/>
    </row>
    <row r="1049" spans="8:8">
      <c r="H1049" s="606"/>
    </row>
    <row r="1050" spans="8:8">
      <c r="H1050" s="606"/>
    </row>
    <row r="1051" spans="8:8">
      <c r="H1051" s="606"/>
    </row>
    <row r="1052" spans="8:8">
      <c r="H1052" s="606"/>
    </row>
    <row r="1053" spans="8:8">
      <c r="H1053" s="606"/>
    </row>
    <row r="1054" spans="8:8">
      <c r="H1054" s="606"/>
    </row>
    <row r="1055" spans="8:8">
      <c r="H1055" s="606"/>
    </row>
    <row r="1056" spans="8:8">
      <c r="H1056" s="606"/>
    </row>
    <row r="1057" spans="8:8">
      <c r="H1057" s="606"/>
    </row>
    <row r="1058" spans="8:8">
      <c r="H1058" s="606"/>
    </row>
    <row r="1059" spans="8:8">
      <c r="H1059" s="606"/>
    </row>
    <row r="1060" spans="8:8">
      <c r="H1060" s="606"/>
    </row>
    <row r="1061" spans="8:8">
      <c r="H1061" s="606"/>
    </row>
    <row r="1062" spans="8:8">
      <c r="H1062" s="606"/>
    </row>
    <row r="1063" spans="8:8">
      <c r="H1063" s="606"/>
    </row>
    <row r="1064" spans="8:8">
      <c r="H1064" s="606"/>
    </row>
    <row r="1065" spans="8:8">
      <c r="H1065" s="606"/>
    </row>
    <row r="1066" spans="8:8">
      <c r="H1066" s="606"/>
    </row>
    <row r="1067" spans="8:8">
      <c r="H1067" s="606"/>
    </row>
    <row r="1068" spans="8:8">
      <c r="H1068" s="606"/>
    </row>
    <row r="1069" spans="8:8">
      <c r="H1069" s="606"/>
    </row>
    <row r="1070" spans="8:8">
      <c r="H1070" s="606"/>
    </row>
    <row r="1071" spans="8:8">
      <c r="H1071" s="606"/>
    </row>
    <row r="1072" spans="8:8">
      <c r="H1072" s="606"/>
    </row>
    <row r="1073" spans="8:8">
      <c r="H1073" s="606"/>
    </row>
    <row r="1074" spans="8:8">
      <c r="H1074" s="606"/>
    </row>
    <row r="1075" spans="8:8">
      <c r="H1075" s="606"/>
    </row>
    <row r="1076" spans="8:8">
      <c r="H1076" s="606"/>
    </row>
    <row r="1077" spans="8:8">
      <c r="H1077" s="606"/>
    </row>
    <row r="1078" spans="8:8">
      <c r="H1078" s="606"/>
    </row>
    <row r="1079" spans="8:8">
      <c r="H1079" s="606"/>
    </row>
    <row r="1080" spans="8:8">
      <c r="H1080" s="606"/>
    </row>
    <row r="1081" spans="8:8">
      <c r="H1081" s="606"/>
    </row>
    <row r="1082" spans="8:8">
      <c r="H1082" s="606"/>
    </row>
    <row r="1083" spans="8:8">
      <c r="H1083" s="606"/>
    </row>
    <row r="1084" spans="8:8">
      <c r="H1084" s="606"/>
    </row>
    <row r="1085" spans="8:8">
      <c r="H1085" s="606"/>
    </row>
    <row r="1086" spans="8:8">
      <c r="H1086" s="606"/>
    </row>
    <row r="1087" spans="8:8">
      <c r="H1087" s="606"/>
    </row>
    <row r="1088" spans="8:8">
      <c r="H1088" s="606"/>
    </row>
    <row r="1089" spans="8:8">
      <c r="H1089" s="606"/>
    </row>
    <row r="1090" spans="8:8">
      <c r="H1090" s="606"/>
    </row>
    <row r="1091" spans="8:8">
      <c r="H1091" s="606"/>
    </row>
    <row r="1092" spans="8:8">
      <c r="H1092" s="606"/>
    </row>
    <row r="1093" spans="8:8">
      <c r="H1093" s="606"/>
    </row>
    <row r="1094" spans="8:8">
      <c r="H1094" s="606"/>
    </row>
    <row r="1095" spans="8:8">
      <c r="H1095" s="606"/>
    </row>
    <row r="1096" spans="8:8">
      <c r="H1096" s="606"/>
    </row>
    <row r="1097" spans="8:8">
      <c r="H1097" s="606"/>
    </row>
    <row r="1098" spans="8:8">
      <c r="H1098" s="606"/>
    </row>
    <row r="1099" spans="8:8">
      <c r="H1099" s="606"/>
    </row>
    <row r="1100" spans="8:8">
      <c r="H1100" s="606"/>
    </row>
    <row r="1101" spans="8:8">
      <c r="H1101" s="606"/>
    </row>
    <row r="1102" spans="8:8">
      <c r="H1102" s="606"/>
    </row>
    <row r="1103" spans="8:8">
      <c r="H1103" s="606"/>
    </row>
    <row r="1104" spans="8:8">
      <c r="H1104" s="606"/>
    </row>
    <row r="1105" spans="8:8">
      <c r="H1105" s="606"/>
    </row>
    <row r="1106" spans="8:8">
      <c r="H1106" s="606"/>
    </row>
    <row r="1107" spans="8:8">
      <c r="H1107" s="606"/>
    </row>
    <row r="1108" spans="8:8">
      <c r="H1108" s="606"/>
    </row>
    <row r="1109" spans="8:8">
      <c r="H1109" s="606"/>
    </row>
    <row r="1110" spans="8:8">
      <c r="H1110" s="606"/>
    </row>
    <row r="1111" spans="8:8">
      <c r="H1111" s="606"/>
    </row>
    <row r="1112" spans="8:8">
      <c r="H1112" s="606"/>
    </row>
    <row r="1113" spans="8:8">
      <c r="H1113" s="606"/>
    </row>
    <row r="1114" spans="8:8">
      <c r="H1114" s="606"/>
    </row>
    <row r="1115" spans="8:8">
      <c r="H1115" s="606"/>
    </row>
    <row r="1116" spans="8:8">
      <c r="H1116" s="606"/>
    </row>
    <row r="1117" spans="8:8">
      <c r="H1117" s="606"/>
    </row>
    <row r="1118" spans="8:8">
      <c r="H1118" s="606"/>
    </row>
    <row r="1119" spans="8:8">
      <c r="H1119" s="606"/>
    </row>
    <row r="1120" spans="8:8">
      <c r="H1120" s="606"/>
    </row>
    <row r="1121" spans="8:8">
      <c r="H1121" s="606"/>
    </row>
    <row r="1122" spans="8:8">
      <c r="H1122" s="606"/>
    </row>
    <row r="1123" spans="8:8">
      <c r="H1123" s="606"/>
    </row>
    <row r="1124" spans="8:8">
      <c r="H1124" s="606"/>
    </row>
    <row r="1125" spans="8:8">
      <c r="H1125" s="606"/>
    </row>
    <row r="1126" spans="8:8">
      <c r="H1126" s="606"/>
    </row>
    <row r="1127" spans="8:8">
      <c r="H1127" s="606"/>
    </row>
    <row r="1128" spans="8:8">
      <c r="H1128" s="606"/>
    </row>
    <row r="1129" spans="8:8">
      <c r="H1129" s="606"/>
    </row>
    <row r="1130" spans="8:8">
      <c r="H1130" s="606"/>
    </row>
    <row r="1131" spans="8:8">
      <c r="H1131" s="606"/>
    </row>
    <row r="1132" spans="8:8">
      <c r="H1132" s="606"/>
    </row>
    <row r="1133" spans="8:8">
      <c r="H1133" s="606"/>
    </row>
    <row r="1134" spans="8:8">
      <c r="H1134" s="606"/>
    </row>
    <row r="1135" spans="8:8">
      <c r="H1135" s="606"/>
    </row>
    <row r="1136" spans="8:8">
      <c r="H1136" s="606"/>
    </row>
    <row r="1137" spans="8:8">
      <c r="H1137" s="606"/>
    </row>
    <row r="1138" spans="8:8">
      <c r="H1138" s="606"/>
    </row>
    <row r="1139" spans="8:8">
      <c r="H1139" s="606"/>
    </row>
    <row r="1140" spans="8:8">
      <c r="H1140" s="606"/>
    </row>
    <row r="1141" spans="8:8">
      <c r="H1141" s="606"/>
    </row>
    <row r="1142" spans="8:8">
      <c r="H1142" s="606"/>
    </row>
    <row r="1143" spans="8:8">
      <c r="H1143" s="606"/>
    </row>
    <row r="1144" spans="8:8">
      <c r="H1144" s="606"/>
    </row>
    <row r="1145" spans="8:8">
      <c r="H1145" s="606"/>
    </row>
    <row r="1146" spans="8:8">
      <c r="H1146" s="606"/>
    </row>
    <row r="1147" spans="8:8">
      <c r="H1147" s="606"/>
    </row>
    <row r="1148" spans="8:8">
      <c r="H1148" s="606"/>
    </row>
    <row r="1149" spans="8:8">
      <c r="H1149" s="606"/>
    </row>
    <row r="1150" spans="8:8">
      <c r="H1150" s="606"/>
    </row>
    <row r="1151" spans="8:8">
      <c r="H1151" s="606"/>
    </row>
    <row r="1152" spans="8:8">
      <c r="H1152" s="606"/>
    </row>
    <row r="1153" spans="8:8">
      <c r="H1153" s="606"/>
    </row>
    <row r="1154" spans="8:8">
      <c r="H1154" s="606"/>
    </row>
    <row r="1155" spans="8:8">
      <c r="H1155" s="606"/>
    </row>
    <row r="1156" spans="8:8">
      <c r="H1156" s="606"/>
    </row>
    <row r="1157" spans="8:8">
      <c r="H1157" s="606"/>
    </row>
    <row r="1158" spans="8:8">
      <c r="H1158" s="606"/>
    </row>
    <row r="1159" spans="8:8">
      <c r="H1159" s="606"/>
    </row>
    <row r="1160" spans="8:8">
      <c r="H1160" s="606"/>
    </row>
    <row r="1161" spans="8:8">
      <c r="H1161" s="606"/>
    </row>
    <row r="1162" spans="8:8">
      <c r="H1162" s="606"/>
    </row>
    <row r="1163" spans="8:8">
      <c r="H1163" s="606"/>
    </row>
    <row r="1164" spans="8:8">
      <c r="H1164" s="606"/>
    </row>
    <row r="1165" spans="8:8">
      <c r="H1165" s="606"/>
    </row>
    <row r="1166" spans="8:8">
      <c r="H1166" s="606"/>
    </row>
    <row r="1167" spans="8:8">
      <c r="H1167" s="606"/>
    </row>
    <row r="1168" spans="8:8">
      <c r="H1168" s="606"/>
    </row>
    <row r="1169" spans="8:8">
      <c r="H1169" s="606"/>
    </row>
    <row r="1170" spans="8:8">
      <c r="H1170" s="606"/>
    </row>
    <row r="1171" spans="8:8">
      <c r="H1171" s="606"/>
    </row>
    <row r="1172" spans="8:8">
      <c r="H1172" s="606"/>
    </row>
    <row r="1173" spans="8:8">
      <c r="H1173" s="606"/>
    </row>
    <row r="1174" spans="8:8">
      <c r="H1174" s="606"/>
    </row>
    <row r="1175" spans="8:8">
      <c r="H1175" s="606"/>
    </row>
    <row r="1176" spans="8:8">
      <c r="H1176" s="606"/>
    </row>
    <row r="1177" spans="8:8">
      <c r="H1177" s="606"/>
    </row>
    <row r="1178" spans="8:8">
      <c r="H1178" s="606"/>
    </row>
    <row r="1179" spans="8:8">
      <c r="H1179" s="606"/>
    </row>
    <row r="1180" spans="8:8">
      <c r="H1180" s="606"/>
    </row>
    <row r="1181" spans="8:8">
      <c r="H1181" s="606"/>
    </row>
    <row r="1182" spans="8:8">
      <c r="H1182" s="606"/>
    </row>
    <row r="1183" spans="8:8">
      <c r="H1183" s="606"/>
    </row>
    <row r="1184" spans="8:8">
      <c r="H1184" s="606"/>
    </row>
    <row r="1185" spans="8:8">
      <c r="H1185" s="606"/>
    </row>
    <row r="1186" spans="8:8">
      <c r="H1186" s="606"/>
    </row>
    <row r="1187" spans="8:8">
      <c r="H1187" s="606"/>
    </row>
    <row r="1188" spans="8:8">
      <c r="H1188" s="606"/>
    </row>
    <row r="1189" spans="8:8">
      <c r="H1189" s="606"/>
    </row>
    <row r="1190" spans="8:8">
      <c r="H1190" s="606"/>
    </row>
    <row r="1191" spans="8:8">
      <c r="H1191" s="606"/>
    </row>
    <row r="1192" spans="8:8">
      <c r="H1192" s="606"/>
    </row>
    <row r="1193" spans="8:8">
      <c r="H1193" s="606"/>
    </row>
    <row r="1194" spans="8:8">
      <c r="H1194" s="606"/>
    </row>
    <row r="1195" spans="8:8">
      <c r="H1195" s="606"/>
    </row>
    <row r="1196" spans="8:8">
      <c r="H1196" s="606"/>
    </row>
    <row r="1197" spans="8:8">
      <c r="H1197" s="606"/>
    </row>
    <row r="1198" spans="8:8">
      <c r="H1198" s="606"/>
    </row>
    <row r="1199" spans="8:8">
      <c r="H1199" s="606"/>
    </row>
    <row r="1200" spans="8:8">
      <c r="H1200" s="606"/>
    </row>
    <row r="1201" spans="8:8">
      <c r="H1201" s="606"/>
    </row>
    <row r="1202" spans="8:8">
      <c r="H1202" s="606"/>
    </row>
    <row r="1203" spans="8:8">
      <c r="H1203" s="606"/>
    </row>
    <row r="1204" spans="8:8">
      <c r="H1204" s="606"/>
    </row>
    <row r="1205" spans="8:8">
      <c r="H1205" s="606"/>
    </row>
    <row r="1206" spans="8:8">
      <c r="H1206" s="606"/>
    </row>
    <row r="1207" spans="8:8">
      <c r="H1207" s="606"/>
    </row>
    <row r="1208" spans="8:8">
      <c r="H1208" s="606"/>
    </row>
    <row r="1209" spans="8:8">
      <c r="H1209" s="606"/>
    </row>
    <row r="1210" spans="8:8">
      <c r="H1210" s="606"/>
    </row>
    <row r="1211" spans="8:8">
      <c r="H1211" s="606"/>
    </row>
    <row r="1212" spans="8:8">
      <c r="H1212" s="606"/>
    </row>
    <row r="1213" spans="8:8">
      <c r="H1213" s="606"/>
    </row>
    <row r="1214" spans="8:8">
      <c r="H1214" s="606"/>
    </row>
    <row r="1215" spans="8:8">
      <c r="H1215" s="606"/>
    </row>
    <row r="1216" spans="8:8">
      <c r="H1216" s="606"/>
    </row>
    <row r="1217" spans="8:8">
      <c r="H1217" s="606"/>
    </row>
    <row r="1218" spans="8:8">
      <c r="H1218" s="606"/>
    </row>
    <row r="1219" spans="8:8">
      <c r="H1219" s="606"/>
    </row>
    <row r="1220" spans="8:8">
      <c r="H1220" s="606"/>
    </row>
    <row r="1221" spans="8:8">
      <c r="H1221" s="606"/>
    </row>
    <row r="1222" spans="8:8">
      <c r="H1222" s="606"/>
    </row>
    <row r="1223" spans="8:8">
      <c r="H1223" s="606"/>
    </row>
    <row r="1224" spans="8:8">
      <c r="H1224" s="606"/>
    </row>
    <row r="1225" spans="8:8">
      <c r="H1225" s="606"/>
    </row>
    <row r="1226" spans="8:8">
      <c r="H1226" s="606"/>
    </row>
    <row r="1227" spans="8:8">
      <c r="H1227" s="606"/>
    </row>
    <row r="1228" spans="8:8">
      <c r="H1228" s="606"/>
    </row>
    <row r="1229" spans="8:8">
      <c r="H1229" s="606"/>
    </row>
    <row r="1230" spans="8:8">
      <c r="H1230" s="606"/>
    </row>
    <row r="1231" spans="8:8">
      <c r="H1231" s="606"/>
    </row>
    <row r="1232" spans="8:8">
      <c r="H1232" s="606"/>
    </row>
    <row r="1233" spans="8:8">
      <c r="H1233" s="606"/>
    </row>
    <row r="1234" spans="8:8">
      <c r="H1234" s="606"/>
    </row>
    <row r="1235" spans="8:8">
      <c r="H1235" s="606"/>
    </row>
    <row r="1236" spans="8:8">
      <c r="H1236" s="606"/>
    </row>
    <row r="1237" spans="8:8">
      <c r="H1237" s="606"/>
    </row>
    <row r="1238" spans="8:8">
      <c r="H1238" s="606"/>
    </row>
    <row r="1239" spans="8:8">
      <c r="H1239" s="606"/>
    </row>
    <row r="1240" spans="8:8">
      <c r="H1240" s="606"/>
    </row>
    <row r="1241" spans="8:8">
      <c r="H1241" s="606"/>
    </row>
    <row r="1242" spans="8:8">
      <c r="H1242" s="606"/>
    </row>
    <row r="1243" spans="8:8">
      <c r="H1243" s="606"/>
    </row>
    <row r="1244" spans="8:8">
      <c r="H1244" s="606"/>
    </row>
    <row r="1245" spans="8:8">
      <c r="H1245" s="606"/>
    </row>
    <row r="1246" spans="8:8">
      <c r="H1246" s="606"/>
    </row>
    <row r="1247" spans="8:8">
      <c r="H1247" s="606"/>
    </row>
    <row r="1248" spans="8:8">
      <c r="H1248" s="606"/>
    </row>
    <row r="1249" spans="8:8">
      <c r="H1249" s="606"/>
    </row>
    <row r="1250" spans="8:8">
      <c r="H1250" s="606"/>
    </row>
    <row r="1251" spans="8:8">
      <c r="H1251" s="606"/>
    </row>
    <row r="1252" spans="8:8">
      <c r="H1252" s="606"/>
    </row>
    <row r="1253" spans="8:8">
      <c r="H1253" s="606"/>
    </row>
    <row r="1254" spans="8:8">
      <c r="H1254" s="606"/>
    </row>
    <row r="1255" spans="8:8">
      <c r="H1255" s="606"/>
    </row>
    <row r="1256" spans="8:8">
      <c r="H1256" s="606"/>
    </row>
    <row r="1257" spans="8:8">
      <c r="H1257" s="606"/>
    </row>
    <row r="1258" spans="8:8">
      <c r="H1258" s="606"/>
    </row>
    <row r="1259" spans="8:8">
      <c r="H1259" s="606"/>
    </row>
    <row r="1260" spans="8:8">
      <c r="H1260" s="606"/>
    </row>
    <row r="1261" spans="8:8">
      <c r="H1261" s="606"/>
    </row>
    <row r="1262" spans="8:8">
      <c r="H1262" s="606"/>
    </row>
    <row r="1263" spans="8:8">
      <c r="H1263" s="606"/>
    </row>
    <row r="1264" spans="8:8">
      <c r="H1264" s="606"/>
    </row>
    <row r="1265" spans="8:8">
      <c r="H1265" s="606"/>
    </row>
    <row r="1266" spans="8:8">
      <c r="H1266" s="606"/>
    </row>
    <row r="1267" spans="8:8">
      <c r="H1267" s="606"/>
    </row>
    <row r="1268" spans="8:8">
      <c r="H1268" s="606"/>
    </row>
    <row r="1269" spans="8:8">
      <c r="H1269" s="606"/>
    </row>
    <row r="1270" spans="8:8">
      <c r="H1270" s="606"/>
    </row>
    <row r="1271" spans="8:8">
      <c r="H1271" s="606"/>
    </row>
    <row r="1272" spans="8:8">
      <c r="H1272" s="606"/>
    </row>
    <row r="1273" spans="8:8">
      <c r="H1273" s="606"/>
    </row>
    <row r="1274" spans="8:8">
      <c r="H1274" s="606"/>
    </row>
    <row r="1275" spans="8:8">
      <c r="H1275" s="606"/>
    </row>
    <row r="1276" spans="8:8">
      <c r="H1276" s="606"/>
    </row>
    <row r="1277" spans="8:8">
      <c r="H1277" s="606"/>
    </row>
    <row r="1278" spans="8:8">
      <c r="H1278" s="606"/>
    </row>
    <row r="1279" spans="8:8">
      <c r="H1279" s="606"/>
    </row>
    <row r="1280" spans="8:8">
      <c r="H1280" s="606"/>
    </row>
    <row r="1281" spans="8:8">
      <c r="H1281" s="606"/>
    </row>
    <row r="1282" spans="8:8">
      <c r="H1282" s="606"/>
    </row>
    <row r="1283" spans="8:8">
      <c r="H1283" s="606"/>
    </row>
    <row r="1284" spans="8:8">
      <c r="H1284" s="606"/>
    </row>
    <row r="1285" spans="8:8">
      <c r="H1285" s="606"/>
    </row>
    <row r="1286" spans="8:8">
      <c r="H1286" s="606"/>
    </row>
    <row r="1287" spans="8:8">
      <c r="H1287" s="606"/>
    </row>
    <row r="1288" spans="8:8">
      <c r="H1288" s="606"/>
    </row>
    <row r="1289" spans="8:8">
      <c r="H1289" s="606"/>
    </row>
    <row r="1290" spans="8:8">
      <c r="H1290" s="606"/>
    </row>
    <row r="1291" spans="8:8">
      <c r="H1291" s="606"/>
    </row>
    <row r="1292" spans="8:8">
      <c r="H1292" s="606"/>
    </row>
    <row r="1293" spans="8:8">
      <c r="H1293" s="606"/>
    </row>
    <row r="1294" spans="8:8">
      <c r="H1294" s="606"/>
    </row>
    <row r="1295" spans="8:8">
      <c r="H1295" s="606"/>
    </row>
    <row r="1296" spans="8:8">
      <c r="H1296" s="606"/>
    </row>
    <row r="1297" spans="8:8">
      <c r="H1297" s="606"/>
    </row>
    <row r="1298" spans="8:8">
      <c r="H1298" s="606"/>
    </row>
    <row r="1299" spans="8:8">
      <c r="H1299" s="606"/>
    </row>
    <row r="1300" spans="8:8">
      <c r="H1300" s="606"/>
    </row>
    <row r="1301" spans="8:8">
      <c r="H1301" s="606"/>
    </row>
    <row r="1302" spans="8:8">
      <c r="H1302" s="606"/>
    </row>
    <row r="1303" spans="8:8">
      <c r="H1303" s="606"/>
    </row>
    <row r="1304" spans="8:8">
      <c r="H1304" s="606"/>
    </row>
    <row r="1305" spans="8:8">
      <c r="H1305" s="606"/>
    </row>
    <row r="1306" spans="8:8">
      <c r="H1306" s="606"/>
    </row>
    <row r="1307" spans="8:8">
      <c r="H1307" s="606"/>
    </row>
    <row r="1308" spans="8:8">
      <c r="H1308" s="606"/>
    </row>
    <row r="1309" spans="8:8">
      <c r="H1309" s="606"/>
    </row>
    <row r="1310" spans="8:8">
      <c r="H1310" s="606"/>
    </row>
    <row r="1311" spans="8:8">
      <c r="H1311" s="606"/>
    </row>
    <row r="1312" spans="8:8">
      <c r="H1312" s="606"/>
    </row>
    <row r="1313" spans="8:8">
      <c r="H1313" s="606"/>
    </row>
    <row r="1314" spans="8:8">
      <c r="H1314" s="606"/>
    </row>
    <row r="1315" spans="8:8">
      <c r="H1315" s="606"/>
    </row>
    <row r="1316" spans="8:8">
      <c r="H1316" s="606"/>
    </row>
    <row r="1317" spans="8:8">
      <c r="H1317" s="606"/>
    </row>
    <row r="1318" spans="8:8">
      <c r="H1318" s="606"/>
    </row>
    <row r="1319" spans="8:8">
      <c r="H1319" s="606"/>
    </row>
    <row r="1320" spans="8:8">
      <c r="H1320" s="606"/>
    </row>
    <row r="1321" spans="8:8">
      <c r="H1321" s="606"/>
    </row>
    <row r="1322" spans="8:8">
      <c r="H1322" s="606"/>
    </row>
    <row r="1323" spans="8:8">
      <c r="H1323" s="606"/>
    </row>
    <row r="1324" spans="8:8">
      <c r="H1324" s="606"/>
    </row>
    <row r="1325" spans="8:8">
      <c r="H1325" s="606"/>
    </row>
    <row r="1326" spans="8:8">
      <c r="H1326" s="606"/>
    </row>
    <row r="1327" spans="8:8">
      <c r="H1327" s="606"/>
    </row>
    <row r="1328" spans="8:8">
      <c r="H1328" s="606"/>
    </row>
    <row r="1329" spans="8:8">
      <c r="H1329" s="606"/>
    </row>
    <row r="1330" spans="8:8">
      <c r="H1330" s="606"/>
    </row>
    <row r="1331" spans="8:8">
      <c r="H1331" s="606"/>
    </row>
    <row r="1332" spans="8:8">
      <c r="H1332" s="606"/>
    </row>
    <row r="1333" spans="8:8">
      <c r="H1333" s="606"/>
    </row>
    <row r="1334" spans="8:8">
      <c r="H1334" s="606"/>
    </row>
    <row r="1335" spans="8:8">
      <c r="H1335" s="606"/>
    </row>
    <row r="1336" spans="8:8">
      <c r="H1336" s="606"/>
    </row>
    <row r="1337" spans="8:8">
      <c r="H1337" s="606"/>
    </row>
    <row r="1338" spans="8:8">
      <c r="H1338" s="606"/>
    </row>
    <row r="1339" spans="8:8">
      <c r="H1339" s="606"/>
    </row>
    <row r="1340" spans="8:8">
      <c r="H1340" s="606"/>
    </row>
    <row r="1341" spans="8:8">
      <c r="H1341" s="606"/>
    </row>
    <row r="1342" spans="8:8">
      <c r="H1342" s="606"/>
    </row>
    <row r="1343" spans="8:8">
      <c r="H1343" s="606"/>
    </row>
    <row r="1344" spans="8:8">
      <c r="H1344" s="606"/>
    </row>
    <row r="1345" spans="8:8">
      <c r="H1345" s="606"/>
    </row>
    <row r="1346" spans="8:8">
      <c r="H1346" s="606"/>
    </row>
    <row r="1347" spans="8:8">
      <c r="H1347" s="606"/>
    </row>
    <row r="1348" spans="8:8">
      <c r="H1348" s="606"/>
    </row>
    <row r="1349" spans="8:8">
      <c r="H1349" s="606"/>
    </row>
    <row r="1350" spans="8:8">
      <c r="H1350" s="606"/>
    </row>
    <row r="1351" spans="8:8">
      <c r="H1351" s="606"/>
    </row>
    <row r="1352" spans="8:8">
      <c r="H1352" s="606"/>
    </row>
    <row r="1353" spans="8:8">
      <c r="H1353" s="606"/>
    </row>
    <row r="1354" spans="8:8">
      <c r="H1354" s="606"/>
    </row>
    <row r="1355" spans="8:8">
      <c r="H1355" s="606"/>
    </row>
    <row r="1356" spans="8:8">
      <c r="H1356" s="606"/>
    </row>
    <row r="1357" spans="8:8">
      <c r="H1357" s="606"/>
    </row>
    <row r="1358" spans="8:8">
      <c r="H1358" s="606"/>
    </row>
    <row r="1359" spans="8:8">
      <c r="H1359" s="606"/>
    </row>
    <row r="1360" spans="8:8">
      <c r="H1360" s="606"/>
    </row>
    <row r="1361" spans="8:8">
      <c r="H1361" s="606"/>
    </row>
    <row r="1362" spans="8:8">
      <c r="H1362" s="606"/>
    </row>
    <row r="1363" spans="8:8">
      <c r="H1363" s="606"/>
    </row>
    <row r="1364" spans="8:8">
      <c r="H1364" s="606"/>
    </row>
    <row r="1365" spans="8:8">
      <c r="H1365" s="606"/>
    </row>
    <row r="1366" spans="8:8">
      <c r="H1366" s="606"/>
    </row>
    <row r="1367" spans="8:8">
      <c r="H1367" s="606"/>
    </row>
    <row r="1368" spans="8:8">
      <c r="H1368" s="606"/>
    </row>
    <row r="1369" spans="8:8">
      <c r="H1369" s="606"/>
    </row>
    <row r="1370" spans="8:8">
      <c r="H1370" s="606"/>
    </row>
    <row r="1371" spans="8:8">
      <c r="H1371" s="606"/>
    </row>
    <row r="1372" spans="8:8">
      <c r="H1372" s="606"/>
    </row>
    <row r="1373" spans="8:8">
      <c r="H1373" s="606"/>
    </row>
    <row r="1374" spans="8:8">
      <c r="H1374" s="606"/>
    </row>
    <row r="1375" spans="8:8">
      <c r="H1375" s="606"/>
    </row>
    <row r="1376" spans="8:8">
      <c r="H1376" s="606"/>
    </row>
    <row r="1377" spans="8:8">
      <c r="H1377" s="606"/>
    </row>
    <row r="1378" spans="8:8">
      <c r="H1378" s="606"/>
    </row>
    <row r="1379" spans="8:8">
      <c r="H1379" s="606"/>
    </row>
    <row r="1380" spans="8:8">
      <c r="H1380" s="606"/>
    </row>
    <row r="1381" spans="8:8">
      <c r="H1381" s="606"/>
    </row>
    <row r="1382" spans="8:8">
      <c r="H1382" s="606"/>
    </row>
    <row r="1383" spans="8:8">
      <c r="H1383" s="606"/>
    </row>
    <row r="1384" spans="8:8">
      <c r="H1384" s="606"/>
    </row>
    <row r="1385" spans="8:8">
      <c r="H1385" s="606"/>
    </row>
    <row r="1386" spans="8:8">
      <c r="H1386" s="606"/>
    </row>
    <row r="1387" spans="8:8">
      <c r="H1387" s="606"/>
    </row>
    <row r="1388" spans="8:8">
      <c r="H1388" s="606"/>
    </row>
    <row r="1389" spans="8:8">
      <c r="H1389" s="606"/>
    </row>
    <row r="1390" spans="8:8">
      <c r="H1390" s="606"/>
    </row>
    <row r="1391" spans="8:8">
      <c r="H1391" s="606"/>
    </row>
    <row r="1392" spans="8:8">
      <c r="H1392" s="606"/>
    </row>
    <row r="1393" spans="8:8">
      <c r="H1393" s="606"/>
    </row>
    <row r="1394" spans="8:8">
      <c r="H1394" s="606"/>
    </row>
    <row r="1395" spans="8:8">
      <c r="H1395" s="606"/>
    </row>
    <row r="1396" spans="8:8">
      <c r="H1396" s="606"/>
    </row>
    <row r="1397" spans="8:8">
      <c r="H1397" s="606"/>
    </row>
    <row r="1398" spans="8:8">
      <c r="H1398" s="606"/>
    </row>
    <row r="1399" spans="8:8">
      <c r="H1399" s="606"/>
    </row>
    <row r="1400" spans="8:8">
      <c r="H1400" s="606"/>
    </row>
    <row r="1401" spans="8:8">
      <c r="H1401" s="606"/>
    </row>
    <row r="1402" spans="8:8">
      <c r="H1402" s="606"/>
    </row>
    <row r="1403" spans="8:8">
      <c r="H1403" s="606"/>
    </row>
    <row r="1404" spans="8:8">
      <c r="H1404" s="606"/>
    </row>
    <row r="1405" spans="8:8">
      <c r="H1405" s="606"/>
    </row>
    <row r="1406" spans="8:8">
      <c r="H1406" s="606"/>
    </row>
    <row r="1407" spans="8:8">
      <c r="H1407" s="606"/>
    </row>
    <row r="1408" spans="8:8">
      <c r="H1408" s="606"/>
    </row>
    <row r="1409" spans="8:8">
      <c r="H1409" s="606"/>
    </row>
    <row r="1410" spans="8:8">
      <c r="H1410" s="606"/>
    </row>
    <row r="1411" spans="8:8">
      <c r="H1411" s="606"/>
    </row>
    <row r="1412" spans="8:8">
      <c r="H1412" s="606"/>
    </row>
    <row r="1413" spans="8:8">
      <c r="H1413" s="606"/>
    </row>
    <row r="1414" spans="8:8">
      <c r="H1414" s="606"/>
    </row>
    <row r="1415" spans="8:8">
      <c r="H1415" s="606"/>
    </row>
    <row r="1416" spans="8:8">
      <c r="H1416" s="606"/>
    </row>
    <row r="1417" spans="8:8">
      <c r="H1417" s="606"/>
    </row>
    <row r="1418" spans="8:8">
      <c r="H1418" s="606"/>
    </row>
    <row r="1419" spans="8:8">
      <c r="H1419" s="606"/>
    </row>
    <row r="1420" spans="8:8">
      <c r="H1420" s="606"/>
    </row>
    <row r="1421" spans="8:8">
      <c r="H1421" s="606"/>
    </row>
    <row r="1422" spans="8:8">
      <c r="H1422" s="606"/>
    </row>
    <row r="1423" spans="8:8">
      <c r="H1423" s="606"/>
    </row>
    <row r="1424" spans="8:8">
      <c r="H1424" s="606"/>
    </row>
    <row r="1425" spans="8:8">
      <c r="H1425" s="606"/>
    </row>
    <row r="1426" spans="8:8">
      <c r="H1426" s="606"/>
    </row>
    <row r="1427" spans="8:8">
      <c r="H1427" s="606"/>
    </row>
    <row r="1428" spans="8:8">
      <c r="H1428" s="606"/>
    </row>
    <row r="1429" spans="8:8">
      <c r="H1429" s="606"/>
    </row>
    <row r="1430" spans="8:8">
      <c r="H1430" s="606"/>
    </row>
    <row r="1431" spans="8:8">
      <c r="H1431" s="606"/>
    </row>
    <row r="1432" spans="8:8">
      <c r="H1432" s="606"/>
    </row>
    <row r="1433" spans="8:8">
      <c r="H1433" s="606"/>
    </row>
    <row r="1434" spans="8:8">
      <c r="H1434" s="606"/>
    </row>
    <row r="1435" spans="8:8">
      <c r="H1435" s="606"/>
    </row>
    <row r="1436" spans="8:8">
      <c r="H1436" s="606"/>
    </row>
    <row r="1437" spans="8:8">
      <c r="H1437" s="606"/>
    </row>
    <row r="1438" spans="8:8">
      <c r="H1438" s="606"/>
    </row>
    <row r="1439" spans="8:8">
      <c r="H1439" s="606"/>
    </row>
    <row r="1440" spans="8:8">
      <c r="H1440" s="606"/>
    </row>
    <row r="1441" spans="8:8">
      <c r="H1441" s="606"/>
    </row>
    <row r="1442" spans="8:8">
      <c r="H1442" s="606"/>
    </row>
    <row r="1443" spans="8:8">
      <c r="H1443" s="606"/>
    </row>
    <row r="1444" spans="8:8">
      <c r="H1444" s="606"/>
    </row>
    <row r="1445" spans="8:8">
      <c r="H1445" s="606"/>
    </row>
    <row r="1446" spans="8:8">
      <c r="H1446" s="606"/>
    </row>
    <row r="1447" spans="8:8">
      <c r="H1447" s="606"/>
    </row>
    <row r="1448" spans="8:8">
      <c r="H1448" s="606"/>
    </row>
    <row r="1449" spans="8:8">
      <c r="H1449" s="606"/>
    </row>
    <row r="1450" spans="8:8">
      <c r="H1450" s="606"/>
    </row>
    <row r="1451" spans="8:8">
      <c r="H1451" s="606"/>
    </row>
    <row r="1452" spans="8:8">
      <c r="H1452" s="606"/>
    </row>
    <row r="1453" spans="8:8">
      <c r="H1453" s="606"/>
    </row>
    <row r="1454" spans="8:8">
      <c r="H1454" s="606"/>
    </row>
    <row r="1455" spans="8:8">
      <c r="H1455" s="606"/>
    </row>
    <row r="1456" spans="8:8">
      <c r="H1456" s="606"/>
    </row>
    <row r="1457" spans="8:8">
      <c r="H1457" s="606"/>
    </row>
    <row r="1458" spans="8:8">
      <c r="H1458" s="606"/>
    </row>
    <row r="1459" spans="8:8">
      <c r="H1459" s="606"/>
    </row>
    <row r="1460" spans="8:8">
      <c r="H1460" s="606"/>
    </row>
    <row r="1461" spans="8:8">
      <c r="H1461" s="606"/>
    </row>
    <row r="1462" spans="8:8">
      <c r="H1462" s="606"/>
    </row>
    <row r="1463" spans="8:8">
      <c r="H1463" s="606"/>
    </row>
    <row r="1464" spans="8:8">
      <c r="H1464" s="606"/>
    </row>
    <row r="1465" spans="8:8">
      <c r="H1465" s="606"/>
    </row>
    <row r="1466" spans="8:8">
      <c r="H1466" s="606"/>
    </row>
    <row r="1467" spans="8:8">
      <c r="H1467" s="606"/>
    </row>
    <row r="1468" spans="8:8">
      <c r="H1468" s="606"/>
    </row>
    <row r="1469" spans="8:8">
      <c r="H1469" s="606"/>
    </row>
    <row r="1470" spans="8:8">
      <c r="H1470" s="606"/>
    </row>
    <row r="1471" spans="8:8">
      <c r="H1471" s="606"/>
    </row>
    <row r="1472" spans="8:8">
      <c r="H1472" s="606"/>
    </row>
    <row r="1473" spans="8:8">
      <c r="H1473" s="606"/>
    </row>
    <row r="1474" spans="8:8">
      <c r="H1474" s="606"/>
    </row>
    <row r="1475" spans="8:8">
      <c r="H1475" s="606"/>
    </row>
    <row r="1476" spans="8:8">
      <c r="H1476" s="606"/>
    </row>
    <row r="1477" spans="8:8">
      <c r="H1477" s="606"/>
    </row>
    <row r="1478" spans="8:8">
      <c r="H1478" s="606"/>
    </row>
    <row r="1479" spans="8:8">
      <c r="H1479" s="606"/>
    </row>
    <row r="1480" spans="8:8">
      <c r="H1480" s="606"/>
    </row>
    <row r="1481" spans="8:8">
      <c r="H1481" s="606"/>
    </row>
    <row r="1482" spans="8:8">
      <c r="H1482" s="606"/>
    </row>
    <row r="1483" spans="8:8">
      <c r="H1483" s="606"/>
    </row>
    <row r="1484" spans="8:8">
      <c r="H1484" s="606"/>
    </row>
    <row r="1485" spans="8:8">
      <c r="H1485" s="606"/>
    </row>
    <row r="1486" spans="8:8">
      <c r="H1486" s="606"/>
    </row>
    <row r="1487" spans="8:8">
      <c r="H1487" s="606"/>
    </row>
    <row r="1488" spans="8:8">
      <c r="H1488" s="606"/>
    </row>
    <row r="1489" spans="8:8">
      <c r="H1489" s="606"/>
    </row>
    <row r="1490" spans="8:8">
      <c r="H1490" s="606"/>
    </row>
    <row r="1491" spans="8:8">
      <c r="H1491" s="606"/>
    </row>
    <row r="1492" spans="8:8">
      <c r="H1492" s="606"/>
    </row>
    <row r="1493" spans="8:8">
      <c r="H1493" s="606"/>
    </row>
    <row r="1494" spans="8:8">
      <c r="H1494" s="606"/>
    </row>
    <row r="1495" spans="8:8">
      <c r="H1495" s="606"/>
    </row>
    <row r="1496" spans="8:8">
      <c r="H1496" s="606"/>
    </row>
    <row r="1497" spans="8:8">
      <c r="H1497" s="606"/>
    </row>
    <row r="1498" spans="8:8">
      <c r="H1498" s="606"/>
    </row>
    <row r="1499" spans="8:8">
      <c r="H1499" s="606"/>
    </row>
    <row r="1500" spans="8:8">
      <c r="H1500" s="606"/>
    </row>
    <row r="1501" spans="8:8">
      <c r="H1501" s="606"/>
    </row>
    <row r="1502" spans="8:8">
      <c r="H1502" s="606"/>
    </row>
    <row r="1503" spans="8:8">
      <c r="H1503" s="606"/>
    </row>
    <row r="1504" spans="8:8">
      <c r="H1504" s="606"/>
    </row>
    <row r="1505" spans="8:8">
      <c r="H1505" s="606"/>
    </row>
    <row r="1506" spans="8:8">
      <c r="H1506" s="606"/>
    </row>
    <row r="1507" spans="8:8">
      <c r="H1507" s="606"/>
    </row>
    <row r="1508" spans="8:8">
      <c r="H1508" s="606"/>
    </row>
    <row r="1509" spans="8:8">
      <c r="H1509" s="606"/>
    </row>
    <row r="1510" spans="8:8">
      <c r="H1510" s="606"/>
    </row>
    <row r="1511" spans="8:8">
      <c r="H1511" s="606"/>
    </row>
    <row r="1512" spans="8:8">
      <c r="H1512" s="606"/>
    </row>
    <row r="1513" spans="8:8">
      <c r="H1513" s="606"/>
    </row>
    <row r="1514" spans="8:8">
      <c r="H1514" s="606"/>
    </row>
    <row r="1515" spans="8:8">
      <c r="H1515" s="606"/>
    </row>
    <row r="1516" spans="8:8">
      <c r="H1516" s="606"/>
    </row>
    <row r="1517" spans="8:8">
      <c r="H1517" s="606"/>
    </row>
    <row r="1518" spans="8:8">
      <c r="H1518" s="606"/>
    </row>
    <row r="1519" spans="8:8">
      <c r="H1519" s="606"/>
    </row>
    <row r="1520" spans="8:8">
      <c r="H1520" s="606"/>
    </row>
    <row r="1521" spans="8:8">
      <c r="H1521" s="606"/>
    </row>
    <row r="1522" spans="8:8">
      <c r="H1522" s="606"/>
    </row>
    <row r="1523" spans="8:8">
      <c r="H1523" s="606"/>
    </row>
    <row r="1524" spans="8:8">
      <c r="H1524" s="606"/>
    </row>
    <row r="1525" spans="8:8">
      <c r="H1525" s="606"/>
    </row>
    <row r="1526" spans="8:8">
      <c r="H1526" s="606"/>
    </row>
    <row r="1527" spans="8:8">
      <c r="H1527" s="606"/>
    </row>
    <row r="1528" spans="8:8">
      <c r="H1528" s="606"/>
    </row>
    <row r="1529" spans="8:8">
      <c r="H1529" s="606"/>
    </row>
    <row r="1530" spans="8:8">
      <c r="H1530" s="606"/>
    </row>
    <row r="1531" spans="8:8">
      <c r="H1531" s="606"/>
    </row>
    <row r="1532" spans="8:8">
      <c r="H1532" s="606"/>
    </row>
    <row r="1533" spans="8:8">
      <c r="H1533" s="606"/>
    </row>
    <row r="1534" spans="8:8">
      <c r="H1534" s="606"/>
    </row>
    <row r="1535" spans="8:8">
      <c r="H1535" s="606"/>
    </row>
    <row r="1536" spans="8:8">
      <c r="H1536" s="606"/>
    </row>
    <row r="1537" spans="8:8">
      <c r="H1537" s="606"/>
    </row>
    <row r="1538" spans="8:8">
      <c r="H1538" s="606"/>
    </row>
    <row r="1539" spans="8:8">
      <c r="H1539" s="606"/>
    </row>
    <row r="1540" spans="8:8">
      <c r="H1540" s="606"/>
    </row>
    <row r="1541" spans="8:8">
      <c r="H1541" s="606"/>
    </row>
    <row r="1542" spans="8:8">
      <c r="H1542" s="606"/>
    </row>
    <row r="1543" spans="8:8">
      <c r="H1543" s="606"/>
    </row>
    <row r="1544" spans="8:8">
      <c r="H1544" s="606"/>
    </row>
    <row r="1545" spans="8:8">
      <c r="H1545" s="606"/>
    </row>
    <row r="1546" spans="8:8">
      <c r="H1546" s="606"/>
    </row>
    <row r="1547" spans="8:8">
      <c r="H1547" s="606"/>
    </row>
    <row r="1548" spans="8:8">
      <c r="H1548" s="606"/>
    </row>
    <row r="1549" spans="8:8">
      <c r="H1549" s="606"/>
    </row>
    <row r="1550" spans="8:8">
      <c r="H1550" s="606"/>
    </row>
    <row r="1551" spans="8:8">
      <c r="H1551" s="606"/>
    </row>
    <row r="1552" spans="8:8">
      <c r="H1552" s="606"/>
    </row>
    <row r="1553" spans="8:8">
      <c r="H1553" s="606"/>
    </row>
    <row r="1554" spans="8:8">
      <c r="H1554" s="606"/>
    </row>
    <row r="1555" spans="8:8">
      <c r="H1555" s="606"/>
    </row>
    <row r="1556" spans="8:8">
      <c r="H1556" s="606"/>
    </row>
    <row r="1557" spans="8:8">
      <c r="H1557" s="606"/>
    </row>
    <row r="1558" spans="8:8">
      <c r="H1558" s="606"/>
    </row>
    <row r="1559" spans="8:8">
      <c r="H1559" s="606"/>
    </row>
    <row r="1560" spans="8:8">
      <c r="H1560" s="606"/>
    </row>
    <row r="1561" spans="8:8">
      <c r="H1561" s="606"/>
    </row>
    <row r="1562" spans="8:8">
      <c r="H1562" s="606"/>
    </row>
    <row r="1563" spans="8:8">
      <c r="H1563" s="606"/>
    </row>
    <row r="1564" spans="8:8">
      <c r="H1564" s="606"/>
    </row>
    <row r="1565" spans="8:8">
      <c r="H1565" s="606"/>
    </row>
    <row r="1566" spans="8:8">
      <c r="H1566" s="606"/>
    </row>
    <row r="1567" spans="8:8">
      <c r="H1567" s="606"/>
    </row>
    <row r="1568" spans="8:8">
      <c r="H1568" s="606"/>
    </row>
    <row r="1569" spans="8:8">
      <c r="H1569" s="606"/>
    </row>
    <row r="1570" spans="8:8">
      <c r="H1570" s="606"/>
    </row>
    <row r="1571" spans="8:8">
      <c r="H1571" s="606"/>
    </row>
    <row r="1572" spans="8:8">
      <c r="H1572" s="606"/>
    </row>
    <row r="1573" spans="8:8">
      <c r="H1573" s="606"/>
    </row>
    <row r="1574" spans="8:8">
      <c r="H1574" s="606"/>
    </row>
    <row r="1575" spans="8:8">
      <c r="H1575" s="606"/>
    </row>
    <row r="1576" spans="8:8">
      <c r="H1576" s="606"/>
    </row>
    <row r="1577" spans="8:8">
      <c r="H1577" s="606"/>
    </row>
    <row r="1578" spans="8:8">
      <c r="H1578" s="606"/>
    </row>
    <row r="1579" spans="8:8">
      <c r="H1579" s="606"/>
    </row>
    <row r="1580" spans="8:8">
      <c r="H1580" s="606"/>
    </row>
    <row r="1581" spans="8:8">
      <c r="H1581" s="606"/>
    </row>
    <row r="1582" spans="8:8">
      <c r="H1582" s="606"/>
    </row>
    <row r="1583" spans="8:8">
      <c r="H1583" s="606"/>
    </row>
    <row r="1584" spans="8:8">
      <c r="H1584" s="606"/>
    </row>
    <row r="1585" spans="8:8">
      <c r="H1585" s="606"/>
    </row>
    <row r="1586" spans="8:8">
      <c r="H1586" s="606"/>
    </row>
    <row r="1587" spans="8:8">
      <c r="H1587" s="606"/>
    </row>
    <row r="1588" spans="8:8">
      <c r="H1588" s="606"/>
    </row>
    <row r="1589" spans="8:8">
      <c r="H1589" s="606"/>
    </row>
    <row r="1590" spans="8:8">
      <c r="H1590" s="606"/>
    </row>
    <row r="1591" spans="8:8">
      <c r="H1591" s="606"/>
    </row>
    <row r="1592" spans="8:8">
      <c r="H1592" s="606"/>
    </row>
    <row r="1593" spans="8:8">
      <c r="H1593" s="606"/>
    </row>
    <row r="1594" spans="8:8">
      <c r="H1594" s="606"/>
    </row>
    <row r="1595" spans="8:8">
      <c r="H1595" s="606"/>
    </row>
    <row r="1596" spans="8:8">
      <c r="H1596" s="606"/>
    </row>
    <row r="1597" spans="8:8">
      <c r="H1597" s="606"/>
    </row>
    <row r="1598" spans="8:8">
      <c r="H1598" s="606"/>
    </row>
    <row r="1599" spans="8:8">
      <c r="H1599" s="606"/>
    </row>
    <row r="1600" spans="8:8">
      <c r="H1600" s="606"/>
    </row>
    <row r="1601" spans="8:8">
      <c r="H1601" s="606"/>
    </row>
    <row r="1602" spans="8:8">
      <c r="H1602" s="606"/>
    </row>
    <row r="1603" spans="8:8">
      <c r="H1603" s="606"/>
    </row>
    <row r="1604" spans="8:8">
      <c r="H1604" s="606"/>
    </row>
    <row r="1605" spans="8:8">
      <c r="H1605" s="606"/>
    </row>
    <row r="1606" spans="8:8">
      <c r="H1606" s="606"/>
    </row>
    <row r="1607" spans="8:8">
      <c r="H1607" s="606"/>
    </row>
    <row r="1608" spans="8:8">
      <c r="H1608" s="606"/>
    </row>
    <row r="1609" spans="8:8">
      <c r="H1609" s="606"/>
    </row>
    <row r="1610" spans="8:8">
      <c r="H1610" s="606"/>
    </row>
    <row r="1611" spans="8:8">
      <c r="H1611" s="606"/>
    </row>
    <row r="1612" spans="8:8">
      <c r="H1612" s="606"/>
    </row>
    <row r="1613" spans="8:8">
      <c r="H1613" s="606"/>
    </row>
    <row r="1614" spans="8:8">
      <c r="H1614" s="606"/>
    </row>
    <row r="1615" spans="8:8">
      <c r="H1615" s="606"/>
    </row>
    <row r="1616" spans="8:8">
      <c r="H1616" s="606"/>
    </row>
    <row r="1617" spans="8:8">
      <c r="H1617" s="606"/>
    </row>
    <row r="1618" spans="8:8">
      <c r="H1618" s="606"/>
    </row>
    <row r="1619" spans="8:8">
      <c r="H1619" s="606"/>
    </row>
    <row r="1620" spans="8:8">
      <c r="H1620" s="606"/>
    </row>
    <row r="1621" spans="8:8">
      <c r="H1621" s="606"/>
    </row>
    <row r="1622" spans="8:8">
      <c r="H1622" s="606"/>
    </row>
    <row r="1623" spans="8:8">
      <c r="H1623" s="606"/>
    </row>
    <row r="1624" spans="8:8">
      <c r="H1624" s="606"/>
    </row>
    <row r="1625" spans="8:8">
      <c r="H1625" s="606"/>
    </row>
    <row r="1626" spans="8:8">
      <c r="H1626" s="606"/>
    </row>
    <row r="1627" spans="8:8">
      <c r="H1627" s="606"/>
    </row>
    <row r="1628" spans="8:8">
      <c r="H1628" s="606"/>
    </row>
    <row r="1629" spans="8:8">
      <c r="H1629" s="606"/>
    </row>
    <row r="1630" spans="8:8">
      <c r="H1630" s="606"/>
    </row>
    <row r="1631" spans="8:8">
      <c r="H1631" s="606"/>
    </row>
    <row r="1632" spans="8:8">
      <c r="H1632" s="606"/>
    </row>
    <row r="1633" spans="8:8">
      <c r="H1633" s="606"/>
    </row>
    <row r="1634" spans="8:8">
      <c r="H1634" s="606"/>
    </row>
    <row r="1635" spans="8:8">
      <c r="H1635" s="606"/>
    </row>
    <row r="1636" spans="8:8">
      <c r="H1636" s="606"/>
    </row>
    <row r="1637" spans="8:8">
      <c r="H1637" s="606"/>
    </row>
    <row r="1638" spans="8:8">
      <c r="H1638" s="606"/>
    </row>
    <row r="1639" spans="8:8">
      <c r="H1639" s="606"/>
    </row>
    <row r="1640" spans="8:8">
      <c r="H1640" s="606"/>
    </row>
    <row r="1641" spans="8:8">
      <c r="H1641" s="606"/>
    </row>
    <row r="1642" spans="8:8">
      <c r="H1642" s="606"/>
    </row>
    <row r="1643" spans="8:8">
      <c r="H1643" s="606"/>
    </row>
    <row r="1644" spans="8:8">
      <c r="H1644" s="606"/>
    </row>
    <row r="1645" spans="8:8">
      <c r="H1645" s="606"/>
    </row>
    <row r="1646" spans="8:8">
      <c r="H1646" s="606"/>
    </row>
    <row r="1647" spans="8:8">
      <c r="H1647" s="606"/>
    </row>
    <row r="1648" spans="8:8">
      <c r="H1648" s="606"/>
    </row>
    <row r="1649" spans="8:8">
      <c r="H1649" s="606"/>
    </row>
    <row r="1650" spans="8:8">
      <c r="H1650" s="606"/>
    </row>
    <row r="1651" spans="8:8">
      <c r="H1651" s="606"/>
    </row>
    <row r="1652" spans="8:8">
      <c r="H1652" s="606"/>
    </row>
    <row r="1653" spans="8:8">
      <c r="H1653" s="606"/>
    </row>
    <row r="1654" spans="8:8">
      <c r="H1654" s="606"/>
    </row>
    <row r="1655" spans="8:8">
      <c r="H1655" s="606"/>
    </row>
    <row r="1656" spans="8:8">
      <c r="H1656" s="606"/>
    </row>
    <row r="1657" spans="8:8">
      <c r="H1657" s="606"/>
    </row>
    <row r="1658" spans="8:8">
      <c r="H1658" s="606"/>
    </row>
    <row r="1659" spans="8:8">
      <c r="H1659" s="606"/>
    </row>
    <row r="1660" spans="8:8">
      <c r="H1660" s="606"/>
    </row>
    <row r="1661" spans="8:8">
      <c r="H1661" s="606"/>
    </row>
    <row r="1662" spans="8:8">
      <c r="H1662" s="606"/>
    </row>
    <row r="1663" spans="8:8">
      <c r="H1663" s="606"/>
    </row>
    <row r="1664" spans="8:8">
      <c r="H1664" s="606"/>
    </row>
    <row r="1665" spans="8:8">
      <c r="H1665" s="606"/>
    </row>
    <row r="1666" spans="8:8">
      <c r="H1666" s="606"/>
    </row>
    <row r="1667" spans="8:8">
      <c r="H1667" s="606"/>
    </row>
    <row r="1668" spans="8:8">
      <c r="H1668" s="606"/>
    </row>
    <row r="1669" spans="8:8">
      <c r="H1669" s="606"/>
    </row>
    <row r="1670" spans="8:8">
      <c r="H1670" s="606"/>
    </row>
    <row r="1671" spans="8:8">
      <c r="H1671" s="606"/>
    </row>
    <row r="1672" spans="8:8">
      <c r="H1672" s="606"/>
    </row>
    <row r="1673" spans="8:8">
      <c r="H1673" s="606"/>
    </row>
    <row r="1674" spans="8:8">
      <c r="H1674" s="606"/>
    </row>
    <row r="1675" spans="8:8">
      <c r="H1675" s="606"/>
    </row>
    <row r="1676" spans="8:8">
      <c r="H1676" s="606"/>
    </row>
    <row r="1677" spans="8:8">
      <c r="H1677" s="606"/>
    </row>
    <row r="1678" spans="8:8">
      <c r="H1678" s="606"/>
    </row>
    <row r="1679" spans="8:8">
      <c r="H1679" s="606"/>
    </row>
    <row r="1680" spans="8:8">
      <c r="H1680" s="606"/>
    </row>
    <row r="1681" spans="8:8">
      <c r="H1681" s="606"/>
    </row>
    <row r="1682" spans="8:8">
      <c r="H1682" s="606"/>
    </row>
    <row r="1683" spans="8:8">
      <c r="H1683" s="606"/>
    </row>
    <row r="1684" spans="8:8">
      <c r="H1684" s="606"/>
    </row>
    <row r="1685" spans="8:8">
      <c r="H1685" s="606"/>
    </row>
    <row r="1686" spans="8:8">
      <c r="H1686" s="606"/>
    </row>
    <row r="1687" spans="8:8">
      <c r="H1687" s="606"/>
    </row>
    <row r="1688" spans="8:8">
      <c r="H1688" s="606"/>
    </row>
    <row r="1689" spans="8:8">
      <c r="H1689" s="606"/>
    </row>
    <row r="1690" spans="8:8">
      <c r="H1690" s="606"/>
    </row>
    <row r="1691" spans="8:8">
      <c r="H1691" s="606"/>
    </row>
    <row r="1692" spans="8:8">
      <c r="H1692" s="606"/>
    </row>
    <row r="1693" spans="8:8">
      <c r="H1693" s="606"/>
    </row>
    <row r="1694" spans="8:8">
      <c r="H1694" s="606"/>
    </row>
    <row r="1695" spans="8:8">
      <c r="H1695" s="606"/>
    </row>
    <row r="1696" spans="8:8">
      <c r="H1696" s="606"/>
    </row>
    <row r="1697" spans="8:8">
      <c r="H1697" s="606"/>
    </row>
    <row r="1698" spans="8:8">
      <c r="H1698" s="606"/>
    </row>
    <row r="1699" spans="8:8">
      <c r="H1699" s="606"/>
    </row>
    <row r="1700" spans="8:8">
      <c r="H1700" s="606"/>
    </row>
    <row r="1701" spans="8:8">
      <c r="H1701" s="606"/>
    </row>
    <row r="1702" spans="8:8">
      <c r="H1702" s="606"/>
    </row>
    <row r="1703" spans="8:8">
      <c r="H1703" s="606"/>
    </row>
    <row r="1704" spans="8:8">
      <c r="H1704" s="606"/>
    </row>
    <row r="1705" spans="8:8">
      <c r="H1705" s="606"/>
    </row>
    <row r="1706" spans="8:8">
      <c r="H1706" s="606"/>
    </row>
    <row r="1707" spans="8:8">
      <c r="H1707" s="606"/>
    </row>
    <row r="1708" spans="8:8">
      <c r="H1708" s="606"/>
    </row>
    <row r="1709" spans="8:8">
      <c r="H1709" s="606"/>
    </row>
    <row r="1710" spans="8:8">
      <c r="H1710" s="606"/>
    </row>
    <row r="1711" spans="8:8">
      <c r="H1711" s="606"/>
    </row>
    <row r="1712" spans="8:8">
      <c r="H1712" s="606"/>
    </row>
    <row r="1713" spans="8:8">
      <c r="H1713" s="606"/>
    </row>
    <row r="1714" spans="8:8">
      <c r="H1714" s="606"/>
    </row>
    <row r="1715" spans="8:8">
      <c r="H1715" s="606"/>
    </row>
    <row r="1716" spans="8:8">
      <c r="H1716" s="606"/>
    </row>
    <row r="1717" spans="8:8">
      <c r="H1717" s="606"/>
    </row>
    <row r="1718" spans="8:8">
      <c r="H1718" s="606"/>
    </row>
    <row r="1719" spans="8:8">
      <c r="H1719" s="606"/>
    </row>
    <row r="1720" spans="8:8">
      <c r="H1720" s="606"/>
    </row>
    <row r="1721" spans="8:8">
      <c r="H1721" s="606"/>
    </row>
    <row r="1722" spans="8:8">
      <c r="H1722" s="606"/>
    </row>
    <row r="1723" spans="8:8">
      <c r="H1723" s="606"/>
    </row>
    <row r="1724" spans="8:8">
      <c r="H1724" s="606"/>
    </row>
    <row r="1725" spans="8:8">
      <c r="H1725" s="606"/>
    </row>
    <row r="1726" spans="8:8">
      <c r="H1726" s="606"/>
    </row>
    <row r="1727" spans="8:8">
      <c r="H1727" s="606"/>
    </row>
    <row r="1728" spans="8:8">
      <c r="H1728" s="606"/>
    </row>
    <row r="1729" spans="8:8">
      <c r="H1729" s="606"/>
    </row>
    <row r="1730" spans="8:8">
      <c r="H1730" s="606"/>
    </row>
    <row r="1731" spans="8:8">
      <c r="H1731" s="606"/>
    </row>
    <row r="1732" spans="8:8">
      <c r="H1732" s="606"/>
    </row>
    <row r="1733" spans="8:8">
      <c r="H1733" s="606"/>
    </row>
    <row r="1734" spans="8:8">
      <c r="H1734" s="606"/>
    </row>
    <row r="1735" spans="8:8">
      <c r="H1735" s="606"/>
    </row>
    <row r="1736" spans="8:8">
      <c r="H1736" s="606"/>
    </row>
    <row r="1737" spans="8:8">
      <c r="H1737" s="606"/>
    </row>
    <row r="1738" spans="8:8">
      <c r="H1738" s="606"/>
    </row>
    <row r="1739" spans="8:8">
      <c r="H1739" s="606"/>
    </row>
    <row r="1740" spans="8:8">
      <c r="H1740" s="606"/>
    </row>
    <row r="1741" spans="8:8">
      <c r="H1741" s="606"/>
    </row>
    <row r="1742" spans="8:8">
      <c r="H1742" s="606"/>
    </row>
    <row r="1743" spans="8:8">
      <c r="H1743" s="606"/>
    </row>
    <row r="1744" spans="8:8">
      <c r="H1744" s="606"/>
    </row>
    <row r="1745" spans="8:8">
      <c r="H1745" s="606"/>
    </row>
    <row r="1746" spans="8:8">
      <c r="H1746" s="606"/>
    </row>
    <row r="1747" spans="8:8">
      <c r="H1747" s="606"/>
    </row>
    <row r="1748" spans="8:8">
      <c r="H1748" s="606"/>
    </row>
    <row r="1749" spans="8:8">
      <c r="H1749" s="606"/>
    </row>
    <row r="1750" spans="8:8">
      <c r="H1750" s="606"/>
    </row>
    <row r="1751" spans="8:8">
      <c r="H1751" s="606"/>
    </row>
    <row r="1752" spans="8:8">
      <c r="H1752" s="606"/>
    </row>
    <row r="1753" spans="8:8">
      <c r="H1753" s="606"/>
    </row>
    <row r="1754" spans="8:8">
      <c r="H1754" s="606"/>
    </row>
    <row r="1755" spans="8:8">
      <c r="H1755" s="606"/>
    </row>
    <row r="1756" spans="8:8">
      <c r="H1756" s="606"/>
    </row>
    <row r="1757" spans="8:8">
      <c r="H1757" s="606"/>
    </row>
    <row r="1758" spans="8:8">
      <c r="H1758" s="606"/>
    </row>
    <row r="1759" spans="8:8">
      <c r="H1759" s="606"/>
    </row>
    <row r="1760" spans="8:8">
      <c r="H1760" s="606"/>
    </row>
    <row r="1761" spans="8:8">
      <c r="H1761" s="606"/>
    </row>
    <row r="1762" spans="8:8">
      <c r="H1762" s="606"/>
    </row>
    <row r="1763" spans="8:8">
      <c r="H1763" s="606"/>
    </row>
    <row r="1764" spans="8:8">
      <c r="H1764" s="606"/>
    </row>
    <row r="1765" spans="8:8">
      <c r="H1765" s="606"/>
    </row>
    <row r="1766" spans="8:8">
      <c r="H1766" s="606"/>
    </row>
    <row r="1767" spans="8:8">
      <c r="H1767" s="606"/>
    </row>
    <row r="1768" spans="8:8">
      <c r="H1768" s="606"/>
    </row>
    <row r="1769" spans="8:8">
      <c r="H1769" s="606"/>
    </row>
    <row r="1770" spans="8:8">
      <c r="H1770" s="606"/>
    </row>
    <row r="1771" spans="8:8">
      <c r="H1771" s="606"/>
    </row>
    <row r="1772" spans="8:8">
      <c r="H1772" s="606"/>
    </row>
    <row r="1773" spans="8:8">
      <c r="H1773" s="606"/>
    </row>
    <row r="1774" spans="8:8">
      <c r="H1774" s="606"/>
    </row>
    <row r="1775" spans="8:8">
      <c r="H1775" s="606"/>
    </row>
    <row r="1776" spans="8:8">
      <c r="H1776" s="606"/>
    </row>
    <row r="1777" spans="8:8">
      <c r="H1777" s="606"/>
    </row>
    <row r="1778" spans="8:8">
      <c r="H1778" s="606"/>
    </row>
    <row r="1779" spans="8:8">
      <c r="H1779" s="606"/>
    </row>
    <row r="1780" spans="8:8">
      <c r="H1780" s="606"/>
    </row>
    <row r="1781" spans="8:8">
      <c r="H1781" s="606"/>
    </row>
    <row r="1782" spans="8:8">
      <c r="H1782" s="606"/>
    </row>
    <row r="1783" spans="8:8">
      <c r="H1783" s="606"/>
    </row>
    <row r="1784" spans="8:8">
      <c r="H1784" s="606"/>
    </row>
    <row r="1785" spans="8:8">
      <c r="H1785" s="606"/>
    </row>
    <row r="1786" spans="8:8">
      <c r="H1786" s="606"/>
    </row>
    <row r="1787" spans="8:8">
      <c r="H1787" s="606"/>
    </row>
    <row r="1788" spans="8:8">
      <c r="H1788" s="606"/>
    </row>
    <row r="1789" spans="8:8">
      <c r="H1789" s="606"/>
    </row>
    <row r="1790" spans="8:8">
      <c r="H1790" s="606"/>
    </row>
    <row r="1791" spans="8:8">
      <c r="H1791" s="606"/>
    </row>
    <row r="1792" spans="8:8">
      <c r="H1792" s="606"/>
    </row>
    <row r="1793" spans="8:8">
      <c r="H1793" s="606"/>
    </row>
    <row r="1794" spans="8:8">
      <c r="H1794" s="606"/>
    </row>
    <row r="1795" spans="8:8">
      <c r="H1795" s="606"/>
    </row>
    <row r="1796" spans="8:8">
      <c r="H1796" s="606"/>
    </row>
    <row r="1797" spans="8:8">
      <c r="H1797" s="606"/>
    </row>
    <row r="1798" spans="8:8">
      <c r="H1798" s="606"/>
    </row>
    <row r="1799" spans="8:8">
      <c r="H1799" s="606"/>
    </row>
    <row r="1800" spans="8:8">
      <c r="H1800" s="606"/>
    </row>
    <row r="1801" spans="8:8">
      <c r="H1801" s="606"/>
    </row>
    <row r="1802" spans="8:8">
      <c r="H1802" s="606"/>
    </row>
    <row r="1803" spans="8:8">
      <c r="H1803" s="606"/>
    </row>
    <row r="1804" spans="8:8">
      <c r="H1804" s="606"/>
    </row>
    <row r="1805" spans="8:8">
      <c r="H1805" s="606"/>
    </row>
    <row r="1806" spans="8:8">
      <c r="H1806" s="606"/>
    </row>
    <row r="1807" spans="8:8">
      <c r="H1807" s="606"/>
    </row>
    <row r="1808" spans="8:8">
      <c r="H1808" s="606"/>
    </row>
    <row r="1809" spans="8:8">
      <c r="H1809" s="606"/>
    </row>
    <row r="1810" spans="8:8">
      <c r="H1810" s="606"/>
    </row>
    <row r="1811" spans="8:8">
      <c r="H1811" s="606"/>
    </row>
    <row r="1812" spans="8:8">
      <c r="H1812" s="606"/>
    </row>
    <row r="1813" spans="8:8">
      <c r="H1813" s="606"/>
    </row>
    <row r="1814" spans="8:8">
      <c r="H1814" s="606"/>
    </row>
    <row r="1815" spans="8:8">
      <c r="H1815" s="606"/>
    </row>
    <row r="1816" spans="8:8">
      <c r="H1816" s="606"/>
    </row>
    <row r="1817" spans="8:8">
      <c r="H1817" s="606"/>
    </row>
    <row r="1818" spans="8:8">
      <c r="H1818" s="606"/>
    </row>
    <row r="1819" spans="8:8">
      <c r="H1819" s="606"/>
    </row>
    <row r="1820" spans="8:8">
      <c r="H1820" s="606"/>
    </row>
    <row r="1821" spans="8:8">
      <c r="H1821" s="606"/>
    </row>
    <row r="1822" spans="8:8">
      <c r="H1822" s="606"/>
    </row>
    <row r="1823" spans="8:8">
      <c r="H1823" s="606"/>
    </row>
    <row r="1824" spans="8:8">
      <c r="H1824" s="606"/>
    </row>
    <row r="1825" spans="8:8">
      <c r="H1825" s="606"/>
    </row>
    <row r="1826" spans="8:8">
      <c r="H1826" s="606"/>
    </row>
    <row r="1827" spans="8:8">
      <c r="H1827" s="606"/>
    </row>
    <row r="1828" spans="8:8">
      <c r="H1828" s="606"/>
    </row>
    <row r="1829" spans="8:8">
      <c r="H1829" s="606"/>
    </row>
    <row r="1830" spans="8:8">
      <c r="H1830" s="606"/>
    </row>
    <row r="1831" spans="8:8">
      <c r="H1831" s="606"/>
    </row>
    <row r="1832" spans="8:8">
      <c r="H1832" s="606"/>
    </row>
    <row r="1833" spans="8:8">
      <c r="H1833" s="606"/>
    </row>
    <row r="1834" spans="8:8">
      <c r="H1834" s="606"/>
    </row>
    <row r="1835" spans="8:8">
      <c r="H1835" s="606"/>
    </row>
    <row r="1836" spans="8:8">
      <c r="H1836" s="606"/>
    </row>
    <row r="1837" spans="8:8">
      <c r="H1837" s="606"/>
    </row>
    <row r="1838" spans="8:8">
      <c r="H1838" s="606"/>
    </row>
    <row r="1839" spans="8:8">
      <c r="H1839" s="606"/>
    </row>
    <row r="1840" spans="8:8">
      <c r="H1840" s="606"/>
    </row>
    <row r="1841" spans="8:8">
      <c r="H1841" s="606"/>
    </row>
    <row r="1842" spans="8:8">
      <c r="H1842" s="606"/>
    </row>
    <row r="1843" spans="8:8">
      <c r="H1843" s="606"/>
    </row>
    <row r="1844" spans="8:8">
      <c r="H1844" s="606"/>
    </row>
    <row r="1845" spans="8:8">
      <c r="H1845" s="606"/>
    </row>
    <row r="1846" spans="8:8">
      <c r="H1846" s="606"/>
    </row>
    <row r="1847" spans="8:8">
      <c r="H1847" s="606"/>
    </row>
    <row r="1848" spans="8:8">
      <c r="H1848" s="606"/>
    </row>
    <row r="1849" spans="8:8">
      <c r="H1849" s="606"/>
    </row>
    <row r="1850" spans="8:8">
      <c r="H1850" s="606"/>
    </row>
    <row r="1851" spans="8:8">
      <c r="H1851" s="606"/>
    </row>
    <row r="1852" spans="8:8">
      <c r="H1852" s="606"/>
    </row>
    <row r="1853" spans="8:8">
      <c r="H1853" s="606"/>
    </row>
    <row r="1854" spans="8:8">
      <c r="H1854" s="606"/>
    </row>
    <row r="1855" spans="8:8">
      <c r="H1855" s="606"/>
    </row>
    <row r="1856" spans="8:8">
      <c r="H1856" s="606"/>
    </row>
    <row r="1857" spans="8:8">
      <c r="H1857" s="606"/>
    </row>
    <row r="1858" spans="8:8">
      <c r="H1858" s="606"/>
    </row>
    <row r="1859" spans="8:8">
      <c r="H1859" s="606"/>
    </row>
    <row r="1860" spans="8:8">
      <c r="H1860" s="606"/>
    </row>
    <row r="1861" spans="8:8">
      <c r="H1861" s="606"/>
    </row>
    <row r="1862" spans="8:8">
      <c r="H1862" s="606"/>
    </row>
    <row r="1863" spans="8:8">
      <c r="H1863" s="606"/>
    </row>
    <row r="1864" spans="8:8">
      <c r="H1864" s="606"/>
    </row>
    <row r="1865" spans="8:8">
      <c r="H1865" s="606"/>
    </row>
    <row r="1866" spans="8:8">
      <c r="H1866" s="606"/>
    </row>
    <row r="1867" spans="8:8">
      <c r="H1867" s="606"/>
    </row>
    <row r="1868" spans="8:8">
      <c r="H1868" s="606"/>
    </row>
    <row r="1869" spans="8:8">
      <c r="H1869" s="606"/>
    </row>
    <row r="1870" spans="8:8">
      <c r="H1870" s="606"/>
    </row>
    <row r="1871" spans="8:8">
      <c r="H1871" s="606"/>
    </row>
    <row r="1872" spans="8:8">
      <c r="H1872" s="606"/>
    </row>
    <row r="1873" spans="8:8">
      <c r="H1873" s="606"/>
    </row>
    <row r="1874" spans="8:8">
      <c r="H1874" s="606"/>
    </row>
    <row r="1875" spans="8:8">
      <c r="H1875" s="606"/>
    </row>
    <row r="1876" spans="8:8">
      <c r="H1876" s="606"/>
    </row>
    <row r="1877" spans="8:8">
      <c r="H1877" s="606"/>
    </row>
    <row r="1878" spans="8:8">
      <c r="H1878" s="606"/>
    </row>
    <row r="1879" spans="8:8">
      <c r="H1879" s="606"/>
    </row>
    <row r="1880" spans="8:8">
      <c r="H1880" s="606"/>
    </row>
    <row r="1881" spans="8:8">
      <c r="H1881" s="606"/>
    </row>
    <row r="1882" spans="8:8">
      <c r="H1882" s="606"/>
    </row>
    <row r="1883" spans="8:8">
      <c r="H1883" s="606"/>
    </row>
    <row r="1884" spans="8:8">
      <c r="H1884" s="606"/>
    </row>
    <row r="1885" spans="8:8">
      <c r="H1885" s="606"/>
    </row>
    <row r="1886" spans="8:8">
      <c r="H1886" s="606"/>
    </row>
    <row r="1887" spans="8:8">
      <c r="H1887" s="606"/>
    </row>
    <row r="1888" spans="8:8">
      <c r="H1888" s="606"/>
    </row>
    <row r="1889" spans="8:8">
      <c r="H1889" s="606"/>
    </row>
    <row r="1890" spans="8:8">
      <c r="H1890" s="606"/>
    </row>
    <row r="1891" spans="8:8">
      <c r="H1891" s="606"/>
    </row>
    <row r="1892" spans="8:8">
      <c r="H1892" s="606"/>
    </row>
    <row r="1893" spans="8:8">
      <c r="H1893" s="606"/>
    </row>
    <row r="1894" spans="8:8">
      <c r="H1894" s="606"/>
    </row>
    <row r="1895" spans="8:8">
      <c r="H1895" s="606"/>
    </row>
    <row r="1896" spans="8:8">
      <c r="H1896" s="606"/>
    </row>
    <row r="1897" spans="8:8">
      <c r="H1897" s="606"/>
    </row>
    <row r="1898" spans="8:8">
      <c r="H1898" s="606"/>
    </row>
    <row r="1899" spans="8:8">
      <c r="H1899" s="606"/>
    </row>
    <row r="1900" spans="8:8">
      <c r="H1900" s="606"/>
    </row>
    <row r="1901" spans="8:8">
      <c r="H1901" s="606"/>
    </row>
    <row r="1902" spans="8:8">
      <c r="H1902" s="606"/>
    </row>
    <row r="1903" spans="8:8">
      <c r="H1903" s="606"/>
    </row>
    <row r="1904" spans="8:8">
      <c r="H1904" s="606"/>
    </row>
    <row r="1905" spans="8:8">
      <c r="H1905" s="606"/>
    </row>
    <row r="1906" spans="8:8">
      <c r="H1906" s="606"/>
    </row>
    <row r="1907" spans="8:8">
      <c r="H1907" s="606"/>
    </row>
    <row r="1908" spans="8:8">
      <c r="H1908" s="606"/>
    </row>
    <row r="1909" spans="8:8">
      <c r="H1909" s="606"/>
    </row>
    <row r="1910" spans="8:8">
      <c r="H1910" s="606"/>
    </row>
    <row r="1911" spans="8:8">
      <c r="H1911" s="606"/>
    </row>
    <row r="1912" spans="8:8">
      <c r="H1912" s="606"/>
    </row>
    <row r="1913" spans="8:8">
      <c r="H1913" s="606"/>
    </row>
    <row r="1914" spans="8:8">
      <c r="H1914" s="606"/>
    </row>
    <row r="1915" spans="8:8">
      <c r="H1915" s="606"/>
    </row>
    <row r="1916" spans="8:8">
      <c r="H1916" s="606"/>
    </row>
    <row r="1917" spans="8:8">
      <c r="H1917" s="606"/>
    </row>
    <row r="1918" spans="8:8">
      <c r="H1918" s="606"/>
    </row>
    <row r="1919" spans="8:8">
      <c r="H1919" s="606"/>
    </row>
    <row r="1920" spans="8:8">
      <c r="H1920" s="606"/>
    </row>
    <row r="1921" spans="8:8">
      <c r="H1921" s="606"/>
    </row>
    <row r="1922" spans="8:8">
      <c r="H1922" s="606"/>
    </row>
    <row r="1923" spans="8:8">
      <c r="H1923" s="606"/>
    </row>
    <row r="1924" spans="8:8">
      <c r="H1924" s="606"/>
    </row>
    <row r="1925" spans="8:8">
      <c r="H1925" s="606"/>
    </row>
    <row r="1926" spans="8:8">
      <c r="H1926" s="606"/>
    </row>
    <row r="1927" spans="8:8">
      <c r="H1927" s="606"/>
    </row>
    <row r="1928" spans="8:8">
      <c r="H1928" s="606"/>
    </row>
    <row r="1929" spans="8:8">
      <c r="H1929" s="606"/>
    </row>
    <row r="1930" spans="8:8">
      <c r="H1930" s="606"/>
    </row>
    <row r="1931" spans="8:8">
      <c r="H1931" s="606"/>
    </row>
    <row r="1932" spans="8:8">
      <c r="H1932" s="606"/>
    </row>
    <row r="1933" spans="8:8">
      <c r="H1933" s="606"/>
    </row>
    <row r="1934" spans="8:8">
      <c r="H1934" s="606"/>
    </row>
    <row r="1935" spans="8:8">
      <c r="H1935" s="606"/>
    </row>
    <row r="1936" spans="8:8">
      <c r="H1936" s="606"/>
    </row>
    <row r="1937" spans="8:8">
      <c r="H1937" s="606"/>
    </row>
    <row r="1938" spans="8:8">
      <c r="H1938" s="606"/>
    </row>
    <row r="1939" spans="8:8">
      <c r="H1939" s="606"/>
    </row>
    <row r="1940" spans="8:8">
      <c r="H1940" s="606"/>
    </row>
    <row r="1941" spans="8:8">
      <c r="H1941" s="606"/>
    </row>
    <row r="1942" spans="8:8">
      <c r="H1942" s="606"/>
    </row>
    <row r="1943" spans="8:8">
      <c r="H1943" s="606"/>
    </row>
    <row r="1944" spans="8:8">
      <c r="H1944" s="606"/>
    </row>
    <row r="1945" spans="8:8">
      <c r="H1945" s="606"/>
    </row>
    <row r="1946" spans="8:8">
      <c r="H1946" s="606"/>
    </row>
    <row r="1947" spans="8:8">
      <c r="H1947" s="606"/>
    </row>
    <row r="1948" spans="8:8">
      <c r="H1948" s="606"/>
    </row>
    <row r="1949" spans="8:8">
      <c r="H1949" s="606"/>
    </row>
    <row r="1950" spans="8:8">
      <c r="H1950" s="606"/>
    </row>
    <row r="1951" spans="8:8">
      <c r="H1951" s="606"/>
    </row>
    <row r="1952" spans="8:8">
      <c r="H1952" s="606"/>
    </row>
    <row r="1953" spans="8:8">
      <c r="H1953" s="606"/>
    </row>
    <row r="1954" spans="8:8">
      <c r="H1954" s="606"/>
    </row>
    <row r="1955" spans="8:8">
      <c r="H1955" s="606"/>
    </row>
    <row r="1956" spans="8:8">
      <c r="H1956" s="606"/>
    </row>
    <row r="1957" spans="8:8">
      <c r="H1957" s="606"/>
    </row>
    <row r="1958" spans="8:8">
      <c r="H1958" s="606"/>
    </row>
    <row r="1959" spans="8:8">
      <c r="H1959" s="606"/>
    </row>
    <row r="1960" spans="8:8">
      <c r="H1960" s="606"/>
    </row>
    <row r="1961" spans="8:8">
      <c r="H1961" s="606"/>
    </row>
    <row r="1962" spans="8:8">
      <c r="H1962" s="606"/>
    </row>
    <row r="1963" spans="8:8">
      <c r="H1963" s="606"/>
    </row>
    <row r="1964" spans="8:8">
      <c r="H1964" s="606"/>
    </row>
    <row r="1965" spans="8:8">
      <c r="H1965" s="606"/>
    </row>
    <row r="1966" spans="8:8">
      <c r="H1966" s="606"/>
    </row>
    <row r="1967" spans="8:8">
      <c r="H1967" s="606"/>
    </row>
    <row r="1968" spans="8:8">
      <c r="H1968" s="606"/>
    </row>
    <row r="1969" spans="8:8">
      <c r="H1969" s="606"/>
    </row>
    <row r="1970" spans="8:8">
      <c r="H1970" s="606"/>
    </row>
    <row r="1971" spans="8:8">
      <c r="H1971" s="606"/>
    </row>
    <row r="1972" spans="8:8">
      <c r="H1972" s="606"/>
    </row>
    <row r="1973" spans="8:8">
      <c r="H1973" s="606"/>
    </row>
    <row r="1974" spans="8:8">
      <c r="H1974" s="606"/>
    </row>
    <row r="1975" spans="8:8">
      <c r="H1975" s="606"/>
    </row>
    <row r="1976" spans="8:8">
      <c r="H1976" s="606"/>
    </row>
    <row r="1977" spans="8:8">
      <c r="H1977" s="606"/>
    </row>
    <row r="1978" spans="8:8">
      <c r="H1978" s="606"/>
    </row>
    <row r="1979" spans="8:8">
      <c r="H1979" s="606"/>
    </row>
    <row r="1980" spans="8:8">
      <c r="H1980" s="606"/>
    </row>
    <row r="1981" spans="8:8">
      <c r="H1981" s="606"/>
    </row>
    <row r="1982" spans="8:8">
      <c r="H1982" s="606"/>
    </row>
    <row r="1983" spans="8:8">
      <c r="H1983" s="606"/>
    </row>
    <row r="1984" spans="8:8">
      <c r="H1984" s="606"/>
    </row>
    <row r="1985" spans="8:8">
      <c r="H1985" s="606"/>
    </row>
    <row r="1986" spans="8:8">
      <c r="H1986" s="606"/>
    </row>
    <row r="1987" spans="8:8">
      <c r="H1987" s="606"/>
    </row>
    <row r="1988" spans="8:8">
      <c r="H1988" s="606"/>
    </row>
    <row r="1989" spans="8:8">
      <c r="H1989" s="606"/>
    </row>
    <row r="1990" spans="8:8">
      <c r="H1990" s="606"/>
    </row>
    <row r="1991" spans="8:8">
      <c r="H1991" s="606"/>
    </row>
    <row r="1992" spans="8:8">
      <c r="H1992" s="606"/>
    </row>
    <row r="1993" spans="8:8">
      <c r="H1993" s="606"/>
    </row>
    <row r="1994" spans="8:8">
      <c r="H1994" s="606"/>
    </row>
    <row r="1995" spans="8:8">
      <c r="H1995" s="606"/>
    </row>
    <row r="1996" spans="8:8">
      <c r="H1996" s="606"/>
    </row>
    <row r="1997" spans="8:8">
      <c r="H1997" s="606"/>
    </row>
    <row r="1998" spans="8:8">
      <c r="H1998" s="606"/>
    </row>
    <row r="1999" spans="8:8">
      <c r="H1999" s="606"/>
    </row>
    <row r="2000" spans="8:8">
      <c r="H2000" s="606"/>
    </row>
    <row r="2001" spans="8:8">
      <c r="H2001" s="606"/>
    </row>
    <row r="2002" spans="8:8">
      <c r="H2002" s="606"/>
    </row>
    <row r="2003" spans="8:8">
      <c r="H2003" s="606"/>
    </row>
    <row r="2004" spans="8:8">
      <c r="H2004" s="606"/>
    </row>
    <row r="2005" spans="8:8">
      <c r="H2005" s="606"/>
    </row>
    <row r="2006" spans="8:8">
      <c r="H2006" s="606"/>
    </row>
    <row r="2007" spans="8:8">
      <c r="H2007" s="606"/>
    </row>
    <row r="2008" spans="8:8">
      <c r="H2008" s="606"/>
    </row>
    <row r="2009" spans="8:8">
      <c r="H2009" s="606"/>
    </row>
    <row r="2010" spans="8:8">
      <c r="H2010" s="606"/>
    </row>
    <row r="2011" spans="8:8">
      <c r="H2011" s="606"/>
    </row>
    <row r="2012" spans="8:8">
      <c r="H2012" s="606"/>
    </row>
    <row r="2013" spans="8:8">
      <c r="H2013" s="606"/>
    </row>
    <row r="2014" spans="8:8">
      <c r="H2014" s="606"/>
    </row>
    <row r="2015" spans="8:8">
      <c r="H2015" s="606"/>
    </row>
    <row r="2016" spans="8:8">
      <c r="H2016" s="606"/>
    </row>
    <row r="2017" spans="8:8">
      <c r="H2017" s="606"/>
    </row>
    <row r="2018" spans="8:8">
      <c r="H2018" s="606"/>
    </row>
    <row r="2019" spans="8:8">
      <c r="H2019" s="606"/>
    </row>
    <row r="2020" spans="8:8">
      <c r="H2020" s="606"/>
    </row>
    <row r="2021" spans="8:8">
      <c r="H2021" s="606"/>
    </row>
    <row r="2022" spans="8:8">
      <c r="H2022" s="606"/>
    </row>
    <row r="2023" spans="8:8">
      <c r="H2023" s="606"/>
    </row>
    <row r="2024" spans="8:8">
      <c r="H2024" s="606"/>
    </row>
    <row r="2025" spans="8:8">
      <c r="H2025" s="606"/>
    </row>
    <row r="2026" spans="8:8">
      <c r="H2026" s="606"/>
    </row>
    <row r="2027" spans="8:8">
      <c r="H2027" s="606"/>
    </row>
    <row r="2028" spans="8:8">
      <c r="H2028" s="606"/>
    </row>
    <row r="2029" spans="8:8">
      <c r="H2029" s="606"/>
    </row>
    <row r="2030" spans="8:8">
      <c r="H2030" s="606"/>
    </row>
    <row r="2031" spans="8:8">
      <c r="H2031" s="606"/>
    </row>
    <row r="2032" spans="8:8">
      <c r="H2032" s="606"/>
    </row>
    <row r="2033" spans="8:8">
      <c r="H2033" s="606"/>
    </row>
    <row r="2034" spans="8:8">
      <c r="H2034" s="606"/>
    </row>
    <row r="2035" spans="8:8">
      <c r="H2035" s="606"/>
    </row>
    <row r="2036" spans="8:8">
      <c r="H2036" s="606"/>
    </row>
    <row r="2037" spans="8:8">
      <c r="H2037" s="606"/>
    </row>
    <row r="2038" spans="8:8">
      <c r="H2038" s="606"/>
    </row>
    <row r="2039" spans="8:8">
      <c r="H2039" s="606"/>
    </row>
    <row r="2040" spans="8:8">
      <c r="H2040" s="606"/>
    </row>
    <row r="2041" spans="8:8">
      <c r="H2041" s="606"/>
    </row>
    <row r="2042" spans="8:8">
      <c r="H2042" s="606"/>
    </row>
    <row r="2043" spans="8:8">
      <c r="H2043" s="606"/>
    </row>
    <row r="2044" spans="8:8">
      <c r="H2044" s="606"/>
    </row>
    <row r="2045" spans="8:8">
      <c r="H2045" s="606"/>
    </row>
    <row r="2046" spans="8:8">
      <c r="H2046" s="606"/>
    </row>
    <row r="2047" spans="8:8">
      <c r="H2047" s="606"/>
    </row>
    <row r="2048" spans="8:8">
      <c r="H2048" s="606"/>
    </row>
    <row r="2049" spans="8:8">
      <c r="H2049" s="606"/>
    </row>
    <row r="2050" spans="8:8">
      <c r="H2050" s="606"/>
    </row>
    <row r="2051" spans="8:8">
      <c r="H2051" s="606"/>
    </row>
    <row r="2052" spans="8:8">
      <c r="H2052" s="606"/>
    </row>
    <row r="2053" spans="8:8">
      <c r="H2053" s="606"/>
    </row>
    <row r="2054" spans="8:8">
      <c r="H2054" s="606"/>
    </row>
    <row r="2055" spans="8:8">
      <c r="H2055" s="606"/>
    </row>
    <row r="2056" spans="8:8">
      <c r="H2056" s="606"/>
    </row>
    <row r="2057" spans="8:8">
      <c r="H2057" s="606"/>
    </row>
    <row r="2058" spans="8:8">
      <c r="H2058" s="606"/>
    </row>
    <row r="2059" spans="8:8">
      <c r="H2059" s="606"/>
    </row>
    <row r="2060" spans="8:8">
      <c r="H2060" s="606"/>
    </row>
    <row r="2061" spans="8:8">
      <c r="H2061" s="606"/>
    </row>
    <row r="2062" spans="8:8">
      <c r="H2062" s="606"/>
    </row>
    <row r="2063" spans="8:8">
      <c r="H2063" s="606"/>
    </row>
    <row r="2064" spans="8:8">
      <c r="H2064" s="606"/>
    </row>
    <row r="2065" spans="8:8">
      <c r="H2065" s="606"/>
    </row>
    <row r="2066" spans="8:8">
      <c r="H2066" s="606"/>
    </row>
    <row r="2067" spans="8:8">
      <c r="H2067" s="606"/>
    </row>
    <row r="2068" spans="8:8">
      <c r="H2068" s="606"/>
    </row>
    <row r="2069" spans="8:8">
      <c r="H2069" s="606"/>
    </row>
    <row r="2070" spans="8:8">
      <c r="H2070" s="606"/>
    </row>
    <row r="2071" spans="8:8">
      <c r="H2071" s="606"/>
    </row>
    <row r="2072" spans="8:8">
      <c r="H2072" s="606"/>
    </row>
    <row r="2073" spans="8:8">
      <c r="H2073" s="606"/>
    </row>
    <row r="2074" spans="8:8">
      <c r="H2074" s="606"/>
    </row>
    <row r="2075" spans="8:8">
      <c r="H2075" s="606"/>
    </row>
    <row r="2076" spans="8:8">
      <c r="H2076" s="606"/>
    </row>
    <row r="2077" spans="8:8">
      <c r="H2077" s="606"/>
    </row>
    <row r="2078" spans="8:8">
      <c r="H2078" s="606"/>
    </row>
    <row r="2079" spans="8:8">
      <c r="H2079" s="606"/>
    </row>
    <row r="2080" spans="8:8">
      <c r="H2080" s="606"/>
    </row>
    <row r="2081" spans="8:8">
      <c r="H2081" s="606"/>
    </row>
    <row r="2082" spans="8:8">
      <c r="H2082" s="606"/>
    </row>
    <row r="2083" spans="8:8">
      <c r="H2083" s="606"/>
    </row>
    <row r="2084" spans="8:8">
      <c r="H2084" s="606"/>
    </row>
    <row r="2085" spans="8:8">
      <c r="H2085" s="606"/>
    </row>
    <row r="2086" spans="8:8">
      <c r="H2086" s="606"/>
    </row>
    <row r="2087" spans="8:8">
      <c r="H2087" s="606"/>
    </row>
    <row r="2088" spans="8:8">
      <c r="H2088" s="606"/>
    </row>
    <row r="2089" spans="8:8">
      <c r="H2089" s="606"/>
    </row>
    <row r="2090" spans="8:8">
      <c r="H2090" s="606"/>
    </row>
    <row r="2091" spans="8:8">
      <c r="H2091" s="606"/>
    </row>
    <row r="2092" spans="8:8">
      <c r="H2092" s="606"/>
    </row>
    <row r="2093" spans="8:8">
      <c r="H2093" s="606"/>
    </row>
    <row r="2094" spans="8:8">
      <c r="H2094" s="606"/>
    </row>
    <row r="2095" spans="8:8">
      <c r="H2095" s="606"/>
    </row>
    <row r="2096" spans="8:8">
      <c r="H2096" s="606"/>
    </row>
    <row r="2097" spans="8:8">
      <c r="H2097" s="606"/>
    </row>
    <row r="2098" spans="8:8">
      <c r="H2098" s="606"/>
    </row>
    <row r="2099" spans="8:8">
      <c r="H2099" s="606"/>
    </row>
    <row r="2100" spans="8:8">
      <c r="H2100" s="606"/>
    </row>
    <row r="2101" spans="8:8">
      <c r="H2101" s="606"/>
    </row>
    <row r="2102" spans="8:8">
      <c r="H2102" s="606"/>
    </row>
    <row r="2103" spans="8:8">
      <c r="H2103" s="606"/>
    </row>
    <row r="2104" spans="8:8">
      <c r="H2104" s="606"/>
    </row>
    <row r="2105" spans="8:8">
      <c r="H2105" s="606"/>
    </row>
    <row r="2106" spans="8:8">
      <c r="H2106" s="606"/>
    </row>
    <row r="2107" spans="8:8">
      <c r="H2107" s="606"/>
    </row>
    <row r="2108" spans="8:8">
      <c r="H2108" s="606"/>
    </row>
    <row r="2109" spans="8:8">
      <c r="H2109" s="606"/>
    </row>
    <row r="2110" spans="8:8">
      <c r="H2110" s="606"/>
    </row>
    <row r="2111" spans="8:8">
      <c r="H2111" s="606"/>
    </row>
    <row r="2112" spans="8:8">
      <c r="H2112" s="606"/>
    </row>
    <row r="2113" spans="8:8">
      <c r="H2113" s="606"/>
    </row>
    <row r="2114" spans="8:8">
      <c r="H2114" s="606"/>
    </row>
    <row r="2115" spans="8:8">
      <c r="H2115" s="606"/>
    </row>
    <row r="2116" spans="8:8">
      <c r="H2116" s="606"/>
    </row>
    <row r="2117" spans="8:8">
      <c r="H2117" s="606"/>
    </row>
    <row r="2118" spans="8:8">
      <c r="H2118" s="606"/>
    </row>
    <row r="2119" spans="8:8">
      <c r="H2119" s="606"/>
    </row>
    <row r="2120" spans="8:8">
      <c r="H2120" s="606"/>
    </row>
    <row r="2121" spans="8:8">
      <c r="H2121" s="606"/>
    </row>
    <row r="2122" spans="8:8">
      <c r="H2122" s="606"/>
    </row>
    <row r="2123" spans="8:8">
      <c r="H2123" s="606"/>
    </row>
    <row r="2124" spans="8:8">
      <c r="H2124" s="606"/>
    </row>
    <row r="2125" spans="8:8">
      <c r="H2125" s="606"/>
    </row>
    <row r="2126" spans="8:8">
      <c r="H2126" s="606"/>
    </row>
    <row r="2127" spans="8:8">
      <c r="H2127" s="606"/>
    </row>
    <row r="2128" spans="8:8">
      <c r="H2128" s="606"/>
    </row>
    <row r="2129" spans="8:8">
      <c r="H2129" s="606"/>
    </row>
    <row r="2130" spans="8:8">
      <c r="H2130" s="606"/>
    </row>
    <row r="2131" spans="8:8">
      <c r="H2131" s="606"/>
    </row>
    <row r="2132" spans="8:8">
      <c r="H2132" s="606"/>
    </row>
    <row r="2133" spans="8:8">
      <c r="H2133" s="606"/>
    </row>
    <row r="2134" spans="8:8">
      <c r="H2134" s="606"/>
    </row>
    <row r="2135" spans="8:8">
      <c r="H2135" s="606"/>
    </row>
    <row r="2136" spans="8:8">
      <c r="H2136" s="606"/>
    </row>
    <row r="2137" spans="8:8">
      <c r="H2137" s="606"/>
    </row>
    <row r="2138" spans="8:8">
      <c r="H2138" s="606"/>
    </row>
    <row r="2139" spans="8:8">
      <c r="H2139" s="606"/>
    </row>
    <row r="2140" spans="8:8">
      <c r="H2140" s="606"/>
    </row>
    <row r="2141" spans="8:8">
      <c r="H2141" s="606"/>
    </row>
    <row r="2142" spans="8:8">
      <c r="H2142" s="606"/>
    </row>
    <row r="2143" spans="8:8">
      <c r="H2143" s="606"/>
    </row>
    <row r="2144" spans="8:8">
      <c r="H2144" s="606"/>
    </row>
    <row r="2145" spans="8:8">
      <c r="H2145" s="606"/>
    </row>
    <row r="2146" spans="8:8">
      <c r="H2146" s="606"/>
    </row>
    <row r="2147" spans="8:8">
      <c r="H2147" s="606"/>
    </row>
    <row r="2148" spans="8:8">
      <c r="H2148" s="606"/>
    </row>
    <row r="2149" spans="8:8">
      <c r="H2149" s="606"/>
    </row>
    <row r="2150" spans="8:8">
      <c r="H2150" s="606"/>
    </row>
    <row r="2151" spans="8:8">
      <c r="H2151" s="606"/>
    </row>
    <row r="2152" spans="8:8">
      <c r="H2152" s="606"/>
    </row>
    <row r="2153" spans="8:8">
      <c r="H2153" s="606"/>
    </row>
    <row r="2154" spans="8:8">
      <c r="H2154" s="606"/>
    </row>
    <row r="2155" spans="8:8">
      <c r="H2155" s="606"/>
    </row>
    <row r="2156" spans="8:8">
      <c r="H2156" s="606"/>
    </row>
    <row r="2157" spans="8:8">
      <c r="H2157" s="606"/>
    </row>
    <row r="2158" spans="8:8">
      <c r="H2158" s="606"/>
    </row>
    <row r="2159" spans="8:8">
      <c r="H2159" s="606"/>
    </row>
    <row r="2160" spans="8:8">
      <c r="H2160" s="606"/>
    </row>
    <row r="2161" spans="8:8">
      <c r="H2161" s="606"/>
    </row>
    <row r="2162" spans="8:8">
      <c r="H2162" s="606"/>
    </row>
    <row r="2163" spans="8:8">
      <c r="H2163" s="606"/>
    </row>
    <row r="2164" spans="8:8">
      <c r="H2164" s="606"/>
    </row>
    <row r="2165" spans="8:8">
      <c r="H2165" s="606"/>
    </row>
    <row r="2166" spans="8:8">
      <c r="H2166" s="606"/>
    </row>
    <row r="2167" spans="8:8">
      <c r="H2167" s="606"/>
    </row>
    <row r="2168" spans="8:8">
      <c r="H2168" s="606"/>
    </row>
    <row r="2169" spans="8:8">
      <c r="H2169" s="606"/>
    </row>
    <row r="2170" spans="8:8">
      <c r="H2170" s="606"/>
    </row>
    <row r="2171" spans="8:8">
      <c r="H2171" s="606"/>
    </row>
    <row r="2172" spans="8:8">
      <c r="H2172" s="606"/>
    </row>
    <row r="2173" spans="8:8">
      <c r="H2173" s="606"/>
    </row>
    <row r="2174" spans="8:8">
      <c r="H2174" s="606"/>
    </row>
    <row r="2175" spans="8:8">
      <c r="H2175" s="606"/>
    </row>
    <row r="2176" spans="8:8">
      <c r="H2176" s="606"/>
    </row>
    <row r="2177" spans="8:8">
      <c r="H2177" s="606"/>
    </row>
    <row r="2178" spans="8:8">
      <c r="H2178" s="606"/>
    </row>
    <row r="2179" spans="8:8">
      <c r="H2179" s="606"/>
    </row>
    <row r="2180" spans="8:8">
      <c r="H2180" s="606"/>
    </row>
    <row r="2181" spans="8:8">
      <c r="H2181" s="606"/>
    </row>
    <row r="2182" spans="8:8">
      <c r="H2182" s="606"/>
    </row>
    <row r="2183" spans="8:8">
      <c r="H2183" s="606"/>
    </row>
    <row r="2184" spans="8:8">
      <c r="H2184" s="606"/>
    </row>
    <row r="2185" spans="8:8">
      <c r="H2185" s="606"/>
    </row>
    <row r="2186" spans="8:8">
      <c r="H2186" s="606"/>
    </row>
    <row r="2187" spans="8:8">
      <c r="H2187" s="606"/>
    </row>
    <row r="2188" spans="8:8">
      <c r="H2188" s="606"/>
    </row>
    <row r="2189" spans="8:8">
      <c r="H2189" s="606"/>
    </row>
    <row r="2190" spans="8:8">
      <c r="H2190" s="606"/>
    </row>
    <row r="2191" spans="8:8">
      <c r="H2191" s="606"/>
    </row>
    <row r="2192" spans="8:8">
      <c r="H2192" s="606"/>
    </row>
    <row r="2193" spans="8:8">
      <c r="H2193" s="606"/>
    </row>
    <row r="2194" spans="8:8">
      <c r="H2194" s="606"/>
    </row>
    <row r="2195" spans="8:8">
      <c r="H2195" s="606"/>
    </row>
    <row r="2196" spans="8:8">
      <c r="H2196" s="606"/>
    </row>
    <row r="2197" spans="8:8">
      <c r="H2197" s="606"/>
    </row>
    <row r="2198" spans="8:8">
      <c r="H2198" s="606"/>
    </row>
    <row r="2199" spans="8:8">
      <c r="H2199" s="606"/>
    </row>
    <row r="2200" spans="8:8">
      <c r="H2200" s="606"/>
    </row>
    <row r="2201" spans="8:8">
      <c r="H2201" s="606"/>
    </row>
    <row r="2202" spans="8:8">
      <c r="H2202" s="606"/>
    </row>
    <row r="2203" spans="8:8">
      <c r="H2203" s="606"/>
    </row>
    <row r="2204" spans="8:8">
      <c r="H2204" s="606"/>
    </row>
    <row r="2205" spans="8:8">
      <c r="H2205" s="606"/>
    </row>
    <row r="2206" spans="8:8">
      <c r="H2206" s="606"/>
    </row>
    <row r="2207" spans="8:8">
      <c r="H2207" s="606"/>
    </row>
    <row r="2208" spans="8:8">
      <c r="H2208" s="606"/>
    </row>
    <row r="2209" spans="8:8">
      <c r="H2209" s="606"/>
    </row>
    <row r="2210" spans="8:8">
      <c r="H2210" s="606"/>
    </row>
    <row r="2211" spans="8:8">
      <c r="H2211" s="606"/>
    </row>
    <row r="2212" spans="8:8">
      <c r="H2212" s="606"/>
    </row>
    <row r="2213" spans="8:8">
      <c r="H2213" s="606"/>
    </row>
    <row r="2214" spans="8:8">
      <c r="H2214" s="606"/>
    </row>
    <row r="2215" spans="8:8">
      <c r="H2215" s="606"/>
    </row>
    <row r="2216" spans="8:8">
      <c r="H2216" s="606"/>
    </row>
    <row r="2217" spans="8:8">
      <c r="H2217" s="606"/>
    </row>
    <row r="2218" spans="8:8">
      <c r="H2218" s="606"/>
    </row>
    <row r="2219" spans="8:8">
      <c r="H2219" s="606"/>
    </row>
    <row r="2220" spans="8:8">
      <c r="H2220" s="606"/>
    </row>
    <row r="2221" spans="8:8">
      <c r="H2221" s="606"/>
    </row>
    <row r="2222" spans="8:8">
      <c r="H2222" s="606"/>
    </row>
    <row r="2223" spans="8:8">
      <c r="H2223" s="606"/>
    </row>
    <row r="2224" spans="8:8">
      <c r="H2224" s="606"/>
    </row>
    <row r="2225" spans="8:8">
      <c r="H2225" s="606"/>
    </row>
    <row r="2226" spans="8:8">
      <c r="H2226" s="606"/>
    </row>
    <row r="2227" spans="8:8">
      <c r="H2227" s="606"/>
    </row>
    <row r="2228" spans="8:8">
      <c r="H2228" s="606"/>
    </row>
    <row r="2229" spans="8:8">
      <c r="H2229" s="606"/>
    </row>
    <row r="2230" spans="8:8">
      <c r="H2230" s="606"/>
    </row>
    <row r="2231" spans="8:8">
      <c r="H2231" s="606"/>
    </row>
    <row r="2232" spans="8:8">
      <c r="H2232" s="606"/>
    </row>
    <row r="2233" spans="8:8">
      <c r="H2233" s="606"/>
    </row>
    <row r="2234" spans="8:8">
      <c r="H2234" s="606"/>
    </row>
    <row r="2235" spans="8:8">
      <c r="H2235" s="606"/>
    </row>
    <row r="2236" spans="8:8">
      <c r="H2236" s="606"/>
    </row>
    <row r="2237" spans="8:8">
      <c r="H2237" s="606"/>
    </row>
    <row r="2238" spans="8:8">
      <c r="H2238" s="606"/>
    </row>
    <row r="2239" spans="8:8">
      <c r="H2239" s="606"/>
    </row>
    <row r="2240" spans="8:8">
      <c r="H2240" s="606"/>
    </row>
    <row r="2241" spans="8:8">
      <c r="H2241" s="606"/>
    </row>
    <row r="2242" spans="8:8">
      <c r="H2242" s="606"/>
    </row>
    <row r="2243" spans="8:8">
      <c r="H2243" s="606"/>
    </row>
    <row r="2244" spans="8:8">
      <c r="H2244" s="606"/>
    </row>
    <row r="2245" spans="8:8">
      <c r="H2245" s="606"/>
    </row>
    <row r="2246" spans="8:8">
      <c r="H2246" s="606"/>
    </row>
    <row r="2247" spans="8:8">
      <c r="H2247" s="606"/>
    </row>
    <row r="2248" spans="8:8">
      <c r="H2248" s="606"/>
    </row>
    <row r="2249" spans="8:8">
      <c r="H2249" s="606"/>
    </row>
    <row r="2250" spans="8:8">
      <c r="H2250" s="606"/>
    </row>
    <row r="2251" spans="8:8">
      <c r="H2251" s="606"/>
    </row>
    <row r="2252" spans="8:8">
      <c r="H2252" s="606"/>
    </row>
    <row r="2253" spans="8:8">
      <c r="H2253" s="606"/>
    </row>
    <row r="2254" spans="8:8">
      <c r="H2254" s="606"/>
    </row>
    <row r="2255" spans="8:8">
      <c r="H2255" s="606"/>
    </row>
    <row r="2256" spans="8:8">
      <c r="H2256" s="606"/>
    </row>
    <row r="2257" spans="8:8">
      <c r="H2257" s="606"/>
    </row>
    <row r="2258" spans="8:8">
      <c r="H2258" s="606"/>
    </row>
    <row r="2259" spans="8:8">
      <c r="H2259" s="606"/>
    </row>
    <row r="2260" spans="8:8">
      <c r="H2260" s="606"/>
    </row>
    <row r="2261" spans="8:8">
      <c r="H2261" s="606"/>
    </row>
    <row r="2262" spans="8:8">
      <c r="H2262" s="606"/>
    </row>
    <row r="2263" spans="8:8">
      <c r="H2263" s="606"/>
    </row>
    <row r="2264" spans="8:8">
      <c r="H2264" s="606"/>
    </row>
    <row r="2265" spans="8:8">
      <c r="H2265" s="606"/>
    </row>
    <row r="2266" spans="8:8">
      <c r="H2266" s="606"/>
    </row>
    <row r="2267" spans="8:8">
      <c r="H2267" s="606"/>
    </row>
    <row r="2268" spans="8:8">
      <c r="H2268" s="606"/>
    </row>
    <row r="2269" spans="8:8">
      <c r="H2269" s="606"/>
    </row>
    <row r="2270" spans="8:8">
      <c r="H2270" s="606"/>
    </row>
    <row r="2271" spans="8:8">
      <c r="H2271" s="606"/>
    </row>
    <row r="2272" spans="8:8">
      <c r="H2272" s="606"/>
    </row>
    <row r="2273" spans="8:8">
      <c r="H2273" s="606"/>
    </row>
    <row r="2274" spans="8:8">
      <c r="H2274" s="606"/>
    </row>
    <row r="2275" spans="8:8">
      <c r="H2275" s="606"/>
    </row>
    <row r="2276" spans="8:8">
      <c r="H2276" s="606"/>
    </row>
    <row r="2277" spans="8:8">
      <c r="H2277" s="606"/>
    </row>
    <row r="2278" spans="8:8">
      <c r="H2278" s="606"/>
    </row>
    <row r="2279" spans="8:8">
      <c r="H2279" s="606"/>
    </row>
    <row r="2280" spans="8:8">
      <c r="H2280" s="606"/>
    </row>
    <row r="2281" spans="8:8">
      <c r="H2281" s="606"/>
    </row>
    <row r="2282" spans="8:8">
      <c r="H2282" s="606"/>
    </row>
    <row r="2283" spans="8:8">
      <c r="H2283" s="606"/>
    </row>
    <row r="2284" spans="8:8">
      <c r="H2284" s="606"/>
    </row>
    <row r="2285" spans="8:8">
      <c r="H2285" s="606"/>
    </row>
    <row r="2286" spans="8:8">
      <c r="H2286" s="606"/>
    </row>
    <row r="2287" spans="8:8">
      <c r="H2287" s="606"/>
    </row>
    <row r="2288" spans="8:8">
      <c r="H2288" s="606"/>
    </row>
    <row r="2289" spans="8:8">
      <c r="H2289" s="606"/>
    </row>
    <row r="2290" spans="8:8">
      <c r="H2290" s="606"/>
    </row>
    <row r="2291" spans="8:8">
      <c r="H2291" s="606"/>
    </row>
    <row r="2292" spans="8:8">
      <c r="H2292" s="606"/>
    </row>
    <row r="2293" spans="8:8">
      <c r="H2293" s="606"/>
    </row>
    <row r="2294" spans="8:8">
      <c r="H2294" s="606"/>
    </row>
    <row r="2295" spans="8:8">
      <c r="H2295" s="606"/>
    </row>
    <row r="2296" spans="8:8">
      <c r="H2296" s="606"/>
    </row>
    <row r="2297" spans="8:8">
      <c r="H2297" s="606"/>
    </row>
    <row r="2298" spans="8:8">
      <c r="H2298" s="606"/>
    </row>
    <row r="2299" spans="8:8">
      <c r="H2299" s="606"/>
    </row>
    <row r="2300" spans="8:8">
      <c r="H2300" s="606"/>
    </row>
    <row r="2301" spans="8:8">
      <c r="H2301" s="606"/>
    </row>
    <row r="2302" spans="8:8">
      <c r="H2302" s="606"/>
    </row>
    <row r="2303" spans="8:8">
      <c r="H2303" s="606"/>
    </row>
    <row r="2304" spans="8:8">
      <c r="H2304" s="606"/>
    </row>
    <row r="2305" spans="8:8">
      <c r="H2305" s="606"/>
    </row>
    <row r="2306" spans="8:8">
      <c r="H2306" s="606"/>
    </row>
    <row r="2307" spans="8:8">
      <c r="H2307" s="606"/>
    </row>
    <row r="2308" spans="8:8">
      <c r="H2308" s="606"/>
    </row>
    <row r="2309" spans="8:8">
      <c r="H2309" s="606"/>
    </row>
    <row r="2310" spans="8:8">
      <c r="H2310" s="606"/>
    </row>
    <row r="2311" spans="8:8">
      <c r="H2311" s="606"/>
    </row>
    <row r="2312" spans="8:8">
      <c r="H2312" s="606"/>
    </row>
    <row r="2313" spans="8:8">
      <c r="H2313" s="606"/>
    </row>
    <row r="2314" spans="8:8">
      <c r="H2314" s="606"/>
    </row>
    <row r="2315" spans="8:8">
      <c r="H2315" s="606"/>
    </row>
    <row r="2316" spans="8:8">
      <c r="H2316" s="606"/>
    </row>
    <row r="2317" spans="8:8">
      <c r="H2317" s="606"/>
    </row>
    <row r="2318" spans="8:8">
      <c r="H2318" s="606"/>
    </row>
    <row r="2319" spans="8:8">
      <c r="H2319" s="606"/>
    </row>
    <row r="2320" spans="8:8">
      <c r="H2320" s="606"/>
    </row>
    <row r="2321" spans="8:8">
      <c r="H2321" s="606"/>
    </row>
    <row r="2322" spans="8:8">
      <c r="H2322" s="606"/>
    </row>
    <row r="2323" spans="8:8">
      <c r="H2323" s="606"/>
    </row>
    <row r="2324" spans="8:8">
      <c r="H2324" s="606"/>
    </row>
    <row r="2325" spans="8:8">
      <c r="H2325" s="606"/>
    </row>
    <row r="2326" spans="8:8">
      <c r="H2326" s="606"/>
    </row>
    <row r="2327" spans="8:8">
      <c r="H2327" s="606"/>
    </row>
    <row r="2328" spans="8:8">
      <c r="H2328" s="606"/>
    </row>
    <row r="2329" spans="8:8">
      <c r="H2329" s="606"/>
    </row>
    <row r="2330" spans="8:8">
      <c r="H2330" s="606"/>
    </row>
    <row r="2331" spans="8:8">
      <c r="H2331" s="606"/>
    </row>
    <row r="2332" spans="8:8">
      <c r="H2332" s="606"/>
    </row>
    <row r="2333" spans="8:8">
      <c r="H2333" s="606"/>
    </row>
    <row r="2334" spans="8:8">
      <c r="H2334" s="606"/>
    </row>
    <row r="2335" spans="8:8">
      <c r="H2335" s="606"/>
    </row>
    <row r="2336" spans="8:8">
      <c r="H2336" s="606"/>
    </row>
    <row r="2337" spans="8:8">
      <c r="H2337" s="606"/>
    </row>
    <row r="2338" spans="8:8">
      <c r="H2338" s="606"/>
    </row>
    <row r="2339" spans="8:8">
      <c r="H2339" s="606"/>
    </row>
    <row r="2340" spans="8:8">
      <c r="H2340" s="606"/>
    </row>
    <row r="2341" spans="8:8">
      <c r="H2341" s="606"/>
    </row>
    <row r="2342" spans="8:8">
      <c r="H2342" s="606"/>
    </row>
    <row r="2343" spans="8:8">
      <c r="H2343" s="606"/>
    </row>
    <row r="2344" spans="8:8">
      <c r="H2344" s="606"/>
    </row>
    <row r="2345" spans="8:8">
      <c r="H2345" s="606"/>
    </row>
    <row r="2346" spans="8:8">
      <c r="H2346" s="606"/>
    </row>
    <row r="2347" spans="8:8">
      <c r="H2347" s="606"/>
    </row>
    <row r="2348" spans="8:8">
      <c r="H2348" s="606"/>
    </row>
    <row r="2349" spans="8:8">
      <c r="H2349" s="606"/>
    </row>
    <row r="2350" spans="8:8">
      <c r="H2350" s="606"/>
    </row>
    <row r="2351" spans="8:8">
      <c r="H2351" s="606"/>
    </row>
    <row r="2352" spans="8:8">
      <c r="H2352" s="606"/>
    </row>
    <row r="2353" spans="8:8">
      <c r="H2353" s="606"/>
    </row>
    <row r="2354" spans="8:8">
      <c r="H2354" s="606"/>
    </row>
    <row r="2355" spans="8:8">
      <c r="H2355" s="606"/>
    </row>
    <row r="2356" spans="8:8">
      <c r="H2356" s="606"/>
    </row>
    <row r="2357" spans="8:8">
      <c r="H2357" s="606"/>
    </row>
    <row r="2358" spans="8:8">
      <c r="H2358" s="606"/>
    </row>
    <row r="2359" spans="8:8">
      <c r="H2359" s="606"/>
    </row>
    <row r="2360" spans="8:8">
      <c r="H2360" s="606"/>
    </row>
    <row r="2361" spans="8:8">
      <c r="H2361" s="606"/>
    </row>
    <row r="2362" spans="8:8">
      <c r="H2362" s="606"/>
    </row>
    <row r="2363" spans="8:8">
      <c r="H2363" s="606"/>
    </row>
    <row r="2364" spans="8:8">
      <c r="H2364" s="606"/>
    </row>
    <row r="2365" spans="8:8">
      <c r="H2365" s="606"/>
    </row>
    <row r="2366" spans="8:8">
      <c r="H2366" s="606"/>
    </row>
    <row r="2367" spans="8:8">
      <c r="H2367" s="606"/>
    </row>
    <row r="2368" spans="8:8">
      <c r="H2368" s="606"/>
    </row>
    <row r="2369" spans="8:8">
      <c r="H2369" s="606"/>
    </row>
    <row r="2370" spans="8:8">
      <c r="H2370" s="606"/>
    </row>
    <row r="2371" spans="8:8">
      <c r="H2371" s="606"/>
    </row>
    <row r="2372" spans="8:8">
      <c r="H2372" s="606"/>
    </row>
    <row r="2373" spans="8:8">
      <c r="H2373" s="606"/>
    </row>
    <row r="2374" spans="8:8">
      <c r="H2374" s="606"/>
    </row>
    <row r="2375" spans="8:8">
      <c r="H2375" s="606"/>
    </row>
    <row r="2376" spans="8:8">
      <c r="H2376" s="606"/>
    </row>
    <row r="2377" spans="8:8">
      <c r="H2377" s="606"/>
    </row>
    <row r="2378" spans="8:8">
      <c r="H2378" s="606"/>
    </row>
    <row r="2379" spans="8:8">
      <c r="H2379" s="606"/>
    </row>
    <row r="2380" spans="8:8">
      <c r="H2380" s="606"/>
    </row>
    <row r="2381" spans="8:8">
      <c r="H2381" s="606"/>
    </row>
    <row r="2382" spans="8:8">
      <c r="H2382" s="606"/>
    </row>
    <row r="2383" spans="8:8">
      <c r="H2383" s="606"/>
    </row>
    <row r="2384" spans="8:8">
      <c r="H2384" s="606"/>
    </row>
    <row r="2385" spans="8:8">
      <c r="H2385" s="606"/>
    </row>
    <row r="2386" spans="8:8">
      <c r="H2386" s="606"/>
    </row>
    <row r="2387" spans="8:8">
      <c r="H2387" s="606"/>
    </row>
    <row r="2388" spans="8:8">
      <c r="H2388" s="606"/>
    </row>
    <row r="2389" spans="8:8">
      <c r="H2389" s="606"/>
    </row>
    <row r="2390" spans="8:8">
      <c r="H2390" s="606"/>
    </row>
    <row r="2391" spans="8:8">
      <c r="H2391" s="606"/>
    </row>
    <row r="2392" spans="8:8">
      <c r="H2392" s="606"/>
    </row>
    <row r="2393" spans="8:8">
      <c r="H2393" s="606"/>
    </row>
    <row r="2394" spans="8:8">
      <c r="H2394" s="606"/>
    </row>
    <row r="2395" spans="8:8">
      <c r="H2395" s="606"/>
    </row>
    <row r="2396" spans="8:8">
      <c r="H2396" s="606"/>
    </row>
    <row r="2397" spans="8:8">
      <c r="H2397" s="606"/>
    </row>
    <row r="2398" spans="8:8">
      <c r="H2398" s="606"/>
    </row>
    <row r="2399" spans="8:8">
      <c r="H2399" s="606"/>
    </row>
    <row r="2400" spans="8:8">
      <c r="H2400" s="606"/>
    </row>
    <row r="2401" spans="8:8">
      <c r="H2401" s="606"/>
    </row>
    <row r="2402" spans="8:8">
      <c r="H2402" s="606"/>
    </row>
    <row r="2403" spans="8:8">
      <c r="H2403" s="606"/>
    </row>
    <row r="2404" spans="8:8">
      <c r="H2404" s="606"/>
    </row>
    <row r="2405" spans="8:8">
      <c r="H2405" s="606"/>
    </row>
    <row r="2406" spans="8:8">
      <c r="H2406" s="606"/>
    </row>
    <row r="2407" spans="8:8">
      <c r="H2407" s="606"/>
    </row>
    <row r="2408" spans="8:8">
      <c r="H2408" s="606"/>
    </row>
    <row r="2409" spans="8:8">
      <c r="H2409" s="606"/>
    </row>
    <row r="2410" spans="8:8">
      <c r="H2410" s="606"/>
    </row>
    <row r="2411" spans="8:8">
      <c r="H2411" s="606"/>
    </row>
    <row r="2412" spans="8:8">
      <c r="H2412" s="606"/>
    </row>
    <row r="2413" spans="8:8">
      <c r="H2413" s="606"/>
    </row>
    <row r="2414" spans="8:8">
      <c r="H2414" s="606"/>
    </row>
    <row r="2415" spans="8:8">
      <c r="H2415" s="606"/>
    </row>
    <row r="2416" spans="8:8">
      <c r="H2416" s="606"/>
    </row>
    <row r="2417" spans="8:8">
      <c r="H2417" s="606"/>
    </row>
    <row r="2418" spans="8:8">
      <c r="H2418" s="606"/>
    </row>
    <row r="2419" spans="8:8">
      <c r="H2419" s="606"/>
    </row>
    <row r="2420" spans="8:8">
      <c r="H2420" s="606"/>
    </row>
    <row r="2421" spans="8:8">
      <c r="H2421" s="606"/>
    </row>
    <row r="2422" spans="8:8">
      <c r="H2422" s="606"/>
    </row>
    <row r="2423" spans="8:8">
      <c r="H2423" s="606"/>
    </row>
    <row r="2424" spans="8:8">
      <c r="H2424" s="606"/>
    </row>
    <row r="2425" spans="8:8">
      <c r="H2425" s="606"/>
    </row>
    <row r="2426" spans="8:8">
      <c r="H2426" s="606"/>
    </row>
    <row r="2427" spans="8:8">
      <c r="H2427" s="606"/>
    </row>
    <row r="2428" spans="8:8">
      <c r="H2428" s="606"/>
    </row>
    <row r="2429" spans="8:8">
      <c r="H2429" s="606"/>
    </row>
    <row r="2430" spans="8:8">
      <c r="H2430" s="606"/>
    </row>
    <row r="2431" spans="8:8">
      <c r="H2431" s="606"/>
    </row>
    <row r="2432" spans="8:8">
      <c r="H2432" s="606"/>
    </row>
    <row r="2433" spans="8:8">
      <c r="H2433" s="606"/>
    </row>
    <row r="2434" spans="8:8">
      <c r="H2434" s="606"/>
    </row>
    <row r="2435" spans="8:8">
      <c r="H2435" s="606"/>
    </row>
    <row r="2436" spans="8:8">
      <c r="H2436" s="606"/>
    </row>
    <row r="2437" spans="8:8">
      <c r="H2437" s="606"/>
    </row>
    <row r="2438" spans="8:8">
      <c r="H2438" s="606"/>
    </row>
    <row r="2439" spans="8:8">
      <c r="H2439" s="606"/>
    </row>
    <row r="2440" spans="8:8">
      <c r="H2440" s="606"/>
    </row>
    <row r="2441" spans="8:8">
      <c r="H2441" s="606"/>
    </row>
    <row r="2442" spans="8:8">
      <c r="H2442" s="606"/>
    </row>
    <row r="2443" spans="8:8">
      <c r="H2443" s="606"/>
    </row>
    <row r="2444" spans="8:8">
      <c r="H2444" s="606"/>
    </row>
    <row r="2445" spans="8:8">
      <c r="H2445" s="606"/>
    </row>
    <row r="2446" spans="8:8">
      <c r="H2446" s="606"/>
    </row>
    <row r="2447" spans="8:8">
      <c r="H2447" s="606"/>
    </row>
    <row r="2448" spans="8:8">
      <c r="H2448" s="606"/>
    </row>
    <row r="2449" spans="8:8">
      <c r="H2449" s="606"/>
    </row>
    <row r="2450" spans="8:8">
      <c r="H2450" s="606"/>
    </row>
    <row r="2451" spans="8:8">
      <c r="H2451" s="606"/>
    </row>
    <row r="2452" spans="8:8">
      <c r="H2452" s="606"/>
    </row>
    <row r="2453" spans="8:8">
      <c r="H2453" s="606"/>
    </row>
    <row r="2454" spans="8:8">
      <c r="H2454" s="606"/>
    </row>
    <row r="2455" spans="8:8">
      <c r="H2455" s="606"/>
    </row>
    <row r="2456" spans="8:8">
      <c r="H2456" s="606"/>
    </row>
    <row r="2457" spans="8:8">
      <c r="H2457" s="606"/>
    </row>
    <row r="2458" spans="8:8">
      <c r="H2458" s="606"/>
    </row>
    <row r="2459" spans="8:8">
      <c r="H2459" s="606"/>
    </row>
    <row r="2460" spans="8:8">
      <c r="H2460" s="606"/>
    </row>
    <row r="2461" spans="8:8">
      <c r="H2461" s="606"/>
    </row>
    <row r="2462" spans="8:8">
      <c r="H2462" s="606"/>
    </row>
    <row r="2463" spans="8:8">
      <c r="H2463" s="606"/>
    </row>
    <row r="2464" spans="8:8">
      <c r="H2464" s="606"/>
    </row>
    <row r="2465" spans="8:8">
      <c r="H2465" s="606"/>
    </row>
    <row r="2466" spans="8:8">
      <c r="H2466" s="606"/>
    </row>
    <row r="2467" spans="8:8">
      <c r="H2467" s="606"/>
    </row>
    <row r="2468" spans="8:8">
      <c r="H2468" s="606"/>
    </row>
    <row r="2469" spans="8:8">
      <c r="H2469" s="606"/>
    </row>
    <row r="2470" spans="8:8">
      <c r="H2470" s="606"/>
    </row>
    <row r="2471" spans="8:8">
      <c r="H2471" s="606"/>
    </row>
    <row r="2472" spans="8:8">
      <c r="H2472" s="606"/>
    </row>
    <row r="2473" spans="8:8">
      <c r="H2473" s="606"/>
    </row>
    <row r="2474" spans="8:8">
      <c r="H2474" s="606"/>
    </row>
    <row r="2475" spans="8:8">
      <c r="H2475" s="606"/>
    </row>
    <row r="2476" spans="8:8">
      <c r="H2476" s="606"/>
    </row>
    <row r="2477" spans="8:8">
      <c r="H2477" s="606"/>
    </row>
    <row r="2478" spans="8:8">
      <c r="H2478" s="606"/>
    </row>
    <row r="2479" spans="8:8">
      <c r="H2479" s="606"/>
    </row>
    <row r="2480" spans="8:8">
      <c r="H2480" s="606"/>
    </row>
    <row r="2481" spans="8:8">
      <c r="H2481" s="606"/>
    </row>
    <row r="2482" spans="8:8">
      <c r="H2482" s="606"/>
    </row>
    <row r="2483" spans="8:8">
      <c r="H2483" s="606"/>
    </row>
    <row r="2484" spans="8:8">
      <c r="H2484" s="606"/>
    </row>
    <row r="2485" spans="8:8">
      <c r="H2485" s="606"/>
    </row>
    <row r="2486" spans="8:8">
      <c r="H2486" s="606"/>
    </row>
    <row r="2487" spans="8:8">
      <c r="H2487" s="606"/>
    </row>
    <row r="2488" spans="8:8">
      <c r="H2488" s="606"/>
    </row>
    <row r="2489" spans="8:8">
      <c r="H2489" s="606"/>
    </row>
    <row r="2490" spans="8:8">
      <c r="H2490" s="606"/>
    </row>
    <row r="2491" spans="8:8">
      <c r="H2491" s="606"/>
    </row>
    <row r="2492" spans="8:8">
      <c r="H2492" s="606"/>
    </row>
    <row r="2493" spans="8:8">
      <c r="H2493" s="606"/>
    </row>
    <row r="2494" spans="8:8">
      <c r="H2494" s="606"/>
    </row>
    <row r="2495" spans="8:8">
      <c r="H2495" s="606"/>
    </row>
    <row r="2496" spans="8:8">
      <c r="H2496" s="606"/>
    </row>
    <row r="2497" spans="8:8">
      <c r="H2497" s="606"/>
    </row>
    <row r="2498" spans="8:8">
      <c r="H2498" s="606"/>
    </row>
    <row r="2499" spans="8:8">
      <c r="H2499" s="606"/>
    </row>
    <row r="2500" spans="8:8">
      <c r="H2500" s="606"/>
    </row>
    <row r="2501" spans="8:8">
      <c r="H2501" s="606"/>
    </row>
    <row r="2502" spans="8:8">
      <c r="H2502" s="606"/>
    </row>
    <row r="2503" spans="8:8">
      <c r="H2503" s="606"/>
    </row>
    <row r="2504" spans="8:8">
      <c r="H2504" s="606"/>
    </row>
    <row r="2505" spans="8:8">
      <c r="H2505" s="606"/>
    </row>
    <row r="2506" spans="8:8">
      <c r="H2506" s="606"/>
    </row>
    <row r="2507" spans="8:8">
      <c r="H2507" s="606"/>
    </row>
    <row r="2508" spans="8:8">
      <c r="H2508" s="606"/>
    </row>
    <row r="2509" spans="8:8">
      <c r="H2509" s="606"/>
    </row>
    <row r="2510" spans="8:8">
      <c r="H2510" s="606"/>
    </row>
    <row r="2511" spans="8:8">
      <c r="H2511" s="606"/>
    </row>
    <row r="2512" spans="8:8">
      <c r="H2512" s="606"/>
    </row>
    <row r="2513" spans="8:8">
      <c r="H2513" s="606"/>
    </row>
    <row r="2514" spans="8:8">
      <c r="H2514" s="606"/>
    </row>
    <row r="2515" spans="8:8">
      <c r="H2515" s="606"/>
    </row>
    <row r="2516" spans="8:8">
      <c r="H2516" s="606"/>
    </row>
    <row r="2517" spans="8:8">
      <c r="H2517" s="606"/>
    </row>
    <row r="2518" spans="8:8">
      <c r="H2518" s="606"/>
    </row>
    <row r="2519" spans="8:8">
      <c r="H2519" s="606"/>
    </row>
    <row r="2520" spans="8:8">
      <c r="H2520" s="606"/>
    </row>
    <row r="2521" spans="8:8">
      <c r="H2521" s="606"/>
    </row>
    <row r="2522" spans="8:8">
      <c r="H2522" s="606"/>
    </row>
    <row r="2523" spans="8:8">
      <c r="H2523" s="606"/>
    </row>
    <row r="2524" spans="8:8">
      <c r="H2524" s="606"/>
    </row>
    <row r="2525" spans="8:8">
      <c r="H2525" s="606"/>
    </row>
    <row r="2526" spans="8:8">
      <c r="H2526" s="606"/>
    </row>
    <row r="2527" spans="8:8">
      <c r="H2527" s="606"/>
    </row>
    <row r="2528" spans="8:8">
      <c r="H2528" s="606"/>
    </row>
    <row r="2529" spans="8:8">
      <c r="H2529" s="606"/>
    </row>
    <row r="2530" spans="8:8">
      <c r="H2530" s="606"/>
    </row>
    <row r="2531" spans="8:8">
      <c r="H2531" s="606"/>
    </row>
    <row r="2532" spans="8:8">
      <c r="H2532" s="606"/>
    </row>
    <row r="2533" spans="8:8">
      <c r="H2533" s="606"/>
    </row>
    <row r="2534" spans="8:8">
      <c r="H2534" s="606"/>
    </row>
    <row r="2535" spans="8:8">
      <c r="H2535" s="606"/>
    </row>
    <row r="2536" spans="8:8">
      <c r="H2536" s="606"/>
    </row>
    <row r="2537" spans="8:8">
      <c r="H2537" s="606"/>
    </row>
    <row r="2538" spans="8:8">
      <c r="H2538" s="606"/>
    </row>
    <row r="2539" spans="8:8">
      <c r="H2539" s="606"/>
    </row>
    <row r="2540" spans="8:8">
      <c r="H2540" s="606"/>
    </row>
    <row r="2541" spans="8:8">
      <c r="H2541" s="606"/>
    </row>
    <row r="2542" spans="8:8">
      <c r="H2542" s="606"/>
    </row>
    <row r="2543" spans="8:8">
      <c r="H2543" s="606"/>
    </row>
    <row r="2544" spans="8:8">
      <c r="H2544" s="606"/>
    </row>
    <row r="2545" spans="8:8">
      <c r="H2545" s="606"/>
    </row>
    <row r="2546" spans="8:8">
      <c r="H2546" s="606"/>
    </row>
    <row r="2547" spans="8:8">
      <c r="H2547" s="606"/>
    </row>
    <row r="2548" spans="8:8">
      <c r="H2548" s="606"/>
    </row>
    <row r="2549" spans="8:8">
      <c r="H2549" s="606"/>
    </row>
    <row r="2550" spans="8:8">
      <c r="H2550" s="606"/>
    </row>
    <row r="2551" spans="8:8">
      <c r="H2551" s="606"/>
    </row>
    <row r="2552" spans="8:8">
      <c r="H2552" s="606"/>
    </row>
    <row r="2553" spans="8:8">
      <c r="H2553" s="606"/>
    </row>
    <row r="2554" spans="8:8">
      <c r="H2554" s="606"/>
    </row>
    <row r="2555" spans="8:8">
      <c r="H2555" s="606"/>
    </row>
    <row r="2556" spans="8:8">
      <c r="H2556" s="606"/>
    </row>
    <row r="2557" spans="8:8">
      <c r="H2557" s="606"/>
    </row>
    <row r="2558" spans="8:8">
      <c r="H2558" s="606"/>
    </row>
    <row r="2559" spans="8:8">
      <c r="H2559" s="606"/>
    </row>
    <row r="2560" spans="8:8">
      <c r="H2560" s="606"/>
    </row>
    <row r="2561" spans="8:8">
      <c r="H2561" s="606"/>
    </row>
    <row r="2562" spans="8:8">
      <c r="H2562" s="606"/>
    </row>
    <row r="2563" spans="8:8">
      <c r="H2563" s="606"/>
    </row>
    <row r="2564" spans="8:8">
      <c r="H2564" s="606"/>
    </row>
    <row r="2565" spans="8:8">
      <c r="H2565" s="606"/>
    </row>
    <row r="2566" spans="8:8">
      <c r="H2566" s="606"/>
    </row>
    <row r="2567" spans="8:8">
      <c r="H2567" s="606"/>
    </row>
    <row r="2568" spans="8:8">
      <c r="H2568" s="606"/>
    </row>
    <row r="2569" spans="8:8">
      <c r="H2569" s="606"/>
    </row>
    <row r="2570" spans="8:8">
      <c r="H2570" s="606"/>
    </row>
    <row r="2571" spans="8:8">
      <c r="H2571" s="606"/>
    </row>
    <row r="2572" spans="8:8">
      <c r="H2572" s="606"/>
    </row>
    <row r="2573" spans="8:8">
      <c r="H2573" s="606"/>
    </row>
    <row r="2574" spans="8:8">
      <c r="H2574" s="606"/>
    </row>
    <row r="2575" spans="8:8">
      <c r="H2575" s="606"/>
    </row>
    <row r="2576" spans="8:8">
      <c r="H2576" s="606"/>
    </row>
    <row r="2577" spans="8:8">
      <c r="H2577" s="606"/>
    </row>
    <row r="2578" spans="8:8">
      <c r="H2578" s="606"/>
    </row>
    <row r="2579" spans="8:8">
      <c r="H2579" s="606"/>
    </row>
    <row r="2580" spans="8:8">
      <c r="H2580" s="606"/>
    </row>
    <row r="2581" spans="8:8">
      <c r="H2581" s="606"/>
    </row>
    <row r="2582" spans="8:8">
      <c r="H2582" s="606"/>
    </row>
    <row r="2583" spans="8:8">
      <c r="H2583" s="606"/>
    </row>
    <row r="2584" spans="8:8">
      <c r="H2584" s="606"/>
    </row>
    <row r="2585" spans="8:8">
      <c r="H2585" s="606"/>
    </row>
    <row r="2586" spans="8:8">
      <c r="H2586" s="606"/>
    </row>
    <row r="2587" spans="8:8">
      <c r="H2587" s="606"/>
    </row>
    <row r="2588" spans="8:8">
      <c r="H2588" s="606"/>
    </row>
    <row r="2589" spans="8:8">
      <c r="H2589" s="606"/>
    </row>
    <row r="2590" spans="8:8">
      <c r="H2590" s="606"/>
    </row>
    <row r="2591" spans="8:8">
      <c r="H2591" s="606"/>
    </row>
    <row r="2592" spans="8:8">
      <c r="H2592" s="606"/>
    </row>
    <row r="2593" spans="8:8">
      <c r="H2593" s="606"/>
    </row>
    <row r="2594" spans="8:8">
      <c r="H2594" s="606"/>
    </row>
    <row r="2595" spans="8:8">
      <c r="H2595" s="606"/>
    </row>
    <row r="2596" spans="8:8">
      <c r="H2596" s="606"/>
    </row>
    <row r="2597" spans="8:8">
      <c r="H2597" s="606"/>
    </row>
    <row r="2598" spans="8:8">
      <c r="H2598" s="606"/>
    </row>
    <row r="2599" spans="8:8">
      <c r="H2599" s="606"/>
    </row>
    <row r="2600" spans="8:8">
      <c r="H2600" s="606"/>
    </row>
    <row r="2601" spans="8:8">
      <c r="H2601" s="606"/>
    </row>
    <row r="2602" spans="8:8">
      <c r="H2602" s="606"/>
    </row>
    <row r="2603" spans="8:8">
      <c r="H2603" s="606"/>
    </row>
    <row r="2604" spans="8:8">
      <c r="H2604" s="606"/>
    </row>
    <row r="2605" spans="8:8">
      <c r="H2605" s="606"/>
    </row>
    <row r="2606" spans="8:8">
      <c r="H2606" s="606"/>
    </row>
    <row r="2607" spans="8:8">
      <c r="H2607" s="606"/>
    </row>
    <row r="2608" spans="8:8">
      <c r="H2608" s="606"/>
    </row>
    <row r="2609" spans="8:8">
      <c r="H2609" s="606"/>
    </row>
    <row r="2610" spans="8:8">
      <c r="H2610" s="606"/>
    </row>
    <row r="2611" spans="8:8">
      <c r="H2611" s="606"/>
    </row>
    <row r="2612" spans="8:8">
      <c r="H2612" s="606"/>
    </row>
    <row r="2613" spans="8:8">
      <c r="H2613" s="606"/>
    </row>
    <row r="2614" spans="8:8">
      <c r="H2614" s="606"/>
    </row>
    <row r="2615" spans="8:8">
      <c r="H2615" s="606"/>
    </row>
    <row r="2616" spans="8:8">
      <c r="H2616" s="606"/>
    </row>
    <row r="2617" spans="8:8">
      <c r="H2617" s="606"/>
    </row>
    <row r="2618" spans="8:8">
      <c r="H2618" s="606"/>
    </row>
    <row r="2619" spans="8:8">
      <c r="H2619" s="606"/>
    </row>
    <row r="2620" spans="8:8">
      <c r="H2620" s="606"/>
    </row>
    <row r="2621" spans="8:8">
      <c r="H2621" s="606"/>
    </row>
    <row r="2622" spans="8:8">
      <c r="H2622" s="606"/>
    </row>
    <row r="2623" spans="8:8">
      <c r="H2623" s="606"/>
    </row>
    <row r="2624" spans="8:8">
      <c r="H2624" s="606"/>
    </row>
    <row r="2625" spans="8:8">
      <c r="H2625" s="606"/>
    </row>
    <row r="2626" spans="8:8">
      <c r="H2626" s="606"/>
    </row>
    <row r="2627" spans="8:8">
      <c r="H2627" s="606"/>
    </row>
    <row r="2628" spans="8:8">
      <c r="H2628" s="606"/>
    </row>
    <row r="2629" spans="8:8">
      <c r="H2629" s="606"/>
    </row>
    <row r="2630" spans="8:8">
      <c r="H2630" s="606"/>
    </row>
    <row r="2631" spans="8:8">
      <c r="H2631" s="606"/>
    </row>
    <row r="2632" spans="8:8">
      <c r="H2632" s="606"/>
    </row>
    <row r="2633" spans="8:8">
      <c r="H2633" s="606"/>
    </row>
    <row r="2634" spans="8:8">
      <c r="H2634" s="606"/>
    </row>
    <row r="2635" spans="8:8">
      <c r="H2635" s="606"/>
    </row>
    <row r="2636" spans="8:8">
      <c r="H2636" s="606"/>
    </row>
    <row r="2637" spans="8:8">
      <c r="H2637" s="606"/>
    </row>
    <row r="2638" spans="8:8">
      <c r="H2638" s="606"/>
    </row>
    <row r="2639" spans="8:8">
      <c r="H2639" s="606"/>
    </row>
    <row r="2640" spans="8:8">
      <c r="H2640" s="606"/>
    </row>
    <row r="2641" spans="8:8">
      <c r="H2641" s="606"/>
    </row>
    <row r="2642" spans="8:8">
      <c r="H2642" s="606"/>
    </row>
    <row r="2643" spans="8:8">
      <c r="H2643" s="606"/>
    </row>
    <row r="2644" spans="8:8">
      <c r="H2644" s="606"/>
    </row>
    <row r="2645" spans="8:8">
      <c r="H2645" s="606"/>
    </row>
    <row r="2646" spans="8:8">
      <c r="H2646" s="606"/>
    </row>
    <row r="2647" spans="8:8">
      <c r="H2647" s="606"/>
    </row>
    <row r="2648" spans="8:8">
      <c r="H2648" s="606"/>
    </row>
    <row r="2649" spans="8:8">
      <c r="H2649" s="606"/>
    </row>
    <row r="2650" spans="8:8">
      <c r="H2650" s="606"/>
    </row>
    <row r="2651" spans="8:8">
      <c r="H2651" s="606"/>
    </row>
    <row r="2652" spans="8:8">
      <c r="H2652" s="606"/>
    </row>
    <row r="2653" spans="8:8">
      <c r="H2653" s="606"/>
    </row>
    <row r="2654" spans="8:8">
      <c r="H2654" s="606"/>
    </row>
    <row r="2655" spans="8:8">
      <c r="H2655" s="606"/>
    </row>
    <row r="2656" spans="8:8">
      <c r="H2656" s="606"/>
    </row>
    <row r="2657" spans="8:8">
      <c r="H2657" s="606"/>
    </row>
    <row r="2658" spans="8:8">
      <c r="H2658" s="606"/>
    </row>
    <row r="2659" spans="8:8">
      <c r="H2659" s="606"/>
    </row>
    <row r="2660" spans="8:8">
      <c r="H2660" s="606"/>
    </row>
    <row r="2661" spans="8:8">
      <c r="H2661" s="606"/>
    </row>
    <row r="2662" spans="8:8">
      <c r="H2662" s="606"/>
    </row>
    <row r="2663" spans="8:8">
      <c r="H2663" s="606"/>
    </row>
    <row r="2664" spans="8:8">
      <c r="H2664" s="606"/>
    </row>
    <row r="2665" spans="8:8">
      <c r="H2665" s="606"/>
    </row>
    <row r="2666" spans="8:8">
      <c r="H2666" s="606"/>
    </row>
    <row r="2667" spans="8:8">
      <c r="H2667" s="606"/>
    </row>
    <row r="2668" spans="8:8">
      <c r="H2668" s="606"/>
    </row>
    <row r="2669" spans="8:8">
      <c r="H2669" s="606"/>
    </row>
    <row r="2670" spans="8:8">
      <c r="H2670" s="606"/>
    </row>
    <row r="2671" spans="8:8">
      <c r="H2671" s="606"/>
    </row>
    <row r="2672" spans="8:8">
      <c r="H2672" s="606"/>
    </row>
    <row r="2673" spans="8:8">
      <c r="H2673" s="606"/>
    </row>
    <row r="2674" spans="8:8">
      <c r="H2674" s="606"/>
    </row>
    <row r="2675" spans="8:8">
      <c r="H2675" s="606"/>
    </row>
    <row r="2676" spans="8:8">
      <c r="H2676" s="606"/>
    </row>
    <row r="2677" spans="8:8">
      <c r="H2677" s="606"/>
    </row>
    <row r="2678" spans="8:8">
      <c r="H2678" s="606"/>
    </row>
    <row r="2679" spans="8:8">
      <c r="H2679" s="606"/>
    </row>
    <row r="2680" spans="8:8">
      <c r="H2680" s="606"/>
    </row>
    <row r="2681" spans="8:8">
      <c r="H2681" s="606"/>
    </row>
    <row r="2682" spans="8:8">
      <c r="H2682" s="606"/>
    </row>
    <row r="2683" spans="8:8">
      <c r="H2683" s="606"/>
    </row>
    <row r="2684" spans="8:8">
      <c r="H2684" s="606"/>
    </row>
    <row r="2685" spans="8:8">
      <c r="H2685" s="606"/>
    </row>
    <row r="2686" spans="8:8">
      <c r="H2686" s="606"/>
    </row>
    <row r="2687" spans="8:8">
      <c r="H2687" s="606"/>
    </row>
    <row r="2688" spans="8:8">
      <c r="H2688" s="606"/>
    </row>
    <row r="2689" spans="8:8">
      <c r="H2689" s="606"/>
    </row>
    <row r="2690" spans="8:8">
      <c r="H2690" s="606"/>
    </row>
    <row r="2691" spans="8:8">
      <c r="H2691" s="606"/>
    </row>
    <row r="2692" spans="8:8">
      <c r="H2692" s="606"/>
    </row>
    <row r="2693" spans="8:8">
      <c r="H2693" s="606"/>
    </row>
    <row r="2694" spans="8:8">
      <c r="H2694" s="606"/>
    </row>
    <row r="2695" spans="8:8">
      <c r="H2695" s="606"/>
    </row>
    <row r="2696" spans="8:8">
      <c r="H2696" s="606"/>
    </row>
    <row r="2697" spans="8:8">
      <c r="H2697" s="606"/>
    </row>
    <row r="2698" spans="8:8">
      <c r="H2698" s="606"/>
    </row>
    <row r="2699" spans="8:8">
      <c r="H2699" s="606"/>
    </row>
    <row r="2700" spans="8:8">
      <c r="H2700" s="606"/>
    </row>
    <row r="2701" spans="8:8">
      <c r="H2701" s="606"/>
    </row>
    <row r="2702" spans="8:8">
      <c r="H2702" s="606"/>
    </row>
    <row r="2703" spans="8:8">
      <c r="H2703" s="606"/>
    </row>
    <row r="2704" spans="8:8">
      <c r="H2704" s="606"/>
    </row>
    <row r="2705" spans="8:8">
      <c r="H2705" s="606"/>
    </row>
    <row r="2706" spans="8:8">
      <c r="H2706" s="606"/>
    </row>
    <row r="2707" spans="8:8">
      <c r="H2707" s="606"/>
    </row>
    <row r="2708" spans="8:8">
      <c r="H2708" s="606"/>
    </row>
    <row r="2709" spans="8:8">
      <c r="H2709" s="606"/>
    </row>
    <row r="2710" spans="8:8">
      <c r="H2710" s="606"/>
    </row>
    <row r="2711" spans="8:8">
      <c r="H2711" s="606"/>
    </row>
    <row r="2712" spans="8:8">
      <c r="H2712" s="606"/>
    </row>
    <row r="2713" spans="8:8">
      <c r="H2713" s="606"/>
    </row>
    <row r="2714" spans="8:8">
      <c r="H2714" s="606"/>
    </row>
    <row r="2715" spans="8:8">
      <c r="H2715" s="606"/>
    </row>
    <row r="2716" spans="8:8">
      <c r="H2716" s="606"/>
    </row>
    <row r="2717" spans="8:8">
      <c r="H2717" s="606"/>
    </row>
    <row r="2718" spans="8:8">
      <c r="H2718" s="606"/>
    </row>
    <row r="2719" spans="8:8">
      <c r="H2719" s="606"/>
    </row>
    <row r="2720" spans="8:8">
      <c r="H2720" s="606"/>
    </row>
    <row r="2721" spans="8:8">
      <c r="H2721" s="606"/>
    </row>
    <row r="2722" spans="8:8">
      <c r="H2722" s="606"/>
    </row>
    <row r="2723" spans="8:8">
      <c r="H2723" s="606"/>
    </row>
    <row r="2724" spans="8:8">
      <c r="H2724" s="606"/>
    </row>
    <row r="2725" spans="8:8">
      <c r="H2725" s="606"/>
    </row>
    <row r="2726" spans="8:8">
      <c r="H2726" s="606"/>
    </row>
    <row r="2727" spans="8:8">
      <c r="H2727" s="606"/>
    </row>
    <row r="2728" spans="8:8">
      <c r="H2728" s="606"/>
    </row>
    <row r="2729" spans="8:8">
      <c r="H2729" s="606"/>
    </row>
    <row r="2730" spans="8:8">
      <c r="H2730" s="606"/>
    </row>
    <row r="2731" spans="8:8">
      <c r="H2731" s="606"/>
    </row>
    <row r="2732" spans="8:8">
      <c r="H2732" s="606"/>
    </row>
    <row r="2733" spans="8:8">
      <c r="H2733" s="606"/>
    </row>
    <row r="2734" spans="8:8">
      <c r="H2734" s="606"/>
    </row>
    <row r="2735" spans="8:8">
      <c r="H2735" s="606"/>
    </row>
    <row r="2736" spans="8:8">
      <c r="H2736" s="606"/>
    </row>
    <row r="2737" spans="8:8">
      <c r="H2737" s="606"/>
    </row>
    <row r="2738" spans="8:8">
      <c r="H2738" s="606"/>
    </row>
    <row r="2739" spans="8:8">
      <c r="H2739" s="606"/>
    </row>
    <row r="2740" spans="8:8">
      <c r="H2740" s="606"/>
    </row>
    <row r="2741" spans="8:8">
      <c r="H2741" s="606"/>
    </row>
    <row r="2742" spans="8:8">
      <c r="H2742" s="606"/>
    </row>
    <row r="2743" spans="8:8">
      <c r="H2743" s="606"/>
    </row>
    <row r="2744" spans="8:8">
      <c r="H2744" s="606"/>
    </row>
    <row r="2745" spans="8:8">
      <c r="H2745" s="606"/>
    </row>
    <row r="2746" spans="8:8">
      <c r="H2746" s="606"/>
    </row>
    <row r="2747" spans="8:8">
      <c r="H2747" s="606"/>
    </row>
    <row r="2748" spans="8:8">
      <c r="H2748" s="606"/>
    </row>
    <row r="2749" spans="8:8">
      <c r="H2749" s="606"/>
    </row>
    <row r="2750" spans="8:8">
      <c r="H2750" s="606"/>
    </row>
    <row r="2751" spans="8:8">
      <c r="H2751" s="606"/>
    </row>
    <row r="2752" spans="8:8">
      <c r="H2752" s="606"/>
    </row>
    <row r="2753" spans="8:8">
      <c r="H2753" s="606"/>
    </row>
    <row r="2754" spans="8:8">
      <c r="H2754" s="606"/>
    </row>
    <row r="2755" spans="8:8">
      <c r="H2755" s="606"/>
    </row>
    <row r="2756" spans="8:8">
      <c r="H2756" s="606"/>
    </row>
    <row r="2757" spans="8:8">
      <c r="H2757" s="606"/>
    </row>
    <row r="2758" spans="8:8">
      <c r="H2758" s="606"/>
    </row>
    <row r="2759" spans="8:8">
      <c r="H2759" s="606"/>
    </row>
    <row r="2760" spans="8:8">
      <c r="H2760" s="606"/>
    </row>
    <row r="2761" spans="8:8">
      <c r="H2761" s="606"/>
    </row>
    <row r="2762" spans="8:8">
      <c r="H2762" s="606"/>
    </row>
    <row r="2763" spans="8:8">
      <c r="H2763" s="606"/>
    </row>
    <row r="2764" spans="8:8">
      <c r="H2764" s="606"/>
    </row>
    <row r="2765" spans="8:8">
      <c r="H2765" s="606"/>
    </row>
    <row r="2766" spans="8:8">
      <c r="H2766" s="606"/>
    </row>
    <row r="2767" spans="8:8">
      <c r="H2767" s="606"/>
    </row>
    <row r="2768" spans="8:8">
      <c r="H2768" s="606"/>
    </row>
    <row r="2769" spans="8:8">
      <c r="H2769" s="606"/>
    </row>
    <row r="2770" spans="8:8">
      <c r="H2770" s="606"/>
    </row>
    <row r="2771" spans="8:8">
      <c r="H2771" s="606"/>
    </row>
    <row r="2772" spans="8:8">
      <c r="H2772" s="606"/>
    </row>
    <row r="2773" spans="8:8">
      <c r="H2773" s="606"/>
    </row>
    <row r="2774" spans="8:8">
      <c r="H2774" s="606"/>
    </row>
    <row r="2775" spans="8:8">
      <c r="H2775" s="606"/>
    </row>
    <row r="2776" spans="8:8">
      <c r="H2776" s="606"/>
    </row>
    <row r="2777" spans="8:8">
      <c r="H2777" s="606"/>
    </row>
    <row r="2778" spans="8:8">
      <c r="H2778" s="606"/>
    </row>
    <row r="2779" spans="8:8">
      <c r="H2779" s="606"/>
    </row>
    <row r="2780" spans="8:8">
      <c r="H2780" s="606"/>
    </row>
    <row r="2781" spans="8:8">
      <c r="H2781" s="606"/>
    </row>
    <row r="2782" spans="8:8">
      <c r="H2782" s="606"/>
    </row>
    <row r="2783" spans="8:8">
      <c r="H2783" s="606"/>
    </row>
    <row r="2784" spans="8:8">
      <c r="H2784" s="606"/>
    </row>
    <row r="2785" spans="8:8">
      <c r="H2785" s="606"/>
    </row>
    <row r="2786" spans="8:8">
      <c r="H2786" s="606"/>
    </row>
    <row r="2787" spans="8:8">
      <c r="H2787" s="606"/>
    </row>
    <row r="2788" spans="8:8">
      <c r="H2788" s="606"/>
    </row>
    <row r="2789" spans="8:8">
      <c r="H2789" s="606"/>
    </row>
    <row r="2790" spans="8:8">
      <c r="H2790" s="606"/>
    </row>
    <row r="2791" spans="8:8">
      <c r="H2791" s="606"/>
    </row>
    <row r="2792" spans="8:8">
      <c r="H2792" s="606"/>
    </row>
    <row r="2793" spans="8:8">
      <c r="H2793" s="606"/>
    </row>
    <row r="2794" spans="8:8">
      <c r="H2794" s="606"/>
    </row>
    <row r="2795" spans="8:8">
      <c r="H2795" s="606"/>
    </row>
    <row r="2796" spans="8:8">
      <c r="H2796" s="606"/>
    </row>
    <row r="2797" spans="8:8">
      <c r="H2797" s="606"/>
    </row>
    <row r="2798" spans="8:8">
      <c r="H2798" s="606"/>
    </row>
    <row r="2799" spans="8:8">
      <c r="H2799" s="606"/>
    </row>
    <row r="2800" spans="8:8">
      <c r="H2800" s="606"/>
    </row>
    <row r="2801" spans="8:8">
      <c r="H2801" s="606"/>
    </row>
    <row r="2802" spans="8:8">
      <c r="H2802" s="606"/>
    </row>
    <row r="2803" spans="8:8">
      <c r="H2803" s="606"/>
    </row>
    <row r="2804" spans="8:8">
      <c r="H2804" s="606"/>
    </row>
    <row r="2805" spans="8:8">
      <c r="H2805" s="606"/>
    </row>
    <row r="2806" spans="8:8">
      <c r="H2806" s="606"/>
    </row>
    <row r="2807" spans="8:8">
      <c r="H2807" s="606"/>
    </row>
    <row r="2808" spans="8:8">
      <c r="H2808" s="606"/>
    </row>
    <row r="2809" spans="8:8">
      <c r="H2809" s="606"/>
    </row>
    <row r="2810" spans="8:8">
      <c r="H2810" s="606"/>
    </row>
    <row r="2811" spans="8:8">
      <c r="H2811" s="606"/>
    </row>
    <row r="2812" spans="8:8">
      <c r="H2812" s="606"/>
    </row>
    <row r="2813" spans="8:8">
      <c r="H2813" s="606"/>
    </row>
    <row r="2814" spans="8:8">
      <c r="H2814" s="606"/>
    </row>
    <row r="2815" spans="8:8">
      <c r="H2815" s="606"/>
    </row>
    <row r="2816" spans="8:8">
      <c r="H2816" s="606"/>
    </row>
    <row r="2817" spans="8:8">
      <c r="H2817" s="606"/>
    </row>
    <row r="2818" spans="8:8">
      <c r="H2818" s="606"/>
    </row>
    <row r="2819" spans="8:8">
      <c r="H2819" s="606"/>
    </row>
    <row r="2820" spans="8:8">
      <c r="H2820" s="606"/>
    </row>
    <row r="2821" spans="8:8">
      <c r="H2821" s="606"/>
    </row>
    <row r="2822" spans="8:8">
      <c r="H2822" s="606"/>
    </row>
    <row r="2823" spans="8:8">
      <c r="H2823" s="606"/>
    </row>
    <row r="2824" spans="8:8">
      <c r="H2824" s="606"/>
    </row>
    <row r="2825" spans="8:8">
      <c r="H2825" s="606"/>
    </row>
    <row r="2826" spans="8:8">
      <c r="H2826" s="606"/>
    </row>
    <row r="2827" spans="8:8">
      <c r="H2827" s="606"/>
    </row>
    <row r="2828" spans="8:8">
      <c r="H2828" s="606"/>
    </row>
    <row r="2829" spans="8:8">
      <c r="H2829" s="606"/>
    </row>
    <row r="2830" spans="8:8">
      <c r="H2830" s="606"/>
    </row>
    <row r="2831" spans="8:8">
      <c r="H2831" s="606"/>
    </row>
    <row r="2832" spans="8:8">
      <c r="H2832" s="606"/>
    </row>
    <row r="2833" spans="8:8">
      <c r="H2833" s="606"/>
    </row>
    <row r="2834" spans="8:8">
      <c r="H2834" s="606"/>
    </row>
    <row r="2835" spans="8:8">
      <c r="H2835" s="606"/>
    </row>
    <row r="2836" spans="8:8">
      <c r="H2836" s="606"/>
    </row>
    <row r="2837" spans="8:8">
      <c r="H2837" s="606"/>
    </row>
    <row r="2838" spans="8:8">
      <c r="H2838" s="606"/>
    </row>
    <row r="2839" spans="8:8">
      <c r="H2839" s="606"/>
    </row>
    <row r="2840" spans="8:8">
      <c r="H2840" s="606"/>
    </row>
    <row r="2841" spans="8:8">
      <c r="H2841" s="606"/>
    </row>
    <row r="2842" spans="8:8">
      <c r="H2842" s="606"/>
    </row>
    <row r="2843" spans="8:8">
      <c r="H2843" s="606"/>
    </row>
    <row r="2844" spans="8:8">
      <c r="H2844" s="606"/>
    </row>
    <row r="2845" spans="8:8">
      <c r="H2845" s="606"/>
    </row>
    <row r="2846" spans="8:8">
      <c r="H2846" s="606"/>
    </row>
    <row r="2847" spans="8:8">
      <c r="H2847" s="606"/>
    </row>
    <row r="2848" spans="8:8">
      <c r="H2848" s="606"/>
    </row>
    <row r="2849" spans="8:8">
      <c r="H2849" s="606"/>
    </row>
    <row r="2850" spans="8:8">
      <c r="H2850" s="606"/>
    </row>
    <row r="2851" spans="8:8">
      <c r="H2851" s="606"/>
    </row>
    <row r="2852" spans="8:8">
      <c r="H2852" s="606"/>
    </row>
    <row r="2853" spans="8:8">
      <c r="H2853" s="606"/>
    </row>
    <row r="2854" spans="8:8">
      <c r="H2854" s="606"/>
    </row>
    <row r="2855" spans="8:8">
      <c r="H2855" s="606"/>
    </row>
    <row r="2856" spans="8:8">
      <c r="H2856" s="606"/>
    </row>
    <row r="2857" spans="8:8">
      <c r="H2857" s="606"/>
    </row>
    <row r="2858" spans="8:8">
      <c r="H2858" s="606"/>
    </row>
    <row r="2859" spans="8:8">
      <c r="H2859" s="606"/>
    </row>
    <row r="2860" spans="8:8">
      <c r="H2860" s="606"/>
    </row>
    <row r="2861" spans="8:8">
      <c r="H2861" s="606"/>
    </row>
    <row r="2862" spans="8:8">
      <c r="H2862" s="606"/>
    </row>
    <row r="2863" spans="8:8">
      <c r="H2863" s="606"/>
    </row>
    <row r="2864" spans="8:8">
      <c r="H2864" s="606"/>
    </row>
    <row r="2865" spans="8:8">
      <c r="H2865" s="606"/>
    </row>
    <row r="2866" spans="8:8">
      <c r="H2866" s="606"/>
    </row>
    <row r="2867" spans="8:8">
      <c r="H2867" s="606"/>
    </row>
    <row r="2868" spans="8:8">
      <c r="H2868" s="606"/>
    </row>
    <row r="2869" spans="8:8">
      <c r="H2869" s="606"/>
    </row>
    <row r="2870" spans="8:8">
      <c r="H2870" s="606"/>
    </row>
    <row r="2871" spans="8:8">
      <c r="H2871" s="606"/>
    </row>
    <row r="2872" spans="8:8">
      <c r="H2872" s="606"/>
    </row>
    <row r="2873" spans="8:8">
      <c r="H2873" s="606"/>
    </row>
    <row r="2874" spans="8:8">
      <c r="H2874" s="606"/>
    </row>
    <row r="2875" spans="8:8">
      <c r="H2875" s="606"/>
    </row>
    <row r="2876" spans="8:8">
      <c r="H2876" s="606"/>
    </row>
    <row r="2877" spans="8:8">
      <c r="H2877" s="606"/>
    </row>
    <row r="2878" spans="8:8">
      <c r="H2878" s="606"/>
    </row>
    <row r="2879" spans="8:8">
      <c r="H2879" s="606"/>
    </row>
    <row r="2880" spans="8:8">
      <c r="H2880" s="606"/>
    </row>
    <row r="2881" spans="8:8">
      <c r="H2881" s="606"/>
    </row>
    <row r="2882" spans="8:8">
      <c r="H2882" s="606"/>
    </row>
    <row r="2883" spans="8:8">
      <c r="H2883" s="606"/>
    </row>
    <row r="2884" spans="8:8">
      <c r="H2884" s="606"/>
    </row>
    <row r="2885" spans="8:8">
      <c r="H2885" s="606"/>
    </row>
    <row r="2886" spans="8:8">
      <c r="H2886" s="606"/>
    </row>
    <row r="2887" spans="8:8">
      <c r="H2887" s="606"/>
    </row>
    <row r="2888" spans="8:8">
      <c r="H2888" s="606"/>
    </row>
    <row r="2889" spans="8:8">
      <c r="H2889" s="606"/>
    </row>
    <row r="2890" spans="8:8">
      <c r="H2890" s="606"/>
    </row>
    <row r="2891" spans="8:8">
      <c r="H2891" s="606"/>
    </row>
    <row r="2892" spans="8:8">
      <c r="H2892" s="606"/>
    </row>
    <row r="2893" spans="8:8">
      <c r="H2893" s="606"/>
    </row>
    <row r="2894" spans="8:8">
      <c r="H2894" s="606"/>
    </row>
    <row r="2895" spans="8:8">
      <c r="H2895" s="606"/>
    </row>
    <row r="2896" spans="8:8">
      <c r="H2896" s="606"/>
    </row>
    <row r="2897" spans="8:8">
      <c r="H2897" s="606"/>
    </row>
    <row r="2898" spans="8:8">
      <c r="H2898" s="606"/>
    </row>
    <row r="2899" spans="8:8">
      <c r="H2899" s="606"/>
    </row>
    <row r="2900" spans="8:8">
      <c r="H2900" s="606"/>
    </row>
    <row r="2901" spans="8:8">
      <c r="H2901" s="606"/>
    </row>
    <row r="2902" spans="8:8">
      <c r="H2902" s="606"/>
    </row>
    <row r="2903" spans="8:8">
      <c r="H2903" s="606"/>
    </row>
    <row r="2904" spans="8:8">
      <c r="H2904" s="606"/>
    </row>
    <row r="2905" spans="8:8">
      <c r="H2905" s="606"/>
    </row>
    <row r="2906" spans="8:8">
      <c r="H2906" s="606"/>
    </row>
    <row r="2907" spans="8:8">
      <c r="H2907" s="606"/>
    </row>
    <row r="2908" spans="8:8">
      <c r="H2908" s="606"/>
    </row>
    <row r="2909" spans="8:8">
      <c r="H2909" s="606"/>
    </row>
    <row r="2910" spans="8:8">
      <c r="H2910" s="606"/>
    </row>
    <row r="2911" spans="8:8">
      <c r="H2911" s="606"/>
    </row>
    <row r="2912" spans="8:8">
      <c r="H2912" s="606"/>
    </row>
    <row r="2913" spans="8:8">
      <c r="H2913" s="606"/>
    </row>
    <row r="2914" spans="8:8">
      <c r="H2914" s="606"/>
    </row>
    <row r="2915" spans="8:8">
      <c r="H2915" s="606"/>
    </row>
    <row r="2916" spans="8:8">
      <c r="H2916" s="606"/>
    </row>
    <row r="2917" spans="8:8">
      <c r="H2917" s="606"/>
    </row>
    <row r="2918" spans="8:8">
      <c r="H2918" s="606"/>
    </row>
    <row r="2919" spans="8:8">
      <c r="H2919" s="606"/>
    </row>
    <row r="2920" spans="8:8">
      <c r="H2920" s="606"/>
    </row>
    <row r="2921" spans="8:8">
      <c r="H2921" s="606"/>
    </row>
    <row r="2922" spans="8:8">
      <c r="H2922" s="606"/>
    </row>
    <row r="2923" spans="8:8">
      <c r="H2923" s="606"/>
    </row>
    <row r="2924" spans="8:8">
      <c r="H2924" s="606"/>
    </row>
    <row r="2925" spans="8:8">
      <c r="H2925" s="606"/>
    </row>
    <row r="2926" spans="8:8">
      <c r="H2926" s="606"/>
    </row>
    <row r="2927" spans="8:8">
      <c r="H2927" s="606"/>
    </row>
    <row r="2928" spans="8:8">
      <c r="H2928" s="606"/>
    </row>
    <row r="2929" spans="8:8">
      <c r="H2929" s="606"/>
    </row>
    <row r="2930" spans="8:8">
      <c r="H2930" s="606"/>
    </row>
    <row r="2931" spans="8:8">
      <c r="H2931" s="606"/>
    </row>
    <row r="2932" spans="8:8">
      <c r="H2932" s="606"/>
    </row>
    <row r="2933" spans="8:8">
      <c r="H2933" s="606"/>
    </row>
    <row r="2934" spans="8:8">
      <c r="H2934" s="606"/>
    </row>
    <row r="2935" spans="8:8">
      <c r="H2935" s="606"/>
    </row>
    <row r="2936" spans="8:8">
      <c r="H2936" s="606"/>
    </row>
    <row r="2937" spans="8:8">
      <c r="H2937" s="606"/>
    </row>
    <row r="2938" spans="8:8">
      <c r="H2938" s="606"/>
    </row>
    <row r="2939" spans="8:8">
      <c r="H2939" s="606"/>
    </row>
    <row r="2940" spans="8:8">
      <c r="H2940" s="606"/>
    </row>
    <row r="2941" spans="8:8">
      <c r="H2941" s="606"/>
    </row>
    <row r="2942" spans="8:8">
      <c r="H2942" s="606"/>
    </row>
    <row r="2943" spans="8:8">
      <c r="H2943" s="606"/>
    </row>
    <row r="2944" spans="8:8">
      <c r="H2944" s="606"/>
    </row>
    <row r="2945" spans="8:8">
      <c r="H2945" s="606"/>
    </row>
    <row r="2946" spans="8:8">
      <c r="H2946" s="606"/>
    </row>
    <row r="2947" spans="8:8">
      <c r="H2947" s="606"/>
    </row>
    <row r="2948" spans="8:8">
      <c r="H2948" s="606"/>
    </row>
    <row r="2949" spans="8:8">
      <c r="H2949" s="606"/>
    </row>
    <row r="2950" spans="8:8">
      <c r="H2950" s="606"/>
    </row>
    <row r="2951" spans="8:8">
      <c r="H2951" s="606"/>
    </row>
    <row r="2952" spans="8:8">
      <c r="H2952" s="606"/>
    </row>
    <row r="2953" spans="8:8">
      <c r="H2953" s="606"/>
    </row>
    <row r="2954" spans="8:8">
      <c r="H2954" s="606"/>
    </row>
    <row r="2955" spans="8:8">
      <c r="H2955" s="606"/>
    </row>
    <row r="2956" spans="8:8">
      <c r="H2956" s="606"/>
    </row>
    <row r="2957" spans="8:8">
      <c r="H2957" s="606"/>
    </row>
    <row r="2958" spans="8:8">
      <c r="H2958" s="606"/>
    </row>
    <row r="2959" spans="8:8">
      <c r="H2959" s="606"/>
    </row>
    <row r="2960" spans="8:8">
      <c r="H2960" s="606"/>
    </row>
    <row r="2961" spans="8:8">
      <c r="H2961" s="606"/>
    </row>
    <row r="2962" spans="8:8">
      <c r="H2962" s="606"/>
    </row>
    <row r="2963" spans="8:8">
      <c r="H2963" s="606"/>
    </row>
    <row r="2964" spans="8:8">
      <c r="H2964" s="606"/>
    </row>
    <row r="2965" spans="8:8">
      <c r="H2965" s="606"/>
    </row>
    <row r="2966" spans="8:8">
      <c r="H2966" s="606"/>
    </row>
    <row r="2967" spans="8:8">
      <c r="H2967" s="606"/>
    </row>
    <row r="2968" spans="8:8">
      <c r="H2968" s="606"/>
    </row>
    <row r="2969" spans="8:8">
      <c r="H2969" s="606"/>
    </row>
    <row r="2970" spans="8:8">
      <c r="H2970" s="606"/>
    </row>
    <row r="2971" spans="8:8">
      <c r="H2971" s="606"/>
    </row>
    <row r="2972" spans="8:8">
      <c r="H2972" s="606"/>
    </row>
    <row r="2973" spans="8:8">
      <c r="H2973" s="606"/>
    </row>
    <row r="2974" spans="8:8">
      <c r="H2974" s="606"/>
    </row>
    <row r="2975" spans="8:8">
      <c r="H2975" s="606"/>
    </row>
    <row r="2976" spans="8:8">
      <c r="H2976" s="606"/>
    </row>
    <row r="2977" spans="8:8">
      <c r="H2977" s="606"/>
    </row>
    <row r="2978" spans="8:8">
      <c r="H2978" s="606"/>
    </row>
    <row r="2979" spans="8:8">
      <c r="H2979" s="606"/>
    </row>
    <row r="2980" spans="8:8">
      <c r="H2980" s="606"/>
    </row>
    <row r="2981" spans="8:8">
      <c r="H2981" s="606"/>
    </row>
    <row r="2982" spans="8:8">
      <c r="H2982" s="606"/>
    </row>
    <row r="2983" spans="8:8">
      <c r="H2983" s="606"/>
    </row>
    <row r="2984" spans="8:8">
      <c r="H2984" s="606"/>
    </row>
    <row r="2985" spans="8:8">
      <c r="H2985" s="606"/>
    </row>
    <row r="2986" spans="8:8">
      <c r="H2986" s="606"/>
    </row>
    <row r="2987" spans="8:8">
      <c r="H2987" s="606"/>
    </row>
    <row r="2988" spans="8:8">
      <c r="H2988" s="606"/>
    </row>
    <row r="2989" spans="8:8">
      <c r="H2989" s="606"/>
    </row>
    <row r="2990" spans="8:8">
      <c r="H2990" s="606"/>
    </row>
    <row r="2991" spans="8:8">
      <c r="H2991" s="606"/>
    </row>
    <row r="2992" spans="8:8">
      <c r="H2992" s="606"/>
    </row>
    <row r="2993" spans="8:8">
      <c r="H2993" s="606"/>
    </row>
    <row r="2994" spans="8:8">
      <c r="H2994" s="606"/>
    </row>
    <row r="2995" spans="8:8">
      <c r="H2995" s="606"/>
    </row>
    <row r="2996" spans="8:8">
      <c r="H2996" s="606"/>
    </row>
    <row r="2997" spans="8:8">
      <c r="H2997" s="606"/>
    </row>
    <row r="2998" spans="8:8">
      <c r="H2998" s="606"/>
    </row>
    <row r="2999" spans="8:8">
      <c r="H2999" s="606"/>
    </row>
    <row r="3000" spans="8:8">
      <c r="H3000" s="606"/>
    </row>
    <row r="3001" spans="8:8">
      <c r="H3001" s="606"/>
    </row>
    <row r="3002" spans="8:8">
      <c r="H3002" s="606"/>
    </row>
    <row r="3003" spans="8:8">
      <c r="H3003" s="606"/>
    </row>
    <row r="3004" spans="8:8">
      <c r="H3004" s="606"/>
    </row>
    <row r="3005" spans="8:8">
      <c r="H3005" s="606"/>
    </row>
    <row r="3006" spans="8:8">
      <c r="H3006" s="606"/>
    </row>
    <row r="3007" spans="8:8">
      <c r="H3007" s="606"/>
    </row>
    <row r="3008" spans="8:8">
      <c r="H3008" s="606"/>
    </row>
    <row r="3009" spans="8:8">
      <c r="H3009" s="606"/>
    </row>
    <row r="3010" spans="8:8">
      <c r="H3010" s="606"/>
    </row>
    <row r="3011" spans="8:8">
      <c r="H3011" s="606"/>
    </row>
    <row r="3012" spans="8:8">
      <c r="H3012" s="606"/>
    </row>
    <row r="3013" spans="8:8">
      <c r="H3013" s="606"/>
    </row>
    <row r="3014" spans="8:8">
      <c r="H3014" s="606"/>
    </row>
    <row r="3015" spans="8:8">
      <c r="H3015" s="606"/>
    </row>
    <row r="3016" spans="8:8">
      <c r="H3016" s="606"/>
    </row>
    <row r="3017" spans="8:8">
      <c r="H3017" s="606"/>
    </row>
    <row r="3018" spans="8:8">
      <c r="H3018" s="606"/>
    </row>
    <row r="3019" spans="8:8">
      <c r="H3019" s="606"/>
    </row>
    <row r="3020" spans="8:8">
      <c r="H3020" s="606"/>
    </row>
    <row r="3021" spans="8:8">
      <c r="H3021" s="606"/>
    </row>
    <row r="3022" spans="8:8">
      <c r="H3022" s="606"/>
    </row>
    <row r="3023" spans="8:8">
      <c r="H3023" s="606"/>
    </row>
    <row r="3024" spans="8:8">
      <c r="H3024" s="606"/>
    </row>
    <row r="3025" spans="8:8">
      <c r="H3025" s="606"/>
    </row>
    <row r="3026" spans="8:8">
      <c r="H3026" s="606"/>
    </row>
    <row r="3027" spans="8:8">
      <c r="H3027" s="606"/>
    </row>
    <row r="3028" spans="8:8">
      <c r="H3028" s="606"/>
    </row>
    <row r="3029" spans="8:8">
      <c r="H3029" s="606"/>
    </row>
    <row r="3030" spans="8:8">
      <c r="H3030" s="606"/>
    </row>
    <row r="3031" spans="8:8">
      <c r="H3031" s="606"/>
    </row>
    <row r="3032" spans="8:8">
      <c r="H3032" s="606"/>
    </row>
    <row r="3033" spans="8:8">
      <c r="H3033" s="606"/>
    </row>
    <row r="3034" spans="8:8">
      <c r="H3034" s="606"/>
    </row>
    <row r="3035" spans="8:8">
      <c r="H3035" s="606"/>
    </row>
    <row r="3036" spans="8:8">
      <c r="H3036" s="606"/>
    </row>
    <row r="3037" spans="8:8">
      <c r="H3037" s="606"/>
    </row>
    <row r="3038" spans="8:8">
      <c r="H3038" s="606"/>
    </row>
    <row r="3039" spans="8:8">
      <c r="H3039" s="606"/>
    </row>
    <row r="3040" spans="8:8">
      <c r="H3040" s="606"/>
    </row>
    <row r="3041" spans="8:8">
      <c r="H3041" s="606"/>
    </row>
    <row r="3042" spans="8:8">
      <c r="H3042" s="606"/>
    </row>
    <row r="3043" spans="8:8">
      <c r="H3043" s="606"/>
    </row>
    <row r="3044" spans="8:8">
      <c r="H3044" s="606"/>
    </row>
    <row r="3045" spans="8:8">
      <c r="H3045" s="606"/>
    </row>
    <row r="3046" spans="8:8">
      <c r="H3046" s="606"/>
    </row>
    <row r="3047" spans="8:8">
      <c r="H3047" s="606"/>
    </row>
    <row r="3048" spans="8:8">
      <c r="H3048" s="606"/>
    </row>
    <row r="3049" spans="8:8">
      <c r="H3049" s="606"/>
    </row>
    <row r="3050" spans="8:8">
      <c r="H3050" s="606"/>
    </row>
    <row r="3051" spans="8:8">
      <c r="H3051" s="606"/>
    </row>
    <row r="3052" spans="8:8">
      <c r="H3052" s="606"/>
    </row>
    <row r="3053" spans="8:8">
      <c r="H3053" s="606"/>
    </row>
    <row r="3054" spans="8:8">
      <c r="H3054" s="606"/>
    </row>
    <row r="3055" spans="8:8">
      <c r="H3055" s="606"/>
    </row>
    <row r="3056" spans="8:8">
      <c r="H3056" s="606"/>
    </row>
    <row r="3057" spans="8:8">
      <c r="H3057" s="606"/>
    </row>
    <row r="3058" spans="8:8">
      <c r="H3058" s="606"/>
    </row>
    <row r="3059" spans="8:8">
      <c r="H3059" s="606"/>
    </row>
    <row r="3060" spans="8:8">
      <c r="H3060" s="606"/>
    </row>
    <row r="3061" spans="8:8">
      <c r="H3061" s="606"/>
    </row>
    <row r="3062" spans="8:8">
      <c r="H3062" s="606"/>
    </row>
    <row r="3063" spans="8:8">
      <c r="H3063" s="606"/>
    </row>
    <row r="3064" spans="8:8">
      <c r="H3064" s="606"/>
    </row>
    <row r="3065" spans="8:8">
      <c r="H3065" s="606"/>
    </row>
    <row r="3066" spans="8:8">
      <c r="H3066" s="606"/>
    </row>
    <row r="3067" spans="8:8">
      <c r="H3067" s="606"/>
    </row>
    <row r="3068" spans="8:8">
      <c r="H3068" s="606"/>
    </row>
    <row r="3069" spans="8:8">
      <c r="H3069" s="606"/>
    </row>
    <row r="3070" spans="8:8">
      <c r="H3070" s="606"/>
    </row>
    <row r="3071" spans="8:8">
      <c r="H3071" s="606"/>
    </row>
    <row r="3072" spans="8:8">
      <c r="H3072" s="606"/>
    </row>
    <row r="3073" spans="8:8">
      <c r="H3073" s="606"/>
    </row>
    <row r="3074" spans="8:8">
      <c r="H3074" s="606"/>
    </row>
    <row r="3075" spans="8:8">
      <c r="H3075" s="606"/>
    </row>
    <row r="3076" spans="8:8">
      <c r="H3076" s="606"/>
    </row>
    <row r="3077" spans="8:8">
      <c r="H3077" s="606"/>
    </row>
    <row r="3078" spans="8:8">
      <c r="H3078" s="606"/>
    </row>
    <row r="3079" spans="8:8">
      <c r="H3079" s="606"/>
    </row>
    <row r="3080" spans="8:8">
      <c r="H3080" s="606"/>
    </row>
    <row r="3081" spans="8:8">
      <c r="H3081" s="606"/>
    </row>
    <row r="3082" spans="8:8">
      <c r="H3082" s="606"/>
    </row>
    <row r="3083" spans="8:8">
      <c r="H3083" s="606"/>
    </row>
    <row r="3084" spans="8:8">
      <c r="H3084" s="606"/>
    </row>
    <row r="3085" spans="8:8">
      <c r="H3085" s="606"/>
    </row>
    <row r="3086" spans="8:8">
      <c r="H3086" s="606"/>
    </row>
    <row r="3087" spans="8:8">
      <c r="H3087" s="606"/>
    </row>
    <row r="3088" spans="8:8">
      <c r="H3088" s="606"/>
    </row>
    <row r="3089" spans="8:8">
      <c r="H3089" s="606"/>
    </row>
    <row r="3090" spans="8:8">
      <c r="H3090" s="606"/>
    </row>
    <row r="3091" spans="8:8">
      <c r="H3091" s="606"/>
    </row>
    <row r="3092" spans="8:8">
      <c r="H3092" s="606"/>
    </row>
    <row r="3093" spans="8:8">
      <c r="H3093" s="606"/>
    </row>
    <row r="3094" spans="8:8">
      <c r="H3094" s="606"/>
    </row>
    <row r="3095" spans="8:8">
      <c r="H3095" s="606"/>
    </row>
    <row r="3096" spans="8:8">
      <c r="H3096" s="606"/>
    </row>
    <row r="3097" spans="8:8">
      <c r="H3097" s="606"/>
    </row>
    <row r="3098" spans="8:8">
      <c r="H3098" s="606"/>
    </row>
    <row r="3099" spans="8:8">
      <c r="H3099" s="606"/>
    </row>
    <row r="3100" spans="8:8">
      <c r="H3100" s="606"/>
    </row>
    <row r="3101" spans="8:8">
      <c r="H3101" s="606"/>
    </row>
    <row r="3102" spans="8:8">
      <c r="H3102" s="606"/>
    </row>
    <row r="3103" spans="8:8">
      <c r="H3103" s="606"/>
    </row>
    <row r="3104" spans="8:8">
      <c r="H3104" s="606"/>
    </row>
    <row r="3105" spans="8:8">
      <c r="H3105" s="606"/>
    </row>
    <row r="3106" spans="8:8">
      <c r="H3106" s="606"/>
    </row>
    <row r="3107" spans="8:8">
      <c r="H3107" s="606"/>
    </row>
    <row r="3108" spans="8:8">
      <c r="H3108" s="606"/>
    </row>
    <row r="3109" spans="8:8">
      <c r="H3109" s="606"/>
    </row>
    <row r="3110" spans="8:8">
      <c r="H3110" s="606"/>
    </row>
    <row r="3111" spans="8:8">
      <c r="H3111" s="606"/>
    </row>
    <row r="3112" spans="8:8">
      <c r="H3112" s="606"/>
    </row>
    <row r="3113" spans="8:8">
      <c r="H3113" s="606"/>
    </row>
    <row r="3114" spans="8:8">
      <c r="H3114" s="606"/>
    </row>
    <row r="3115" spans="8:8">
      <c r="H3115" s="606"/>
    </row>
    <row r="3116" spans="8:8">
      <c r="H3116" s="606"/>
    </row>
    <row r="3117" spans="8:8">
      <c r="H3117" s="606"/>
    </row>
    <row r="3118" spans="8:8">
      <c r="H3118" s="606"/>
    </row>
    <row r="3119" spans="8:8">
      <c r="H3119" s="606"/>
    </row>
    <row r="3120" spans="8:8">
      <c r="H3120" s="606"/>
    </row>
    <row r="3121" spans="8:8">
      <c r="H3121" s="606"/>
    </row>
    <row r="3122" spans="8:8">
      <c r="H3122" s="606"/>
    </row>
    <row r="3123" spans="8:8">
      <c r="H3123" s="606"/>
    </row>
    <row r="3124" spans="8:8">
      <c r="H3124" s="606"/>
    </row>
    <row r="3125" spans="8:8">
      <c r="H3125" s="606"/>
    </row>
    <row r="3126" spans="8:8">
      <c r="H3126" s="606"/>
    </row>
    <row r="3127" spans="8:8">
      <c r="H3127" s="606"/>
    </row>
    <row r="3128" spans="8:8">
      <c r="H3128" s="606"/>
    </row>
    <row r="3129" spans="8:8">
      <c r="H3129" s="606"/>
    </row>
    <row r="3130" spans="8:8">
      <c r="H3130" s="606"/>
    </row>
    <row r="3131" spans="8:8">
      <c r="H3131" s="606"/>
    </row>
    <row r="3132" spans="8:8">
      <c r="H3132" s="606"/>
    </row>
    <row r="3133" spans="8:8">
      <c r="H3133" s="606"/>
    </row>
    <row r="3134" spans="8:8">
      <c r="H3134" s="606"/>
    </row>
    <row r="3135" spans="8:8">
      <c r="H3135" s="606"/>
    </row>
    <row r="3136" spans="8:8">
      <c r="H3136" s="606"/>
    </row>
    <row r="3137" spans="8:8">
      <c r="H3137" s="606"/>
    </row>
    <row r="3138" spans="8:8">
      <c r="H3138" s="606"/>
    </row>
    <row r="3139" spans="8:8">
      <c r="H3139" s="606"/>
    </row>
    <row r="3140" spans="8:8">
      <c r="H3140" s="606"/>
    </row>
    <row r="3141" spans="8:8">
      <c r="H3141" s="606"/>
    </row>
    <row r="3142" spans="8:8">
      <c r="H3142" s="606"/>
    </row>
    <row r="3143" spans="8:8">
      <c r="H3143" s="606"/>
    </row>
    <row r="3144" spans="8:8">
      <c r="H3144" s="606"/>
    </row>
    <row r="3145" spans="8:8">
      <c r="H3145" s="606"/>
    </row>
    <row r="3146" spans="8:8">
      <c r="H3146" s="606"/>
    </row>
    <row r="3147" spans="8:8">
      <c r="H3147" s="606"/>
    </row>
    <row r="3148" spans="8:8">
      <c r="H3148" s="606"/>
    </row>
    <row r="3149" spans="8:8">
      <c r="H3149" s="606"/>
    </row>
    <row r="3150" spans="8:8">
      <c r="H3150" s="606"/>
    </row>
    <row r="3151" spans="8:8">
      <c r="H3151" s="606"/>
    </row>
    <row r="3152" spans="8:8">
      <c r="H3152" s="606"/>
    </row>
    <row r="3153" spans="8:8">
      <c r="H3153" s="606"/>
    </row>
    <row r="3154" spans="8:8">
      <c r="H3154" s="606"/>
    </row>
    <row r="3155" spans="8:8">
      <c r="H3155" s="606"/>
    </row>
    <row r="3156" spans="8:8">
      <c r="H3156" s="606"/>
    </row>
    <row r="3157" spans="8:8">
      <c r="H3157" s="606"/>
    </row>
    <row r="3158" spans="8:8">
      <c r="H3158" s="606"/>
    </row>
    <row r="3159" spans="8:8">
      <c r="H3159" s="606"/>
    </row>
    <row r="3160" spans="8:8">
      <c r="H3160" s="606"/>
    </row>
    <row r="3161" spans="8:8">
      <c r="H3161" s="606"/>
    </row>
    <row r="3162" spans="8:8">
      <c r="H3162" s="606"/>
    </row>
    <row r="3163" spans="8:8">
      <c r="H3163" s="606"/>
    </row>
    <row r="3164" spans="8:8">
      <c r="H3164" s="606"/>
    </row>
    <row r="3165" spans="8:8">
      <c r="H3165" s="606"/>
    </row>
    <row r="3166" spans="8:8">
      <c r="H3166" s="606"/>
    </row>
    <row r="3167" spans="8:8">
      <c r="H3167" s="606"/>
    </row>
    <row r="3168" spans="8:8">
      <c r="H3168" s="606"/>
    </row>
    <row r="3169" spans="8:8">
      <c r="H3169" s="606"/>
    </row>
    <row r="3170" spans="8:8">
      <c r="H3170" s="606"/>
    </row>
    <row r="3171" spans="8:8">
      <c r="H3171" s="606"/>
    </row>
    <row r="3172" spans="8:8">
      <c r="H3172" s="606"/>
    </row>
    <row r="3173" spans="8:8">
      <c r="H3173" s="606"/>
    </row>
    <row r="3174" spans="8:8">
      <c r="H3174" s="606"/>
    </row>
    <row r="3175" spans="8:8">
      <c r="H3175" s="606"/>
    </row>
    <row r="3176" spans="8:8">
      <c r="H3176" s="606"/>
    </row>
    <row r="3177" spans="8:8">
      <c r="H3177" s="606"/>
    </row>
    <row r="3178" spans="8:8">
      <c r="H3178" s="606"/>
    </row>
    <row r="3179" spans="8:8">
      <c r="H3179" s="606"/>
    </row>
    <row r="3180" spans="8:8">
      <c r="H3180" s="606"/>
    </row>
    <row r="3181" spans="8:8">
      <c r="H3181" s="606"/>
    </row>
    <row r="3182" spans="8:8">
      <c r="H3182" s="606"/>
    </row>
    <row r="3183" spans="8:8">
      <c r="H3183" s="606"/>
    </row>
    <row r="3184" spans="8:8">
      <c r="H3184" s="606"/>
    </row>
    <row r="3185" spans="8:8">
      <c r="H3185" s="606"/>
    </row>
    <row r="3186" spans="8:8">
      <c r="H3186" s="606"/>
    </row>
    <row r="3187" spans="8:8">
      <c r="H3187" s="606"/>
    </row>
    <row r="3188" spans="8:8">
      <c r="H3188" s="606"/>
    </row>
    <row r="3189" spans="8:8">
      <c r="H3189" s="606"/>
    </row>
    <row r="3190" spans="8:8">
      <c r="H3190" s="606"/>
    </row>
    <row r="3191" spans="8:8">
      <c r="H3191" s="606"/>
    </row>
    <row r="3192" spans="8:8">
      <c r="H3192" s="606"/>
    </row>
    <row r="3193" spans="8:8">
      <c r="H3193" s="606"/>
    </row>
    <row r="3194" spans="8:8">
      <c r="H3194" s="606"/>
    </row>
    <row r="3195" spans="8:8">
      <c r="H3195" s="606"/>
    </row>
    <row r="3196" spans="8:8">
      <c r="H3196" s="606"/>
    </row>
    <row r="3197" spans="8:8">
      <c r="H3197" s="606"/>
    </row>
    <row r="3198" spans="8:8">
      <c r="H3198" s="606"/>
    </row>
    <row r="3199" spans="8:8">
      <c r="H3199" s="606"/>
    </row>
    <row r="3200" spans="8:8">
      <c r="H3200" s="606"/>
    </row>
    <row r="3201" spans="8:8">
      <c r="H3201" s="606"/>
    </row>
    <row r="3202" spans="8:8">
      <c r="H3202" s="606"/>
    </row>
    <row r="3203" spans="8:8">
      <c r="H3203" s="606"/>
    </row>
    <row r="3204" spans="8:8">
      <c r="H3204" s="606"/>
    </row>
    <row r="3205" spans="8:8">
      <c r="H3205" s="606"/>
    </row>
    <row r="3206" spans="8:8">
      <c r="H3206" s="606"/>
    </row>
    <row r="3207" spans="8:8">
      <c r="H3207" s="606"/>
    </row>
    <row r="3208" spans="8:8">
      <c r="H3208" s="606"/>
    </row>
    <row r="3209" spans="8:8">
      <c r="H3209" s="606"/>
    </row>
    <row r="3210" spans="8:8">
      <c r="H3210" s="606"/>
    </row>
    <row r="3211" spans="8:8">
      <c r="H3211" s="606"/>
    </row>
    <row r="3212" spans="8:8">
      <c r="H3212" s="606"/>
    </row>
    <row r="3213" spans="8:8">
      <c r="H3213" s="606"/>
    </row>
    <row r="3214" spans="8:8">
      <c r="H3214" s="606"/>
    </row>
    <row r="3215" spans="8:8">
      <c r="H3215" s="606"/>
    </row>
    <row r="3216" spans="8:8">
      <c r="H3216" s="606"/>
    </row>
    <row r="3217" spans="8:8">
      <c r="H3217" s="606"/>
    </row>
    <row r="3218" spans="8:8">
      <c r="H3218" s="606"/>
    </row>
    <row r="3219" spans="8:8">
      <c r="H3219" s="606"/>
    </row>
    <row r="3220" spans="8:8">
      <c r="H3220" s="606"/>
    </row>
    <row r="3221" spans="8:8">
      <c r="H3221" s="606"/>
    </row>
    <row r="3222" spans="8:8">
      <c r="H3222" s="606"/>
    </row>
    <row r="3223" spans="8:8">
      <c r="H3223" s="606"/>
    </row>
    <row r="3224" spans="8:8">
      <c r="H3224" s="606"/>
    </row>
    <row r="3225" spans="8:8">
      <c r="H3225" s="606"/>
    </row>
    <row r="3226" spans="8:8">
      <c r="H3226" s="606"/>
    </row>
    <row r="3227" spans="8:8">
      <c r="H3227" s="606"/>
    </row>
    <row r="3228" spans="8:8">
      <c r="H3228" s="606"/>
    </row>
    <row r="3229" spans="8:8">
      <c r="H3229" s="606"/>
    </row>
    <row r="3230" spans="8:8">
      <c r="H3230" s="606"/>
    </row>
    <row r="3231" spans="8:8">
      <c r="H3231" s="606"/>
    </row>
    <row r="3232" spans="8:8">
      <c r="H3232" s="606"/>
    </row>
    <row r="3233" spans="8:8">
      <c r="H3233" s="606"/>
    </row>
    <row r="3234" spans="8:8">
      <c r="H3234" s="606"/>
    </row>
    <row r="3235" spans="8:8">
      <c r="H3235" s="606"/>
    </row>
    <row r="3236" spans="8:8">
      <c r="H3236" s="606"/>
    </row>
    <row r="3237" spans="8:8">
      <c r="H3237" s="606"/>
    </row>
    <row r="3238" spans="8:8">
      <c r="H3238" s="606"/>
    </row>
    <row r="3239" spans="8:8">
      <c r="H3239" s="606"/>
    </row>
    <row r="3240" spans="8:8">
      <c r="H3240" s="606"/>
    </row>
    <row r="3241" spans="8:8">
      <c r="H3241" s="606"/>
    </row>
    <row r="3242" spans="8:8">
      <c r="H3242" s="606"/>
    </row>
    <row r="3243" spans="8:8">
      <c r="H3243" s="606"/>
    </row>
    <row r="3244" spans="8:8">
      <c r="H3244" s="606"/>
    </row>
    <row r="3245" spans="8:8">
      <c r="H3245" s="606"/>
    </row>
    <row r="3246" spans="8:8">
      <c r="H3246" s="606"/>
    </row>
    <row r="3247" spans="8:8">
      <c r="H3247" s="606"/>
    </row>
    <row r="3248" spans="8:8">
      <c r="H3248" s="606"/>
    </row>
    <row r="3249" spans="8:8">
      <c r="H3249" s="606"/>
    </row>
    <row r="3250" spans="8:8">
      <c r="H3250" s="606"/>
    </row>
    <row r="3251" spans="8:8">
      <c r="H3251" s="606"/>
    </row>
    <row r="3252" spans="8:8">
      <c r="H3252" s="606"/>
    </row>
    <row r="3253" spans="8:8">
      <c r="H3253" s="606"/>
    </row>
    <row r="3254" spans="8:8">
      <c r="H3254" s="606"/>
    </row>
    <row r="3255" spans="8:8">
      <c r="H3255" s="606"/>
    </row>
    <row r="3256" spans="8:8">
      <c r="H3256" s="606"/>
    </row>
    <row r="3257" spans="8:8">
      <c r="H3257" s="606"/>
    </row>
    <row r="3258" spans="8:8">
      <c r="H3258" s="606"/>
    </row>
    <row r="3259" spans="8:8">
      <c r="H3259" s="606"/>
    </row>
    <row r="3260" spans="8:8">
      <c r="H3260" s="606"/>
    </row>
    <row r="3261" spans="8:8">
      <c r="H3261" s="606"/>
    </row>
    <row r="3262" spans="8:8">
      <c r="H3262" s="606"/>
    </row>
    <row r="3263" spans="8:8">
      <c r="H3263" s="606"/>
    </row>
    <row r="3264" spans="8:8">
      <c r="H3264" s="606"/>
    </row>
    <row r="3265" spans="8:8">
      <c r="H3265" s="606"/>
    </row>
    <row r="3266" spans="8:8">
      <c r="H3266" s="606"/>
    </row>
    <row r="3267" spans="8:8">
      <c r="H3267" s="606"/>
    </row>
    <row r="3268" spans="8:8">
      <c r="H3268" s="606"/>
    </row>
    <row r="3269" spans="8:8">
      <c r="H3269" s="606"/>
    </row>
    <row r="3270" spans="8:8">
      <c r="H3270" s="606"/>
    </row>
    <row r="3271" spans="8:8">
      <c r="H3271" s="606"/>
    </row>
    <row r="3272" spans="8:8">
      <c r="H3272" s="606"/>
    </row>
    <row r="3273" spans="8:8">
      <c r="H3273" s="606"/>
    </row>
    <row r="3274" spans="8:8">
      <c r="H3274" s="606"/>
    </row>
    <row r="3275" spans="8:8">
      <c r="H3275" s="606"/>
    </row>
    <row r="3276" spans="8:8">
      <c r="H3276" s="606"/>
    </row>
    <row r="3277" spans="8:8">
      <c r="H3277" s="606"/>
    </row>
    <row r="3278" spans="8:8">
      <c r="H3278" s="606"/>
    </row>
    <row r="3279" spans="8:8">
      <c r="H3279" s="606"/>
    </row>
    <row r="3280" spans="8:8">
      <c r="H3280" s="606"/>
    </row>
    <row r="3281" spans="8:8">
      <c r="H3281" s="606"/>
    </row>
    <row r="3282" spans="8:8">
      <c r="H3282" s="606"/>
    </row>
    <row r="3283" spans="8:8">
      <c r="H3283" s="606"/>
    </row>
    <row r="3284" spans="8:8">
      <c r="H3284" s="606"/>
    </row>
    <row r="3285" spans="8:8">
      <c r="H3285" s="606"/>
    </row>
    <row r="3286" spans="8:8">
      <c r="H3286" s="606"/>
    </row>
    <row r="3287" spans="8:8">
      <c r="H3287" s="606"/>
    </row>
    <row r="3288" spans="8:8">
      <c r="H3288" s="606"/>
    </row>
    <row r="3289" spans="8:8">
      <c r="H3289" s="606"/>
    </row>
    <row r="3290" spans="8:8">
      <c r="H3290" s="606"/>
    </row>
    <row r="3291" spans="8:8">
      <c r="H3291" s="606"/>
    </row>
    <row r="3292" spans="8:8">
      <c r="H3292" s="606"/>
    </row>
    <row r="3293" spans="8:8">
      <c r="H3293" s="606"/>
    </row>
    <row r="3294" spans="8:8">
      <c r="H3294" s="606"/>
    </row>
    <row r="3295" spans="8:8">
      <c r="H3295" s="606"/>
    </row>
    <row r="3296" spans="8:8">
      <c r="H3296" s="606"/>
    </row>
    <row r="3297" spans="8:8">
      <c r="H3297" s="606"/>
    </row>
    <row r="3298" spans="8:8">
      <c r="H3298" s="606"/>
    </row>
    <row r="3299" spans="8:8">
      <c r="H3299" s="606"/>
    </row>
    <row r="3300" spans="8:8">
      <c r="H3300" s="606"/>
    </row>
    <row r="3301" spans="8:8">
      <c r="H3301" s="606"/>
    </row>
    <row r="3302" spans="8:8">
      <c r="H3302" s="606"/>
    </row>
    <row r="3303" spans="8:8">
      <c r="H3303" s="606"/>
    </row>
    <row r="3304" spans="8:8">
      <c r="H3304" s="606"/>
    </row>
    <row r="3305" spans="8:8">
      <c r="H3305" s="606"/>
    </row>
    <row r="3306" spans="8:8">
      <c r="H3306" s="606"/>
    </row>
    <row r="3307" spans="8:8">
      <c r="H3307" s="606"/>
    </row>
    <row r="3308" spans="8:8">
      <c r="H3308" s="606"/>
    </row>
    <row r="3309" spans="8:8">
      <c r="H3309" s="606"/>
    </row>
    <row r="3310" spans="8:8">
      <c r="H3310" s="606"/>
    </row>
    <row r="3311" spans="8:8">
      <c r="H3311" s="606"/>
    </row>
    <row r="3312" spans="8:8">
      <c r="H3312" s="606"/>
    </row>
    <row r="3313" spans="8:8">
      <c r="H3313" s="606"/>
    </row>
    <row r="3314" spans="8:8">
      <c r="H3314" s="606"/>
    </row>
    <row r="3315" spans="8:8">
      <c r="H3315" s="606"/>
    </row>
    <row r="3316" spans="8:8">
      <c r="H3316" s="606"/>
    </row>
    <row r="3317" spans="8:8">
      <c r="H3317" s="606"/>
    </row>
    <row r="3318" spans="8:8">
      <c r="H3318" s="606"/>
    </row>
    <row r="3319" spans="8:8">
      <c r="H3319" s="606"/>
    </row>
    <row r="3320" spans="8:8">
      <c r="H3320" s="606"/>
    </row>
    <row r="3321" spans="8:8">
      <c r="H3321" s="606"/>
    </row>
    <row r="3322" spans="8:8">
      <c r="H3322" s="606"/>
    </row>
    <row r="3323" spans="8:8">
      <c r="H3323" s="606"/>
    </row>
    <row r="3324" spans="8:8">
      <c r="H3324" s="606"/>
    </row>
    <row r="3325" spans="8:8">
      <c r="H3325" s="606"/>
    </row>
    <row r="3326" spans="8:8">
      <c r="H3326" s="606"/>
    </row>
    <row r="3327" spans="8:8">
      <c r="H3327" s="606"/>
    </row>
    <row r="3328" spans="8:8">
      <c r="H3328" s="606"/>
    </row>
    <row r="3329" spans="8:8">
      <c r="H3329" s="606"/>
    </row>
    <row r="3330" spans="8:8">
      <c r="H3330" s="606"/>
    </row>
    <row r="3331" spans="8:8">
      <c r="H3331" s="606"/>
    </row>
    <row r="3332" spans="8:8">
      <c r="H3332" s="606"/>
    </row>
    <row r="3333" spans="8:8">
      <c r="H3333" s="606"/>
    </row>
    <row r="3334" spans="8:8">
      <c r="H3334" s="606"/>
    </row>
    <row r="3335" spans="8:8">
      <c r="H3335" s="606"/>
    </row>
    <row r="3336" spans="8:8">
      <c r="H3336" s="606"/>
    </row>
    <row r="3337" spans="8:8">
      <c r="H3337" s="606"/>
    </row>
    <row r="3338" spans="8:8">
      <c r="H3338" s="606"/>
    </row>
    <row r="3339" spans="8:8">
      <c r="H3339" s="606"/>
    </row>
    <row r="3340" spans="8:8">
      <c r="H3340" s="606"/>
    </row>
    <row r="3341" spans="8:8">
      <c r="H3341" s="606"/>
    </row>
    <row r="3342" spans="8:8">
      <c r="H3342" s="606"/>
    </row>
    <row r="3343" spans="8:8">
      <c r="H3343" s="606"/>
    </row>
    <row r="3344" spans="8:8">
      <c r="H3344" s="606"/>
    </row>
    <row r="3345" spans="8:8">
      <c r="H3345" s="606"/>
    </row>
    <row r="3346" spans="8:8">
      <c r="H3346" s="606"/>
    </row>
    <row r="3347" spans="8:8">
      <c r="H3347" s="606"/>
    </row>
    <row r="3348" spans="8:8">
      <c r="H3348" s="606"/>
    </row>
    <row r="3349" spans="8:8">
      <c r="H3349" s="606"/>
    </row>
    <row r="3350" spans="8:8">
      <c r="H3350" s="606"/>
    </row>
    <row r="3351" spans="8:8">
      <c r="H3351" s="606"/>
    </row>
    <row r="3352" spans="8:8">
      <c r="H3352" s="606"/>
    </row>
    <row r="3353" spans="8:8">
      <c r="H3353" s="606"/>
    </row>
    <row r="3354" spans="8:8">
      <c r="H3354" s="606"/>
    </row>
    <row r="3355" spans="8:8">
      <c r="H3355" s="606"/>
    </row>
    <row r="3356" spans="8:8">
      <c r="H3356" s="606"/>
    </row>
    <row r="3357" spans="8:8">
      <c r="H3357" s="606"/>
    </row>
    <row r="3358" spans="8:8">
      <c r="H3358" s="606"/>
    </row>
    <row r="3359" spans="8:8">
      <c r="H3359" s="606"/>
    </row>
    <row r="3360" spans="8:8">
      <c r="H3360" s="606"/>
    </row>
    <row r="3361" spans="8:8">
      <c r="H3361" s="606"/>
    </row>
    <row r="3362" spans="8:8">
      <c r="H3362" s="606"/>
    </row>
    <row r="3363" spans="8:8">
      <c r="H3363" s="606"/>
    </row>
    <row r="3364" spans="8:8">
      <c r="H3364" s="606"/>
    </row>
    <row r="3365" spans="8:8">
      <c r="H3365" s="606"/>
    </row>
    <row r="3366" spans="8:8">
      <c r="H3366" s="606"/>
    </row>
    <row r="3367" spans="8:8">
      <c r="H3367" s="606"/>
    </row>
    <row r="3368" spans="8:8">
      <c r="H3368" s="606"/>
    </row>
    <row r="3369" spans="8:8">
      <c r="H3369" s="606"/>
    </row>
    <row r="3370" spans="8:8">
      <c r="H3370" s="606"/>
    </row>
    <row r="3371" spans="8:8">
      <c r="H3371" s="606"/>
    </row>
    <row r="3372" spans="8:8">
      <c r="H3372" s="606"/>
    </row>
    <row r="3373" spans="8:8">
      <c r="H3373" s="606"/>
    </row>
    <row r="3374" spans="8:8">
      <c r="H3374" s="606"/>
    </row>
    <row r="3375" spans="8:8">
      <c r="H3375" s="606"/>
    </row>
    <row r="3376" spans="8:8">
      <c r="H3376" s="606"/>
    </row>
    <row r="3377" spans="8:8">
      <c r="H3377" s="606"/>
    </row>
    <row r="3378" spans="8:8">
      <c r="H3378" s="606"/>
    </row>
    <row r="3379" spans="8:8">
      <c r="H3379" s="606"/>
    </row>
    <row r="3380" spans="8:8">
      <c r="H3380" s="606"/>
    </row>
    <row r="3381" spans="8:8">
      <c r="H3381" s="606"/>
    </row>
    <row r="3382" spans="8:8">
      <c r="H3382" s="606"/>
    </row>
    <row r="3383" spans="8:8">
      <c r="H3383" s="606"/>
    </row>
    <row r="3384" spans="8:8">
      <c r="H3384" s="606"/>
    </row>
    <row r="3385" spans="8:8">
      <c r="H3385" s="606"/>
    </row>
    <row r="3386" spans="8:8">
      <c r="H3386" s="606"/>
    </row>
    <row r="3387" spans="8:8">
      <c r="H3387" s="606"/>
    </row>
    <row r="3388" spans="8:8">
      <c r="H3388" s="606"/>
    </row>
    <row r="3389" spans="8:8">
      <c r="H3389" s="606"/>
    </row>
    <row r="3390" spans="8:8">
      <c r="H3390" s="606"/>
    </row>
    <row r="3391" spans="8:8">
      <c r="H3391" s="606"/>
    </row>
    <row r="3392" spans="8:8">
      <c r="H3392" s="606"/>
    </row>
    <row r="3393" spans="8:8">
      <c r="H3393" s="606"/>
    </row>
    <row r="3394" spans="8:8">
      <c r="H3394" s="606"/>
    </row>
    <row r="3395" spans="8:8">
      <c r="H3395" s="606"/>
    </row>
    <row r="3396" spans="8:8">
      <c r="H3396" s="606"/>
    </row>
    <row r="3397" spans="8:8">
      <c r="H3397" s="606"/>
    </row>
    <row r="3398" spans="8:8">
      <c r="H3398" s="606"/>
    </row>
    <row r="3399" spans="8:8">
      <c r="H3399" s="606"/>
    </row>
    <row r="3400" spans="8:8">
      <c r="H3400" s="606"/>
    </row>
    <row r="3401" spans="8:8">
      <c r="H3401" s="606"/>
    </row>
    <row r="3402" spans="8:8">
      <c r="H3402" s="606"/>
    </row>
    <row r="3403" spans="8:8">
      <c r="H3403" s="606"/>
    </row>
    <row r="3404" spans="8:8">
      <c r="H3404" s="606"/>
    </row>
    <row r="3405" spans="8:8">
      <c r="H3405" s="606"/>
    </row>
    <row r="3406" spans="8:8">
      <c r="H3406" s="606"/>
    </row>
    <row r="3407" spans="8:8">
      <c r="H3407" s="606"/>
    </row>
    <row r="3408" spans="8:8">
      <c r="H3408" s="606"/>
    </row>
    <row r="3409" spans="8:8">
      <c r="H3409" s="606"/>
    </row>
    <row r="3410" spans="8:8">
      <c r="H3410" s="606"/>
    </row>
    <row r="3411" spans="8:8">
      <c r="H3411" s="606"/>
    </row>
    <row r="3412" spans="8:8">
      <c r="H3412" s="606"/>
    </row>
    <row r="3413" spans="8:8">
      <c r="H3413" s="606"/>
    </row>
    <row r="3414" spans="8:8">
      <c r="H3414" s="606"/>
    </row>
    <row r="3415" spans="8:8">
      <c r="H3415" s="606"/>
    </row>
    <row r="3416" spans="8:8">
      <c r="H3416" s="606"/>
    </row>
    <row r="3417" spans="8:8">
      <c r="H3417" s="606"/>
    </row>
    <row r="3418" spans="8:8">
      <c r="H3418" s="606"/>
    </row>
    <row r="3419" spans="8:8">
      <c r="H3419" s="606"/>
    </row>
    <row r="3420" spans="8:8">
      <c r="H3420" s="606"/>
    </row>
    <row r="3421" spans="8:8">
      <c r="H3421" s="606"/>
    </row>
    <row r="3422" spans="8:8">
      <c r="H3422" s="606"/>
    </row>
    <row r="3423" spans="8:8">
      <c r="H3423" s="606"/>
    </row>
    <row r="3424" spans="8:8">
      <c r="H3424" s="606"/>
    </row>
    <row r="3425" spans="8:8">
      <c r="H3425" s="606"/>
    </row>
    <row r="3426" spans="8:8">
      <c r="H3426" s="606"/>
    </row>
    <row r="3427" spans="8:8">
      <c r="H3427" s="606"/>
    </row>
    <row r="3428" spans="8:8">
      <c r="H3428" s="606"/>
    </row>
    <row r="3429" spans="8:8">
      <c r="H3429" s="606"/>
    </row>
    <row r="3430" spans="8:8">
      <c r="H3430" s="606"/>
    </row>
    <row r="3431" spans="8:8">
      <c r="H3431" s="606"/>
    </row>
    <row r="3432" spans="8:8">
      <c r="H3432" s="606"/>
    </row>
    <row r="3433" spans="8:8">
      <c r="H3433" s="606"/>
    </row>
    <row r="3434" spans="8:8">
      <c r="H3434" s="606"/>
    </row>
    <row r="3435" spans="8:8">
      <c r="H3435" s="606"/>
    </row>
    <row r="3436" spans="8:8">
      <c r="H3436" s="606"/>
    </row>
    <row r="3437" spans="8:8">
      <c r="H3437" s="606"/>
    </row>
    <row r="3438" spans="8:8">
      <c r="H3438" s="606"/>
    </row>
    <row r="3439" spans="8:8">
      <c r="H3439" s="606"/>
    </row>
    <row r="3440" spans="8:8">
      <c r="H3440" s="606"/>
    </row>
    <row r="3441" spans="8:8">
      <c r="H3441" s="606"/>
    </row>
    <row r="3442" spans="8:8">
      <c r="H3442" s="606"/>
    </row>
    <row r="3443" spans="8:8">
      <c r="H3443" s="606"/>
    </row>
    <row r="3444" spans="8:8">
      <c r="H3444" s="606"/>
    </row>
    <row r="3445" spans="8:8">
      <c r="H3445" s="606"/>
    </row>
    <row r="3446" spans="8:8">
      <c r="H3446" s="606"/>
    </row>
    <row r="3447" spans="8:8">
      <c r="H3447" s="606"/>
    </row>
    <row r="3448" spans="8:8">
      <c r="H3448" s="606"/>
    </row>
    <row r="3449" spans="8:8">
      <c r="H3449" s="606"/>
    </row>
    <row r="3450" spans="8:8">
      <c r="H3450" s="606"/>
    </row>
    <row r="3451" spans="8:8">
      <c r="H3451" s="606"/>
    </row>
    <row r="3452" spans="8:8">
      <c r="H3452" s="606"/>
    </row>
    <row r="3453" spans="8:8">
      <c r="H3453" s="606"/>
    </row>
    <row r="3454" spans="8:8">
      <c r="H3454" s="606"/>
    </row>
    <row r="3455" spans="8:8">
      <c r="H3455" s="606"/>
    </row>
    <row r="3456" spans="8:8">
      <c r="H3456" s="606"/>
    </row>
    <row r="3457" spans="8:8">
      <c r="H3457" s="606"/>
    </row>
    <row r="3458" spans="8:8">
      <c r="H3458" s="606"/>
    </row>
    <row r="3459" spans="8:8">
      <c r="H3459" s="606"/>
    </row>
    <row r="3460" spans="8:8">
      <c r="H3460" s="606"/>
    </row>
    <row r="3461" spans="8:8">
      <c r="H3461" s="606"/>
    </row>
    <row r="3462" spans="8:8">
      <c r="H3462" s="606"/>
    </row>
    <row r="3463" spans="8:8">
      <c r="H3463" s="606"/>
    </row>
    <row r="3464" spans="8:8">
      <c r="H3464" s="606"/>
    </row>
    <row r="3465" spans="8:8">
      <c r="H3465" s="606"/>
    </row>
    <row r="3466" spans="8:8">
      <c r="H3466" s="606"/>
    </row>
    <row r="3467" spans="8:8">
      <c r="H3467" s="606"/>
    </row>
    <row r="3468" spans="8:8">
      <c r="H3468" s="606"/>
    </row>
    <row r="3469" spans="8:8">
      <c r="H3469" s="606"/>
    </row>
    <row r="3470" spans="8:8">
      <c r="H3470" s="606"/>
    </row>
    <row r="3471" spans="8:8">
      <c r="H3471" s="606"/>
    </row>
    <row r="3472" spans="8:8">
      <c r="H3472" s="606"/>
    </row>
    <row r="3473" spans="8:8">
      <c r="H3473" s="606"/>
    </row>
    <row r="3474" spans="8:8">
      <c r="H3474" s="606"/>
    </row>
    <row r="3475" spans="8:8">
      <c r="H3475" s="606"/>
    </row>
    <row r="3476" spans="8:8">
      <c r="H3476" s="606"/>
    </row>
    <row r="3477" spans="8:8">
      <c r="H3477" s="606"/>
    </row>
    <row r="3478" spans="8:8">
      <c r="H3478" s="606"/>
    </row>
    <row r="3479" spans="8:8">
      <c r="H3479" s="606"/>
    </row>
    <row r="3480" spans="8:8">
      <c r="H3480" s="606"/>
    </row>
    <row r="3481" spans="8:8">
      <c r="H3481" s="606"/>
    </row>
    <row r="3482" spans="8:8">
      <c r="H3482" s="606"/>
    </row>
    <row r="3483" spans="8:8">
      <c r="H3483" s="606"/>
    </row>
    <row r="3484" spans="8:8">
      <c r="H3484" s="606"/>
    </row>
    <row r="3485" spans="8:8">
      <c r="H3485" s="606"/>
    </row>
    <row r="3486" spans="8:8">
      <c r="H3486" s="606"/>
    </row>
    <row r="3487" spans="8:8">
      <c r="H3487" s="606"/>
    </row>
    <row r="3488" spans="8:8">
      <c r="H3488" s="606"/>
    </row>
    <row r="3489" spans="8:8">
      <c r="H3489" s="606"/>
    </row>
    <row r="3490" spans="8:8">
      <c r="H3490" s="606"/>
    </row>
    <row r="3491" spans="8:8">
      <c r="H3491" s="606"/>
    </row>
    <row r="3492" spans="8:8">
      <c r="H3492" s="606"/>
    </row>
    <row r="3493" spans="8:8">
      <c r="H3493" s="606"/>
    </row>
    <row r="3494" spans="8:8">
      <c r="H3494" s="606"/>
    </row>
    <row r="3495" spans="8:8">
      <c r="H3495" s="606"/>
    </row>
    <row r="3496" spans="8:8">
      <c r="H3496" s="606"/>
    </row>
    <row r="3497" spans="8:8">
      <c r="H3497" s="606"/>
    </row>
    <row r="3498" spans="8:8">
      <c r="H3498" s="606"/>
    </row>
    <row r="3499" spans="8:8">
      <c r="H3499" s="606"/>
    </row>
    <row r="3500" spans="8:8">
      <c r="H3500" s="606"/>
    </row>
    <row r="3501" spans="8:8">
      <c r="H3501" s="606"/>
    </row>
    <row r="3502" spans="8:8">
      <c r="H3502" s="606"/>
    </row>
    <row r="3503" spans="8:8">
      <c r="H3503" s="606"/>
    </row>
    <row r="3504" spans="8:8">
      <c r="H3504" s="606"/>
    </row>
    <row r="3505" spans="8:8">
      <c r="H3505" s="606"/>
    </row>
    <row r="3506" spans="8:8">
      <c r="H3506" s="606"/>
    </row>
    <row r="3507" spans="8:8">
      <c r="H3507" s="606"/>
    </row>
    <row r="3508" spans="8:8">
      <c r="H3508" s="606"/>
    </row>
    <row r="3509" spans="8:8">
      <c r="H3509" s="606"/>
    </row>
    <row r="3510" spans="8:8">
      <c r="H3510" s="606"/>
    </row>
    <row r="3511" spans="8:8">
      <c r="H3511" s="606"/>
    </row>
    <row r="3512" spans="8:8">
      <c r="H3512" s="606"/>
    </row>
    <row r="3513" spans="8:8">
      <c r="H3513" s="606"/>
    </row>
    <row r="3514" spans="8:8">
      <c r="H3514" s="606"/>
    </row>
    <row r="3515" spans="8:8">
      <c r="H3515" s="606"/>
    </row>
    <row r="3516" spans="8:8">
      <c r="H3516" s="606"/>
    </row>
    <row r="3517" spans="8:8">
      <c r="H3517" s="606"/>
    </row>
    <row r="3518" spans="8:8">
      <c r="H3518" s="606"/>
    </row>
    <row r="3519" spans="8:8">
      <c r="H3519" s="606"/>
    </row>
    <row r="3520" spans="8:8">
      <c r="H3520" s="606"/>
    </row>
    <row r="3521" spans="8:8">
      <c r="H3521" s="606"/>
    </row>
    <row r="3522" spans="8:8">
      <c r="H3522" s="606"/>
    </row>
    <row r="3523" spans="8:8">
      <c r="H3523" s="606"/>
    </row>
    <row r="3524" spans="8:8">
      <c r="H3524" s="606"/>
    </row>
    <row r="3525" spans="8:8">
      <c r="H3525" s="606"/>
    </row>
    <row r="3526" spans="8:8">
      <c r="H3526" s="606"/>
    </row>
    <row r="3527" spans="8:8">
      <c r="H3527" s="606"/>
    </row>
    <row r="3528" spans="8:8">
      <c r="H3528" s="606"/>
    </row>
    <row r="3529" spans="8:8">
      <c r="H3529" s="606"/>
    </row>
    <row r="3530" spans="8:8">
      <c r="H3530" s="606"/>
    </row>
    <row r="3531" spans="8:8">
      <c r="H3531" s="606"/>
    </row>
    <row r="3532" spans="8:8">
      <c r="H3532" s="606"/>
    </row>
    <row r="3533" spans="8:8">
      <c r="H3533" s="606"/>
    </row>
    <row r="3534" spans="8:8">
      <c r="H3534" s="606"/>
    </row>
    <row r="3535" spans="8:8">
      <c r="H3535" s="606"/>
    </row>
    <row r="3536" spans="8:8">
      <c r="H3536" s="606"/>
    </row>
    <row r="3537" spans="8:8">
      <c r="H3537" s="606"/>
    </row>
    <row r="3538" spans="8:8">
      <c r="H3538" s="606"/>
    </row>
    <row r="3539" spans="8:8">
      <c r="H3539" s="606"/>
    </row>
    <row r="3540" spans="8:8">
      <c r="H3540" s="606"/>
    </row>
    <row r="3541" spans="8:8">
      <c r="H3541" s="606"/>
    </row>
    <row r="3542" spans="8:8">
      <c r="H3542" s="606"/>
    </row>
    <row r="3543" spans="8:8">
      <c r="H3543" s="606"/>
    </row>
    <row r="3544" spans="8:8">
      <c r="H3544" s="606"/>
    </row>
    <row r="3545" spans="8:8">
      <c r="H3545" s="606"/>
    </row>
    <row r="3546" spans="8:8">
      <c r="H3546" s="606"/>
    </row>
    <row r="3547" spans="8:8">
      <c r="H3547" s="606"/>
    </row>
    <row r="3548" spans="8:8">
      <c r="H3548" s="606"/>
    </row>
    <row r="3549" spans="8:8">
      <c r="H3549" s="606"/>
    </row>
    <row r="3550" spans="8:8">
      <c r="H3550" s="606"/>
    </row>
    <row r="3551" spans="8:8">
      <c r="H3551" s="606"/>
    </row>
    <row r="3552" spans="8:8">
      <c r="H3552" s="606"/>
    </row>
    <row r="3553" spans="8:8">
      <c r="H3553" s="606"/>
    </row>
    <row r="3554" spans="8:8">
      <c r="H3554" s="606"/>
    </row>
    <row r="3555" spans="8:8">
      <c r="H3555" s="606"/>
    </row>
    <row r="3556" spans="8:8">
      <c r="H3556" s="606"/>
    </row>
    <row r="3557" spans="8:8">
      <c r="H3557" s="606"/>
    </row>
    <row r="3558" spans="8:8">
      <c r="H3558" s="606"/>
    </row>
    <row r="3559" spans="8:8">
      <c r="H3559" s="606"/>
    </row>
    <row r="3560" spans="8:8">
      <c r="H3560" s="606"/>
    </row>
    <row r="3561" spans="8:8">
      <c r="H3561" s="606"/>
    </row>
    <row r="3562" spans="8:8">
      <c r="H3562" s="606"/>
    </row>
    <row r="3563" spans="8:8">
      <c r="H3563" s="606"/>
    </row>
    <row r="3564" spans="8:8">
      <c r="H3564" s="606"/>
    </row>
    <row r="3565" spans="8:8">
      <c r="H3565" s="606"/>
    </row>
    <row r="3566" spans="8:8">
      <c r="H3566" s="606"/>
    </row>
    <row r="3567" spans="8:8">
      <c r="H3567" s="606"/>
    </row>
    <row r="3568" spans="8:8">
      <c r="H3568" s="606"/>
    </row>
    <row r="3569" spans="8:8">
      <c r="H3569" s="606"/>
    </row>
    <row r="3570" spans="8:8">
      <c r="H3570" s="606"/>
    </row>
    <row r="3571" spans="8:8">
      <c r="H3571" s="606"/>
    </row>
    <row r="3572" spans="8:8">
      <c r="H3572" s="606"/>
    </row>
    <row r="3573" spans="8:8">
      <c r="H3573" s="606"/>
    </row>
    <row r="3574" spans="8:8">
      <c r="H3574" s="606"/>
    </row>
    <row r="3575" spans="8:8">
      <c r="H3575" s="606"/>
    </row>
    <row r="3576" spans="8:8">
      <c r="H3576" s="606"/>
    </row>
    <row r="3577" spans="8:8">
      <c r="H3577" s="606"/>
    </row>
    <row r="3578" spans="8:8">
      <c r="H3578" s="606"/>
    </row>
    <row r="3579" spans="8:8">
      <c r="H3579" s="606"/>
    </row>
    <row r="3580" spans="8:8">
      <c r="H3580" s="606"/>
    </row>
    <row r="3581" spans="8:8">
      <c r="H3581" s="606"/>
    </row>
    <row r="3582" spans="8:8">
      <c r="H3582" s="606"/>
    </row>
    <row r="3583" spans="8:8">
      <c r="H3583" s="606"/>
    </row>
    <row r="3584" spans="8:8">
      <c r="H3584" s="606"/>
    </row>
    <row r="3585" spans="8:8">
      <c r="H3585" s="606"/>
    </row>
    <row r="3586" spans="8:8">
      <c r="H3586" s="606"/>
    </row>
    <row r="3587" spans="8:8">
      <c r="H3587" s="606"/>
    </row>
    <row r="3588" spans="8:8">
      <c r="H3588" s="606"/>
    </row>
    <row r="3589" spans="8:8">
      <c r="H3589" s="606"/>
    </row>
    <row r="3590" spans="8:8">
      <c r="H3590" s="606"/>
    </row>
    <row r="3591" spans="8:8">
      <c r="H3591" s="606"/>
    </row>
    <row r="3592" spans="8:8">
      <c r="H3592" s="606"/>
    </row>
    <row r="3593" spans="8:8">
      <c r="H3593" s="606"/>
    </row>
    <row r="3594" spans="8:8">
      <c r="H3594" s="606"/>
    </row>
    <row r="3595" spans="8:8">
      <c r="H3595" s="606"/>
    </row>
    <row r="3596" spans="8:8">
      <c r="H3596" s="606"/>
    </row>
    <row r="3597" spans="8:8">
      <c r="H3597" s="606"/>
    </row>
    <row r="3598" spans="8:8">
      <c r="H3598" s="606"/>
    </row>
    <row r="3599" spans="8:8">
      <c r="H3599" s="606"/>
    </row>
    <row r="3600" spans="8:8">
      <c r="H3600" s="606"/>
    </row>
    <row r="3601" spans="8:8">
      <c r="H3601" s="606"/>
    </row>
    <row r="3602" spans="8:8">
      <c r="H3602" s="606"/>
    </row>
    <row r="3603" spans="8:8">
      <c r="H3603" s="606"/>
    </row>
    <row r="3604" spans="8:8">
      <c r="H3604" s="606"/>
    </row>
    <row r="3605" spans="8:8">
      <c r="H3605" s="606"/>
    </row>
    <row r="3606" spans="8:8">
      <c r="H3606" s="606"/>
    </row>
    <row r="3607" spans="8:8">
      <c r="H3607" s="606"/>
    </row>
    <row r="3608" spans="8:8">
      <c r="H3608" s="606"/>
    </row>
    <row r="3609" spans="8:8">
      <c r="H3609" s="606"/>
    </row>
    <row r="3610" spans="8:8">
      <c r="H3610" s="606"/>
    </row>
    <row r="3611" spans="8:8">
      <c r="H3611" s="606"/>
    </row>
    <row r="3612" spans="8:8">
      <c r="H3612" s="606"/>
    </row>
    <row r="3613" spans="8:8">
      <c r="H3613" s="606"/>
    </row>
    <row r="3614" spans="8:8">
      <c r="H3614" s="606"/>
    </row>
    <row r="3615" spans="8:8">
      <c r="H3615" s="606"/>
    </row>
    <row r="3616" spans="8:8">
      <c r="H3616" s="606"/>
    </row>
    <row r="3617" spans="8:8">
      <c r="H3617" s="606"/>
    </row>
    <row r="3618" spans="8:8">
      <c r="H3618" s="606"/>
    </row>
    <row r="3619" spans="8:8">
      <c r="H3619" s="606"/>
    </row>
    <row r="3620" spans="8:8">
      <c r="H3620" s="606"/>
    </row>
    <row r="3621" spans="8:8">
      <c r="H3621" s="606"/>
    </row>
    <row r="3622" spans="8:8">
      <c r="H3622" s="606"/>
    </row>
    <row r="3623" spans="8:8">
      <c r="H3623" s="606"/>
    </row>
    <row r="3624" spans="8:8">
      <c r="H3624" s="606"/>
    </row>
    <row r="3625" spans="8:8">
      <c r="H3625" s="606"/>
    </row>
    <row r="3626" spans="8:8">
      <c r="H3626" s="606"/>
    </row>
    <row r="3627" spans="8:8">
      <c r="H3627" s="606"/>
    </row>
    <row r="3628" spans="8:8">
      <c r="H3628" s="606"/>
    </row>
    <row r="3629" spans="8:8">
      <c r="H3629" s="606"/>
    </row>
    <row r="3630" spans="8:8">
      <c r="H3630" s="606"/>
    </row>
    <row r="3631" spans="8:8">
      <c r="H3631" s="606"/>
    </row>
    <row r="3632" spans="8:8">
      <c r="H3632" s="606"/>
    </row>
    <row r="3633" spans="8:8">
      <c r="H3633" s="606"/>
    </row>
    <row r="3634" spans="8:8">
      <c r="H3634" s="606"/>
    </row>
    <row r="3635" spans="8:8">
      <c r="H3635" s="606"/>
    </row>
    <row r="3636" spans="8:8">
      <c r="H3636" s="606"/>
    </row>
    <row r="3637" spans="8:8">
      <c r="H3637" s="606"/>
    </row>
    <row r="3638" spans="8:8">
      <c r="H3638" s="606"/>
    </row>
    <row r="3639" spans="8:8">
      <c r="H3639" s="606"/>
    </row>
    <row r="3640" spans="8:8">
      <c r="H3640" s="606"/>
    </row>
    <row r="3641" spans="8:8">
      <c r="H3641" s="606"/>
    </row>
    <row r="3642" spans="8:8">
      <c r="H3642" s="606"/>
    </row>
    <row r="3643" spans="8:8">
      <c r="H3643" s="606"/>
    </row>
    <row r="3644" spans="8:8">
      <c r="H3644" s="606"/>
    </row>
    <row r="3645" spans="8:8">
      <c r="H3645" s="606"/>
    </row>
    <row r="3646" spans="8:8">
      <c r="H3646" s="606"/>
    </row>
    <row r="3647" spans="8:8">
      <c r="H3647" s="606"/>
    </row>
    <row r="3648" spans="8:8">
      <c r="H3648" s="606"/>
    </row>
    <row r="3649" spans="8:8">
      <c r="H3649" s="606"/>
    </row>
    <row r="3650" spans="8:8">
      <c r="H3650" s="606"/>
    </row>
    <row r="3651" spans="8:8">
      <c r="H3651" s="606"/>
    </row>
    <row r="3652" spans="8:8">
      <c r="H3652" s="606"/>
    </row>
    <row r="3653" spans="8:8">
      <c r="H3653" s="606"/>
    </row>
    <row r="3654" spans="8:8">
      <c r="H3654" s="606"/>
    </row>
    <row r="3655" spans="8:8">
      <c r="H3655" s="606"/>
    </row>
    <row r="3656" spans="8:8">
      <c r="H3656" s="606"/>
    </row>
    <row r="3657" spans="8:8">
      <c r="H3657" s="606"/>
    </row>
    <row r="3658" spans="8:8">
      <c r="H3658" s="606"/>
    </row>
    <row r="3659" spans="8:8">
      <c r="H3659" s="606"/>
    </row>
    <row r="3660" spans="8:8">
      <c r="H3660" s="606"/>
    </row>
    <row r="3661" spans="8:8">
      <c r="H3661" s="606"/>
    </row>
    <row r="3662" spans="8:8">
      <c r="H3662" s="606"/>
    </row>
    <row r="3663" spans="8:8">
      <c r="H3663" s="606"/>
    </row>
    <row r="3664" spans="8:8">
      <c r="H3664" s="606"/>
    </row>
    <row r="3665" spans="8:8">
      <c r="H3665" s="606"/>
    </row>
    <row r="3666" spans="8:8">
      <c r="H3666" s="606"/>
    </row>
    <row r="3667" spans="8:8">
      <c r="H3667" s="606"/>
    </row>
    <row r="3668" spans="8:8">
      <c r="H3668" s="606"/>
    </row>
    <row r="3669" spans="8:8">
      <c r="H3669" s="606"/>
    </row>
    <row r="3670" spans="8:8">
      <c r="H3670" s="606"/>
    </row>
    <row r="3671" spans="8:8">
      <c r="H3671" s="606"/>
    </row>
    <row r="3672" spans="8:8">
      <c r="H3672" s="606"/>
    </row>
    <row r="3673" spans="8:8">
      <c r="H3673" s="606"/>
    </row>
    <row r="3674" spans="8:8">
      <c r="H3674" s="606"/>
    </row>
    <row r="3675" spans="8:8">
      <c r="H3675" s="606"/>
    </row>
    <row r="3676" spans="8:8">
      <c r="H3676" s="606"/>
    </row>
    <row r="3677" spans="8:8">
      <c r="H3677" s="606"/>
    </row>
    <row r="3678" spans="8:8">
      <c r="H3678" s="606"/>
    </row>
    <row r="3679" spans="8:8">
      <c r="H3679" s="606"/>
    </row>
    <row r="3680" spans="8:8">
      <c r="H3680" s="606"/>
    </row>
    <row r="3681" spans="8:8">
      <c r="H3681" s="606"/>
    </row>
    <row r="3682" spans="8:8">
      <c r="H3682" s="606"/>
    </row>
    <row r="3683" spans="8:8">
      <c r="H3683" s="606"/>
    </row>
    <row r="3684" spans="8:8">
      <c r="H3684" s="606"/>
    </row>
    <row r="3685" spans="8:8">
      <c r="H3685" s="606"/>
    </row>
    <row r="3686" spans="8:8">
      <c r="H3686" s="606"/>
    </row>
    <row r="3687" spans="8:8">
      <c r="H3687" s="606"/>
    </row>
    <row r="3688" spans="8:8">
      <c r="H3688" s="606"/>
    </row>
    <row r="3689" spans="8:8">
      <c r="H3689" s="606"/>
    </row>
    <row r="3690" spans="8:8">
      <c r="H3690" s="606"/>
    </row>
    <row r="3691" spans="8:8">
      <c r="H3691" s="606"/>
    </row>
    <row r="3692" spans="8:8">
      <c r="H3692" s="606"/>
    </row>
    <row r="3693" spans="8:8">
      <c r="H3693" s="606"/>
    </row>
    <row r="3694" spans="8:8">
      <c r="H3694" s="606"/>
    </row>
    <row r="3695" spans="8:8">
      <c r="H3695" s="606"/>
    </row>
    <row r="3696" spans="8:8">
      <c r="H3696" s="606"/>
    </row>
    <row r="3697" spans="8:8">
      <c r="H3697" s="606"/>
    </row>
    <row r="3698" spans="8:8">
      <c r="H3698" s="606"/>
    </row>
    <row r="3699" spans="8:8">
      <c r="H3699" s="606"/>
    </row>
    <row r="3700" spans="8:8">
      <c r="H3700" s="606"/>
    </row>
    <row r="3701" spans="8:8">
      <c r="H3701" s="606"/>
    </row>
    <row r="3702" spans="8:8">
      <c r="H3702" s="606"/>
    </row>
    <row r="3703" spans="8:8">
      <c r="H3703" s="606"/>
    </row>
    <row r="3704" spans="8:8">
      <c r="H3704" s="606"/>
    </row>
    <row r="3705" spans="8:8">
      <c r="H3705" s="606"/>
    </row>
    <row r="3706" spans="8:8">
      <c r="H3706" s="606"/>
    </row>
    <row r="3707" spans="8:8">
      <c r="H3707" s="606"/>
    </row>
    <row r="3708" spans="8:8">
      <c r="H3708" s="606"/>
    </row>
    <row r="3709" spans="8:8">
      <c r="H3709" s="606"/>
    </row>
    <row r="3710" spans="8:8">
      <c r="H3710" s="606"/>
    </row>
    <row r="3711" spans="8:8">
      <c r="H3711" s="606"/>
    </row>
    <row r="3712" spans="8:8">
      <c r="H3712" s="606"/>
    </row>
    <row r="3713" spans="8:8">
      <c r="H3713" s="606"/>
    </row>
    <row r="3714" spans="8:8">
      <c r="H3714" s="606"/>
    </row>
    <row r="3715" spans="8:8">
      <c r="H3715" s="606"/>
    </row>
    <row r="3716" spans="8:8">
      <c r="H3716" s="606"/>
    </row>
    <row r="3717" spans="8:8">
      <c r="H3717" s="606"/>
    </row>
    <row r="3718" spans="8:8">
      <c r="H3718" s="606"/>
    </row>
    <row r="3719" spans="8:8">
      <c r="H3719" s="606"/>
    </row>
    <row r="3720" spans="8:8">
      <c r="H3720" s="606"/>
    </row>
    <row r="3721" spans="8:8">
      <c r="H3721" s="606"/>
    </row>
    <row r="3722" spans="8:8">
      <c r="H3722" s="606"/>
    </row>
    <row r="3723" spans="8:8">
      <c r="H3723" s="606"/>
    </row>
    <row r="3724" spans="8:8">
      <c r="H3724" s="606"/>
    </row>
    <row r="3725" spans="8:8">
      <c r="H3725" s="606"/>
    </row>
    <row r="3726" spans="8:8">
      <c r="H3726" s="606"/>
    </row>
    <row r="3727" spans="8:8">
      <c r="H3727" s="606"/>
    </row>
    <row r="3728" spans="8:8">
      <c r="H3728" s="606"/>
    </row>
    <row r="3729" spans="8:8">
      <c r="H3729" s="606"/>
    </row>
    <row r="3730" spans="8:8">
      <c r="H3730" s="606"/>
    </row>
    <row r="3731" spans="8:8">
      <c r="H3731" s="606"/>
    </row>
    <row r="3732" spans="8:8">
      <c r="H3732" s="606"/>
    </row>
    <row r="3733" spans="8:8">
      <c r="H3733" s="606"/>
    </row>
    <row r="3734" spans="8:8">
      <c r="H3734" s="606"/>
    </row>
    <row r="3735" spans="8:8">
      <c r="H3735" s="606"/>
    </row>
    <row r="3736" spans="8:8">
      <c r="H3736" s="606"/>
    </row>
    <row r="3737" spans="8:8">
      <c r="H3737" s="606"/>
    </row>
    <row r="3738" spans="8:8">
      <c r="H3738" s="606"/>
    </row>
    <row r="3739" spans="8:8">
      <c r="H3739" s="606"/>
    </row>
    <row r="3740" spans="8:8">
      <c r="H3740" s="606"/>
    </row>
    <row r="3741" spans="8:8">
      <c r="H3741" s="606"/>
    </row>
    <row r="3742" spans="8:8">
      <c r="H3742" s="606"/>
    </row>
    <row r="3743" spans="8:8">
      <c r="H3743" s="606"/>
    </row>
    <row r="3744" spans="8:8">
      <c r="H3744" s="606"/>
    </row>
    <row r="3745" spans="8:8">
      <c r="H3745" s="606"/>
    </row>
    <row r="3746" spans="8:8">
      <c r="H3746" s="606"/>
    </row>
    <row r="3747" spans="8:8">
      <c r="H3747" s="606"/>
    </row>
    <row r="3748" spans="8:8">
      <c r="H3748" s="606"/>
    </row>
    <row r="3749" spans="8:8">
      <c r="H3749" s="606"/>
    </row>
    <row r="3750" spans="8:8">
      <c r="H3750" s="606"/>
    </row>
    <row r="3751" spans="8:8">
      <c r="H3751" s="606"/>
    </row>
    <row r="3752" spans="8:8">
      <c r="H3752" s="606"/>
    </row>
    <row r="3753" spans="8:8">
      <c r="H3753" s="606"/>
    </row>
    <row r="3754" spans="8:8">
      <c r="H3754" s="606"/>
    </row>
    <row r="3755" spans="8:8">
      <c r="H3755" s="606"/>
    </row>
    <row r="3756" spans="8:8">
      <c r="H3756" s="606"/>
    </row>
    <row r="3757" spans="8:8">
      <c r="H3757" s="606"/>
    </row>
    <row r="3758" spans="8:8">
      <c r="H3758" s="606"/>
    </row>
    <row r="3759" spans="8:8">
      <c r="H3759" s="606"/>
    </row>
    <row r="3760" spans="8:8">
      <c r="H3760" s="606"/>
    </row>
    <row r="3761" spans="8:8">
      <c r="H3761" s="606"/>
    </row>
    <row r="3762" spans="8:8">
      <c r="H3762" s="606"/>
    </row>
    <row r="3763" spans="8:8">
      <c r="H3763" s="606"/>
    </row>
    <row r="3764" spans="8:8">
      <c r="H3764" s="606"/>
    </row>
    <row r="3765" spans="8:8">
      <c r="H3765" s="606"/>
    </row>
    <row r="3766" spans="8:8">
      <c r="H3766" s="606"/>
    </row>
    <row r="3767" spans="8:8">
      <c r="H3767" s="606"/>
    </row>
    <row r="3768" spans="8:8">
      <c r="H3768" s="606"/>
    </row>
    <row r="3769" spans="8:8">
      <c r="H3769" s="606"/>
    </row>
    <row r="3770" spans="8:8">
      <c r="H3770" s="606"/>
    </row>
    <row r="3771" spans="8:8">
      <c r="H3771" s="606"/>
    </row>
    <row r="3772" spans="8:8">
      <c r="H3772" s="606"/>
    </row>
    <row r="3773" spans="8:8">
      <c r="H3773" s="606"/>
    </row>
    <row r="3774" spans="8:8">
      <c r="H3774" s="606"/>
    </row>
    <row r="3775" spans="8:8">
      <c r="H3775" s="606"/>
    </row>
    <row r="3776" spans="8:8">
      <c r="H3776" s="606"/>
    </row>
    <row r="3777" spans="8:8">
      <c r="H3777" s="606"/>
    </row>
    <row r="3778" spans="8:8">
      <c r="H3778" s="606"/>
    </row>
    <row r="3779" spans="8:8">
      <c r="H3779" s="606"/>
    </row>
    <row r="3780" spans="8:8">
      <c r="H3780" s="606"/>
    </row>
    <row r="3781" spans="8:8">
      <c r="H3781" s="606"/>
    </row>
    <row r="3782" spans="8:8">
      <c r="H3782" s="606"/>
    </row>
    <row r="3783" spans="8:8">
      <c r="H3783" s="606"/>
    </row>
    <row r="3784" spans="8:8">
      <c r="H3784" s="606"/>
    </row>
    <row r="3785" spans="8:8">
      <c r="H3785" s="606"/>
    </row>
    <row r="3786" spans="8:8">
      <c r="H3786" s="606"/>
    </row>
    <row r="3787" spans="8:8">
      <c r="H3787" s="606"/>
    </row>
    <row r="3788" spans="8:8">
      <c r="H3788" s="606"/>
    </row>
    <row r="3789" spans="8:8">
      <c r="H3789" s="606"/>
    </row>
    <row r="3790" spans="8:8">
      <c r="H3790" s="606"/>
    </row>
    <row r="3791" spans="8:8">
      <c r="H3791" s="606"/>
    </row>
    <row r="3792" spans="8:8">
      <c r="H3792" s="606"/>
    </row>
    <row r="3793" spans="8:8">
      <c r="H3793" s="606"/>
    </row>
    <row r="3794" spans="8:8">
      <c r="H3794" s="606"/>
    </row>
    <row r="3795" spans="8:8">
      <c r="H3795" s="606"/>
    </row>
    <row r="3796" spans="8:8">
      <c r="H3796" s="606"/>
    </row>
    <row r="3797" spans="8:8">
      <c r="H3797" s="606"/>
    </row>
    <row r="3798" spans="8:8">
      <c r="H3798" s="606"/>
    </row>
    <row r="3799" spans="8:8">
      <c r="H3799" s="606"/>
    </row>
    <row r="3800" spans="8:8">
      <c r="H3800" s="606"/>
    </row>
    <row r="3801" spans="8:8">
      <c r="H3801" s="606"/>
    </row>
    <row r="3802" spans="8:8">
      <c r="H3802" s="606"/>
    </row>
    <row r="3803" spans="8:8">
      <c r="H3803" s="606"/>
    </row>
    <row r="3804" spans="8:8">
      <c r="H3804" s="606"/>
    </row>
    <row r="3805" spans="8:8">
      <c r="H3805" s="606"/>
    </row>
    <row r="3806" spans="8:8">
      <c r="H3806" s="606"/>
    </row>
    <row r="3807" spans="8:8">
      <c r="H3807" s="606"/>
    </row>
    <row r="3808" spans="8:8">
      <c r="H3808" s="606"/>
    </row>
    <row r="3809" spans="8:8">
      <c r="H3809" s="606"/>
    </row>
    <row r="3810" spans="8:8">
      <c r="H3810" s="606"/>
    </row>
    <row r="3811" spans="8:8">
      <c r="H3811" s="606"/>
    </row>
    <row r="3812" spans="8:8">
      <c r="H3812" s="606"/>
    </row>
    <row r="3813" spans="8:8">
      <c r="H3813" s="606"/>
    </row>
    <row r="3814" spans="8:8">
      <c r="H3814" s="606"/>
    </row>
    <row r="3815" spans="8:8">
      <c r="H3815" s="606"/>
    </row>
    <row r="3816" spans="8:8">
      <c r="H3816" s="606"/>
    </row>
    <row r="3817" spans="8:8">
      <c r="H3817" s="606"/>
    </row>
    <row r="3818" spans="8:8">
      <c r="H3818" s="606"/>
    </row>
    <row r="3819" spans="8:8">
      <c r="H3819" s="606"/>
    </row>
    <row r="3820" spans="8:8">
      <c r="H3820" s="606"/>
    </row>
    <row r="3821" spans="8:8">
      <c r="H3821" s="606"/>
    </row>
    <row r="3822" spans="8:8">
      <c r="H3822" s="606"/>
    </row>
    <row r="3823" spans="8:8">
      <c r="H3823" s="606"/>
    </row>
    <row r="3824" spans="8:8">
      <c r="H3824" s="606"/>
    </row>
    <row r="3825" spans="8:8">
      <c r="H3825" s="606"/>
    </row>
    <row r="3826" spans="8:8">
      <c r="H3826" s="606"/>
    </row>
    <row r="3827" spans="8:8">
      <c r="H3827" s="606"/>
    </row>
    <row r="3828" spans="8:8">
      <c r="H3828" s="606"/>
    </row>
    <row r="3829" spans="8:8">
      <c r="H3829" s="606"/>
    </row>
    <row r="3830" spans="8:8">
      <c r="H3830" s="606"/>
    </row>
    <row r="3831" spans="8:8">
      <c r="H3831" s="606"/>
    </row>
    <row r="3832" spans="8:8">
      <c r="H3832" s="606"/>
    </row>
    <row r="3833" spans="8:8">
      <c r="H3833" s="606"/>
    </row>
    <row r="3834" spans="8:8">
      <c r="H3834" s="606"/>
    </row>
    <row r="3835" spans="8:8">
      <c r="H3835" s="606"/>
    </row>
    <row r="3836" spans="8:8">
      <c r="H3836" s="606"/>
    </row>
    <row r="3837" spans="8:8">
      <c r="H3837" s="606"/>
    </row>
    <row r="3838" spans="8:8">
      <c r="H3838" s="606"/>
    </row>
    <row r="3839" spans="8:8">
      <c r="H3839" s="606"/>
    </row>
    <row r="3840" spans="8:8">
      <c r="H3840" s="606"/>
    </row>
    <row r="3841" spans="8:8">
      <c r="H3841" s="606"/>
    </row>
    <row r="3842" spans="8:8">
      <c r="H3842" s="606"/>
    </row>
    <row r="3843" spans="8:8">
      <c r="H3843" s="606"/>
    </row>
    <row r="3844" spans="8:8">
      <c r="H3844" s="606"/>
    </row>
    <row r="3845" spans="8:8">
      <c r="H3845" s="606"/>
    </row>
    <row r="3846" spans="8:8">
      <c r="H3846" s="606"/>
    </row>
    <row r="3847" spans="8:8">
      <c r="H3847" s="606"/>
    </row>
    <row r="3848" spans="8:8">
      <c r="H3848" s="606"/>
    </row>
    <row r="3849" spans="8:8">
      <c r="H3849" s="606"/>
    </row>
    <row r="3850" spans="8:8">
      <c r="H3850" s="606"/>
    </row>
    <row r="3851" spans="8:8">
      <c r="H3851" s="606"/>
    </row>
    <row r="3852" spans="8:8">
      <c r="H3852" s="606"/>
    </row>
    <row r="3853" spans="8:8">
      <c r="H3853" s="606"/>
    </row>
    <row r="3854" spans="8:8">
      <c r="H3854" s="606"/>
    </row>
    <row r="3855" spans="8:8">
      <c r="H3855" s="606"/>
    </row>
    <row r="3856" spans="8:8">
      <c r="H3856" s="606"/>
    </row>
    <row r="3857" spans="8:8">
      <c r="H3857" s="606"/>
    </row>
    <row r="3858" spans="8:8">
      <c r="H3858" s="606"/>
    </row>
    <row r="3859" spans="8:8">
      <c r="H3859" s="606"/>
    </row>
    <row r="3860" spans="8:8">
      <c r="H3860" s="606"/>
    </row>
    <row r="3861" spans="8:8">
      <c r="H3861" s="606"/>
    </row>
    <row r="3862" spans="8:8">
      <c r="H3862" s="606"/>
    </row>
    <row r="3863" spans="8:8">
      <c r="H3863" s="606"/>
    </row>
    <row r="3864" spans="8:8">
      <c r="H3864" s="606"/>
    </row>
    <row r="3865" spans="8:8">
      <c r="H3865" s="606"/>
    </row>
    <row r="3866" spans="8:8">
      <c r="H3866" s="606"/>
    </row>
    <row r="3867" spans="8:8">
      <c r="H3867" s="606"/>
    </row>
    <row r="3868" spans="8:8">
      <c r="H3868" s="606"/>
    </row>
    <row r="3869" spans="8:8">
      <c r="H3869" s="606"/>
    </row>
    <row r="3870" spans="8:8">
      <c r="H3870" s="606"/>
    </row>
    <row r="3871" spans="8:8">
      <c r="H3871" s="606"/>
    </row>
    <row r="3872" spans="8:8">
      <c r="H3872" s="606"/>
    </row>
    <row r="3873" spans="8:8">
      <c r="H3873" s="606"/>
    </row>
    <row r="3874" spans="8:8">
      <c r="H3874" s="606"/>
    </row>
    <row r="3875" spans="8:8">
      <c r="H3875" s="606"/>
    </row>
    <row r="3876" spans="8:8">
      <c r="H3876" s="606"/>
    </row>
    <row r="3877" spans="8:8">
      <c r="H3877" s="606"/>
    </row>
    <row r="3878" spans="8:8">
      <c r="H3878" s="606"/>
    </row>
    <row r="3879" spans="8:8">
      <c r="H3879" s="606"/>
    </row>
    <row r="3880" spans="8:8">
      <c r="H3880" s="606"/>
    </row>
    <row r="3881" spans="8:8">
      <c r="H3881" s="606"/>
    </row>
    <row r="3882" spans="8:8">
      <c r="H3882" s="606"/>
    </row>
    <row r="3883" spans="8:8">
      <c r="H3883" s="606"/>
    </row>
    <row r="3884" spans="8:8">
      <c r="H3884" s="606"/>
    </row>
    <row r="3885" spans="8:8">
      <c r="H3885" s="606"/>
    </row>
    <row r="3886" spans="8:8">
      <c r="H3886" s="606"/>
    </row>
    <row r="3887" spans="8:8">
      <c r="H3887" s="606"/>
    </row>
    <row r="3888" spans="8:8">
      <c r="H3888" s="606"/>
    </row>
    <row r="3889" spans="8:8">
      <c r="H3889" s="606"/>
    </row>
    <row r="3890" spans="8:8">
      <c r="H3890" s="606"/>
    </row>
    <row r="3891" spans="8:8">
      <c r="H3891" s="606"/>
    </row>
    <row r="3892" spans="8:8">
      <c r="H3892" s="606"/>
    </row>
    <row r="3893" spans="8:8">
      <c r="H3893" s="606"/>
    </row>
    <row r="3894" spans="8:8">
      <c r="H3894" s="606"/>
    </row>
    <row r="3895" spans="8:8">
      <c r="H3895" s="606"/>
    </row>
    <row r="3896" spans="8:8">
      <c r="H3896" s="606"/>
    </row>
    <row r="3897" spans="8:8">
      <c r="H3897" s="606"/>
    </row>
    <row r="3898" spans="8:8">
      <c r="H3898" s="606"/>
    </row>
    <row r="3899" spans="8:8">
      <c r="H3899" s="606"/>
    </row>
    <row r="3900" spans="8:8">
      <c r="H3900" s="606"/>
    </row>
    <row r="3901" spans="8:8">
      <c r="H3901" s="606"/>
    </row>
    <row r="3902" spans="8:8">
      <c r="H3902" s="606"/>
    </row>
    <row r="3903" spans="8:8">
      <c r="H3903" s="606"/>
    </row>
    <row r="3904" spans="8:8">
      <c r="H3904" s="606"/>
    </row>
    <row r="3905" spans="8:8">
      <c r="H3905" s="606"/>
    </row>
    <row r="3906" spans="8:8">
      <c r="H3906" s="606"/>
    </row>
    <row r="3907" spans="8:8">
      <c r="H3907" s="606"/>
    </row>
    <row r="3908" spans="8:8">
      <c r="H3908" s="606"/>
    </row>
    <row r="3909" spans="8:8">
      <c r="H3909" s="606"/>
    </row>
    <row r="3910" spans="8:8">
      <c r="H3910" s="606"/>
    </row>
    <row r="3911" spans="8:8">
      <c r="H3911" s="606"/>
    </row>
    <row r="3912" spans="8:8">
      <c r="H3912" s="606"/>
    </row>
    <row r="3913" spans="8:8">
      <c r="H3913" s="606"/>
    </row>
    <row r="3914" spans="8:8">
      <c r="H3914" s="606"/>
    </row>
    <row r="3915" spans="8:8">
      <c r="H3915" s="606"/>
    </row>
    <row r="3916" spans="8:8">
      <c r="H3916" s="606"/>
    </row>
    <row r="3917" spans="8:8">
      <c r="H3917" s="606"/>
    </row>
    <row r="3918" spans="8:8">
      <c r="H3918" s="606"/>
    </row>
    <row r="3919" spans="8:8">
      <c r="H3919" s="606"/>
    </row>
    <row r="3920" spans="8:8">
      <c r="H3920" s="606"/>
    </row>
    <row r="3921" spans="8:8">
      <c r="H3921" s="606"/>
    </row>
    <row r="3922" spans="8:8">
      <c r="H3922" s="606"/>
    </row>
    <row r="3923" spans="8:8">
      <c r="H3923" s="606"/>
    </row>
    <row r="3924" spans="8:8">
      <c r="H3924" s="606"/>
    </row>
    <row r="3925" spans="8:8">
      <c r="H3925" s="606"/>
    </row>
    <row r="3926" spans="8:8">
      <c r="H3926" s="606"/>
    </row>
    <row r="3927" spans="8:8">
      <c r="H3927" s="606"/>
    </row>
    <row r="3928" spans="8:8">
      <c r="H3928" s="606"/>
    </row>
    <row r="3929" spans="8:8">
      <c r="H3929" s="606"/>
    </row>
    <row r="3930" spans="8:8">
      <c r="H3930" s="606"/>
    </row>
    <row r="3931" spans="8:8">
      <c r="H3931" s="606"/>
    </row>
    <row r="3932" spans="8:8">
      <c r="H3932" s="606"/>
    </row>
    <row r="3933" spans="8:8">
      <c r="H3933" s="606"/>
    </row>
    <row r="3934" spans="8:8">
      <c r="H3934" s="606"/>
    </row>
    <row r="3935" spans="8:8">
      <c r="H3935" s="606"/>
    </row>
    <row r="3936" spans="8:8">
      <c r="H3936" s="606"/>
    </row>
    <row r="3937" spans="8:8">
      <c r="H3937" s="606"/>
    </row>
    <row r="3938" spans="8:8">
      <c r="H3938" s="606"/>
    </row>
    <row r="3939" spans="8:8">
      <c r="H3939" s="606"/>
    </row>
    <row r="3940" spans="8:8">
      <c r="H3940" s="606"/>
    </row>
    <row r="3941" spans="8:8">
      <c r="H3941" s="606"/>
    </row>
    <row r="3942" spans="8:8">
      <c r="H3942" s="606"/>
    </row>
    <row r="3943" spans="8:8">
      <c r="H3943" s="606"/>
    </row>
    <row r="3944" spans="8:8">
      <c r="H3944" s="606"/>
    </row>
    <row r="3945" spans="8:8">
      <c r="H3945" s="606"/>
    </row>
    <row r="3946" spans="8:8">
      <c r="H3946" s="606"/>
    </row>
    <row r="3947" spans="8:8">
      <c r="H3947" s="606"/>
    </row>
    <row r="3948" spans="8:8">
      <c r="H3948" s="606"/>
    </row>
    <row r="3949" spans="8:8">
      <c r="H3949" s="606"/>
    </row>
    <row r="3950" spans="8:8">
      <c r="H3950" s="606"/>
    </row>
    <row r="3951" spans="8:8">
      <c r="H3951" s="606"/>
    </row>
    <row r="3952" spans="8:8">
      <c r="H3952" s="606"/>
    </row>
    <row r="3953" spans="8:8">
      <c r="H3953" s="606"/>
    </row>
    <row r="3954" spans="8:8">
      <c r="H3954" s="606"/>
    </row>
    <row r="3955" spans="8:8">
      <c r="H3955" s="606"/>
    </row>
    <row r="3956" spans="8:8">
      <c r="H3956" s="606"/>
    </row>
    <row r="3957" spans="8:8">
      <c r="H3957" s="606"/>
    </row>
    <row r="3958" spans="8:8">
      <c r="H3958" s="606"/>
    </row>
    <row r="3959" spans="8:8">
      <c r="H3959" s="606"/>
    </row>
    <row r="3960" spans="8:8">
      <c r="H3960" s="606"/>
    </row>
    <row r="3961" spans="8:8">
      <c r="H3961" s="606"/>
    </row>
    <row r="3962" spans="8:8">
      <c r="H3962" s="606"/>
    </row>
    <row r="3963" spans="8:8">
      <c r="H3963" s="606"/>
    </row>
    <row r="3964" spans="8:8">
      <c r="H3964" s="606"/>
    </row>
    <row r="3965" spans="8:8">
      <c r="H3965" s="606"/>
    </row>
    <row r="3966" spans="8:8">
      <c r="H3966" s="606"/>
    </row>
    <row r="3967" spans="8:8">
      <c r="H3967" s="606"/>
    </row>
    <row r="3968" spans="8:8">
      <c r="H3968" s="606"/>
    </row>
    <row r="3969" spans="8:8">
      <c r="H3969" s="606"/>
    </row>
    <row r="3970" spans="8:8">
      <c r="H3970" s="606"/>
    </row>
    <row r="3971" spans="8:8">
      <c r="H3971" s="606"/>
    </row>
    <row r="3972" spans="8:8">
      <c r="H3972" s="606"/>
    </row>
    <row r="3973" spans="8:8">
      <c r="H3973" s="606"/>
    </row>
    <row r="3974" spans="8:8">
      <c r="H3974" s="606"/>
    </row>
    <row r="3975" spans="8:8">
      <c r="H3975" s="606"/>
    </row>
    <row r="3976" spans="8:8">
      <c r="H3976" s="606"/>
    </row>
    <row r="3977" spans="8:8">
      <c r="H3977" s="606"/>
    </row>
    <row r="3978" spans="8:8">
      <c r="H3978" s="606"/>
    </row>
    <row r="3979" spans="8:8">
      <c r="H3979" s="606"/>
    </row>
    <row r="3980" spans="8:8">
      <c r="H3980" s="606"/>
    </row>
    <row r="3981" spans="8:8">
      <c r="H3981" s="606"/>
    </row>
    <row r="3982" spans="8:8">
      <c r="H3982" s="606"/>
    </row>
    <row r="3983" spans="8:8">
      <c r="H3983" s="606"/>
    </row>
    <row r="3984" spans="8:8">
      <c r="H3984" s="606"/>
    </row>
    <row r="3985" spans="8:8">
      <c r="H3985" s="606"/>
    </row>
    <row r="3986" spans="8:8">
      <c r="H3986" s="606"/>
    </row>
    <row r="3987" spans="8:8">
      <c r="H3987" s="606"/>
    </row>
    <row r="3988" spans="8:8">
      <c r="H3988" s="606"/>
    </row>
    <row r="3989" spans="8:8">
      <c r="H3989" s="606"/>
    </row>
    <row r="3990" spans="8:8">
      <c r="H3990" s="606"/>
    </row>
    <row r="3991" spans="8:8">
      <c r="H3991" s="606"/>
    </row>
    <row r="3992" spans="8:8">
      <c r="H3992" s="606"/>
    </row>
    <row r="3993" spans="8:8">
      <c r="H3993" s="606"/>
    </row>
    <row r="3994" spans="8:8">
      <c r="H3994" s="606"/>
    </row>
    <row r="3995" spans="8:8">
      <c r="H3995" s="606"/>
    </row>
    <row r="3996" spans="8:8">
      <c r="H3996" s="606"/>
    </row>
    <row r="3997" spans="8:8">
      <c r="H3997" s="606"/>
    </row>
    <row r="3998" spans="8:8">
      <c r="H3998" s="606"/>
    </row>
    <row r="3999" spans="8:8">
      <c r="H3999" s="606"/>
    </row>
    <row r="4000" spans="8:8">
      <c r="H4000" s="606"/>
    </row>
    <row r="4001" spans="8:8">
      <c r="H4001" s="606"/>
    </row>
    <row r="4002" spans="8:8">
      <c r="H4002" s="606"/>
    </row>
    <row r="4003" spans="8:8">
      <c r="H4003" s="606"/>
    </row>
    <row r="4004" spans="8:8">
      <c r="H4004" s="606"/>
    </row>
    <row r="4005" spans="8:8">
      <c r="H4005" s="606"/>
    </row>
    <row r="4006" spans="8:8">
      <c r="H4006" s="606"/>
    </row>
    <row r="4007" spans="8:8">
      <c r="H4007" s="606"/>
    </row>
    <row r="4008" spans="8:8">
      <c r="H4008" s="606"/>
    </row>
    <row r="4009" spans="8:8">
      <c r="H4009" s="606"/>
    </row>
    <row r="4010" spans="8:8">
      <c r="H4010" s="606"/>
    </row>
    <row r="4011" spans="8:8">
      <c r="H4011" s="606"/>
    </row>
    <row r="4012" spans="8:8">
      <c r="H4012" s="606"/>
    </row>
    <row r="4013" spans="8:8">
      <c r="H4013" s="606"/>
    </row>
    <row r="4014" spans="8:8">
      <c r="H4014" s="606"/>
    </row>
    <row r="4015" spans="8:8">
      <c r="H4015" s="606"/>
    </row>
    <row r="4016" spans="8:8">
      <c r="H4016" s="606"/>
    </row>
    <row r="4017" spans="8:8">
      <c r="H4017" s="606"/>
    </row>
    <row r="4018" spans="8:8">
      <c r="H4018" s="606"/>
    </row>
    <row r="4019" spans="8:8">
      <c r="H4019" s="606"/>
    </row>
    <row r="4020" spans="8:8">
      <c r="H4020" s="606"/>
    </row>
    <row r="4021" spans="8:8">
      <c r="H4021" s="606"/>
    </row>
    <row r="4022" spans="8:8">
      <c r="H4022" s="606"/>
    </row>
    <row r="4023" spans="8:8">
      <c r="H4023" s="606"/>
    </row>
    <row r="4024" spans="8:8">
      <c r="H4024" s="606"/>
    </row>
    <row r="4025" spans="8:8">
      <c r="H4025" s="606"/>
    </row>
    <row r="4026" spans="8:8">
      <c r="H4026" s="606"/>
    </row>
    <row r="4027" spans="8:8">
      <c r="H4027" s="606"/>
    </row>
    <row r="4028" spans="8:8">
      <c r="H4028" s="606"/>
    </row>
    <row r="4029" spans="8:8">
      <c r="H4029" s="606"/>
    </row>
    <row r="4030" spans="8:8">
      <c r="H4030" s="606"/>
    </row>
    <row r="4031" spans="8:8">
      <c r="H4031" s="606"/>
    </row>
    <row r="4032" spans="8:8">
      <c r="H4032" s="606"/>
    </row>
    <row r="4033" spans="8:8">
      <c r="H4033" s="606"/>
    </row>
    <row r="4034" spans="8:8">
      <c r="H4034" s="606"/>
    </row>
    <row r="4035" spans="8:8">
      <c r="H4035" s="606"/>
    </row>
    <row r="4036" spans="8:8">
      <c r="H4036" s="606"/>
    </row>
    <row r="4037" spans="8:8">
      <c r="H4037" s="606"/>
    </row>
    <row r="4038" spans="8:8">
      <c r="H4038" s="606"/>
    </row>
    <row r="4039" spans="8:8">
      <c r="H4039" s="606"/>
    </row>
    <row r="4040" spans="8:8">
      <c r="H4040" s="606"/>
    </row>
    <row r="4041" spans="8:8">
      <c r="H4041" s="606"/>
    </row>
    <row r="4042" spans="8:8">
      <c r="H4042" s="606"/>
    </row>
    <row r="4043" spans="8:8">
      <c r="H4043" s="606"/>
    </row>
    <row r="4044" spans="8:8">
      <c r="H4044" s="606"/>
    </row>
    <row r="4045" spans="8:8">
      <c r="H4045" s="606"/>
    </row>
    <row r="4046" spans="8:8">
      <c r="H4046" s="606"/>
    </row>
    <row r="4047" spans="8:8">
      <c r="H4047" s="606"/>
    </row>
    <row r="4048" spans="8:8">
      <c r="H4048" s="606"/>
    </row>
    <row r="4049" spans="8:8">
      <c r="H4049" s="606"/>
    </row>
    <row r="4050" spans="8:8">
      <c r="H4050" s="606"/>
    </row>
    <row r="4051" spans="8:8">
      <c r="H4051" s="606"/>
    </row>
    <row r="4052" spans="8:8">
      <c r="H4052" s="606"/>
    </row>
    <row r="4053" spans="8:8">
      <c r="H4053" s="606"/>
    </row>
    <row r="4054" spans="8:8">
      <c r="H4054" s="606"/>
    </row>
    <row r="4055" spans="8:8">
      <c r="H4055" s="606"/>
    </row>
    <row r="4056" spans="8:8">
      <c r="H4056" s="606"/>
    </row>
    <row r="4057" spans="8:8">
      <c r="H4057" s="606"/>
    </row>
    <row r="4058" spans="8:8">
      <c r="H4058" s="606"/>
    </row>
    <row r="4059" spans="8:8">
      <c r="H4059" s="606"/>
    </row>
    <row r="4060" spans="8:8">
      <c r="H4060" s="606"/>
    </row>
    <row r="4061" spans="8:8">
      <c r="H4061" s="606"/>
    </row>
    <row r="4062" spans="8:8">
      <c r="H4062" s="606"/>
    </row>
    <row r="4063" spans="8:8">
      <c r="H4063" s="606"/>
    </row>
    <row r="4064" spans="8:8">
      <c r="H4064" s="606"/>
    </row>
    <row r="4065" spans="8:8">
      <c r="H4065" s="606"/>
    </row>
    <row r="4066" spans="8:8">
      <c r="H4066" s="606"/>
    </row>
    <row r="4067" spans="8:8">
      <c r="H4067" s="606"/>
    </row>
    <row r="4068" spans="8:8">
      <c r="H4068" s="606"/>
    </row>
    <row r="4069" spans="8:8">
      <c r="H4069" s="606"/>
    </row>
    <row r="4070" spans="8:8">
      <c r="H4070" s="606"/>
    </row>
    <row r="4071" spans="8:8">
      <c r="H4071" s="606"/>
    </row>
    <row r="4072" spans="8:8">
      <c r="H4072" s="606"/>
    </row>
    <row r="4073" spans="8:8">
      <c r="H4073" s="606"/>
    </row>
    <row r="4074" spans="8:8">
      <c r="H4074" s="606"/>
    </row>
    <row r="4075" spans="8:8">
      <c r="H4075" s="606"/>
    </row>
    <row r="4076" spans="8:8">
      <c r="H4076" s="606"/>
    </row>
    <row r="4077" spans="8:8">
      <c r="H4077" s="606"/>
    </row>
    <row r="4078" spans="8:8">
      <c r="H4078" s="606"/>
    </row>
    <row r="4079" spans="8:8">
      <c r="H4079" s="606"/>
    </row>
    <row r="4080" spans="8:8">
      <c r="H4080" s="606"/>
    </row>
    <row r="4081" spans="8:8">
      <c r="H4081" s="606"/>
    </row>
    <row r="4082" spans="8:8">
      <c r="H4082" s="606"/>
    </row>
    <row r="4083" spans="8:8">
      <c r="H4083" s="606"/>
    </row>
    <row r="4084" spans="8:8">
      <c r="H4084" s="606"/>
    </row>
    <row r="4085" spans="8:8">
      <c r="H4085" s="606"/>
    </row>
    <row r="4086" spans="8:8">
      <c r="H4086" s="606"/>
    </row>
    <row r="4087" spans="8:8">
      <c r="H4087" s="606"/>
    </row>
    <row r="4088" spans="8:8">
      <c r="H4088" s="606"/>
    </row>
    <row r="4089" spans="8:8">
      <c r="H4089" s="606"/>
    </row>
    <row r="4090" spans="8:8">
      <c r="H4090" s="606"/>
    </row>
    <row r="4091" spans="8:8">
      <c r="H4091" s="606"/>
    </row>
    <row r="4092" spans="8:8">
      <c r="H4092" s="606"/>
    </row>
    <row r="4093" spans="8:8">
      <c r="H4093" s="606"/>
    </row>
    <row r="4094" spans="8:8">
      <c r="H4094" s="606"/>
    </row>
    <row r="4095" spans="8:8">
      <c r="H4095" s="606"/>
    </row>
    <row r="4096" spans="8:8">
      <c r="H4096" s="606"/>
    </row>
    <row r="4097" spans="8:8">
      <c r="H4097" s="606"/>
    </row>
    <row r="4098" spans="8:8">
      <c r="H4098" s="606"/>
    </row>
    <row r="4099" spans="8:8">
      <c r="H4099" s="606"/>
    </row>
    <row r="4100" spans="8:8">
      <c r="H4100" s="606"/>
    </row>
    <row r="4101" spans="8:8">
      <c r="H4101" s="606"/>
    </row>
    <row r="4102" spans="8:8">
      <c r="H4102" s="606"/>
    </row>
    <row r="4103" spans="8:8">
      <c r="H4103" s="606"/>
    </row>
    <row r="4104" spans="8:8">
      <c r="H4104" s="606"/>
    </row>
    <row r="4105" spans="8:8">
      <c r="H4105" s="606"/>
    </row>
    <row r="4106" spans="8:8">
      <c r="H4106" s="606"/>
    </row>
    <row r="4107" spans="8:8">
      <c r="H4107" s="606"/>
    </row>
    <row r="4108" spans="8:8">
      <c r="H4108" s="606"/>
    </row>
    <row r="4109" spans="8:8">
      <c r="H4109" s="606"/>
    </row>
    <row r="4110" spans="8:8">
      <c r="H4110" s="606"/>
    </row>
    <row r="4111" spans="8:8">
      <c r="H4111" s="606"/>
    </row>
    <row r="4112" spans="8:8">
      <c r="H4112" s="606"/>
    </row>
    <row r="4113" spans="8:8">
      <c r="H4113" s="606"/>
    </row>
    <row r="4114" spans="8:8">
      <c r="H4114" s="606"/>
    </row>
    <row r="4115" spans="8:8">
      <c r="H4115" s="606"/>
    </row>
    <row r="4116" spans="8:8">
      <c r="H4116" s="606"/>
    </row>
    <row r="4117" spans="8:8">
      <c r="H4117" s="606"/>
    </row>
    <row r="4118" spans="8:8">
      <c r="H4118" s="606"/>
    </row>
    <row r="4119" spans="8:8">
      <c r="H4119" s="606"/>
    </row>
    <row r="4120" spans="8:8">
      <c r="H4120" s="606"/>
    </row>
    <row r="4121" spans="8:8">
      <c r="H4121" s="606"/>
    </row>
    <row r="4122" spans="8:8">
      <c r="H4122" s="606"/>
    </row>
    <row r="4123" spans="8:8">
      <c r="H4123" s="606"/>
    </row>
    <row r="4124" spans="8:8">
      <c r="H4124" s="606"/>
    </row>
    <row r="4125" spans="8:8">
      <c r="H4125" s="606"/>
    </row>
    <row r="4126" spans="8:8">
      <c r="H4126" s="606"/>
    </row>
    <row r="4127" spans="8:8">
      <c r="H4127" s="606"/>
    </row>
    <row r="4128" spans="8:8">
      <c r="H4128" s="606"/>
    </row>
    <row r="4129" spans="8:8">
      <c r="H4129" s="606"/>
    </row>
    <row r="4130" spans="8:8">
      <c r="H4130" s="606"/>
    </row>
    <row r="4131" spans="8:8">
      <c r="H4131" s="606"/>
    </row>
    <row r="4132" spans="8:8">
      <c r="H4132" s="606"/>
    </row>
    <row r="4133" spans="8:8">
      <c r="H4133" s="606"/>
    </row>
    <row r="4134" spans="8:8">
      <c r="H4134" s="606"/>
    </row>
    <row r="4135" spans="8:8">
      <c r="H4135" s="606"/>
    </row>
    <row r="4136" spans="8:8">
      <c r="H4136" s="606"/>
    </row>
    <row r="4137" spans="8:8">
      <c r="H4137" s="606"/>
    </row>
    <row r="4138" spans="8:8">
      <c r="H4138" s="606"/>
    </row>
    <row r="4139" spans="8:8">
      <c r="H4139" s="606"/>
    </row>
    <row r="4140" spans="8:8">
      <c r="H4140" s="606"/>
    </row>
    <row r="4141" spans="8:8">
      <c r="H4141" s="606"/>
    </row>
    <row r="4142" spans="8:8">
      <c r="H4142" s="606"/>
    </row>
    <row r="4143" spans="8:8">
      <c r="H4143" s="606"/>
    </row>
    <row r="4144" spans="8:8">
      <c r="H4144" s="606"/>
    </row>
    <row r="4145" spans="8:8">
      <c r="H4145" s="606"/>
    </row>
    <row r="4146" spans="8:8">
      <c r="H4146" s="606"/>
    </row>
    <row r="4147" spans="8:8">
      <c r="H4147" s="606"/>
    </row>
    <row r="4148" spans="8:8">
      <c r="H4148" s="606"/>
    </row>
    <row r="4149" spans="8:8">
      <c r="H4149" s="606"/>
    </row>
    <row r="4150" spans="8:8">
      <c r="H4150" s="606"/>
    </row>
    <row r="4151" spans="8:8">
      <c r="H4151" s="606"/>
    </row>
    <row r="4152" spans="8:8">
      <c r="H4152" s="606"/>
    </row>
    <row r="4153" spans="8:8">
      <c r="H4153" s="606"/>
    </row>
    <row r="4154" spans="8:8">
      <c r="H4154" s="606"/>
    </row>
    <row r="4155" spans="8:8">
      <c r="H4155" s="606"/>
    </row>
    <row r="4156" spans="8:8">
      <c r="H4156" s="606"/>
    </row>
    <row r="4157" spans="8:8">
      <c r="H4157" s="606"/>
    </row>
    <row r="4158" spans="8:8">
      <c r="H4158" s="606"/>
    </row>
    <row r="4159" spans="8:8">
      <c r="H4159" s="606"/>
    </row>
    <row r="4160" spans="8:8">
      <c r="H4160" s="606"/>
    </row>
    <row r="4161" spans="8:8">
      <c r="H4161" s="606"/>
    </row>
    <row r="4162" spans="8:8">
      <c r="H4162" s="606"/>
    </row>
    <row r="4163" spans="8:8">
      <c r="H4163" s="606"/>
    </row>
    <row r="4164" spans="8:8">
      <c r="H4164" s="606"/>
    </row>
    <row r="4165" spans="8:8">
      <c r="H4165" s="606"/>
    </row>
    <row r="4166" spans="8:8">
      <c r="H4166" s="606"/>
    </row>
    <row r="4167" spans="8:8">
      <c r="H4167" s="606"/>
    </row>
    <row r="4168" spans="8:8">
      <c r="H4168" s="606"/>
    </row>
    <row r="4169" spans="8:8">
      <c r="H4169" s="606"/>
    </row>
    <row r="4170" spans="8:8">
      <c r="H4170" s="606"/>
    </row>
    <row r="4171" spans="8:8">
      <c r="H4171" s="606"/>
    </row>
    <row r="4172" spans="8:8">
      <c r="H4172" s="606"/>
    </row>
    <row r="4173" spans="8:8">
      <c r="H4173" s="606"/>
    </row>
    <row r="4174" spans="8:8">
      <c r="H4174" s="606"/>
    </row>
    <row r="4175" spans="8:8">
      <c r="H4175" s="606"/>
    </row>
    <row r="4176" spans="8:8">
      <c r="H4176" s="606"/>
    </row>
    <row r="4177" spans="8:8">
      <c r="H4177" s="606"/>
    </row>
    <row r="4178" spans="8:8">
      <c r="H4178" s="606"/>
    </row>
    <row r="4179" spans="8:8">
      <c r="H4179" s="606"/>
    </row>
    <row r="4180" spans="8:8">
      <c r="H4180" s="606"/>
    </row>
    <row r="4181" spans="8:8">
      <c r="H4181" s="606"/>
    </row>
    <row r="4182" spans="8:8">
      <c r="H4182" s="606"/>
    </row>
    <row r="4183" spans="8:8">
      <c r="H4183" s="606"/>
    </row>
    <row r="4184" spans="8:8">
      <c r="H4184" s="606"/>
    </row>
    <row r="4185" spans="8:8">
      <c r="H4185" s="606"/>
    </row>
    <row r="4186" spans="8:8">
      <c r="H4186" s="606"/>
    </row>
    <row r="4187" spans="8:8">
      <c r="H4187" s="606"/>
    </row>
    <row r="4188" spans="8:8">
      <c r="H4188" s="606"/>
    </row>
    <row r="4189" spans="8:8">
      <c r="H4189" s="606"/>
    </row>
    <row r="4190" spans="8:8">
      <c r="H4190" s="606"/>
    </row>
    <row r="4191" spans="8:8">
      <c r="H4191" s="606"/>
    </row>
    <row r="4192" spans="8:8">
      <c r="H4192" s="606"/>
    </row>
    <row r="4193" spans="8:8">
      <c r="H4193" s="606"/>
    </row>
    <row r="4194" spans="8:8">
      <c r="H4194" s="606"/>
    </row>
    <row r="4195" spans="8:8">
      <c r="H4195" s="606"/>
    </row>
    <row r="4196" spans="8:8">
      <c r="H4196" s="606"/>
    </row>
    <row r="4197" spans="8:8">
      <c r="H4197" s="606"/>
    </row>
    <row r="4198" spans="8:8">
      <c r="H4198" s="606"/>
    </row>
    <row r="4199" spans="8:8">
      <c r="H4199" s="606"/>
    </row>
    <row r="4200" spans="8:8">
      <c r="H4200" s="606"/>
    </row>
    <row r="4201" spans="8:8">
      <c r="H4201" s="606"/>
    </row>
    <row r="4202" spans="8:8">
      <c r="H4202" s="606"/>
    </row>
    <row r="4203" spans="8:8">
      <c r="H4203" s="606"/>
    </row>
    <row r="4204" spans="8:8">
      <c r="H4204" s="606"/>
    </row>
    <row r="4205" spans="8:8">
      <c r="H4205" s="606"/>
    </row>
    <row r="4206" spans="8:8">
      <c r="H4206" s="606"/>
    </row>
    <row r="4207" spans="8:8">
      <c r="H4207" s="606"/>
    </row>
    <row r="4208" spans="8:8">
      <c r="H4208" s="606"/>
    </row>
    <row r="4209" spans="8:8">
      <c r="H4209" s="606"/>
    </row>
    <row r="4210" spans="8:8">
      <c r="H4210" s="606"/>
    </row>
    <row r="4211" spans="8:8">
      <c r="H4211" s="606"/>
    </row>
    <row r="4212" spans="8:8">
      <c r="H4212" s="606"/>
    </row>
    <row r="4213" spans="8:8">
      <c r="H4213" s="606"/>
    </row>
    <row r="4214" spans="8:8">
      <c r="H4214" s="606"/>
    </row>
    <row r="4215" spans="8:8">
      <c r="H4215" s="606"/>
    </row>
    <row r="4216" spans="8:8">
      <c r="H4216" s="606"/>
    </row>
    <row r="4217" spans="8:8">
      <c r="H4217" s="606"/>
    </row>
    <row r="4218" spans="8:8">
      <c r="H4218" s="606"/>
    </row>
    <row r="4219" spans="8:8">
      <c r="H4219" s="606"/>
    </row>
    <row r="4220" spans="8:8">
      <c r="H4220" s="606"/>
    </row>
    <row r="4221" spans="8:8">
      <c r="H4221" s="606"/>
    </row>
    <row r="4222" spans="8:8">
      <c r="H4222" s="606"/>
    </row>
    <row r="4223" spans="8:8">
      <c r="H4223" s="606"/>
    </row>
    <row r="4224" spans="8:8">
      <c r="H4224" s="606"/>
    </row>
    <row r="4225" spans="8:8">
      <c r="H4225" s="606"/>
    </row>
    <row r="4226" spans="8:8">
      <c r="H4226" s="606"/>
    </row>
    <row r="4227" spans="8:8">
      <c r="H4227" s="606"/>
    </row>
    <row r="4228" spans="8:8">
      <c r="H4228" s="606"/>
    </row>
    <row r="4229" spans="8:8">
      <c r="H4229" s="606"/>
    </row>
    <row r="4230" spans="8:8">
      <c r="H4230" s="606"/>
    </row>
    <row r="4231" spans="8:8">
      <c r="H4231" s="606"/>
    </row>
    <row r="4232" spans="8:8">
      <c r="H4232" s="606"/>
    </row>
    <row r="4233" spans="8:8">
      <c r="H4233" s="606"/>
    </row>
    <row r="4234" spans="8:8">
      <c r="H4234" s="606"/>
    </row>
    <row r="4235" spans="8:8">
      <c r="H4235" s="606"/>
    </row>
    <row r="4236" spans="8:8">
      <c r="H4236" s="606"/>
    </row>
    <row r="4237" spans="8:8">
      <c r="H4237" s="606"/>
    </row>
    <row r="4238" spans="8:8">
      <c r="H4238" s="606"/>
    </row>
    <row r="4239" spans="8:8">
      <c r="H4239" s="606"/>
    </row>
    <row r="4240" spans="8:8">
      <c r="H4240" s="606"/>
    </row>
    <row r="4241" spans="8:8">
      <c r="H4241" s="606"/>
    </row>
    <row r="4242" spans="8:8">
      <c r="H4242" s="606"/>
    </row>
    <row r="4243" spans="8:8">
      <c r="H4243" s="606"/>
    </row>
    <row r="4244" spans="8:8">
      <c r="H4244" s="606"/>
    </row>
    <row r="4245" spans="8:8">
      <c r="H4245" s="606"/>
    </row>
    <row r="4246" spans="8:8">
      <c r="H4246" s="606"/>
    </row>
    <row r="4247" spans="8:8">
      <c r="H4247" s="606"/>
    </row>
    <row r="4248" spans="8:8">
      <c r="H4248" s="606"/>
    </row>
    <row r="4249" spans="8:8">
      <c r="H4249" s="606"/>
    </row>
    <row r="4250" spans="8:8">
      <c r="H4250" s="606"/>
    </row>
    <row r="4251" spans="8:8">
      <c r="H4251" s="606"/>
    </row>
    <row r="4252" spans="8:8">
      <c r="H4252" s="606"/>
    </row>
    <row r="4253" spans="8:8">
      <c r="H4253" s="606"/>
    </row>
    <row r="4254" spans="8:8">
      <c r="H4254" s="606"/>
    </row>
    <row r="4255" spans="8:8">
      <c r="H4255" s="606"/>
    </row>
    <row r="4256" spans="8:8">
      <c r="H4256" s="606"/>
    </row>
    <row r="4257" spans="8:8">
      <c r="H4257" s="606"/>
    </row>
    <row r="4258" spans="8:8">
      <c r="H4258" s="606"/>
    </row>
    <row r="4259" spans="8:8">
      <c r="H4259" s="606"/>
    </row>
    <row r="4260" spans="8:8">
      <c r="H4260" s="606"/>
    </row>
    <row r="4261" spans="8:8">
      <c r="H4261" s="606"/>
    </row>
    <row r="4262" spans="8:8">
      <c r="H4262" s="606"/>
    </row>
    <row r="4263" spans="8:8">
      <c r="H4263" s="606"/>
    </row>
    <row r="4264" spans="8:8">
      <c r="H4264" s="606"/>
    </row>
    <row r="4265" spans="8:8">
      <c r="H4265" s="606"/>
    </row>
    <row r="4266" spans="8:8">
      <c r="H4266" s="606"/>
    </row>
    <row r="4267" spans="8:8">
      <c r="H4267" s="606"/>
    </row>
    <row r="4268" spans="8:8">
      <c r="H4268" s="606"/>
    </row>
    <row r="4269" spans="8:8">
      <c r="H4269" s="606"/>
    </row>
    <row r="4270" spans="8:8">
      <c r="H4270" s="606"/>
    </row>
    <row r="4271" spans="8:8">
      <c r="H4271" s="606"/>
    </row>
    <row r="4272" spans="8:8">
      <c r="H4272" s="606"/>
    </row>
    <row r="4273" spans="8:8">
      <c r="H4273" s="606"/>
    </row>
    <row r="4274" spans="8:8">
      <c r="H4274" s="606"/>
    </row>
    <row r="4275" spans="8:8">
      <c r="H4275" s="606"/>
    </row>
    <row r="4276" spans="8:8">
      <c r="H4276" s="606"/>
    </row>
    <row r="4277" spans="8:8">
      <c r="H4277" s="606"/>
    </row>
    <row r="4278" spans="8:8">
      <c r="H4278" s="606"/>
    </row>
    <row r="4279" spans="8:8">
      <c r="H4279" s="606"/>
    </row>
    <row r="4280" spans="8:8">
      <c r="H4280" s="606"/>
    </row>
    <row r="4281" spans="8:8">
      <c r="H4281" s="606"/>
    </row>
    <row r="4282" spans="8:8">
      <c r="H4282" s="606"/>
    </row>
    <row r="4283" spans="8:8">
      <c r="H4283" s="606"/>
    </row>
    <row r="4284" spans="8:8">
      <c r="H4284" s="606"/>
    </row>
    <row r="4285" spans="8:8">
      <c r="H4285" s="606"/>
    </row>
    <row r="4286" spans="8:8">
      <c r="H4286" s="606"/>
    </row>
    <row r="4287" spans="8:8">
      <c r="H4287" s="606"/>
    </row>
    <row r="4288" spans="8:8">
      <c r="H4288" s="606"/>
    </row>
    <row r="4289" spans="8:8">
      <c r="H4289" s="606"/>
    </row>
    <row r="4290" spans="8:8">
      <c r="H4290" s="606"/>
    </row>
    <row r="4291" spans="8:8">
      <c r="H4291" s="606"/>
    </row>
    <row r="4292" spans="8:8">
      <c r="H4292" s="606"/>
    </row>
    <row r="4293" spans="8:8">
      <c r="H4293" s="606"/>
    </row>
    <row r="4294" spans="8:8">
      <c r="H4294" s="606"/>
    </row>
    <row r="4295" spans="8:8">
      <c r="H4295" s="606"/>
    </row>
    <row r="4296" spans="8:8">
      <c r="H4296" s="606"/>
    </row>
    <row r="4297" spans="8:8">
      <c r="H4297" s="606"/>
    </row>
    <row r="4298" spans="8:8">
      <c r="H4298" s="606"/>
    </row>
    <row r="4299" spans="8:8">
      <c r="H4299" s="606"/>
    </row>
    <row r="4300" spans="8:8">
      <c r="H4300" s="606"/>
    </row>
    <row r="4301" spans="8:8">
      <c r="H4301" s="606"/>
    </row>
    <row r="4302" spans="8:8">
      <c r="H4302" s="606"/>
    </row>
    <row r="4303" spans="8:8">
      <c r="H4303" s="606"/>
    </row>
    <row r="4304" spans="8:8">
      <c r="H4304" s="606"/>
    </row>
    <row r="4305" spans="8:8">
      <c r="H4305" s="606"/>
    </row>
    <row r="4306" spans="8:8">
      <c r="H4306" s="606"/>
    </row>
    <row r="4307" spans="8:8">
      <c r="H4307" s="606"/>
    </row>
    <row r="4308" spans="8:8">
      <c r="H4308" s="606"/>
    </row>
    <row r="4309" spans="8:8">
      <c r="H4309" s="606"/>
    </row>
    <row r="4310" spans="8:8">
      <c r="H4310" s="606"/>
    </row>
    <row r="4311" spans="8:8">
      <c r="H4311" s="606"/>
    </row>
    <row r="4312" spans="8:8">
      <c r="H4312" s="606"/>
    </row>
    <row r="4313" spans="8:8">
      <c r="H4313" s="606"/>
    </row>
    <row r="4314" spans="8:8">
      <c r="H4314" s="606"/>
    </row>
    <row r="4315" spans="8:8">
      <c r="H4315" s="606"/>
    </row>
    <row r="4316" spans="8:8">
      <c r="H4316" s="606"/>
    </row>
    <row r="4317" spans="8:8">
      <c r="H4317" s="606"/>
    </row>
    <row r="4318" spans="8:8">
      <c r="H4318" s="606"/>
    </row>
    <row r="4319" spans="8:8">
      <c r="H4319" s="606"/>
    </row>
    <row r="4320" spans="8:8">
      <c r="H4320" s="606"/>
    </row>
    <row r="4321" spans="8:8">
      <c r="H4321" s="606"/>
    </row>
    <row r="4322" spans="8:8">
      <c r="H4322" s="606"/>
    </row>
    <row r="4323" spans="8:8">
      <c r="H4323" s="606"/>
    </row>
    <row r="4324" spans="8:8">
      <c r="H4324" s="606"/>
    </row>
    <row r="4325" spans="8:8">
      <c r="H4325" s="606"/>
    </row>
    <row r="4326" spans="8:8">
      <c r="H4326" s="606"/>
    </row>
    <row r="4327" spans="8:8">
      <c r="H4327" s="606"/>
    </row>
    <row r="4328" spans="8:8">
      <c r="H4328" s="606"/>
    </row>
    <row r="4329" spans="8:8">
      <c r="H4329" s="606"/>
    </row>
    <row r="4330" spans="8:8">
      <c r="H4330" s="606"/>
    </row>
    <row r="4331" spans="8:8">
      <c r="H4331" s="606"/>
    </row>
    <row r="4332" spans="8:8">
      <c r="H4332" s="606"/>
    </row>
    <row r="4333" spans="8:8">
      <c r="H4333" s="606"/>
    </row>
    <row r="4334" spans="8:8">
      <c r="H4334" s="606"/>
    </row>
    <row r="4335" spans="8:8">
      <c r="H4335" s="606"/>
    </row>
    <row r="4336" spans="8:8">
      <c r="H4336" s="606"/>
    </row>
    <row r="4337" spans="8:8">
      <c r="H4337" s="606"/>
    </row>
    <row r="4338" spans="8:8">
      <c r="H4338" s="606"/>
    </row>
    <row r="4339" spans="8:8">
      <c r="H4339" s="606"/>
    </row>
    <row r="4340" spans="8:8">
      <c r="H4340" s="606"/>
    </row>
    <row r="4341" spans="8:8">
      <c r="H4341" s="606"/>
    </row>
    <row r="4342" spans="8:8">
      <c r="H4342" s="606"/>
    </row>
    <row r="4343" spans="8:8">
      <c r="H4343" s="606"/>
    </row>
    <row r="4344" spans="8:8">
      <c r="H4344" s="606"/>
    </row>
    <row r="4345" spans="8:8">
      <c r="H4345" s="606"/>
    </row>
    <row r="4346" spans="8:8">
      <c r="H4346" s="606"/>
    </row>
    <row r="4347" spans="8:8">
      <c r="H4347" s="606"/>
    </row>
    <row r="4348" spans="8:8">
      <c r="H4348" s="606"/>
    </row>
    <row r="4349" spans="8:8">
      <c r="H4349" s="606"/>
    </row>
    <row r="4350" spans="8:8">
      <c r="H4350" s="606"/>
    </row>
    <row r="4351" spans="8:8">
      <c r="H4351" s="606"/>
    </row>
    <row r="4352" spans="8:8">
      <c r="H4352" s="606"/>
    </row>
    <row r="4353" spans="8:8">
      <c r="H4353" s="606"/>
    </row>
    <row r="4354" spans="8:8">
      <c r="H4354" s="606"/>
    </row>
    <row r="4355" spans="8:8">
      <c r="H4355" s="606"/>
    </row>
    <row r="4356" spans="8:8">
      <c r="H4356" s="606"/>
    </row>
    <row r="4357" spans="8:8">
      <c r="H4357" s="606"/>
    </row>
    <row r="4358" spans="8:8">
      <c r="H4358" s="606"/>
    </row>
    <row r="4359" spans="8:8">
      <c r="H4359" s="606"/>
    </row>
    <row r="4360" spans="8:8">
      <c r="H4360" s="606"/>
    </row>
    <row r="4361" spans="8:8">
      <c r="H4361" s="606"/>
    </row>
    <row r="4362" spans="8:8">
      <c r="H4362" s="606"/>
    </row>
    <row r="4363" spans="8:8">
      <c r="H4363" s="606"/>
    </row>
    <row r="4364" spans="8:8">
      <c r="H4364" s="606"/>
    </row>
    <row r="4365" spans="8:8">
      <c r="H4365" s="606"/>
    </row>
    <row r="4366" spans="8:8">
      <c r="H4366" s="606"/>
    </row>
    <row r="4367" spans="8:8">
      <c r="H4367" s="606"/>
    </row>
    <row r="4368" spans="8:8">
      <c r="H4368" s="606"/>
    </row>
    <row r="4369" spans="8:8">
      <c r="H4369" s="606"/>
    </row>
    <row r="4370" spans="8:8">
      <c r="H4370" s="606"/>
    </row>
    <row r="4371" spans="8:8">
      <c r="H4371" s="606"/>
    </row>
    <row r="4372" spans="8:8">
      <c r="H4372" s="606"/>
    </row>
    <row r="4373" spans="8:8">
      <c r="H4373" s="606"/>
    </row>
    <row r="4374" spans="8:8">
      <c r="H4374" s="606"/>
    </row>
    <row r="4375" spans="8:8">
      <c r="H4375" s="606"/>
    </row>
    <row r="4376" spans="8:8">
      <c r="H4376" s="606"/>
    </row>
    <row r="4377" spans="8:8">
      <c r="H4377" s="606"/>
    </row>
    <row r="4378" spans="8:8">
      <c r="H4378" s="606"/>
    </row>
    <row r="4379" spans="8:8">
      <c r="H4379" s="606"/>
    </row>
    <row r="4380" spans="8:8">
      <c r="H4380" s="606"/>
    </row>
    <row r="4381" spans="8:8">
      <c r="H4381" s="606"/>
    </row>
    <row r="4382" spans="8:8">
      <c r="H4382" s="606"/>
    </row>
    <row r="4383" spans="8:8">
      <c r="H4383" s="606"/>
    </row>
    <row r="4384" spans="8:8">
      <c r="H4384" s="606"/>
    </row>
    <row r="4385" spans="8:8">
      <c r="H4385" s="606"/>
    </row>
    <row r="4386" spans="8:8">
      <c r="H4386" s="606"/>
    </row>
    <row r="4387" spans="8:8">
      <c r="H4387" s="606"/>
    </row>
    <row r="4388" spans="8:8">
      <c r="H4388" s="606"/>
    </row>
    <row r="4389" spans="8:8">
      <c r="H4389" s="606"/>
    </row>
    <row r="4390" spans="8:8">
      <c r="H4390" s="606"/>
    </row>
    <row r="4391" spans="8:8">
      <c r="H4391" s="606"/>
    </row>
    <row r="4392" spans="8:8">
      <c r="H4392" s="606"/>
    </row>
    <row r="4393" spans="8:8">
      <c r="H4393" s="606"/>
    </row>
    <row r="4394" spans="8:8">
      <c r="H4394" s="606"/>
    </row>
    <row r="4395" spans="8:8">
      <c r="H4395" s="606"/>
    </row>
    <row r="4396" spans="8:8">
      <c r="H4396" s="606"/>
    </row>
    <row r="4397" spans="8:8">
      <c r="H4397" s="606"/>
    </row>
    <row r="4398" spans="8:8">
      <c r="H4398" s="606"/>
    </row>
    <row r="4399" spans="8:8">
      <c r="H4399" s="606"/>
    </row>
    <row r="4400" spans="8:8">
      <c r="H4400" s="606"/>
    </row>
    <row r="4401" spans="8:8">
      <c r="H4401" s="606"/>
    </row>
    <row r="4402" spans="8:8">
      <c r="H4402" s="606"/>
    </row>
    <row r="4403" spans="8:8">
      <c r="H4403" s="606"/>
    </row>
    <row r="4404" spans="8:8">
      <c r="H4404" s="606"/>
    </row>
    <row r="4405" spans="8:8">
      <c r="H4405" s="606"/>
    </row>
    <row r="4406" spans="8:8">
      <c r="H4406" s="606"/>
    </row>
    <row r="4407" spans="8:8">
      <c r="H4407" s="606"/>
    </row>
    <row r="4408" spans="8:8">
      <c r="H4408" s="606"/>
    </row>
    <row r="4409" spans="8:8">
      <c r="H4409" s="606"/>
    </row>
    <row r="4410" spans="8:8">
      <c r="H4410" s="606"/>
    </row>
    <row r="4411" spans="8:8">
      <c r="H4411" s="606"/>
    </row>
    <row r="4412" spans="8:8">
      <c r="H4412" s="606"/>
    </row>
    <row r="4413" spans="8:8">
      <c r="H4413" s="606"/>
    </row>
    <row r="4414" spans="8:8">
      <c r="H4414" s="606"/>
    </row>
    <row r="4415" spans="8:8">
      <c r="H4415" s="606"/>
    </row>
    <row r="4416" spans="8:8">
      <c r="H4416" s="606"/>
    </row>
    <row r="4417" spans="8:8">
      <c r="H4417" s="606"/>
    </row>
    <row r="4418" spans="8:8">
      <c r="H4418" s="606"/>
    </row>
    <row r="4419" spans="8:8">
      <c r="H4419" s="606"/>
    </row>
    <row r="4420" spans="8:8">
      <c r="H4420" s="606"/>
    </row>
    <row r="4421" spans="8:8">
      <c r="H4421" s="606"/>
    </row>
    <row r="4422" spans="8:8">
      <c r="H4422" s="606"/>
    </row>
    <row r="4423" spans="8:8">
      <c r="H4423" s="606"/>
    </row>
    <row r="4424" spans="8:8">
      <c r="H4424" s="606"/>
    </row>
    <row r="4425" spans="8:8">
      <c r="H4425" s="606"/>
    </row>
    <row r="4426" spans="8:8">
      <c r="H4426" s="606"/>
    </row>
    <row r="4427" spans="8:8">
      <c r="H4427" s="606"/>
    </row>
    <row r="4428" spans="8:8">
      <c r="H4428" s="606"/>
    </row>
    <row r="4429" spans="8:8">
      <c r="H4429" s="606"/>
    </row>
    <row r="4430" spans="8:8">
      <c r="H4430" s="606"/>
    </row>
    <row r="4431" spans="8:8">
      <c r="H4431" s="606"/>
    </row>
    <row r="4432" spans="8:8">
      <c r="H4432" s="606"/>
    </row>
    <row r="4433" spans="8:8">
      <c r="H4433" s="606"/>
    </row>
    <row r="4434" spans="8:8">
      <c r="H4434" s="606"/>
    </row>
    <row r="4435" spans="8:8">
      <c r="H4435" s="606"/>
    </row>
    <row r="4436" spans="8:8">
      <c r="H4436" s="606"/>
    </row>
    <row r="4437" spans="8:8">
      <c r="H4437" s="606"/>
    </row>
    <row r="4438" spans="8:8">
      <c r="H4438" s="606"/>
    </row>
    <row r="4439" spans="8:8">
      <c r="H4439" s="606"/>
    </row>
    <row r="4440" spans="8:8">
      <c r="H4440" s="606"/>
    </row>
    <row r="4441" spans="8:8">
      <c r="H4441" s="606"/>
    </row>
    <row r="4442" spans="8:8">
      <c r="H4442" s="606"/>
    </row>
    <row r="4443" spans="8:8">
      <c r="H4443" s="606"/>
    </row>
    <row r="4444" spans="8:8">
      <c r="H4444" s="606"/>
    </row>
    <row r="4445" spans="8:8">
      <c r="H4445" s="606"/>
    </row>
    <row r="4446" spans="8:8">
      <c r="H4446" s="606"/>
    </row>
    <row r="4447" spans="8:8">
      <c r="H4447" s="606"/>
    </row>
    <row r="4448" spans="8:8">
      <c r="H4448" s="606"/>
    </row>
    <row r="4449" spans="8:8">
      <c r="H4449" s="606"/>
    </row>
    <row r="4450" spans="8:8">
      <c r="H4450" s="606"/>
    </row>
    <row r="4451" spans="8:8">
      <c r="H4451" s="606"/>
    </row>
    <row r="4452" spans="8:8">
      <c r="H4452" s="606"/>
    </row>
    <row r="4453" spans="8:8">
      <c r="H4453" s="606"/>
    </row>
    <row r="4454" spans="8:8">
      <c r="H4454" s="606"/>
    </row>
    <row r="4455" spans="8:8">
      <c r="H4455" s="606"/>
    </row>
    <row r="4456" spans="8:8">
      <c r="H4456" s="606"/>
    </row>
    <row r="4457" spans="8:8">
      <c r="H4457" s="606"/>
    </row>
    <row r="4458" spans="8:8">
      <c r="H4458" s="606"/>
    </row>
    <row r="4459" spans="8:8">
      <c r="H4459" s="606"/>
    </row>
    <row r="4460" spans="8:8">
      <c r="H4460" s="606"/>
    </row>
    <row r="4461" spans="8:8">
      <c r="H4461" s="606"/>
    </row>
    <row r="4462" spans="8:8">
      <c r="H4462" s="606"/>
    </row>
    <row r="4463" spans="8:8">
      <c r="H4463" s="606"/>
    </row>
    <row r="4464" spans="8:8">
      <c r="H4464" s="606"/>
    </row>
    <row r="4465" spans="8:8">
      <c r="H4465" s="606"/>
    </row>
    <row r="4466" spans="8:8">
      <c r="H4466" s="606"/>
    </row>
    <row r="4467" spans="8:8">
      <c r="H4467" s="606"/>
    </row>
    <row r="4468" spans="8:8">
      <c r="H4468" s="606"/>
    </row>
    <row r="4469" spans="8:8">
      <c r="H4469" s="606"/>
    </row>
    <row r="4470" spans="8:8">
      <c r="H4470" s="606"/>
    </row>
    <row r="4471" spans="8:8">
      <c r="H4471" s="606"/>
    </row>
    <row r="4472" spans="8:8">
      <c r="H4472" s="606"/>
    </row>
    <row r="4473" spans="8:8">
      <c r="H4473" s="606"/>
    </row>
    <row r="4474" spans="8:8">
      <c r="H4474" s="606"/>
    </row>
    <row r="4475" spans="8:8">
      <c r="H4475" s="606"/>
    </row>
    <row r="4476" spans="8:8">
      <c r="H4476" s="606"/>
    </row>
    <row r="4477" spans="8:8">
      <c r="H4477" s="606"/>
    </row>
    <row r="4478" spans="8:8">
      <c r="H4478" s="606"/>
    </row>
    <row r="4479" spans="8:8">
      <c r="H4479" s="606"/>
    </row>
    <row r="4480" spans="8:8">
      <c r="H4480" s="606"/>
    </row>
    <row r="4481" spans="8:8">
      <c r="H4481" s="606"/>
    </row>
    <row r="4482" spans="8:8">
      <c r="H4482" s="606"/>
    </row>
    <row r="4483" spans="8:8">
      <c r="H4483" s="606"/>
    </row>
    <row r="4484" spans="8:8">
      <c r="H4484" s="606"/>
    </row>
    <row r="4485" spans="8:8">
      <c r="H4485" s="606"/>
    </row>
    <row r="4486" spans="8:8">
      <c r="H4486" s="606"/>
    </row>
    <row r="4487" spans="8:8">
      <c r="H4487" s="606"/>
    </row>
    <row r="4488" spans="8:8">
      <c r="H4488" s="606"/>
    </row>
    <row r="4489" spans="8:8">
      <c r="H4489" s="606"/>
    </row>
    <row r="4490" spans="8:8">
      <c r="H4490" s="606"/>
    </row>
    <row r="4491" spans="8:8">
      <c r="H4491" s="606"/>
    </row>
    <row r="4492" spans="8:8">
      <c r="H4492" s="606"/>
    </row>
    <row r="4493" spans="8:8">
      <c r="H4493" s="606"/>
    </row>
    <row r="4494" spans="8:8">
      <c r="H4494" s="606"/>
    </row>
    <row r="4495" spans="8:8">
      <c r="H4495" s="606"/>
    </row>
    <row r="4496" spans="8:8">
      <c r="H4496" s="606"/>
    </row>
    <row r="4497" spans="8:8">
      <c r="H4497" s="606"/>
    </row>
    <row r="4498" spans="8:8">
      <c r="H4498" s="606"/>
    </row>
    <row r="4499" spans="8:8">
      <c r="H4499" s="606"/>
    </row>
    <row r="4500" spans="8:8">
      <c r="H4500" s="606"/>
    </row>
    <row r="4501" spans="8:8">
      <c r="H4501" s="606"/>
    </row>
    <row r="4502" spans="8:8">
      <c r="H4502" s="606"/>
    </row>
    <row r="4503" spans="8:8">
      <c r="H4503" s="606"/>
    </row>
    <row r="4504" spans="8:8">
      <c r="H4504" s="606"/>
    </row>
    <row r="4505" spans="8:8">
      <c r="H4505" s="606"/>
    </row>
    <row r="4506" spans="8:8">
      <c r="H4506" s="606"/>
    </row>
    <row r="4507" spans="8:8">
      <c r="H4507" s="606"/>
    </row>
    <row r="4508" spans="8:8">
      <c r="H4508" s="606"/>
    </row>
    <row r="4509" spans="8:8">
      <c r="H4509" s="606"/>
    </row>
    <row r="4510" spans="8:8">
      <c r="H4510" s="606"/>
    </row>
    <row r="4511" spans="8:8">
      <c r="H4511" s="606"/>
    </row>
    <row r="4512" spans="8:8">
      <c r="H4512" s="606"/>
    </row>
    <row r="4513" spans="8:8">
      <c r="H4513" s="606"/>
    </row>
    <row r="4514" spans="8:8">
      <c r="H4514" s="606"/>
    </row>
    <row r="4515" spans="8:8">
      <c r="H4515" s="606"/>
    </row>
    <row r="4516" spans="8:8">
      <c r="H4516" s="606"/>
    </row>
    <row r="4517" spans="8:8">
      <c r="H4517" s="606"/>
    </row>
    <row r="4518" spans="8:8">
      <c r="H4518" s="606"/>
    </row>
    <row r="4519" spans="8:8">
      <c r="H4519" s="606"/>
    </row>
    <row r="4520" spans="8:8">
      <c r="H4520" s="606"/>
    </row>
  </sheetData>
  <sheetProtection algorithmName="SHA-512" hashValue="Fw/fe9TT/8/ZcVJUwBMxR9+51wAWO4S0IcFeDNrGDug34ZPLRf6YZGngV19dOBqolWvs6q11l+kjFqHTEIefSA==" saltValue="cYOSjUWjyO9DbB3M1/F7YQ==" spinCount="100000" sheet="1" formatColumns="0" formatRows="0" selectLockedCells="1"/>
  <customSheetViews>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0">
    <mergeCell ref="K103:N103"/>
    <mergeCell ref="K102:N102"/>
    <mergeCell ref="A98:M98"/>
    <mergeCell ref="A99:M99"/>
    <mergeCell ref="A96:N96"/>
    <mergeCell ref="Z10:AL10"/>
    <mergeCell ref="Z8:AL8"/>
    <mergeCell ref="Z9:AL9"/>
    <mergeCell ref="A97:M97"/>
    <mergeCell ref="D100:N100"/>
    <mergeCell ref="A3:N3"/>
    <mergeCell ref="A4:N4"/>
    <mergeCell ref="A8:G8"/>
    <mergeCell ref="K14:N14"/>
    <mergeCell ref="D12:G12"/>
    <mergeCell ref="D10:G10"/>
    <mergeCell ref="D9:G9"/>
    <mergeCell ref="A7:I7"/>
    <mergeCell ref="A13:N13"/>
    <mergeCell ref="D11:G11"/>
  </mergeCells>
  <conditionalFormatting sqref="I18:I54 I56:I95">
    <cfRule type="expression" dxfId="4" priority="9" stopIfTrue="1">
      <formula>H18&gt;0</formula>
    </cfRule>
  </conditionalFormatting>
  <dataValidations count="3">
    <dataValidation type="list" operator="greaterThan" allowBlank="1" showInputMessage="1" showErrorMessage="1" sqref="I18:I95" xr:uid="{00000000-0002-0000-0400-000000000000}">
      <formula1>"0%,5%,12%,18%,28%"</formula1>
    </dataValidation>
    <dataValidation type="whole" operator="greaterThan" allowBlank="1" showInputMessage="1" showErrorMessage="1" sqref="G18:G95" xr:uid="{00000000-0002-0000-0400-000001000000}">
      <formula1>0</formula1>
    </dataValidation>
    <dataValidation type="decimal" operator="greaterThanOrEqual" allowBlank="1" showInputMessage="1" showErrorMessage="1" sqref="M18:M95" xr:uid="{00000000-0002-0000-0400-000002000000}">
      <formula1>0</formula1>
    </dataValidation>
  </dataValidations>
  <printOptions horizontalCentered="1"/>
  <pageMargins left="0.25" right="0.25" top="0.75" bottom="0.5" header="0.3" footer="0.5"/>
  <pageSetup paperSize="9" scale="40" fitToHeight="0" orientation="landscape" r:id="rId14"/>
  <headerFooter>
    <oddHeader>&amp;RSchedule-1Page &amp;P of &amp;N</oddHeader>
  </headerFooter>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02"/>
  <sheetViews>
    <sheetView view="pageBreakPreview" zoomScale="70" zoomScaleSheetLayoutView="70" workbookViewId="0">
      <selection activeCell="I56" sqref="I56:I95"/>
    </sheetView>
  </sheetViews>
  <sheetFormatPr defaultRowHeight="15.75"/>
  <cols>
    <col min="1" max="1" width="12.85546875" style="577" customWidth="1"/>
    <col min="2" max="2" width="20.140625" style="577" customWidth="1"/>
    <col min="3" max="3" width="12.85546875" style="577" customWidth="1"/>
    <col min="4" max="4" width="43.5703125" style="577" customWidth="1"/>
    <col min="5" max="5" width="20.28515625" style="577" customWidth="1"/>
    <col min="6" max="6" width="105.7109375" style="578" customWidth="1"/>
    <col min="7" max="7" width="11.28515625" style="577" customWidth="1"/>
    <col min="8" max="8" width="16" style="577" customWidth="1"/>
    <col min="9" max="9" width="18.85546875" style="579" customWidth="1"/>
    <col min="10" max="10" width="29.140625" style="577" customWidth="1"/>
    <col min="11" max="13" width="10.28515625" style="572" customWidth="1"/>
    <col min="14" max="14" width="9.140625" style="572" customWidth="1"/>
    <col min="15" max="28" width="9.140625" style="572"/>
    <col min="29" max="16384" width="9.140625" style="573"/>
  </cols>
  <sheetData>
    <row r="1" spans="1:32" ht="27.75" customHeight="1">
      <c r="A1" s="567" t="str">
        <f>Basic!B5</f>
        <v>Spec No: CC/NT/W-TW/DOM/A10/26/07926</v>
      </c>
      <c r="B1" s="567"/>
      <c r="C1" s="567"/>
      <c r="D1" s="568"/>
      <c r="E1" s="568"/>
      <c r="F1" s="568"/>
      <c r="G1" s="569"/>
      <c r="H1" s="569"/>
      <c r="I1" s="570"/>
      <c r="J1" s="571" t="s">
        <v>138</v>
      </c>
    </row>
    <row r="2" spans="1:32" ht="21.75" customHeight="1">
      <c r="A2" s="566"/>
      <c r="B2" s="566"/>
      <c r="C2" s="566"/>
      <c r="D2" s="566"/>
      <c r="E2" s="566"/>
      <c r="F2" s="566"/>
      <c r="G2" s="574"/>
      <c r="H2" s="574"/>
      <c r="I2" s="573"/>
      <c r="J2" s="574"/>
    </row>
    <row r="3" spans="1:32" ht="92.25" customHeight="1">
      <c r="A3" s="736"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736"/>
      <c r="C3" s="736"/>
      <c r="D3" s="736"/>
      <c r="E3" s="736"/>
      <c r="F3" s="736"/>
      <c r="G3" s="736"/>
      <c r="H3" s="736"/>
      <c r="I3" s="736"/>
      <c r="J3" s="736"/>
      <c r="K3" s="575"/>
      <c r="N3" s="816"/>
      <c r="O3" s="816"/>
      <c r="AC3" s="572"/>
      <c r="AD3" s="572"/>
      <c r="AE3" s="572"/>
      <c r="AF3" s="572"/>
    </row>
    <row r="4" spans="1:32" ht="21.95" customHeight="1">
      <c r="A4" s="817" t="s">
        <v>95</v>
      </c>
      <c r="B4" s="817"/>
      <c r="C4" s="817"/>
      <c r="D4" s="817"/>
      <c r="E4" s="817"/>
      <c r="F4" s="817"/>
      <c r="G4" s="817"/>
      <c r="H4" s="817"/>
      <c r="I4" s="817"/>
      <c r="J4" s="817"/>
    </row>
    <row r="5" spans="1:32" ht="15" customHeight="1">
      <c r="J5" s="574"/>
    </row>
    <row r="6" spans="1:32" ht="22.5" customHeight="1">
      <c r="A6" s="718" t="s">
        <v>96</v>
      </c>
      <c r="B6" s="718"/>
      <c r="C6" s="718"/>
      <c r="D6" s="574"/>
      <c r="E6" s="580"/>
      <c r="F6" s="580"/>
      <c r="G6" s="580"/>
      <c r="H6" s="580"/>
      <c r="I6" s="580"/>
      <c r="J6" s="574"/>
    </row>
    <row r="7" spans="1:32" ht="25.5" customHeight="1">
      <c r="A7" s="738">
        <f>'Sch-1'!A7</f>
        <v>0</v>
      </c>
      <c r="B7" s="738"/>
      <c r="C7" s="738"/>
      <c r="D7" s="738"/>
      <c r="E7" s="738"/>
      <c r="F7" s="738"/>
      <c r="G7" s="582"/>
      <c r="H7" s="583" t="s">
        <v>97</v>
      </c>
      <c r="I7" s="582"/>
      <c r="J7" s="574"/>
    </row>
    <row r="8" spans="1:32" ht="29.25" customHeight="1">
      <c r="A8" s="739" t="str">
        <f>"Bidder’s Name and Address  (" &amp; MID('Names of Bidder'!A9,9, 20) &amp; ") :"</f>
        <v>Bidder’s Name and Address  (Sole Bidder) :</v>
      </c>
      <c r="B8" s="739"/>
      <c r="C8" s="739"/>
      <c r="D8" s="739"/>
      <c r="E8" s="739"/>
      <c r="F8" s="739"/>
      <c r="G8" s="739"/>
      <c r="H8" s="584" t="s">
        <v>98</v>
      </c>
      <c r="I8" s="585"/>
      <c r="J8" s="574"/>
    </row>
    <row r="9" spans="1:32" ht="26.25" customHeight="1">
      <c r="A9" s="581" t="s">
        <v>515</v>
      </c>
      <c r="B9" s="581"/>
      <c r="C9" s="581"/>
      <c r="D9" s="582" t="str">
        <f>IF('Names of Bidder'!C9="","",'Names of Bidder'!C9)</f>
        <v/>
      </c>
      <c r="E9" s="582"/>
      <c r="F9" s="582"/>
      <c r="G9" s="582"/>
      <c r="H9" s="584" t="s">
        <v>100</v>
      </c>
      <c r="I9" s="587"/>
      <c r="J9" s="574"/>
    </row>
    <row r="10" spans="1:32" ht="17.25" customHeight="1">
      <c r="A10" s="581" t="s">
        <v>516</v>
      </c>
      <c r="B10" s="581"/>
      <c r="C10" s="581"/>
      <c r="D10" s="818" t="str">
        <f>IF('Names of Bidder'!C10="","",'Names of Bidder'!C10)</f>
        <v/>
      </c>
      <c r="E10" s="818"/>
      <c r="F10" s="582"/>
      <c r="G10" s="582"/>
      <c r="H10" s="584" t="s">
        <v>102</v>
      </c>
      <c r="I10" s="587"/>
      <c r="J10" s="574"/>
    </row>
    <row r="11" spans="1:32" ht="18" customHeight="1">
      <c r="A11" s="587"/>
      <c r="B11" s="587"/>
      <c r="C11" s="587"/>
      <c r="D11" s="818" t="str">
        <f>IF('Names of Bidder'!C11="","",'Names of Bidder'!C11)</f>
        <v/>
      </c>
      <c r="E11" s="818"/>
      <c r="F11" s="582"/>
      <c r="G11" s="582"/>
      <c r="H11" s="584" t="s">
        <v>103</v>
      </c>
      <c r="I11" s="587"/>
      <c r="J11" s="574"/>
    </row>
    <row r="12" spans="1:32" ht="18" customHeight="1">
      <c r="A12" s="587"/>
      <c r="B12" s="587"/>
      <c r="C12" s="587"/>
      <c r="D12" s="818" t="str">
        <f>IF('Names of Bidder'!C12="","",'Names of Bidder'!C12)</f>
        <v/>
      </c>
      <c r="E12" s="818"/>
      <c r="F12" s="582"/>
      <c r="G12" s="582"/>
      <c r="H12" s="584" t="s">
        <v>104</v>
      </c>
      <c r="I12" s="587"/>
      <c r="J12" s="574"/>
    </row>
    <row r="13" spans="1:32" s="585" customFormat="1" ht="26.45" customHeight="1">
      <c r="A13" s="822" t="s">
        <v>139</v>
      </c>
      <c r="B13" s="822"/>
      <c r="C13" s="822"/>
      <c r="D13" s="822"/>
      <c r="E13" s="822"/>
      <c r="F13" s="822"/>
      <c r="G13" s="822"/>
      <c r="H13" s="822"/>
      <c r="I13" s="822"/>
      <c r="J13" s="822"/>
      <c r="K13" s="588"/>
      <c r="L13" s="588"/>
      <c r="M13" s="588"/>
      <c r="N13" s="588"/>
      <c r="O13" s="588"/>
      <c r="P13" s="588"/>
      <c r="Q13" s="588"/>
      <c r="R13" s="588"/>
      <c r="S13" s="588"/>
      <c r="T13" s="588"/>
      <c r="U13" s="588"/>
      <c r="V13" s="588"/>
      <c r="W13" s="588"/>
      <c r="X13" s="588"/>
      <c r="Y13" s="588"/>
      <c r="Z13" s="588"/>
      <c r="AA13" s="588"/>
      <c r="AB13" s="588"/>
    </row>
    <row r="14" spans="1:32" ht="20.25" customHeight="1" thickBot="1">
      <c r="A14" s="589"/>
      <c r="B14" s="589"/>
      <c r="C14" s="589"/>
      <c r="D14" s="589"/>
      <c r="E14" s="589"/>
      <c r="F14" s="590"/>
      <c r="G14" s="591"/>
      <c r="H14" s="591"/>
      <c r="I14" s="745" t="s">
        <v>106</v>
      </c>
      <c r="J14" s="745"/>
    </row>
    <row r="15" spans="1:32" ht="102" customHeight="1">
      <c r="A15" s="660" t="s">
        <v>107</v>
      </c>
      <c r="B15" s="619" t="s">
        <v>108</v>
      </c>
      <c r="C15" s="619" t="s">
        <v>597</v>
      </c>
      <c r="D15" s="660" t="s">
        <v>109</v>
      </c>
      <c r="E15" s="660" t="s">
        <v>110</v>
      </c>
      <c r="F15" s="661" t="s">
        <v>140</v>
      </c>
      <c r="G15" s="592" t="s">
        <v>116</v>
      </c>
      <c r="H15" s="592" t="s">
        <v>141</v>
      </c>
      <c r="I15" s="592" t="s">
        <v>142</v>
      </c>
      <c r="J15" s="593" t="s">
        <v>143</v>
      </c>
    </row>
    <row r="16" spans="1:32" s="596" customFormat="1">
      <c r="A16" s="594">
        <v>1</v>
      </c>
      <c r="B16" s="594">
        <v>2</v>
      </c>
      <c r="C16" s="594">
        <v>3</v>
      </c>
      <c r="D16" s="594">
        <v>4</v>
      </c>
      <c r="E16" s="594">
        <v>5</v>
      </c>
      <c r="F16" s="594">
        <v>6</v>
      </c>
      <c r="G16" s="594">
        <v>7</v>
      </c>
      <c r="H16" s="594">
        <v>8</v>
      </c>
      <c r="I16" s="594">
        <v>9</v>
      </c>
      <c r="J16" s="594" t="s">
        <v>598</v>
      </c>
      <c r="K16" s="595"/>
      <c r="L16" s="595"/>
      <c r="M16" s="595"/>
      <c r="N16" s="595"/>
      <c r="O16" s="595"/>
      <c r="P16" s="595"/>
      <c r="Q16" s="595"/>
      <c r="R16" s="595"/>
      <c r="S16" s="595"/>
      <c r="T16" s="595"/>
      <c r="U16" s="595"/>
      <c r="V16" s="595"/>
      <c r="W16" s="595"/>
      <c r="X16" s="595"/>
      <c r="Y16" s="595"/>
      <c r="Z16" s="595"/>
      <c r="AA16" s="595"/>
      <c r="AB16" s="595"/>
    </row>
    <row r="17" spans="1:28" s="601" customFormat="1" ht="16.5">
      <c r="A17" s="597" t="str">
        <f>'Sch-1'!A17</f>
        <v>I</v>
      </c>
      <c r="B17" s="597"/>
      <c r="C17" s="597"/>
      <c r="D17" s="732" t="s">
        <v>553</v>
      </c>
      <c r="E17" s="599"/>
      <c r="F17" s="599"/>
      <c r="G17" s="599"/>
      <c r="H17" s="599"/>
      <c r="I17" s="599"/>
      <c r="J17" s="599"/>
      <c r="K17" s="600"/>
      <c r="L17" s="600"/>
      <c r="M17" s="600"/>
      <c r="N17" s="600"/>
      <c r="O17" s="600"/>
      <c r="P17" s="600"/>
      <c r="Q17" s="600"/>
      <c r="R17" s="600"/>
      <c r="S17" s="600"/>
      <c r="T17" s="600"/>
      <c r="U17" s="600"/>
      <c r="V17" s="600"/>
      <c r="W17" s="600"/>
      <c r="X17" s="600"/>
      <c r="Y17" s="600"/>
      <c r="Z17" s="600"/>
      <c r="AA17" s="600"/>
      <c r="AB17" s="600"/>
    </row>
    <row r="18" spans="1:28" ht="56.25">
      <c r="A18" s="724">
        <v>1</v>
      </c>
      <c r="B18" s="724">
        <v>7000037762</v>
      </c>
      <c r="C18" s="724">
        <v>10</v>
      </c>
      <c r="D18" s="723" t="s">
        <v>517</v>
      </c>
      <c r="E18" s="724">
        <v>1000013391</v>
      </c>
      <c r="F18" s="723" t="s">
        <v>120</v>
      </c>
      <c r="G18" s="723" t="s">
        <v>121</v>
      </c>
      <c r="H18" s="725">
        <v>4.3220000000000001</v>
      </c>
      <c r="I18" s="425"/>
      <c r="J18" s="426" t="str">
        <f t="shared" ref="J18:J28" si="0">IF(I18=0, "INCLUDED", IF(ISERROR(I18*H18), I18, I18*H18))</f>
        <v>INCLUDED</v>
      </c>
    </row>
    <row r="19" spans="1:28" ht="56.25">
      <c r="A19" s="724">
        <v>2</v>
      </c>
      <c r="B19" s="724">
        <v>7000037762</v>
      </c>
      <c r="C19" s="724">
        <v>20</v>
      </c>
      <c r="D19" s="723" t="s">
        <v>517</v>
      </c>
      <c r="E19" s="724">
        <v>1000015274</v>
      </c>
      <c r="F19" s="723" t="s">
        <v>122</v>
      </c>
      <c r="G19" s="723" t="s">
        <v>121</v>
      </c>
      <c r="H19" s="725">
        <v>9.7089999999999996</v>
      </c>
      <c r="I19" s="425"/>
      <c r="J19" s="426" t="str">
        <f t="shared" si="0"/>
        <v>INCLUDED</v>
      </c>
    </row>
    <row r="20" spans="1:28" ht="56.25">
      <c r="A20" s="724">
        <v>3</v>
      </c>
      <c r="B20" s="724">
        <v>7000037762</v>
      </c>
      <c r="C20" s="724">
        <v>30</v>
      </c>
      <c r="D20" s="723" t="s">
        <v>517</v>
      </c>
      <c r="E20" s="724">
        <v>1000013393</v>
      </c>
      <c r="F20" s="723" t="s">
        <v>123</v>
      </c>
      <c r="G20" s="723" t="s">
        <v>121</v>
      </c>
      <c r="H20" s="725">
        <v>0.3</v>
      </c>
      <c r="I20" s="425"/>
      <c r="J20" s="426" t="str">
        <f t="shared" si="0"/>
        <v>INCLUDED</v>
      </c>
    </row>
    <row r="21" spans="1:28" ht="56.25">
      <c r="A21" s="724">
        <v>4</v>
      </c>
      <c r="B21" s="724">
        <v>7000037762</v>
      </c>
      <c r="C21" s="724">
        <v>40</v>
      </c>
      <c r="D21" s="723" t="s">
        <v>517</v>
      </c>
      <c r="E21" s="724">
        <v>1000015276</v>
      </c>
      <c r="F21" s="723" t="s">
        <v>519</v>
      </c>
      <c r="G21" s="723" t="s">
        <v>121</v>
      </c>
      <c r="H21" s="725">
        <v>0.3</v>
      </c>
      <c r="I21" s="425"/>
      <c r="J21" s="426" t="str">
        <f t="shared" si="0"/>
        <v>INCLUDED</v>
      </c>
    </row>
    <row r="22" spans="1:28" ht="18.75">
      <c r="A22" s="724">
        <v>5</v>
      </c>
      <c r="B22" s="724">
        <v>7000037762</v>
      </c>
      <c r="C22" s="724">
        <v>50</v>
      </c>
      <c r="D22" s="723" t="s">
        <v>517</v>
      </c>
      <c r="E22" s="724">
        <v>1000013472</v>
      </c>
      <c r="F22" s="723" t="s">
        <v>124</v>
      </c>
      <c r="G22" s="723" t="s">
        <v>121</v>
      </c>
      <c r="H22" s="725">
        <v>0.66</v>
      </c>
      <c r="I22" s="425"/>
      <c r="J22" s="426" t="str">
        <f t="shared" si="0"/>
        <v>INCLUDED</v>
      </c>
    </row>
    <row r="23" spans="1:28" ht="18.75">
      <c r="A23" s="724">
        <v>6</v>
      </c>
      <c r="B23" s="724">
        <v>7000037762</v>
      </c>
      <c r="C23" s="724">
        <v>60</v>
      </c>
      <c r="D23" s="723" t="s">
        <v>517</v>
      </c>
      <c r="E23" s="724">
        <v>1000007847</v>
      </c>
      <c r="F23" s="723" t="s">
        <v>125</v>
      </c>
      <c r="G23" s="723" t="s">
        <v>121</v>
      </c>
      <c r="H23" s="725">
        <v>0.1</v>
      </c>
      <c r="I23" s="425"/>
      <c r="J23" s="426" t="str">
        <f t="shared" si="0"/>
        <v>INCLUDED</v>
      </c>
    </row>
    <row r="24" spans="1:28" ht="18.75">
      <c r="A24" s="724">
        <v>7</v>
      </c>
      <c r="B24" s="724">
        <v>7000037762</v>
      </c>
      <c r="C24" s="724">
        <v>70</v>
      </c>
      <c r="D24" s="723" t="s">
        <v>518</v>
      </c>
      <c r="E24" s="724">
        <v>1000017587</v>
      </c>
      <c r="F24" s="723" t="s">
        <v>126</v>
      </c>
      <c r="G24" s="723" t="s">
        <v>127</v>
      </c>
      <c r="H24" s="725">
        <v>4</v>
      </c>
      <c r="I24" s="425"/>
      <c r="J24" s="426" t="str">
        <f t="shared" si="0"/>
        <v>INCLUDED</v>
      </c>
    </row>
    <row r="25" spans="1:28" ht="18.75">
      <c r="A25" s="724">
        <v>8</v>
      </c>
      <c r="B25" s="724">
        <v>7000037762</v>
      </c>
      <c r="C25" s="724">
        <v>80</v>
      </c>
      <c r="D25" s="723" t="s">
        <v>518</v>
      </c>
      <c r="E25" s="724">
        <v>1000010003</v>
      </c>
      <c r="F25" s="723" t="s">
        <v>520</v>
      </c>
      <c r="G25" s="723" t="s">
        <v>127</v>
      </c>
      <c r="H25" s="725">
        <v>12</v>
      </c>
      <c r="I25" s="425"/>
      <c r="J25" s="426" t="str">
        <f t="shared" si="0"/>
        <v>INCLUDED</v>
      </c>
    </row>
    <row r="26" spans="1:28" ht="37.5">
      <c r="A26" s="724">
        <v>9</v>
      </c>
      <c r="B26" s="724">
        <v>7000037762</v>
      </c>
      <c r="C26" s="724">
        <v>90</v>
      </c>
      <c r="D26" s="723" t="s">
        <v>518</v>
      </c>
      <c r="E26" s="724">
        <v>1000019718</v>
      </c>
      <c r="F26" s="723" t="s">
        <v>129</v>
      </c>
      <c r="G26" s="723" t="s">
        <v>127</v>
      </c>
      <c r="H26" s="725">
        <v>1</v>
      </c>
      <c r="I26" s="425"/>
      <c r="J26" s="426" t="str">
        <f t="shared" si="0"/>
        <v>INCLUDED</v>
      </c>
    </row>
    <row r="27" spans="1:28" ht="37.5">
      <c r="A27" s="724">
        <v>10</v>
      </c>
      <c r="B27" s="724">
        <v>7000037762</v>
      </c>
      <c r="C27" s="724">
        <v>100</v>
      </c>
      <c r="D27" s="723" t="s">
        <v>518</v>
      </c>
      <c r="E27" s="724">
        <v>1000019717</v>
      </c>
      <c r="F27" s="723" t="s">
        <v>521</v>
      </c>
      <c r="G27" s="723" t="s">
        <v>127</v>
      </c>
      <c r="H27" s="725">
        <v>4</v>
      </c>
      <c r="I27" s="425"/>
      <c r="J27" s="426" t="str">
        <f t="shared" si="0"/>
        <v>INCLUDED</v>
      </c>
    </row>
    <row r="28" spans="1:28" ht="18.75">
      <c r="A28" s="724">
        <v>11</v>
      </c>
      <c r="B28" s="724">
        <v>7000037762</v>
      </c>
      <c r="C28" s="724">
        <v>110</v>
      </c>
      <c r="D28" s="723" t="s">
        <v>562</v>
      </c>
      <c r="E28" s="724">
        <v>1000032562</v>
      </c>
      <c r="F28" s="723" t="s">
        <v>554</v>
      </c>
      <c r="G28" s="723" t="s">
        <v>127</v>
      </c>
      <c r="H28" s="725">
        <v>140</v>
      </c>
      <c r="I28" s="425"/>
      <c r="J28" s="426" t="str">
        <f t="shared" si="0"/>
        <v>INCLUDED</v>
      </c>
    </row>
    <row r="29" spans="1:28" ht="18.75">
      <c r="A29" s="724">
        <v>12</v>
      </c>
      <c r="B29" s="724">
        <v>7000037762</v>
      </c>
      <c r="C29" s="724">
        <v>160</v>
      </c>
      <c r="D29" s="723" t="s">
        <v>562</v>
      </c>
      <c r="E29" s="724">
        <v>1000015969</v>
      </c>
      <c r="F29" s="723" t="s">
        <v>555</v>
      </c>
      <c r="G29" s="723" t="s">
        <v>127</v>
      </c>
      <c r="H29" s="725">
        <v>140</v>
      </c>
      <c r="I29" s="425"/>
      <c r="J29" s="426" t="str">
        <f t="shared" ref="J29:J62" si="1">IF(I29=0, "INCLUDED", IF(ISERROR(I29*H29), I29, I29*H29))</f>
        <v>INCLUDED</v>
      </c>
    </row>
    <row r="30" spans="1:28" ht="18.75">
      <c r="A30" s="724">
        <v>13</v>
      </c>
      <c r="B30" s="724">
        <v>7000037762</v>
      </c>
      <c r="C30" s="724">
        <v>120</v>
      </c>
      <c r="D30" s="723" t="s">
        <v>562</v>
      </c>
      <c r="E30" s="724">
        <v>1000017508</v>
      </c>
      <c r="F30" s="723" t="s">
        <v>556</v>
      </c>
      <c r="G30" s="723" t="s">
        <v>130</v>
      </c>
      <c r="H30" s="725">
        <v>140</v>
      </c>
      <c r="I30" s="425"/>
      <c r="J30" s="426" t="str">
        <f t="shared" si="1"/>
        <v>INCLUDED</v>
      </c>
    </row>
    <row r="31" spans="1:28" ht="18.75">
      <c r="A31" s="724">
        <v>14</v>
      </c>
      <c r="B31" s="724">
        <v>7000037762</v>
      </c>
      <c r="C31" s="724">
        <v>130</v>
      </c>
      <c r="D31" s="723" t="s">
        <v>562</v>
      </c>
      <c r="E31" s="724">
        <v>1000009119</v>
      </c>
      <c r="F31" s="723" t="s">
        <v>557</v>
      </c>
      <c r="G31" s="723" t="s">
        <v>130</v>
      </c>
      <c r="H31" s="725">
        <v>70</v>
      </c>
      <c r="I31" s="425"/>
      <c r="J31" s="426" t="str">
        <f t="shared" si="1"/>
        <v>INCLUDED</v>
      </c>
    </row>
    <row r="32" spans="1:28" ht="18.75">
      <c r="A32" s="724">
        <v>15</v>
      </c>
      <c r="B32" s="724">
        <v>7000037762</v>
      </c>
      <c r="C32" s="724">
        <v>140</v>
      </c>
      <c r="D32" s="723" t="s">
        <v>562</v>
      </c>
      <c r="E32" s="724">
        <v>1000006779</v>
      </c>
      <c r="F32" s="723" t="s">
        <v>558</v>
      </c>
      <c r="G32" s="723" t="s">
        <v>130</v>
      </c>
      <c r="H32" s="725">
        <v>140</v>
      </c>
      <c r="I32" s="425"/>
      <c r="J32" s="426" t="str">
        <f t="shared" si="1"/>
        <v>INCLUDED</v>
      </c>
    </row>
    <row r="33" spans="1:10" ht="18.75">
      <c r="A33" s="724">
        <v>16</v>
      </c>
      <c r="B33" s="724">
        <v>7000037762</v>
      </c>
      <c r="C33" s="724">
        <v>150</v>
      </c>
      <c r="D33" s="723" t="s">
        <v>562</v>
      </c>
      <c r="E33" s="724">
        <v>1000007735</v>
      </c>
      <c r="F33" s="723" t="s">
        <v>559</v>
      </c>
      <c r="G33" s="723" t="s">
        <v>130</v>
      </c>
      <c r="H33" s="725">
        <v>1</v>
      </c>
      <c r="I33" s="425"/>
      <c r="J33" s="426" t="str">
        <f t="shared" si="1"/>
        <v>INCLUDED</v>
      </c>
    </row>
    <row r="34" spans="1:10" ht="18.75">
      <c r="A34" s="724">
        <v>17</v>
      </c>
      <c r="B34" s="724">
        <v>7000037762</v>
      </c>
      <c r="C34" s="724">
        <v>170</v>
      </c>
      <c r="D34" s="723" t="s">
        <v>563</v>
      </c>
      <c r="E34" s="724">
        <v>1000030861</v>
      </c>
      <c r="F34" s="723" t="s">
        <v>560</v>
      </c>
      <c r="G34" s="723" t="s">
        <v>131</v>
      </c>
      <c r="H34" s="725">
        <v>4.5650000000000004</v>
      </c>
      <c r="I34" s="425"/>
      <c r="J34" s="426" t="str">
        <f t="shared" si="1"/>
        <v>INCLUDED</v>
      </c>
    </row>
    <row r="35" spans="1:10" ht="18.75">
      <c r="A35" s="724">
        <v>18</v>
      </c>
      <c r="B35" s="724">
        <v>7000037762</v>
      </c>
      <c r="C35" s="724">
        <v>180</v>
      </c>
      <c r="D35" s="723" t="s">
        <v>522</v>
      </c>
      <c r="E35" s="724">
        <v>1000033771</v>
      </c>
      <c r="F35" s="723" t="s">
        <v>523</v>
      </c>
      <c r="G35" s="723" t="s">
        <v>130</v>
      </c>
      <c r="H35" s="725">
        <v>62</v>
      </c>
      <c r="I35" s="425"/>
      <c r="J35" s="426" t="str">
        <f t="shared" si="1"/>
        <v>INCLUDED</v>
      </c>
    </row>
    <row r="36" spans="1:10" ht="18.75">
      <c r="A36" s="724">
        <v>19</v>
      </c>
      <c r="B36" s="724">
        <v>7000037762</v>
      </c>
      <c r="C36" s="724">
        <v>190</v>
      </c>
      <c r="D36" s="723" t="s">
        <v>564</v>
      </c>
      <c r="E36" s="724">
        <v>1000019800</v>
      </c>
      <c r="F36" s="723" t="s">
        <v>561</v>
      </c>
      <c r="G36" s="723" t="s">
        <v>130</v>
      </c>
      <c r="H36" s="725">
        <v>1</v>
      </c>
      <c r="I36" s="425"/>
      <c r="J36" s="426" t="str">
        <f t="shared" si="1"/>
        <v>INCLUDED</v>
      </c>
    </row>
    <row r="37" spans="1:10" ht="18.75">
      <c r="A37" s="724">
        <v>20</v>
      </c>
      <c r="B37" s="724">
        <v>7000037762</v>
      </c>
      <c r="C37" s="724">
        <v>200</v>
      </c>
      <c r="D37" s="723" t="s">
        <v>564</v>
      </c>
      <c r="E37" s="724">
        <v>1000010794</v>
      </c>
      <c r="F37" s="723" t="s">
        <v>524</v>
      </c>
      <c r="G37" s="723" t="s">
        <v>130</v>
      </c>
      <c r="H37" s="725">
        <v>7</v>
      </c>
      <c r="I37" s="425"/>
      <c r="J37" s="426" t="str">
        <f t="shared" si="1"/>
        <v>INCLUDED</v>
      </c>
    </row>
    <row r="38" spans="1:10" ht="18.75">
      <c r="A38" s="724">
        <v>21</v>
      </c>
      <c r="B38" s="724">
        <v>7000037762</v>
      </c>
      <c r="C38" s="724">
        <v>210</v>
      </c>
      <c r="D38" s="723" t="s">
        <v>564</v>
      </c>
      <c r="E38" s="724">
        <v>1000019815</v>
      </c>
      <c r="F38" s="723" t="s">
        <v>525</v>
      </c>
      <c r="G38" s="723" t="s">
        <v>130</v>
      </c>
      <c r="H38" s="725">
        <v>114</v>
      </c>
      <c r="I38" s="425"/>
      <c r="J38" s="426" t="str">
        <f t="shared" si="1"/>
        <v>INCLUDED</v>
      </c>
    </row>
    <row r="39" spans="1:10" ht="18.75">
      <c r="A39" s="724">
        <v>22</v>
      </c>
      <c r="B39" s="724">
        <v>7000037762</v>
      </c>
      <c r="C39" s="724">
        <v>220</v>
      </c>
      <c r="D39" s="723" t="s">
        <v>565</v>
      </c>
      <c r="E39" s="724">
        <v>1000015514</v>
      </c>
      <c r="F39" s="723" t="s">
        <v>526</v>
      </c>
      <c r="G39" s="723" t="s">
        <v>127</v>
      </c>
      <c r="H39" s="725">
        <v>45</v>
      </c>
      <c r="I39" s="425"/>
      <c r="J39" s="426" t="str">
        <f t="shared" si="1"/>
        <v>INCLUDED</v>
      </c>
    </row>
    <row r="40" spans="1:10" ht="18.75">
      <c r="A40" s="724">
        <v>23</v>
      </c>
      <c r="B40" s="724">
        <v>7000037762</v>
      </c>
      <c r="C40" s="724">
        <v>230</v>
      </c>
      <c r="D40" s="723" t="s">
        <v>565</v>
      </c>
      <c r="E40" s="724">
        <v>1000018444</v>
      </c>
      <c r="F40" s="723" t="s">
        <v>527</v>
      </c>
      <c r="G40" s="723" t="s">
        <v>127</v>
      </c>
      <c r="H40" s="725">
        <v>14</v>
      </c>
      <c r="I40" s="425"/>
      <c r="J40" s="426" t="str">
        <f t="shared" si="1"/>
        <v>INCLUDED</v>
      </c>
    </row>
    <row r="41" spans="1:10" ht="18.75">
      <c r="A41" s="724">
        <v>24</v>
      </c>
      <c r="B41" s="724">
        <v>7000037762</v>
      </c>
      <c r="C41" s="724">
        <v>240</v>
      </c>
      <c r="D41" s="723" t="s">
        <v>565</v>
      </c>
      <c r="E41" s="724">
        <v>1000022432</v>
      </c>
      <c r="F41" s="723" t="s">
        <v>528</v>
      </c>
      <c r="G41" s="723" t="s">
        <v>127</v>
      </c>
      <c r="H41" s="725">
        <v>2713</v>
      </c>
      <c r="I41" s="425"/>
      <c r="J41" s="426" t="str">
        <f t="shared" si="1"/>
        <v>INCLUDED</v>
      </c>
    </row>
    <row r="42" spans="1:10" ht="56.25">
      <c r="A42" s="724">
        <v>25</v>
      </c>
      <c r="B42" s="724">
        <v>7000037762</v>
      </c>
      <c r="C42" s="724">
        <v>330</v>
      </c>
      <c r="D42" s="723" t="s">
        <v>566</v>
      </c>
      <c r="E42" s="724">
        <v>1000013391</v>
      </c>
      <c r="F42" s="723" t="s">
        <v>120</v>
      </c>
      <c r="G42" s="723" t="s">
        <v>121</v>
      </c>
      <c r="H42" s="725">
        <v>5.73</v>
      </c>
      <c r="I42" s="425"/>
      <c r="J42" s="426" t="str">
        <f t="shared" si="1"/>
        <v>INCLUDED</v>
      </c>
    </row>
    <row r="43" spans="1:10" ht="56.25">
      <c r="A43" s="724">
        <v>26</v>
      </c>
      <c r="B43" s="724">
        <v>7000037762</v>
      </c>
      <c r="C43" s="724">
        <v>340</v>
      </c>
      <c r="D43" s="723" t="s">
        <v>566</v>
      </c>
      <c r="E43" s="724">
        <v>1000015274</v>
      </c>
      <c r="F43" s="723" t="s">
        <v>122</v>
      </c>
      <c r="G43" s="723" t="s">
        <v>121</v>
      </c>
      <c r="H43" s="725">
        <v>12.84</v>
      </c>
      <c r="I43" s="425"/>
      <c r="J43" s="426" t="str">
        <f t="shared" si="1"/>
        <v>INCLUDED</v>
      </c>
    </row>
    <row r="44" spans="1:10" ht="56.25">
      <c r="A44" s="724">
        <v>27</v>
      </c>
      <c r="B44" s="724">
        <v>7000037762</v>
      </c>
      <c r="C44" s="724">
        <v>350</v>
      </c>
      <c r="D44" s="723" t="s">
        <v>566</v>
      </c>
      <c r="E44" s="724">
        <v>1000013393</v>
      </c>
      <c r="F44" s="723" t="s">
        <v>123</v>
      </c>
      <c r="G44" s="723" t="s">
        <v>121</v>
      </c>
      <c r="H44" s="725">
        <v>0.51</v>
      </c>
      <c r="I44" s="425"/>
      <c r="J44" s="426" t="str">
        <f t="shared" si="1"/>
        <v>INCLUDED</v>
      </c>
    </row>
    <row r="45" spans="1:10" ht="56.25">
      <c r="A45" s="724">
        <v>28</v>
      </c>
      <c r="B45" s="724">
        <v>7000037762</v>
      </c>
      <c r="C45" s="724">
        <v>360</v>
      </c>
      <c r="D45" s="723" t="s">
        <v>566</v>
      </c>
      <c r="E45" s="724">
        <v>1000015276</v>
      </c>
      <c r="F45" s="723" t="s">
        <v>519</v>
      </c>
      <c r="G45" s="723" t="s">
        <v>121</v>
      </c>
      <c r="H45" s="725">
        <v>0.08</v>
      </c>
      <c r="I45" s="425"/>
      <c r="J45" s="426" t="str">
        <f t="shared" si="1"/>
        <v>INCLUDED</v>
      </c>
    </row>
    <row r="46" spans="1:10" ht="18.75">
      <c r="A46" s="724">
        <v>29</v>
      </c>
      <c r="B46" s="724">
        <v>7000037762</v>
      </c>
      <c r="C46" s="724">
        <v>370</v>
      </c>
      <c r="D46" s="723" t="s">
        <v>566</v>
      </c>
      <c r="E46" s="724">
        <v>1000013472</v>
      </c>
      <c r="F46" s="723" t="s">
        <v>124</v>
      </c>
      <c r="G46" s="723" t="s">
        <v>121</v>
      </c>
      <c r="H46" s="725">
        <v>0.95</v>
      </c>
      <c r="I46" s="425"/>
      <c r="J46" s="426" t="str">
        <f t="shared" si="1"/>
        <v>INCLUDED</v>
      </c>
    </row>
    <row r="47" spans="1:10" ht="18.75">
      <c r="A47" s="724">
        <v>30</v>
      </c>
      <c r="B47" s="724">
        <v>7000037762</v>
      </c>
      <c r="C47" s="724">
        <v>380</v>
      </c>
      <c r="D47" s="723" t="s">
        <v>566</v>
      </c>
      <c r="E47" s="724">
        <v>1000007847</v>
      </c>
      <c r="F47" s="723" t="s">
        <v>125</v>
      </c>
      <c r="G47" s="723" t="s">
        <v>121</v>
      </c>
      <c r="H47" s="725">
        <v>0.03</v>
      </c>
      <c r="I47" s="425"/>
      <c r="J47" s="426" t="str">
        <f t="shared" si="1"/>
        <v>INCLUDED</v>
      </c>
    </row>
    <row r="48" spans="1:10" ht="18.75">
      <c r="A48" s="724">
        <v>31</v>
      </c>
      <c r="B48" s="724">
        <v>7000037762</v>
      </c>
      <c r="C48" s="724">
        <v>390</v>
      </c>
      <c r="D48" s="723" t="s">
        <v>566</v>
      </c>
      <c r="E48" s="724">
        <v>1000033771</v>
      </c>
      <c r="F48" s="723" t="s">
        <v>523</v>
      </c>
      <c r="G48" s="723" t="s">
        <v>130</v>
      </c>
      <c r="H48" s="725">
        <v>137</v>
      </c>
      <c r="I48" s="425"/>
      <c r="J48" s="426" t="str">
        <f t="shared" si="1"/>
        <v>INCLUDED</v>
      </c>
    </row>
    <row r="49" spans="1:10" ht="18.75">
      <c r="A49" s="724">
        <v>32</v>
      </c>
      <c r="B49" s="724">
        <v>7000037762</v>
      </c>
      <c r="C49" s="724">
        <v>400</v>
      </c>
      <c r="D49" s="723" t="s">
        <v>566</v>
      </c>
      <c r="E49" s="724">
        <v>1000019800</v>
      </c>
      <c r="F49" s="723" t="s">
        <v>561</v>
      </c>
      <c r="G49" s="723" t="s">
        <v>130</v>
      </c>
      <c r="H49" s="725">
        <v>1</v>
      </c>
      <c r="I49" s="425"/>
      <c r="J49" s="426" t="str">
        <f t="shared" si="1"/>
        <v>INCLUDED</v>
      </c>
    </row>
    <row r="50" spans="1:10" ht="18.75">
      <c r="A50" s="724">
        <v>33</v>
      </c>
      <c r="B50" s="724">
        <v>7000037762</v>
      </c>
      <c r="C50" s="724">
        <v>410</v>
      </c>
      <c r="D50" s="723" t="s">
        <v>566</v>
      </c>
      <c r="E50" s="724">
        <v>1000010794</v>
      </c>
      <c r="F50" s="723" t="s">
        <v>524</v>
      </c>
      <c r="G50" s="723" t="s">
        <v>130</v>
      </c>
      <c r="H50" s="725">
        <v>1</v>
      </c>
      <c r="I50" s="425"/>
      <c r="J50" s="426" t="str">
        <f t="shared" si="1"/>
        <v>INCLUDED</v>
      </c>
    </row>
    <row r="51" spans="1:10" ht="18.75">
      <c r="A51" s="724">
        <v>34</v>
      </c>
      <c r="B51" s="724">
        <v>7000037762</v>
      </c>
      <c r="C51" s="724">
        <v>420</v>
      </c>
      <c r="D51" s="723" t="s">
        <v>566</v>
      </c>
      <c r="E51" s="724">
        <v>1000019815</v>
      </c>
      <c r="F51" s="723" t="s">
        <v>525</v>
      </c>
      <c r="G51" s="723" t="s">
        <v>130</v>
      </c>
      <c r="H51" s="725">
        <v>26</v>
      </c>
      <c r="I51" s="425"/>
      <c r="J51" s="426" t="str">
        <f t="shared" si="1"/>
        <v>INCLUDED</v>
      </c>
    </row>
    <row r="52" spans="1:10" ht="18.75">
      <c r="A52" s="724">
        <v>35</v>
      </c>
      <c r="B52" s="724">
        <v>7000037762</v>
      </c>
      <c r="C52" s="724">
        <v>430</v>
      </c>
      <c r="D52" s="723" t="s">
        <v>566</v>
      </c>
      <c r="E52" s="724">
        <v>1000015514</v>
      </c>
      <c r="F52" s="723" t="s">
        <v>526</v>
      </c>
      <c r="G52" s="723" t="s">
        <v>127</v>
      </c>
      <c r="H52" s="725">
        <v>3</v>
      </c>
      <c r="I52" s="425"/>
      <c r="J52" s="426" t="str">
        <f t="shared" si="1"/>
        <v>INCLUDED</v>
      </c>
    </row>
    <row r="53" spans="1:10" ht="18.75">
      <c r="A53" s="724">
        <v>36</v>
      </c>
      <c r="B53" s="724">
        <v>7000037762</v>
      </c>
      <c r="C53" s="724">
        <v>440</v>
      </c>
      <c r="D53" s="723" t="s">
        <v>566</v>
      </c>
      <c r="E53" s="724">
        <v>1000018444</v>
      </c>
      <c r="F53" s="723" t="s">
        <v>527</v>
      </c>
      <c r="G53" s="723" t="s">
        <v>127</v>
      </c>
      <c r="H53" s="725">
        <v>1</v>
      </c>
      <c r="I53" s="425"/>
      <c r="J53" s="426" t="str">
        <f t="shared" si="1"/>
        <v>INCLUDED</v>
      </c>
    </row>
    <row r="54" spans="1:10" ht="18.75">
      <c r="A54" s="724">
        <v>37</v>
      </c>
      <c r="B54" s="724">
        <v>7000037762</v>
      </c>
      <c r="C54" s="724">
        <v>450</v>
      </c>
      <c r="D54" s="723" t="s">
        <v>566</v>
      </c>
      <c r="E54" s="724">
        <v>1000022432</v>
      </c>
      <c r="F54" s="723" t="s">
        <v>528</v>
      </c>
      <c r="G54" s="723" t="s">
        <v>127</v>
      </c>
      <c r="H54" s="725">
        <v>26</v>
      </c>
      <c r="I54" s="425"/>
      <c r="J54" s="426" t="str">
        <f t="shared" si="1"/>
        <v>INCLUDED</v>
      </c>
    </row>
    <row r="55" spans="1:10" ht="18.75">
      <c r="A55" s="625" t="s">
        <v>34</v>
      </c>
      <c r="B55" s="625"/>
      <c r="C55" s="625"/>
      <c r="D55" s="627" t="s">
        <v>567</v>
      </c>
      <c r="E55" s="599"/>
      <c r="F55" s="599"/>
      <c r="G55" s="599"/>
      <c r="H55" s="599"/>
      <c r="I55" s="599"/>
      <c r="J55" s="599"/>
    </row>
    <row r="56" spans="1:10" ht="56.25">
      <c r="A56" s="724">
        <v>1</v>
      </c>
      <c r="B56" s="724">
        <v>7000037763</v>
      </c>
      <c r="C56" s="724">
        <v>10</v>
      </c>
      <c r="D56" s="723" t="s">
        <v>517</v>
      </c>
      <c r="E56" s="724">
        <v>1000013391</v>
      </c>
      <c r="F56" s="723" t="s">
        <v>120</v>
      </c>
      <c r="G56" s="723" t="s">
        <v>121</v>
      </c>
      <c r="H56" s="723">
        <v>78.409000000000006</v>
      </c>
      <c r="I56" s="425"/>
      <c r="J56" s="426" t="str">
        <f t="shared" si="1"/>
        <v>INCLUDED</v>
      </c>
    </row>
    <row r="57" spans="1:10" ht="56.25">
      <c r="A57" s="724">
        <v>2</v>
      </c>
      <c r="B57" s="724">
        <v>7000037763</v>
      </c>
      <c r="C57" s="724">
        <v>20</v>
      </c>
      <c r="D57" s="723" t="s">
        <v>517</v>
      </c>
      <c r="E57" s="724">
        <v>1000015274</v>
      </c>
      <c r="F57" s="723" t="s">
        <v>122</v>
      </c>
      <c r="G57" s="723" t="s">
        <v>121</v>
      </c>
      <c r="H57" s="723">
        <v>154.37100000000001</v>
      </c>
      <c r="I57" s="425"/>
      <c r="J57" s="426" t="str">
        <f t="shared" si="1"/>
        <v>INCLUDED</v>
      </c>
    </row>
    <row r="58" spans="1:10" ht="56.25">
      <c r="A58" s="724">
        <v>3</v>
      </c>
      <c r="B58" s="724">
        <v>7000037763</v>
      </c>
      <c r="C58" s="724">
        <v>30</v>
      </c>
      <c r="D58" s="723" t="s">
        <v>517</v>
      </c>
      <c r="E58" s="724">
        <v>1000013393</v>
      </c>
      <c r="F58" s="723" t="s">
        <v>123</v>
      </c>
      <c r="G58" s="723" t="s">
        <v>121</v>
      </c>
      <c r="H58" s="723">
        <v>6.1740000000000004</v>
      </c>
      <c r="I58" s="425"/>
      <c r="J58" s="426" t="str">
        <f t="shared" si="1"/>
        <v>INCLUDED</v>
      </c>
    </row>
    <row r="59" spans="1:10" ht="56.25">
      <c r="A59" s="724">
        <v>4</v>
      </c>
      <c r="B59" s="724">
        <v>7000037763</v>
      </c>
      <c r="C59" s="724">
        <v>40</v>
      </c>
      <c r="D59" s="723" t="s">
        <v>517</v>
      </c>
      <c r="E59" s="724">
        <v>1000015276</v>
      </c>
      <c r="F59" s="723" t="s">
        <v>519</v>
      </c>
      <c r="G59" s="723" t="s">
        <v>121</v>
      </c>
      <c r="H59" s="723">
        <v>0.746</v>
      </c>
      <c r="I59" s="425"/>
      <c r="J59" s="426" t="str">
        <f t="shared" si="1"/>
        <v>INCLUDED</v>
      </c>
    </row>
    <row r="60" spans="1:10" ht="18.75">
      <c r="A60" s="724">
        <v>5</v>
      </c>
      <c r="B60" s="724">
        <v>7000037763</v>
      </c>
      <c r="C60" s="724">
        <v>50</v>
      </c>
      <c r="D60" s="723" t="s">
        <v>517</v>
      </c>
      <c r="E60" s="724">
        <v>1000013472</v>
      </c>
      <c r="F60" s="723" t="s">
        <v>124</v>
      </c>
      <c r="G60" s="723" t="s">
        <v>121</v>
      </c>
      <c r="H60" s="723">
        <v>12.555</v>
      </c>
      <c r="I60" s="425"/>
      <c r="J60" s="426" t="str">
        <f t="shared" si="1"/>
        <v>INCLUDED</v>
      </c>
    </row>
    <row r="61" spans="1:10" ht="18.75">
      <c r="A61" s="724">
        <v>6</v>
      </c>
      <c r="B61" s="724">
        <v>7000037763</v>
      </c>
      <c r="C61" s="724">
        <v>60</v>
      </c>
      <c r="D61" s="723" t="s">
        <v>517</v>
      </c>
      <c r="E61" s="724">
        <v>1000007847</v>
      </c>
      <c r="F61" s="723" t="s">
        <v>125</v>
      </c>
      <c r="G61" s="723" t="s">
        <v>121</v>
      </c>
      <c r="H61" s="723">
        <v>0.25700000000000001</v>
      </c>
      <c r="I61" s="425"/>
      <c r="J61" s="426" t="str">
        <f t="shared" si="1"/>
        <v>INCLUDED</v>
      </c>
    </row>
    <row r="62" spans="1:10" ht="18.75">
      <c r="A62" s="724">
        <v>7</v>
      </c>
      <c r="B62" s="724">
        <v>7000037763</v>
      </c>
      <c r="C62" s="724">
        <v>70</v>
      </c>
      <c r="D62" s="723" t="s">
        <v>518</v>
      </c>
      <c r="E62" s="724">
        <v>1000017587</v>
      </c>
      <c r="F62" s="723" t="s">
        <v>126</v>
      </c>
      <c r="G62" s="723" t="s">
        <v>127</v>
      </c>
      <c r="H62" s="723">
        <v>20</v>
      </c>
      <c r="I62" s="425"/>
      <c r="J62" s="426" t="str">
        <f t="shared" si="1"/>
        <v>INCLUDED</v>
      </c>
    </row>
    <row r="63" spans="1:10" ht="18.75">
      <c r="A63" s="724">
        <v>8</v>
      </c>
      <c r="B63" s="724">
        <v>7000037763</v>
      </c>
      <c r="C63" s="724">
        <v>80</v>
      </c>
      <c r="D63" s="723" t="s">
        <v>518</v>
      </c>
      <c r="E63" s="724">
        <v>1000010003</v>
      </c>
      <c r="F63" s="723" t="s">
        <v>520</v>
      </c>
      <c r="G63" s="723" t="s">
        <v>127</v>
      </c>
      <c r="H63" s="723">
        <v>70</v>
      </c>
      <c r="I63" s="425"/>
      <c r="J63" s="426" t="str">
        <f t="shared" ref="J63:J95" si="2">IF(I63=0, "INCLUDED", IF(ISERROR(I63*H63), I63, I63*H63))</f>
        <v>INCLUDED</v>
      </c>
    </row>
    <row r="64" spans="1:10" ht="37.5">
      <c r="A64" s="724">
        <v>9</v>
      </c>
      <c r="B64" s="724">
        <v>7000037763</v>
      </c>
      <c r="C64" s="724">
        <v>90</v>
      </c>
      <c r="D64" s="723" t="s">
        <v>518</v>
      </c>
      <c r="E64" s="724">
        <v>1000019718</v>
      </c>
      <c r="F64" s="723" t="s">
        <v>129</v>
      </c>
      <c r="G64" s="723" t="s">
        <v>127</v>
      </c>
      <c r="H64" s="723">
        <v>4</v>
      </c>
      <c r="I64" s="425"/>
      <c r="J64" s="426" t="str">
        <f t="shared" si="2"/>
        <v>INCLUDED</v>
      </c>
    </row>
    <row r="65" spans="1:10" ht="37.5">
      <c r="A65" s="724">
        <v>10</v>
      </c>
      <c r="B65" s="724">
        <v>7000037763</v>
      </c>
      <c r="C65" s="724">
        <v>100</v>
      </c>
      <c r="D65" s="723" t="s">
        <v>518</v>
      </c>
      <c r="E65" s="724">
        <v>1000019717</v>
      </c>
      <c r="F65" s="723" t="s">
        <v>521</v>
      </c>
      <c r="G65" s="723" t="s">
        <v>127</v>
      </c>
      <c r="H65" s="723">
        <v>7</v>
      </c>
      <c r="I65" s="425"/>
      <c r="J65" s="426" t="str">
        <f t="shared" si="2"/>
        <v>INCLUDED</v>
      </c>
    </row>
    <row r="66" spans="1:10" ht="18.75">
      <c r="A66" s="724">
        <v>11</v>
      </c>
      <c r="B66" s="724">
        <v>7000037763</v>
      </c>
      <c r="C66" s="724">
        <v>110</v>
      </c>
      <c r="D66" s="723" t="s">
        <v>518</v>
      </c>
      <c r="E66" s="724">
        <v>1000038340</v>
      </c>
      <c r="F66" s="723" t="s">
        <v>128</v>
      </c>
      <c r="G66" s="723" t="s">
        <v>127</v>
      </c>
      <c r="H66" s="723">
        <v>20</v>
      </c>
      <c r="I66" s="425"/>
      <c r="J66" s="426" t="str">
        <f t="shared" si="2"/>
        <v>INCLUDED</v>
      </c>
    </row>
    <row r="67" spans="1:10" ht="18.75">
      <c r="A67" s="724">
        <v>12</v>
      </c>
      <c r="B67" s="724">
        <v>7000037763</v>
      </c>
      <c r="C67" s="724">
        <v>170</v>
      </c>
      <c r="D67" s="723" t="s">
        <v>562</v>
      </c>
      <c r="E67" s="724">
        <v>1000015969</v>
      </c>
      <c r="F67" s="723" t="s">
        <v>555</v>
      </c>
      <c r="G67" s="723" t="s">
        <v>127</v>
      </c>
      <c r="H67" s="723">
        <v>252</v>
      </c>
      <c r="I67" s="425"/>
      <c r="J67" s="426" t="str">
        <f t="shared" si="2"/>
        <v>INCLUDED</v>
      </c>
    </row>
    <row r="68" spans="1:10" ht="18.75">
      <c r="A68" s="724">
        <v>13</v>
      </c>
      <c r="B68" s="724">
        <v>7000037763</v>
      </c>
      <c r="C68" s="724">
        <v>130</v>
      </c>
      <c r="D68" s="723" t="s">
        <v>562</v>
      </c>
      <c r="E68" s="724">
        <v>1000017508</v>
      </c>
      <c r="F68" s="723" t="s">
        <v>556</v>
      </c>
      <c r="G68" s="723" t="s">
        <v>130</v>
      </c>
      <c r="H68" s="723">
        <v>252</v>
      </c>
      <c r="I68" s="425"/>
      <c r="J68" s="426" t="str">
        <f t="shared" si="2"/>
        <v>INCLUDED</v>
      </c>
    </row>
    <row r="69" spans="1:10" ht="18.75">
      <c r="A69" s="724">
        <v>14</v>
      </c>
      <c r="B69" s="724">
        <v>7000037763</v>
      </c>
      <c r="C69" s="724">
        <v>140</v>
      </c>
      <c r="D69" s="723" t="s">
        <v>562</v>
      </c>
      <c r="E69" s="724">
        <v>1000009119</v>
      </c>
      <c r="F69" s="723" t="s">
        <v>557</v>
      </c>
      <c r="G69" s="723" t="s">
        <v>130</v>
      </c>
      <c r="H69" s="723">
        <v>126</v>
      </c>
      <c r="I69" s="425"/>
      <c r="J69" s="426" t="str">
        <f t="shared" si="2"/>
        <v>INCLUDED</v>
      </c>
    </row>
    <row r="70" spans="1:10" ht="18.75">
      <c r="A70" s="724">
        <v>15</v>
      </c>
      <c r="B70" s="724">
        <v>7000037763</v>
      </c>
      <c r="C70" s="724">
        <v>150</v>
      </c>
      <c r="D70" s="723" t="s">
        <v>562</v>
      </c>
      <c r="E70" s="724">
        <v>1000006779</v>
      </c>
      <c r="F70" s="723" t="s">
        <v>558</v>
      </c>
      <c r="G70" s="723" t="s">
        <v>130</v>
      </c>
      <c r="H70" s="723">
        <v>252</v>
      </c>
      <c r="I70" s="425"/>
      <c r="J70" s="426" t="str">
        <f t="shared" si="2"/>
        <v>INCLUDED</v>
      </c>
    </row>
    <row r="71" spans="1:10" ht="18.75">
      <c r="A71" s="724">
        <v>16</v>
      </c>
      <c r="B71" s="724">
        <v>7000037763</v>
      </c>
      <c r="C71" s="724">
        <v>160</v>
      </c>
      <c r="D71" s="723" t="s">
        <v>562</v>
      </c>
      <c r="E71" s="724">
        <v>1000007735</v>
      </c>
      <c r="F71" s="723" t="s">
        <v>559</v>
      </c>
      <c r="G71" s="723" t="s">
        <v>130</v>
      </c>
      <c r="H71" s="723">
        <v>9</v>
      </c>
      <c r="I71" s="425"/>
      <c r="J71" s="426" t="str">
        <f t="shared" si="2"/>
        <v>INCLUDED</v>
      </c>
    </row>
    <row r="72" spans="1:10" ht="18.75">
      <c r="A72" s="724">
        <v>17</v>
      </c>
      <c r="B72" s="724">
        <v>7000037763</v>
      </c>
      <c r="C72" s="724">
        <v>180</v>
      </c>
      <c r="D72" s="723" t="s">
        <v>562</v>
      </c>
      <c r="E72" s="724">
        <v>1000078225</v>
      </c>
      <c r="F72" s="723" t="s">
        <v>570</v>
      </c>
      <c r="G72" s="723" t="s">
        <v>127</v>
      </c>
      <c r="H72" s="723">
        <v>2500</v>
      </c>
      <c r="I72" s="425"/>
      <c r="J72" s="426" t="str">
        <f t="shared" si="2"/>
        <v>INCLUDED</v>
      </c>
    </row>
    <row r="73" spans="1:10" ht="18.75">
      <c r="A73" s="724">
        <v>18</v>
      </c>
      <c r="B73" s="724">
        <v>7000037763</v>
      </c>
      <c r="C73" s="724">
        <v>120</v>
      </c>
      <c r="D73" s="723" t="s">
        <v>562</v>
      </c>
      <c r="E73" s="724">
        <v>1000032562</v>
      </c>
      <c r="F73" s="723" t="s">
        <v>554</v>
      </c>
      <c r="G73" s="723" t="s">
        <v>127</v>
      </c>
      <c r="H73" s="723">
        <v>252</v>
      </c>
      <c r="I73" s="425"/>
      <c r="J73" s="426" t="str">
        <f t="shared" si="2"/>
        <v>INCLUDED</v>
      </c>
    </row>
    <row r="74" spans="1:10" ht="18.75">
      <c r="A74" s="724">
        <v>19</v>
      </c>
      <c r="B74" s="724">
        <v>7000037763</v>
      </c>
      <c r="C74" s="724">
        <v>190</v>
      </c>
      <c r="D74" s="723" t="s">
        <v>562</v>
      </c>
      <c r="E74" s="724">
        <v>1000078224</v>
      </c>
      <c r="F74" s="723" t="s">
        <v>571</v>
      </c>
      <c r="G74" s="723" t="s">
        <v>127</v>
      </c>
      <c r="H74" s="723">
        <v>4300</v>
      </c>
      <c r="I74" s="425"/>
      <c r="J74" s="426" t="str">
        <f t="shared" si="2"/>
        <v>INCLUDED</v>
      </c>
    </row>
    <row r="75" spans="1:10" ht="18.75">
      <c r="A75" s="724">
        <v>20</v>
      </c>
      <c r="B75" s="724">
        <v>7000037763</v>
      </c>
      <c r="C75" s="724">
        <v>200</v>
      </c>
      <c r="D75" s="723" t="s">
        <v>522</v>
      </c>
      <c r="E75" s="724">
        <v>1000033771</v>
      </c>
      <c r="F75" s="723" t="s">
        <v>523</v>
      </c>
      <c r="G75" s="723" t="s">
        <v>130</v>
      </c>
      <c r="H75" s="723">
        <v>1545</v>
      </c>
      <c r="I75" s="425"/>
      <c r="J75" s="426" t="str">
        <f t="shared" si="2"/>
        <v>INCLUDED</v>
      </c>
    </row>
    <row r="76" spans="1:10" ht="18.75">
      <c r="A76" s="724">
        <v>21</v>
      </c>
      <c r="B76" s="724">
        <v>7000037763</v>
      </c>
      <c r="C76" s="724">
        <v>210</v>
      </c>
      <c r="D76" s="723" t="s">
        <v>564</v>
      </c>
      <c r="E76" s="724">
        <v>1000010794</v>
      </c>
      <c r="F76" s="723" t="s">
        <v>524</v>
      </c>
      <c r="G76" s="723" t="s">
        <v>130</v>
      </c>
      <c r="H76" s="723">
        <v>19</v>
      </c>
      <c r="I76" s="425"/>
      <c r="J76" s="426" t="str">
        <f t="shared" si="2"/>
        <v>INCLUDED</v>
      </c>
    </row>
    <row r="77" spans="1:10" ht="18.75">
      <c r="A77" s="724">
        <v>22</v>
      </c>
      <c r="B77" s="724">
        <v>7000037763</v>
      </c>
      <c r="C77" s="724">
        <v>220</v>
      </c>
      <c r="D77" s="723" t="s">
        <v>564</v>
      </c>
      <c r="E77" s="724">
        <v>1000019815</v>
      </c>
      <c r="F77" s="723" t="s">
        <v>525</v>
      </c>
      <c r="G77" s="723" t="s">
        <v>130</v>
      </c>
      <c r="H77" s="723">
        <v>263</v>
      </c>
      <c r="I77" s="425"/>
      <c r="J77" s="426" t="str">
        <f t="shared" si="2"/>
        <v>INCLUDED</v>
      </c>
    </row>
    <row r="78" spans="1:10" ht="18.75">
      <c r="A78" s="724">
        <v>23</v>
      </c>
      <c r="B78" s="724">
        <v>7000037763</v>
      </c>
      <c r="C78" s="724">
        <v>230</v>
      </c>
      <c r="D78" s="723" t="s">
        <v>565</v>
      </c>
      <c r="E78" s="724">
        <v>1000015514</v>
      </c>
      <c r="F78" s="723" t="s">
        <v>526</v>
      </c>
      <c r="G78" s="723" t="s">
        <v>127</v>
      </c>
      <c r="H78" s="723">
        <v>2</v>
      </c>
      <c r="I78" s="425"/>
      <c r="J78" s="426" t="str">
        <f t="shared" si="2"/>
        <v>INCLUDED</v>
      </c>
    </row>
    <row r="79" spans="1:10" ht="18.75">
      <c r="A79" s="724">
        <v>24</v>
      </c>
      <c r="B79" s="724">
        <v>7000037763</v>
      </c>
      <c r="C79" s="724">
        <v>240</v>
      </c>
      <c r="D79" s="723" t="s">
        <v>565</v>
      </c>
      <c r="E79" s="724">
        <v>1000018444</v>
      </c>
      <c r="F79" s="723" t="s">
        <v>527</v>
      </c>
      <c r="G79" s="723" t="s">
        <v>127</v>
      </c>
      <c r="H79" s="723">
        <v>1</v>
      </c>
      <c r="I79" s="425"/>
      <c r="J79" s="426" t="str">
        <f t="shared" si="2"/>
        <v>INCLUDED</v>
      </c>
    </row>
    <row r="80" spans="1:10" ht="18.75">
      <c r="A80" s="724">
        <v>25</v>
      </c>
      <c r="B80" s="724">
        <v>7000037763</v>
      </c>
      <c r="C80" s="724">
        <v>250</v>
      </c>
      <c r="D80" s="723" t="s">
        <v>565</v>
      </c>
      <c r="E80" s="724">
        <v>1000022432</v>
      </c>
      <c r="F80" s="723" t="s">
        <v>528</v>
      </c>
      <c r="G80" s="723" t="s">
        <v>127</v>
      </c>
      <c r="H80" s="723">
        <v>5</v>
      </c>
      <c r="I80" s="425"/>
      <c r="J80" s="426" t="str">
        <f t="shared" si="2"/>
        <v>INCLUDED</v>
      </c>
    </row>
    <row r="81" spans="1:10" ht="18.75">
      <c r="A81" s="724">
        <v>26</v>
      </c>
      <c r="B81" s="724">
        <v>7000037763</v>
      </c>
      <c r="C81" s="724">
        <v>340</v>
      </c>
      <c r="D81" s="723" t="s">
        <v>568</v>
      </c>
      <c r="E81" s="724">
        <v>1000019903</v>
      </c>
      <c r="F81" s="723" t="s">
        <v>511</v>
      </c>
      <c r="G81" s="723" t="s">
        <v>127</v>
      </c>
      <c r="H81" s="723">
        <v>4</v>
      </c>
      <c r="I81" s="425"/>
      <c r="J81" s="426" t="str">
        <f t="shared" si="2"/>
        <v>INCLUDED</v>
      </c>
    </row>
    <row r="82" spans="1:10" ht="18.75">
      <c r="A82" s="724">
        <v>27</v>
      </c>
      <c r="B82" s="724">
        <v>7000037763</v>
      </c>
      <c r="C82" s="724">
        <v>350</v>
      </c>
      <c r="D82" s="723" t="s">
        <v>568</v>
      </c>
      <c r="E82" s="724">
        <v>1000016663</v>
      </c>
      <c r="F82" s="723" t="s">
        <v>512</v>
      </c>
      <c r="G82" s="723" t="s">
        <v>130</v>
      </c>
      <c r="H82" s="723">
        <v>2</v>
      </c>
      <c r="I82" s="425"/>
      <c r="J82" s="426" t="str">
        <f t="shared" si="2"/>
        <v>INCLUDED</v>
      </c>
    </row>
    <row r="83" spans="1:10" ht="56.25">
      <c r="A83" s="724">
        <v>28</v>
      </c>
      <c r="B83" s="724">
        <v>7000037763</v>
      </c>
      <c r="C83" s="724">
        <v>370</v>
      </c>
      <c r="D83" s="723" t="s">
        <v>569</v>
      </c>
      <c r="E83" s="724">
        <v>1000013391</v>
      </c>
      <c r="F83" s="723" t="s">
        <v>120</v>
      </c>
      <c r="G83" s="723" t="s">
        <v>121</v>
      </c>
      <c r="H83" s="723">
        <v>5.43</v>
      </c>
      <c r="I83" s="425"/>
      <c r="J83" s="426" t="str">
        <f t="shared" si="2"/>
        <v>INCLUDED</v>
      </c>
    </row>
    <row r="84" spans="1:10" ht="56.25">
      <c r="A84" s="724">
        <v>29</v>
      </c>
      <c r="B84" s="724">
        <v>7000037763</v>
      </c>
      <c r="C84" s="724">
        <v>380</v>
      </c>
      <c r="D84" s="723" t="s">
        <v>569</v>
      </c>
      <c r="E84" s="724">
        <v>1000015274</v>
      </c>
      <c r="F84" s="723" t="s">
        <v>122</v>
      </c>
      <c r="G84" s="723" t="s">
        <v>121</v>
      </c>
      <c r="H84" s="723">
        <v>13.67</v>
      </c>
      <c r="I84" s="425"/>
      <c r="J84" s="426" t="str">
        <f t="shared" si="2"/>
        <v>INCLUDED</v>
      </c>
    </row>
    <row r="85" spans="1:10" ht="56.25">
      <c r="A85" s="724">
        <v>30</v>
      </c>
      <c r="B85" s="724">
        <v>7000037763</v>
      </c>
      <c r="C85" s="724">
        <v>390</v>
      </c>
      <c r="D85" s="723" t="s">
        <v>569</v>
      </c>
      <c r="E85" s="724">
        <v>1000013393</v>
      </c>
      <c r="F85" s="723" t="s">
        <v>123</v>
      </c>
      <c r="G85" s="723" t="s">
        <v>121</v>
      </c>
      <c r="H85" s="723">
        <v>0.72</v>
      </c>
      <c r="I85" s="425"/>
      <c r="J85" s="426" t="str">
        <f t="shared" si="2"/>
        <v>INCLUDED</v>
      </c>
    </row>
    <row r="86" spans="1:10" ht="56.25">
      <c r="A86" s="724">
        <v>31</v>
      </c>
      <c r="B86" s="724">
        <v>7000037763</v>
      </c>
      <c r="C86" s="724">
        <v>400</v>
      </c>
      <c r="D86" s="723" t="s">
        <v>569</v>
      </c>
      <c r="E86" s="724">
        <v>1000015276</v>
      </c>
      <c r="F86" s="723" t="s">
        <v>519</v>
      </c>
      <c r="G86" s="723" t="s">
        <v>121</v>
      </c>
      <c r="H86" s="723">
        <v>0.11</v>
      </c>
      <c r="I86" s="425"/>
      <c r="J86" s="426" t="str">
        <f t="shared" si="2"/>
        <v>INCLUDED</v>
      </c>
    </row>
    <row r="87" spans="1:10" ht="18.75">
      <c r="A87" s="724">
        <v>32</v>
      </c>
      <c r="B87" s="724">
        <v>7000037763</v>
      </c>
      <c r="C87" s="724">
        <v>410</v>
      </c>
      <c r="D87" s="723" t="s">
        <v>569</v>
      </c>
      <c r="E87" s="724">
        <v>1000013472</v>
      </c>
      <c r="F87" s="723" t="s">
        <v>124</v>
      </c>
      <c r="G87" s="723" t="s">
        <v>121</v>
      </c>
      <c r="H87" s="723">
        <v>1.1100000000000001</v>
      </c>
      <c r="I87" s="425"/>
      <c r="J87" s="426" t="str">
        <f t="shared" si="2"/>
        <v>INCLUDED</v>
      </c>
    </row>
    <row r="88" spans="1:10" ht="18.75">
      <c r="A88" s="724">
        <v>33</v>
      </c>
      <c r="B88" s="724">
        <v>7000037763</v>
      </c>
      <c r="C88" s="724">
        <v>420</v>
      </c>
      <c r="D88" s="723" t="s">
        <v>569</v>
      </c>
      <c r="E88" s="724">
        <v>1000007847</v>
      </c>
      <c r="F88" s="723" t="s">
        <v>125</v>
      </c>
      <c r="G88" s="723" t="s">
        <v>121</v>
      </c>
      <c r="H88" s="723">
        <v>0.04</v>
      </c>
      <c r="I88" s="425"/>
      <c r="J88" s="426" t="str">
        <f t="shared" si="2"/>
        <v>INCLUDED</v>
      </c>
    </row>
    <row r="89" spans="1:10" ht="18.75">
      <c r="A89" s="724">
        <v>34</v>
      </c>
      <c r="B89" s="724">
        <v>7000037763</v>
      </c>
      <c r="C89" s="724">
        <v>430</v>
      </c>
      <c r="D89" s="723" t="s">
        <v>569</v>
      </c>
      <c r="E89" s="724">
        <v>1000033771</v>
      </c>
      <c r="F89" s="723" t="s">
        <v>523</v>
      </c>
      <c r="G89" s="723" t="s">
        <v>130</v>
      </c>
      <c r="H89" s="723">
        <v>137</v>
      </c>
      <c r="I89" s="425"/>
      <c r="J89" s="426" t="str">
        <f t="shared" si="2"/>
        <v>INCLUDED</v>
      </c>
    </row>
    <row r="90" spans="1:10" ht="18.75">
      <c r="A90" s="724">
        <v>35</v>
      </c>
      <c r="B90" s="724">
        <v>7000037763</v>
      </c>
      <c r="C90" s="724">
        <v>440</v>
      </c>
      <c r="D90" s="723" t="s">
        <v>569</v>
      </c>
      <c r="E90" s="724">
        <v>1000019800</v>
      </c>
      <c r="F90" s="723" t="s">
        <v>561</v>
      </c>
      <c r="G90" s="723" t="s">
        <v>130</v>
      </c>
      <c r="H90" s="723">
        <v>6</v>
      </c>
      <c r="I90" s="425"/>
      <c r="J90" s="426" t="str">
        <f t="shared" si="2"/>
        <v>INCLUDED</v>
      </c>
    </row>
    <row r="91" spans="1:10" ht="18.75">
      <c r="A91" s="724">
        <v>36</v>
      </c>
      <c r="B91" s="724">
        <v>7000037763</v>
      </c>
      <c r="C91" s="724">
        <v>450</v>
      </c>
      <c r="D91" s="723" t="s">
        <v>569</v>
      </c>
      <c r="E91" s="724">
        <v>1000010794</v>
      </c>
      <c r="F91" s="723" t="s">
        <v>524</v>
      </c>
      <c r="G91" s="723" t="s">
        <v>130</v>
      </c>
      <c r="H91" s="723">
        <v>1</v>
      </c>
      <c r="I91" s="425"/>
      <c r="J91" s="426" t="str">
        <f t="shared" si="2"/>
        <v>INCLUDED</v>
      </c>
    </row>
    <row r="92" spans="1:10" ht="18.75">
      <c r="A92" s="724">
        <v>37</v>
      </c>
      <c r="B92" s="724">
        <v>7000037763</v>
      </c>
      <c r="C92" s="724">
        <v>460</v>
      </c>
      <c r="D92" s="723" t="s">
        <v>569</v>
      </c>
      <c r="E92" s="724">
        <v>1000019815</v>
      </c>
      <c r="F92" s="723" t="s">
        <v>525</v>
      </c>
      <c r="G92" s="723" t="s">
        <v>130</v>
      </c>
      <c r="H92" s="723">
        <v>26</v>
      </c>
      <c r="I92" s="425"/>
      <c r="J92" s="426" t="str">
        <f t="shared" si="2"/>
        <v>INCLUDED</v>
      </c>
    </row>
    <row r="93" spans="1:10" ht="18.75">
      <c r="A93" s="724">
        <v>38</v>
      </c>
      <c r="B93" s="724">
        <v>7000037763</v>
      </c>
      <c r="C93" s="724">
        <v>470</v>
      </c>
      <c r="D93" s="723" t="s">
        <v>569</v>
      </c>
      <c r="E93" s="724">
        <v>1000015514</v>
      </c>
      <c r="F93" s="723" t="s">
        <v>526</v>
      </c>
      <c r="G93" s="723" t="s">
        <v>127</v>
      </c>
      <c r="H93" s="723">
        <v>4</v>
      </c>
      <c r="I93" s="425"/>
      <c r="J93" s="426" t="str">
        <f t="shared" si="2"/>
        <v>INCLUDED</v>
      </c>
    </row>
    <row r="94" spans="1:10" ht="18.75">
      <c r="A94" s="724">
        <v>39</v>
      </c>
      <c r="B94" s="724">
        <v>7000037763</v>
      </c>
      <c r="C94" s="724">
        <v>480</v>
      </c>
      <c r="D94" s="723" t="s">
        <v>569</v>
      </c>
      <c r="E94" s="724">
        <v>1000018444</v>
      </c>
      <c r="F94" s="723" t="s">
        <v>527</v>
      </c>
      <c r="G94" s="723" t="s">
        <v>127</v>
      </c>
      <c r="H94" s="723">
        <v>2</v>
      </c>
      <c r="I94" s="425"/>
      <c r="J94" s="426" t="str">
        <f t="shared" si="2"/>
        <v>INCLUDED</v>
      </c>
    </row>
    <row r="95" spans="1:10" ht="18.75">
      <c r="A95" s="724">
        <v>40</v>
      </c>
      <c r="B95" s="724">
        <v>7000037763</v>
      </c>
      <c r="C95" s="724">
        <v>490</v>
      </c>
      <c r="D95" s="723" t="s">
        <v>569</v>
      </c>
      <c r="E95" s="724">
        <v>1000022432</v>
      </c>
      <c r="F95" s="723" t="s">
        <v>528</v>
      </c>
      <c r="G95" s="723" t="s">
        <v>127</v>
      </c>
      <c r="H95" s="723">
        <v>63</v>
      </c>
      <c r="I95" s="425"/>
      <c r="J95" s="426" t="str">
        <f t="shared" si="2"/>
        <v>INCLUDED</v>
      </c>
    </row>
    <row r="96" spans="1:10" ht="22.5" customHeight="1">
      <c r="A96" s="819"/>
      <c r="B96" s="820"/>
      <c r="C96" s="820"/>
      <c r="D96" s="820"/>
      <c r="E96" s="820"/>
      <c r="F96" s="820"/>
      <c r="G96" s="820"/>
      <c r="H96" s="820"/>
      <c r="I96" s="820"/>
      <c r="J96" s="821"/>
    </row>
    <row r="97" spans="1:11" ht="33" customHeight="1">
      <c r="A97" s="602"/>
      <c r="B97" s="730"/>
      <c r="C97" s="730"/>
      <c r="D97" s="823"/>
      <c r="E97" s="823"/>
      <c r="F97" s="823"/>
      <c r="G97" s="823"/>
      <c r="H97" s="824"/>
      <c r="I97" s="603"/>
      <c r="J97" s="604">
        <f>SUM(J18:J95)</f>
        <v>0</v>
      </c>
      <c r="K97" s="605"/>
    </row>
    <row r="98" spans="1:11" ht="24.75" customHeight="1">
      <c r="D98" s="566"/>
      <c r="E98" s="566"/>
      <c r="F98" s="566"/>
      <c r="G98" s="566"/>
      <c r="H98" s="574"/>
      <c r="I98" s="566"/>
      <c r="J98" s="574"/>
      <c r="K98" s="605"/>
    </row>
    <row r="99" spans="1:11" s="606" customFormat="1" ht="16.5">
      <c r="D99" s="719"/>
      <c r="G99" s="815" t="s">
        <v>136</v>
      </c>
      <c r="H99" s="815"/>
      <c r="I99" s="811" t="str">
        <f>'Sch-1'!K102</f>
        <v/>
      </c>
      <c r="J99" s="811"/>
    </row>
    <row r="100" spans="1:11" s="606" customFormat="1" ht="16.5">
      <c r="D100" s="719"/>
      <c r="G100" s="815" t="s">
        <v>91</v>
      </c>
      <c r="H100" s="815"/>
      <c r="I100" s="811" t="str">
        <f>'Sch-1'!K103</f>
        <v/>
      </c>
      <c r="J100" s="811"/>
    </row>
    <row r="101" spans="1:11" ht="16.5">
      <c r="D101" s="574"/>
      <c r="E101" s="608"/>
      <c r="F101" s="609"/>
      <c r="G101" s="574"/>
      <c r="H101" s="610"/>
      <c r="I101" s="605"/>
      <c r="J101" s="610"/>
      <c r="K101" s="605"/>
    </row>
    <row r="102" spans="1:11" ht="16.5">
      <c r="D102" s="576"/>
      <c r="E102" s="608"/>
      <c r="F102" s="609"/>
      <c r="G102" s="576"/>
      <c r="H102" s="610"/>
      <c r="I102" s="605"/>
      <c r="J102" s="610"/>
      <c r="K102" s="605"/>
    </row>
  </sheetData>
  <sheetProtection algorithmName="SHA-512" hashValue="6hLhjL+c1HwfbliTPYVUSsOVNWBOK1qeZnM9suZOpb3hQPalAoARM7HHukaaCMMnNihGkn1eTbZ2z48sA7+eBw==" saltValue="rZBuzSgX1Zg4iu3+YRQfsQ==" spinCount="100000" sheet="1" formatColumns="0" formatRows="0" selectLockedCells="1"/>
  <customSheetViews>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10"/>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16">
    <mergeCell ref="G100:H100"/>
    <mergeCell ref="G99:H99"/>
    <mergeCell ref="I100:J100"/>
    <mergeCell ref="N3:O3"/>
    <mergeCell ref="A4:J4"/>
    <mergeCell ref="A3:J3"/>
    <mergeCell ref="I99:J99"/>
    <mergeCell ref="I14:J14"/>
    <mergeCell ref="A7:F7"/>
    <mergeCell ref="A8:G8"/>
    <mergeCell ref="D10:E10"/>
    <mergeCell ref="A96:J96"/>
    <mergeCell ref="D12:E12"/>
    <mergeCell ref="D11:E11"/>
    <mergeCell ref="A13:J13"/>
    <mergeCell ref="D97:H97"/>
  </mergeCells>
  <dataValidations count="2">
    <dataValidation type="decimal" operator="greaterThan" allowBlank="1" showInputMessage="1" showErrorMessage="1" error="Enter only Numeric value greater than zero or leave the cell blank !" sqref="I64679:I64680" xr:uid="{00000000-0002-0000-0500-000000000000}">
      <formula1>0</formula1>
    </dataValidation>
    <dataValidation type="decimal" operator="greaterThanOrEqual" allowBlank="1" showInputMessage="1" showErrorMessage="1" sqref="I18:I95" xr:uid="{00000000-0002-0000-0500-000001000000}">
      <formula1>0</formula1>
    </dataValidation>
  </dataValidations>
  <printOptions horizontalCentered="1"/>
  <pageMargins left="0.45" right="0.45" top="0.75" bottom="0.5" header="0.3" footer="0.3"/>
  <pageSetup paperSize="9" scale="47" fitToHeight="0" orientation="landscape" r:id="rId14"/>
  <headerFooter>
    <oddHeader>&amp;RSchedule-2Page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G131"/>
  <sheetViews>
    <sheetView view="pageBreakPreview" zoomScale="55" zoomScaleNormal="80" zoomScaleSheetLayoutView="55" workbookViewId="0">
      <selection activeCell="O66" sqref="O66:O119"/>
    </sheetView>
  </sheetViews>
  <sheetFormatPr defaultColWidth="38.5703125" defaultRowHeight="15.75"/>
  <cols>
    <col min="1" max="1" width="15.28515625" style="679" customWidth="1"/>
    <col min="2" max="2" width="22.85546875" style="679" customWidth="1"/>
    <col min="3" max="5" width="15.28515625" style="679" customWidth="1"/>
    <col min="6" max="6" width="36.28515625" style="647" customWidth="1"/>
    <col min="7" max="7" width="18.5703125" style="647" customWidth="1"/>
    <col min="8" max="8" width="13.85546875" style="647" customWidth="1"/>
    <col min="9" max="9" width="15.7109375" style="647" customWidth="1"/>
    <col min="10" max="10" width="13.85546875" style="647" customWidth="1"/>
    <col min="11" max="11" width="17" style="647" customWidth="1"/>
    <col min="12" max="12" width="108.42578125" style="579" customWidth="1"/>
    <col min="13" max="13" width="8.7109375" style="648" customWidth="1"/>
    <col min="14" max="14" width="13.140625" style="649" customWidth="1"/>
    <col min="15" max="15" width="16.140625" style="648" customWidth="1"/>
    <col min="16" max="16" width="24" style="648" customWidth="1"/>
    <col min="17" max="17" width="9.140625" style="318" hidden="1" customWidth="1"/>
    <col min="18" max="18" width="16.28515625" style="318" hidden="1" customWidth="1"/>
    <col min="19" max="20" width="16.42578125" style="314" hidden="1" customWidth="1"/>
    <col min="21" max="21" width="15.85546875" style="314" hidden="1" customWidth="1"/>
    <col min="22" max="22" width="16.42578125" style="580" hidden="1" customWidth="1"/>
    <col min="23" max="23" width="16.85546875" style="314" hidden="1" customWidth="1"/>
    <col min="24" max="24" width="14.5703125" style="318" hidden="1" customWidth="1"/>
    <col min="25" max="25" width="9.140625" style="318" hidden="1" customWidth="1"/>
    <col min="26" max="33" width="9.140625" style="318" customWidth="1"/>
    <col min="34" max="245" width="9.140625" style="314" customWidth="1"/>
    <col min="246" max="246" width="12.5703125" style="314" customWidth="1"/>
    <col min="247" max="247" width="73.42578125" style="314" customWidth="1"/>
    <col min="248" max="248" width="8.7109375" style="314" customWidth="1"/>
    <col min="249" max="249" width="10.5703125" style="314" customWidth="1"/>
    <col min="250" max="250" width="14.5703125" style="314" customWidth="1"/>
    <col min="251" max="16384" width="38.5703125" style="314"/>
  </cols>
  <sheetData>
    <row r="1" spans="1:33" ht="16.5">
      <c r="A1" s="640" t="str">
        <f>Cover!B3</f>
        <v>Spec No: CC/NT/W-TW/DOM/A10/26/07926</v>
      </c>
      <c r="B1" s="640"/>
      <c r="C1" s="640"/>
      <c r="D1" s="640"/>
      <c r="E1" s="640"/>
      <c r="F1" s="641"/>
      <c r="G1" s="641"/>
      <c r="H1" s="641"/>
      <c r="I1" s="641"/>
      <c r="J1" s="641"/>
      <c r="K1" s="641"/>
      <c r="L1" s="642"/>
      <c r="M1" s="612"/>
      <c r="N1" s="612"/>
      <c r="O1" s="567"/>
      <c r="P1" s="643" t="s">
        <v>144</v>
      </c>
    </row>
    <row r="2" spans="1:33">
      <c r="A2" s="644"/>
      <c r="B2" s="644"/>
      <c r="C2" s="644"/>
      <c r="D2" s="644"/>
      <c r="E2" s="644"/>
      <c r="F2" s="645"/>
      <c r="G2" s="645"/>
      <c r="H2" s="645"/>
      <c r="I2" s="645"/>
      <c r="J2" s="645"/>
      <c r="K2" s="645"/>
      <c r="L2" s="646"/>
      <c r="M2" s="580"/>
      <c r="N2" s="580"/>
      <c r="O2" s="314"/>
      <c r="P2" s="314"/>
    </row>
    <row r="3" spans="1:33" ht="63" customHeight="1">
      <c r="A3" s="736"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736"/>
      <c r="C3" s="736"/>
      <c r="D3" s="736"/>
      <c r="E3" s="736"/>
      <c r="F3" s="736"/>
      <c r="G3" s="736"/>
      <c r="H3" s="736"/>
      <c r="I3" s="736"/>
      <c r="J3" s="736"/>
      <c r="K3" s="736"/>
      <c r="L3" s="736"/>
      <c r="M3" s="736"/>
      <c r="N3" s="736"/>
      <c r="O3" s="736"/>
      <c r="P3" s="736"/>
    </row>
    <row r="4" spans="1:33" ht="16.5">
      <c r="A4" s="737" t="s">
        <v>145</v>
      </c>
      <c r="B4" s="737"/>
      <c r="C4" s="737"/>
      <c r="D4" s="737"/>
      <c r="E4" s="737"/>
      <c r="F4" s="737"/>
      <c r="G4" s="737"/>
      <c r="H4" s="737"/>
      <c r="I4" s="737"/>
      <c r="J4" s="737"/>
      <c r="K4" s="737"/>
      <c r="L4" s="737"/>
      <c r="M4" s="737"/>
      <c r="N4" s="737"/>
      <c r="O4" s="737"/>
      <c r="P4" s="737"/>
    </row>
    <row r="6" spans="1:33" ht="16.5">
      <c r="A6" s="718" t="s">
        <v>96</v>
      </c>
      <c r="B6" s="718"/>
      <c r="C6" s="718"/>
      <c r="D6" s="718"/>
      <c r="E6" s="718"/>
      <c r="F6" s="580"/>
      <c r="G6" s="580"/>
      <c r="H6" s="580"/>
      <c r="I6" s="580"/>
    </row>
    <row r="7" spans="1:33" ht="16.5">
      <c r="A7" s="738">
        <f>'Sch-1'!A7</f>
        <v>0</v>
      </c>
      <c r="B7" s="738"/>
      <c r="C7" s="738"/>
      <c r="D7" s="738"/>
      <c r="E7" s="738"/>
      <c r="F7" s="738"/>
      <c r="G7" s="738"/>
      <c r="H7" s="738"/>
      <c r="I7" s="738"/>
      <c r="J7" s="650"/>
      <c r="K7" s="650"/>
      <c r="L7" s="589"/>
      <c r="M7" s="651" t="s">
        <v>97</v>
      </c>
      <c r="N7" s="652"/>
      <c r="O7" s="314"/>
      <c r="P7" s="314"/>
    </row>
    <row r="8" spans="1:33" ht="16.5">
      <c r="A8" s="739" t="str">
        <f>"Bidder’s Name and Address  (" &amp; MID('Names of Bidder'!A9,9, 20) &amp; ") :"</f>
        <v>Bidder’s Name and Address  (Sole Bidder) :</v>
      </c>
      <c r="B8" s="739"/>
      <c r="C8" s="739"/>
      <c r="D8" s="739"/>
      <c r="E8" s="739"/>
      <c r="F8" s="739"/>
      <c r="G8" s="739"/>
      <c r="H8" s="585"/>
      <c r="I8" s="585"/>
      <c r="J8" s="653"/>
      <c r="K8" s="653"/>
      <c r="L8" s="653"/>
      <c r="M8" s="654" t="str">
        <f>'Sch-1'!K8</f>
        <v>Contract Services</v>
      </c>
      <c r="N8" s="653"/>
      <c r="O8" s="314"/>
      <c r="P8" s="314"/>
    </row>
    <row r="9" spans="1:33" ht="16.5">
      <c r="A9" s="586" t="s">
        <v>99</v>
      </c>
      <c r="B9" s="586"/>
      <c r="C9" s="586"/>
      <c r="D9" s="586"/>
      <c r="E9" s="586"/>
      <c r="F9" s="738" t="str">
        <f>IF('Names of Bidder'!C9="","",'Names of Bidder'!C9)</f>
        <v/>
      </c>
      <c r="G9" s="738"/>
      <c r="H9" s="738"/>
      <c r="I9" s="738"/>
      <c r="J9" s="655"/>
      <c r="K9" s="655"/>
      <c r="L9" s="655"/>
      <c r="M9" s="654" t="str">
        <f>'Sch-1'!K9</f>
        <v>Power Grid Corporation of India Ltd.,</v>
      </c>
      <c r="N9" s="580"/>
      <c r="O9" s="314"/>
      <c r="P9" s="314"/>
    </row>
    <row r="10" spans="1:33" ht="16.5">
      <c r="A10" s="586" t="s">
        <v>101</v>
      </c>
      <c r="B10" s="586"/>
      <c r="C10" s="586"/>
      <c r="D10" s="586"/>
      <c r="E10" s="586"/>
      <c r="F10" s="738" t="str">
        <f>IF('Names of Bidder'!C10="","",'Names of Bidder'!C10)</f>
        <v/>
      </c>
      <c r="G10" s="738"/>
      <c r="H10" s="738"/>
      <c r="I10" s="738"/>
      <c r="J10" s="655"/>
      <c r="K10" s="655"/>
      <c r="L10" s="655"/>
      <c r="M10" s="654" t="str">
        <f>'Sch-1'!K10</f>
        <v>"Saudamini", Plot No.-2</v>
      </c>
      <c r="N10" s="580"/>
      <c r="O10" s="314"/>
      <c r="P10" s="314"/>
    </row>
    <row r="11" spans="1:33" ht="16.5">
      <c r="A11" s="587"/>
      <c r="B11" s="587"/>
      <c r="C11" s="587"/>
      <c r="D11" s="587"/>
      <c r="E11" s="587"/>
      <c r="F11" s="738" t="str">
        <f>IF('Names of Bidder'!C11="","",'Names of Bidder'!C11)</f>
        <v/>
      </c>
      <c r="G11" s="738"/>
      <c r="H11" s="738"/>
      <c r="I11" s="738"/>
      <c r="J11" s="655"/>
      <c r="K11" s="655"/>
      <c r="L11" s="655"/>
      <c r="M11" s="654" t="str">
        <f>'Sch-1'!K11</f>
        <v xml:space="preserve">Sector-29, </v>
      </c>
      <c r="N11" s="580"/>
      <c r="O11" s="314"/>
      <c r="P11" s="314"/>
    </row>
    <row r="12" spans="1:33" ht="16.5">
      <c r="A12" s="587"/>
      <c r="B12" s="587"/>
      <c r="C12" s="587"/>
      <c r="D12" s="587"/>
      <c r="E12" s="587"/>
      <c r="F12" s="738" t="str">
        <f>IF('Names of Bidder'!C12="","",'Names of Bidder'!C12)</f>
        <v/>
      </c>
      <c r="G12" s="738"/>
      <c r="H12" s="738"/>
      <c r="I12" s="738"/>
      <c r="J12" s="655"/>
      <c r="K12" s="655"/>
      <c r="L12" s="655"/>
      <c r="M12" s="654" t="str">
        <f>'Sch-1'!K12</f>
        <v>Gurugram (Haryana) - 122001</v>
      </c>
      <c r="N12" s="580"/>
      <c r="O12" s="314"/>
      <c r="P12" s="314"/>
    </row>
    <row r="13" spans="1:33">
      <c r="A13" s="656"/>
      <c r="B13" s="656"/>
      <c r="C13" s="656"/>
      <c r="D13" s="656"/>
      <c r="E13" s="656"/>
      <c r="F13" s="657"/>
      <c r="G13" s="657"/>
      <c r="H13" s="657"/>
      <c r="I13" s="657"/>
      <c r="J13" s="657"/>
      <c r="K13" s="657"/>
      <c r="L13" s="655"/>
      <c r="M13" s="584"/>
      <c r="N13" s="587"/>
      <c r="O13" s="654"/>
      <c r="P13" s="314"/>
    </row>
    <row r="14" spans="1:33" ht="17.25" thickBot="1">
      <c r="A14" s="658" t="s">
        <v>146</v>
      </c>
      <c r="B14" s="658"/>
      <c r="C14" s="658"/>
      <c r="D14" s="658"/>
      <c r="E14" s="658"/>
      <c r="F14" s="658"/>
      <c r="G14" s="658"/>
      <c r="H14" s="658"/>
      <c r="I14" s="658"/>
      <c r="J14" s="658"/>
      <c r="K14" s="658"/>
      <c r="L14" s="658"/>
      <c r="M14" s="658"/>
      <c r="N14" s="658"/>
      <c r="O14" s="745" t="s">
        <v>106</v>
      </c>
      <c r="P14" s="745"/>
    </row>
    <row r="15" spans="1:33" s="666" customFormat="1" ht="105">
      <c r="A15" s="659" t="s">
        <v>107</v>
      </c>
      <c r="B15" s="660" t="s">
        <v>108</v>
      </c>
      <c r="C15" s="660" t="s">
        <v>597</v>
      </c>
      <c r="D15" s="660" t="s">
        <v>147</v>
      </c>
      <c r="E15" s="660" t="s">
        <v>148</v>
      </c>
      <c r="F15" s="660" t="s">
        <v>109</v>
      </c>
      <c r="G15" s="659" t="s">
        <v>149</v>
      </c>
      <c r="H15" s="413" t="s">
        <v>150</v>
      </c>
      <c r="I15" s="414" t="s">
        <v>151</v>
      </c>
      <c r="J15" s="414" t="s">
        <v>152</v>
      </c>
      <c r="K15" s="414" t="s">
        <v>153</v>
      </c>
      <c r="L15" s="661" t="s">
        <v>140</v>
      </c>
      <c r="M15" s="662" t="s">
        <v>116</v>
      </c>
      <c r="N15" s="662" t="s">
        <v>141</v>
      </c>
      <c r="O15" s="661" t="s">
        <v>154</v>
      </c>
      <c r="P15" s="661" t="s">
        <v>155</v>
      </c>
      <c r="Q15" s="663"/>
      <c r="R15" s="663"/>
      <c r="S15" s="664" t="s">
        <v>156</v>
      </c>
      <c r="T15" s="664"/>
      <c r="U15" s="665" t="s">
        <v>157</v>
      </c>
      <c r="V15" s="664" t="s">
        <v>158</v>
      </c>
      <c r="W15" s="664" t="s">
        <v>159</v>
      </c>
      <c r="X15" s="663"/>
      <c r="Y15" s="663"/>
      <c r="Z15" s="663"/>
      <c r="AA15" s="663"/>
      <c r="AB15" s="663"/>
      <c r="AC15" s="663"/>
      <c r="AD15" s="663"/>
      <c r="AE15" s="663"/>
      <c r="AF15" s="663"/>
      <c r="AG15" s="663"/>
    </row>
    <row r="16" spans="1:33" s="666" customFormat="1" ht="16.5">
      <c r="A16" s="622">
        <v>1</v>
      </c>
      <c r="B16" s="622">
        <v>2</v>
      </c>
      <c r="C16" s="622">
        <v>3</v>
      </c>
      <c r="D16" s="622">
        <v>4</v>
      </c>
      <c r="E16" s="622">
        <v>5</v>
      </c>
      <c r="F16" s="622">
        <v>6</v>
      </c>
      <c r="G16" s="622">
        <v>7</v>
      </c>
      <c r="H16" s="622">
        <v>8</v>
      </c>
      <c r="I16" s="622">
        <v>9</v>
      </c>
      <c r="J16" s="622">
        <v>10</v>
      </c>
      <c r="K16" s="622">
        <v>11</v>
      </c>
      <c r="L16" s="622">
        <v>12</v>
      </c>
      <c r="M16" s="622">
        <v>13</v>
      </c>
      <c r="N16" s="622">
        <v>14</v>
      </c>
      <c r="O16" s="622">
        <v>15</v>
      </c>
      <c r="P16" s="622" t="s">
        <v>160</v>
      </c>
      <c r="Q16" s="663"/>
      <c r="R16" s="663"/>
      <c r="X16" s="663"/>
      <c r="Y16" s="663"/>
      <c r="Z16" s="663"/>
      <c r="AA16" s="663"/>
      <c r="AB16" s="663"/>
      <c r="AC16" s="663"/>
      <c r="AD16" s="663"/>
      <c r="AE16" s="663"/>
      <c r="AF16" s="663"/>
      <c r="AG16" s="663"/>
    </row>
    <row r="17" spans="1:33" s="666" customFormat="1" ht="16.5">
      <c r="A17" s="597" t="s">
        <v>572</v>
      </c>
      <c r="B17" s="598" t="s">
        <v>553</v>
      </c>
      <c r="C17" s="729"/>
      <c r="D17" s="729"/>
      <c r="E17" s="729"/>
      <c r="F17" s="598"/>
      <c r="G17" s="599"/>
      <c r="H17" s="599"/>
      <c r="I17" s="599"/>
      <c r="J17" s="599"/>
      <c r="K17" s="599"/>
      <c r="L17" s="599"/>
      <c r="M17" s="597"/>
      <c r="N17" s="598"/>
      <c r="O17" s="599"/>
      <c r="P17" s="599"/>
      <c r="Q17" s="663"/>
      <c r="R17" s="663"/>
      <c r="X17" s="663"/>
      <c r="Y17" s="663"/>
      <c r="Z17" s="663"/>
      <c r="AA17" s="663"/>
      <c r="AB17" s="663"/>
      <c r="AC17" s="663"/>
      <c r="AD17" s="663"/>
      <c r="AE17" s="663"/>
      <c r="AF17" s="663"/>
      <c r="AG17" s="663"/>
    </row>
    <row r="18" spans="1:33" ht="18.75">
      <c r="A18" s="723">
        <v>1</v>
      </c>
      <c r="B18" s="723">
        <v>7000037762</v>
      </c>
      <c r="C18" s="723">
        <v>250</v>
      </c>
      <c r="D18" s="723"/>
      <c r="E18" s="723">
        <v>10</v>
      </c>
      <c r="F18" s="723" t="s">
        <v>536</v>
      </c>
      <c r="G18" s="723">
        <v>100002672</v>
      </c>
      <c r="H18" s="723">
        <v>998344</v>
      </c>
      <c r="I18" s="429"/>
      <c r="J18" s="424">
        <v>18</v>
      </c>
      <c r="K18" s="428"/>
      <c r="L18" s="723" t="s">
        <v>540</v>
      </c>
      <c r="M18" s="723" t="s">
        <v>131</v>
      </c>
      <c r="N18" s="723">
        <v>2.17</v>
      </c>
      <c r="O18" s="425"/>
      <c r="P18" s="427" t="str">
        <f t="shared" ref="P18:P39" si="0">IF(O18=0, "INCLUDED", IF(ISERROR(N18*O18), O18, N18*O18))</f>
        <v>INCLUDED</v>
      </c>
      <c r="Q18" s="638">
        <f t="shared" ref="Q18:Q39" si="1">IF(P18="Included",0,P18)</f>
        <v>0</v>
      </c>
      <c r="R18" s="638" t="e">
        <f>P18*0.18</f>
        <v>#VALUE!</v>
      </c>
      <c r="S18" s="667">
        <f>IF( K18="",J18*(IF(P18="Included",0,P18))/100,K18*(IF(P18="Included",0,P18)))</f>
        <v>0</v>
      </c>
      <c r="T18" s="667" t="e">
        <f>R18-S18</f>
        <v>#VALUE!</v>
      </c>
      <c r="U18" s="668">
        <f>Discount!$J$36</f>
        <v>0</v>
      </c>
      <c r="V18" s="667">
        <f>U18*Q18</f>
        <v>0</v>
      </c>
      <c r="W18" s="669">
        <f>IF(K18="",J18*V18/100,K18*V18)</f>
        <v>0</v>
      </c>
      <c r="X18" s="670">
        <f>O18*N18</f>
        <v>0</v>
      </c>
      <c r="Y18" s="671"/>
      <c r="Z18" s="671"/>
      <c r="AA18" s="671"/>
      <c r="AB18" s="671"/>
      <c r="AC18" s="671"/>
    </row>
    <row r="19" spans="1:33" ht="18.75">
      <c r="A19" s="723">
        <v>2</v>
      </c>
      <c r="B19" s="723">
        <v>7000037762</v>
      </c>
      <c r="C19" s="723">
        <v>250</v>
      </c>
      <c r="D19" s="723"/>
      <c r="E19" s="723">
        <v>20</v>
      </c>
      <c r="F19" s="723" t="s">
        <v>536</v>
      </c>
      <c r="G19" s="723">
        <v>100002638</v>
      </c>
      <c r="H19" s="723">
        <v>998344</v>
      </c>
      <c r="I19" s="429"/>
      <c r="J19" s="424">
        <v>18</v>
      </c>
      <c r="K19" s="428"/>
      <c r="L19" s="723" t="s">
        <v>539</v>
      </c>
      <c r="M19" s="723" t="s">
        <v>131</v>
      </c>
      <c r="N19" s="727">
        <v>2.9</v>
      </c>
      <c r="O19" s="425"/>
      <c r="P19" s="427" t="str">
        <f t="shared" si="0"/>
        <v>INCLUDED</v>
      </c>
      <c r="Q19" s="638">
        <f t="shared" si="1"/>
        <v>0</v>
      </c>
      <c r="R19" s="638" t="e">
        <f t="shared" ref="R19:R82" si="2">P19*0.18</f>
        <v>#VALUE!</v>
      </c>
      <c r="S19" s="667">
        <f t="shared" ref="S19:S82" si="3">IF( K19="",J19*(IF(P19="Included",0,P19))/100,K19*(IF(P19="Included",0,P19)))</f>
        <v>0</v>
      </c>
      <c r="T19" s="667" t="e">
        <f t="shared" ref="T19:T82" si="4">R19-S19</f>
        <v>#VALUE!</v>
      </c>
      <c r="U19" s="668">
        <f>Discount!$J$36</f>
        <v>0</v>
      </c>
      <c r="V19" s="667">
        <f t="shared" ref="V19:V38" si="5">U19*Q19</f>
        <v>0</v>
      </c>
      <c r="W19" s="669">
        <f t="shared" ref="W19:W38" si="6">IF(K19="",J19*V19/100,K19*V19)</f>
        <v>0</v>
      </c>
      <c r="X19" s="670">
        <f t="shared" ref="X19:X52" si="7">O19*N19</f>
        <v>0</v>
      </c>
      <c r="Y19" s="671"/>
      <c r="Z19" s="671"/>
      <c r="AA19" s="671"/>
      <c r="AB19" s="671"/>
      <c r="AC19" s="671"/>
    </row>
    <row r="20" spans="1:33" ht="18.75">
      <c r="A20" s="723">
        <v>3</v>
      </c>
      <c r="B20" s="723">
        <v>7000037762</v>
      </c>
      <c r="C20" s="723">
        <v>250</v>
      </c>
      <c r="D20" s="723"/>
      <c r="E20" s="723">
        <v>30</v>
      </c>
      <c r="F20" s="723" t="s">
        <v>536</v>
      </c>
      <c r="G20" s="723">
        <v>100001243</v>
      </c>
      <c r="H20" s="723">
        <v>998344</v>
      </c>
      <c r="I20" s="429"/>
      <c r="J20" s="424">
        <v>18</v>
      </c>
      <c r="K20" s="428"/>
      <c r="L20" s="723" t="s">
        <v>576</v>
      </c>
      <c r="M20" s="723" t="s">
        <v>131</v>
      </c>
      <c r="N20" s="723">
        <v>2.48</v>
      </c>
      <c r="O20" s="425"/>
      <c r="P20" s="427" t="str">
        <f t="shared" si="0"/>
        <v>INCLUDED</v>
      </c>
      <c r="Q20" s="638">
        <f t="shared" si="1"/>
        <v>0</v>
      </c>
      <c r="R20" s="638" t="e">
        <f t="shared" si="2"/>
        <v>#VALUE!</v>
      </c>
      <c r="S20" s="667">
        <f t="shared" si="3"/>
        <v>0</v>
      </c>
      <c r="T20" s="667" t="e">
        <f t="shared" si="4"/>
        <v>#VALUE!</v>
      </c>
      <c r="U20" s="668">
        <f>Discount!$J$36</f>
        <v>0</v>
      </c>
      <c r="V20" s="667">
        <f t="shared" si="5"/>
        <v>0</v>
      </c>
      <c r="W20" s="669">
        <f t="shared" si="6"/>
        <v>0</v>
      </c>
      <c r="X20" s="670">
        <f t="shared" si="7"/>
        <v>0</v>
      </c>
      <c r="Y20" s="671"/>
      <c r="Z20" s="671"/>
      <c r="AA20" s="671"/>
      <c r="AB20" s="671"/>
      <c r="AC20" s="671"/>
    </row>
    <row r="21" spans="1:33" ht="37.5">
      <c r="A21" s="723">
        <v>4</v>
      </c>
      <c r="B21" s="723">
        <v>7000037762</v>
      </c>
      <c r="C21" s="723">
        <v>260</v>
      </c>
      <c r="D21" s="723"/>
      <c r="E21" s="723">
        <v>10</v>
      </c>
      <c r="F21" s="723" t="s">
        <v>530</v>
      </c>
      <c r="G21" s="723">
        <v>100001255</v>
      </c>
      <c r="H21" s="723">
        <v>995433</v>
      </c>
      <c r="I21" s="429"/>
      <c r="J21" s="424">
        <v>18</v>
      </c>
      <c r="K21" s="428"/>
      <c r="L21" s="723" t="s">
        <v>166</v>
      </c>
      <c r="M21" s="723" t="s">
        <v>164</v>
      </c>
      <c r="N21" s="723">
        <v>2100</v>
      </c>
      <c r="O21" s="425"/>
      <c r="P21" s="427" t="str">
        <f t="shared" si="0"/>
        <v>INCLUDED</v>
      </c>
      <c r="Q21" s="638">
        <f t="shared" si="1"/>
        <v>0</v>
      </c>
      <c r="R21" s="638" t="e">
        <f t="shared" si="2"/>
        <v>#VALUE!</v>
      </c>
      <c r="S21" s="667">
        <f t="shared" si="3"/>
        <v>0</v>
      </c>
      <c r="T21" s="667" t="e">
        <f t="shared" si="4"/>
        <v>#VALUE!</v>
      </c>
      <c r="U21" s="668">
        <f>Discount!$J$36</f>
        <v>0</v>
      </c>
      <c r="V21" s="667">
        <f t="shared" si="5"/>
        <v>0</v>
      </c>
      <c r="W21" s="669">
        <f t="shared" si="6"/>
        <v>0</v>
      </c>
      <c r="X21" s="670">
        <f t="shared" si="7"/>
        <v>0</v>
      </c>
      <c r="Y21" s="671"/>
      <c r="Z21" s="671"/>
      <c r="AA21" s="671"/>
      <c r="AB21" s="671"/>
      <c r="AC21" s="671"/>
    </row>
    <row r="22" spans="1:33" ht="37.5">
      <c r="A22" s="723">
        <v>5</v>
      </c>
      <c r="B22" s="723">
        <v>7000037762</v>
      </c>
      <c r="C22" s="723">
        <v>260</v>
      </c>
      <c r="D22" s="723"/>
      <c r="E22" s="723">
        <v>20</v>
      </c>
      <c r="F22" s="723" t="s">
        <v>530</v>
      </c>
      <c r="G22" s="723">
        <v>100001256</v>
      </c>
      <c r="H22" s="723">
        <v>995433</v>
      </c>
      <c r="I22" s="429"/>
      <c r="J22" s="424">
        <v>18</v>
      </c>
      <c r="K22" s="428"/>
      <c r="L22" s="723" t="s">
        <v>167</v>
      </c>
      <c r="M22" s="723" t="s">
        <v>164</v>
      </c>
      <c r="N22" s="723">
        <v>1239</v>
      </c>
      <c r="O22" s="425"/>
      <c r="P22" s="427" t="str">
        <f t="shared" si="0"/>
        <v>INCLUDED</v>
      </c>
      <c r="Q22" s="638">
        <f t="shared" si="1"/>
        <v>0</v>
      </c>
      <c r="R22" s="638" t="e">
        <f t="shared" si="2"/>
        <v>#VALUE!</v>
      </c>
      <c r="S22" s="667">
        <f t="shared" si="3"/>
        <v>0</v>
      </c>
      <c r="T22" s="667" t="e">
        <f t="shared" si="4"/>
        <v>#VALUE!</v>
      </c>
      <c r="U22" s="668">
        <f>Discount!$J$36</f>
        <v>0</v>
      </c>
      <c r="V22" s="667">
        <f t="shared" si="5"/>
        <v>0</v>
      </c>
      <c r="W22" s="669">
        <f t="shared" si="6"/>
        <v>0</v>
      </c>
      <c r="X22" s="670">
        <f t="shared" si="7"/>
        <v>0</v>
      </c>
      <c r="Y22" s="671"/>
      <c r="Z22" s="671"/>
      <c r="AA22" s="671"/>
      <c r="AB22" s="671"/>
      <c r="AC22" s="671"/>
    </row>
    <row r="23" spans="1:33" ht="37.5">
      <c r="A23" s="723">
        <v>6</v>
      </c>
      <c r="B23" s="723">
        <v>7000037762</v>
      </c>
      <c r="C23" s="723">
        <v>260</v>
      </c>
      <c r="D23" s="723"/>
      <c r="E23" s="723">
        <v>30</v>
      </c>
      <c r="F23" s="723" t="s">
        <v>530</v>
      </c>
      <c r="G23" s="723">
        <v>100001257</v>
      </c>
      <c r="H23" s="723">
        <v>995433</v>
      </c>
      <c r="I23" s="429"/>
      <c r="J23" s="424">
        <v>18</v>
      </c>
      <c r="K23" s="428"/>
      <c r="L23" s="723" t="s">
        <v>168</v>
      </c>
      <c r="M23" s="723" t="s">
        <v>164</v>
      </c>
      <c r="N23" s="723">
        <v>4000</v>
      </c>
      <c r="O23" s="425"/>
      <c r="P23" s="427" t="str">
        <f t="shared" si="0"/>
        <v>INCLUDED</v>
      </c>
      <c r="Q23" s="638">
        <f t="shared" si="1"/>
        <v>0</v>
      </c>
      <c r="R23" s="638" t="e">
        <f t="shared" si="2"/>
        <v>#VALUE!</v>
      </c>
      <c r="S23" s="667">
        <f t="shared" si="3"/>
        <v>0</v>
      </c>
      <c r="T23" s="667" t="e">
        <f t="shared" si="4"/>
        <v>#VALUE!</v>
      </c>
      <c r="U23" s="668">
        <f>Discount!$J$36</f>
        <v>0</v>
      </c>
      <c r="V23" s="667">
        <f t="shared" si="5"/>
        <v>0</v>
      </c>
      <c r="W23" s="669">
        <f t="shared" si="6"/>
        <v>0</v>
      </c>
      <c r="X23" s="670">
        <f t="shared" si="7"/>
        <v>0</v>
      </c>
      <c r="Y23" s="671"/>
      <c r="Z23" s="671"/>
      <c r="AA23" s="671"/>
      <c r="AB23" s="671"/>
      <c r="AC23" s="671"/>
    </row>
    <row r="24" spans="1:33" ht="37.5">
      <c r="A24" s="723">
        <v>7</v>
      </c>
      <c r="B24" s="723">
        <v>7000037762</v>
      </c>
      <c r="C24" s="723">
        <v>260</v>
      </c>
      <c r="D24" s="723"/>
      <c r="E24" s="723">
        <v>40</v>
      </c>
      <c r="F24" s="723" t="s">
        <v>530</v>
      </c>
      <c r="G24" s="723">
        <v>100001258</v>
      </c>
      <c r="H24" s="723">
        <v>995433</v>
      </c>
      <c r="I24" s="429"/>
      <c r="J24" s="424">
        <v>18</v>
      </c>
      <c r="K24" s="428"/>
      <c r="L24" s="723" t="s">
        <v>577</v>
      </c>
      <c r="M24" s="723" t="s">
        <v>164</v>
      </c>
      <c r="N24" s="723">
        <v>5999</v>
      </c>
      <c r="O24" s="425"/>
      <c r="P24" s="427" t="str">
        <f t="shared" si="0"/>
        <v>INCLUDED</v>
      </c>
      <c r="Q24" s="638">
        <f t="shared" si="1"/>
        <v>0</v>
      </c>
      <c r="R24" s="638" t="e">
        <f t="shared" si="2"/>
        <v>#VALUE!</v>
      </c>
      <c r="S24" s="667">
        <f t="shared" si="3"/>
        <v>0</v>
      </c>
      <c r="T24" s="667" t="e">
        <f t="shared" si="4"/>
        <v>#VALUE!</v>
      </c>
      <c r="U24" s="668">
        <f>Discount!$J$36</f>
        <v>0</v>
      </c>
      <c r="V24" s="667">
        <f t="shared" si="5"/>
        <v>0</v>
      </c>
      <c r="W24" s="669">
        <f t="shared" si="6"/>
        <v>0</v>
      </c>
      <c r="X24" s="670">
        <f t="shared" si="7"/>
        <v>0</v>
      </c>
      <c r="Y24" s="671"/>
      <c r="Z24" s="671"/>
      <c r="AA24" s="671"/>
      <c r="AB24" s="671"/>
      <c r="AC24" s="671"/>
    </row>
    <row r="25" spans="1:33" ht="37.5">
      <c r="A25" s="723">
        <v>8</v>
      </c>
      <c r="B25" s="723">
        <v>7000037762</v>
      </c>
      <c r="C25" s="723">
        <v>260</v>
      </c>
      <c r="D25" s="723"/>
      <c r="E25" s="723">
        <v>50</v>
      </c>
      <c r="F25" s="723" t="s">
        <v>530</v>
      </c>
      <c r="G25" s="723">
        <v>100001259</v>
      </c>
      <c r="H25" s="723">
        <v>995433</v>
      </c>
      <c r="I25" s="429"/>
      <c r="J25" s="424">
        <v>18</v>
      </c>
      <c r="K25" s="428"/>
      <c r="L25" s="723" t="s">
        <v>578</v>
      </c>
      <c r="M25" s="723" t="s">
        <v>164</v>
      </c>
      <c r="N25" s="723">
        <v>7</v>
      </c>
      <c r="O25" s="425"/>
      <c r="P25" s="427" t="str">
        <f t="shared" si="0"/>
        <v>INCLUDED</v>
      </c>
      <c r="Q25" s="638">
        <f t="shared" si="1"/>
        <v>0</v>
      </c>
      <c r="R25" s="638" t="e">
        <f t="shared" si="2"/>
        <v>#VALUE!</v>
      </c>
      <c r="S25" s="667">
        <f t="shared" si="3"/>
        <v>0</v>
      </c>
      <c r="T25" s="667" t="e">
        <f t="shared" si="4"/>
        <v>#VALUE!</v>
      </c>
      <c r="U25" s="668">
        <f>Discount!$J$36</f>
        <v>0</v>
      </c>
      <c r="V25" s="667">
        <f t="shared" si="5"/>
        <v>0</v>
      </c>
      <c r="W25" s="669">
        <f t="shared" si="6"/>
        <v>0</v>
      </c>
      <c r="X25" s="670">
        <f t="shared" si="7"/>
        <v>0</v>
      </c>
      <c r="Y25" s="671"/>
      <c r="Z25" s="671"/>
      <c r="AA25" s="671"/>
      <c r="AB25" s="671"/>
      <c r="AC25" s="671"/>
    </row>
    <row r="26" spans="1:33" ht="37.5">
      <c r="A26" s="723">
        <v>9</v>
      </c>
      <c r="B26" s="723">
        <v>7000037762</v>
      </c>
      <c r="C26" s="723">
        <v>260</v>
      </c>
      <c r="D26" s="723"/>
      <c r="E26" s="723">
        <v>60</v>
      </c>
      <c r="F26" s="723" t="s">
        <v>530</v>
      </c>
      <c r="G26" s="723">
        <v>100001260</v>
      </c>
      <c r="H26" s="723">
        <v>995454</v>
      </c>
      <c r="I26" s="429"/>
      <c r="J26" s="424">
        <v>18</v>
      </c>
      <c r="K26" s="428"/>
      <c r="L26" s="723" t="s">
        <v>169</v>
      </c>
      <c r="M26" s="723" t="s">
        <v>164</v>
      </c>
      <c r="N26" s="723">
        <v>1100</v>
      </c>
      <c r="O26" s="425"/>
      <c r="P26" s="427" t="str">
        <f t="shared" si="0"/>
        <v>INCLUDED</v>
      </c>
      <c r="Q26" s="638">
        <f t="shared" si="1"/>
        <v>0</v>
      </c>
      <c r="R26" s="638" t="e">
        <f t="shared" si="2"/>
        <v>#VALUE!</v>
      </c>
      <c r="S26" s="667">
        <f t="shared" si="3"/>
        <v>0</v>
      </c>
      <c r="T26" s="667" t="e">
        <f t="shared" si="4"/>
        <v>#VALUE!</v>
      </c>
      <c r="U26" s="668">
        <f>Discount!$J$36</f>
        <v>0</v>
      </c>
      <c r="V26" s="667">
        <f t="shared" si="5"/>
        <v>0</v>
      </c>
      <c r="W26" s="669">
        <f t="shared" si="6"/>
        <v>0</v>
      </c>
      <c r="X26" s="670">
        <f t="shared" si="7"/>
        <v>0</v>
      </c>
      <c r="Y26" s="671"/>
      <c r="Z26" s="671"/>
      <c r="AA26" s="671"/>
      <c r="AB26" s="671"/>
      <c r="AC26" s="671"/>
    </row>
    <row r="27" spans="1:33" ht="37.5">
      <c r="A27" s="723">
        <v>10</v>
      </c>
      <c r="B27" s="723">
        <v>7000037762</v>
      </c>
      <c r="C27" s="723">
        <v>260</v>
      </c>
      <c r="D27" s="723"/>
      <c r="E27" s="723">
        <v>70</v>
      </c>
      <c r="F27" s="723" t="s">
        <v>530</v>
      </c>
      <c r="G27" s="723">
        <v>100001261</v>
      </c>
      <c r="H27" s="723">
        <v>995454</v>
      </c>
      <c r="I27" s="429"/>
      <c r="J27" s="424">
        <v>18</v>
      </c>
      <c r="K27" s="428"/>
      <c r="L27" s="723" t="s">
        <v>170</v>
      </c>
      <c r="M27" s="723" t="s">
        <v>164</v>
      </c>
      <c r="N27" s="723">
        <v>150</v>
      </c>
      <c r="O27" s="425"/>
      <c r="P27" s="427" t="str">
        <f t="shared" si="0"/>
        <v>INCLUDED</v>
      </c>
      <c r="Q27" s="638">
        <f t="shared" si="1"/>
        <v>0</v>
      </c>
      <c r="R27" s="638" t="e">
        <f t="shared" si="2"/>
        <v>#VALUE!</v>
      </c>
      <c r="S27" s="667">
        <f t="shared" si="3"/>
        <v>0</v>
      </c>
      <c r="T27" s="667" t="e">
        <f t="shared" si="4"/>
        <v>#VALUE!</v>
      </c>
      <c r="U27" s="668">
        <f>Discount!$J$36</f>
        <v>0</v>
      </c>
      <c r="V27" s="667">
        <f t="shared" si="5"/>
        <v>0</v>
      </c>
      <c r="W27" s="669">
        <f t="shared" si="6"/>
        <v>0</v>
      </c>
      <c r="X27" s="670">
        <f t="shared" si="7"/>
        <v>0</v>
      </c>
      <c r="Y27" s="671"/>
      <c r="Z27" s="671"/>
      <c r="AA27" s="671"/>
      <c r="AB27" s="671"/>
      <c r="AC27" s="671"/>
    </row>
    <row r="28" spans="1:33" ht="37.5">
      <c r="A28" s="723">
        <v>11</v>
      </c>
      <c r="B28" s="723">
        <v>7000037762</v>
      </c>
      <c r="C28" s="723">
        <v>260</v>
      </c>
      <c r="D28" s="723"/>
      <c r="E28" s="723">
        <v>80</v>
      </c>
      <c r="F28" s="723" t="s">
        <v>530</v>
      </c>
      <c r="G28" s="723">
        <v>100001262</v>
      </c>
      <c r="H28" s="723">
        <v>995454</v>
      </c>
      <c r="I28" s="429"/>
      <c r="J28" s="424">
        <v>18</v>
      </c>
      <c r="K28" s="428"/>
      <c r="L28" s="723" t="s">
        <v>171</v>
      </c>
      <c r="M28" s="723" t="s">
        <v>121</v>
      </c>
      <c r="N28" s="723">
        <v>100</v>
      </c>
      <c r="O28" s="425"/>
      <c r="P28" s="427" t="str">
        <f t="shared" si="0"/>
        <v>INCLUDED</v>
      </c>
      <c r="Q28" s="638">
        <f t="shared" si="1"/>
        <v>0</v>
      </c>
      <c r="R28" s="638" t="e">
        <f t="shared" si="2"/>
        <v>#VALUE!</v>
      </c>
      <c r="S28" s="667">
        <f t="shared" si="3"/>
        <v>0</v>
      </c>
      <c r="T28" s="667" t="e">
        <f t="shared" si="4"/>
        <v>#VALUE!</v>
      </c>
      <c r="U28" s="668">
        <f>Discount!$J$36</f>
        <v>0</v>
      </c>
      <c r="V28" s="667">
        <f t="shared" si="5"/>
        <v>0</v>
      </c>
      <c r="W28" s="669">
        <f t="shared" si="6"/>
        <v>0</v>
      </c>
      <c r="X28" s="670">
        <f t="shared" si="7"/>
        <v>0</v>
      </c>
      <c r="Y28" s="671"/>
      <c r="Z28" s="671"/>
      <c r="AA28" s="671"/>
      <c r="AB28" s="671"/>
      <c r="AC28" s="671"/>
    </row>
    <row r="29" spans="1:33" ht="37.5">
      <c r="A29" s="723">
        <v>12</v>
      </c>
      <c r="B29" s="723">
        <v>7000037762</v>
      </c>
      <c r="C29" s="723">
        <v>260</v>
      </c>
      <c r="D29" s="723"/>
      <c r="E29" s="723">
        <v>90</v>
      </c>
      <c r="F29" s="723" t="s">
        <v>530</v>
      </c>
      <c r="G29" s="723">
        <v>100003118</v>
      </c>
      <c r="H29" s="723">
        <v>995468</v>
      </c>
      <c r="I29" s="429"/>
      <c r="J29" s="424">
        <v>18</v>
      </c>
      <c r="K29" s="428"/>
      <c r="L29" s="723" t="s">
        <v>537</v>
      </c>
      <c r="M29" s="723" t="s">
        <v>121</v>
      </c>
      <c r="N29" s="723">
        <v>25</v>
      </c>
      <c r="O29" s="425"/>
      <c r="P29" s="427" t="str">
        <f t="shared" si="0"/>
        <v>INCLUDED</v>
      </c>
      <c r="Q29" s="638">
        <f t="shared" si="1"/>
        <v>0</v>
      </c>
      <c r="R29" s="638" t="e">
        <f t="shared" si="2"/>
        <v>#VALUE!</v>
      </c>
      <c r="S29" s="667">
        <f t="shared" si="3"/>
        <v>0</v>
      </c>
      <c r="T29" s="667" t="e">
        <f t="shared" si="4"/>
        <v>#VALUE!</v>
      </c>
      <c r="U29" s="668">
        <f>Discount!$J$36</f>
        <v>0</v>
      </c>
      <c r="V29" s="667">
        <f t="shared" si="5"/>
        <v>0</v>
      </c>
      <c r="W29" s="669">
        <f t="shared" si="6"/>
        <v>0</v>
      </c>
      <c r="X29" s="670">
        <f t="shared" si="7"/>
        <v>0</v>
      </c>
      <c r="Y29" s="671"/>
      <c r="Z29" s="671"/>
      <c r="AA29" s="671"/>
      <c r="AB29" s="671"/>
      <c r="AC29" s="671"/>
    </row>
    <row r="30" spans="1:33" ht="56.25">
      <c r="A30" s="723">
        <v>13</v>
      </c>
      <c r="B30" s="723">
        <v>7000037762</v>
      </c>
      <c r="C30" s="723">
        <v>270</v>
      </c>
      <c r="D30" s="723"/>
      <c r="E30" s="723">
        <v>10</v>
      </c>
      <c r="F30" s="723" t="s">
        <v>531</v>
      </c>
      <c r="G30" s="723">
        <v>100001248</v>
      </c>
      <c r="H30" s="723">
        <v>995455</v>
      </c>
      <c r="I30" s="429"/>
      <c r="J30" s="424">
        <v>18</v>
      </c>
      <c r="K30" s="428"/>
      <c r="L30" s="723" t="s">
        <v>172</v>
      </c>
      <c r="M30" s="723" t="s">
        <v>121</v>
      </c>
      <c r="N30" s="723">
        <v>552.96</v>
      </c>
      <c r="O30" s="425"/>
      <c r="P30" s="427" t="str">
        <f t="shared" si="0"/>
        <v>INCLUDED</v>
      </c>
      <c r="Q30" s="638">
        <f t="shared" si="1"/>
        <v>0</v>
      </c>
      <c r="R30" s="638" t="e">
        <f t="shared" si="2"/>
        <v>#VALUE!</v>
      </c>
      <c r="S30" s="667">
        <f t="shared" si="3"/>
        <v>0</v>
      </c>
      <c r="T30" s="667" t="e">
        <f t="shared" si="4"/>
        <v>#VALUE!</v>
      </c>
      <c r="U30" s="668">
        <f>Discount!$J$36</f>
        <v>0</v>
      </c>
      <c r="V30" s="667">
        <f t="shared" si="5"/>
        <v>0</v>
      </c>
      <c r="W30" s="669">
        <f t="shared" si="6"/>
        <v>0</v>
      </c>
      <c r="X30" s="670">
        <f t="shared" si="7"/>
        <v>0</v>
      </c>
      <c r="Y30" s="671"/>
      <c r="Z30" s="671"/>
      <c r="AA30" s="671"/>
      <c r="AB30" s="671"/>
      <c r="AC30" s="671"/>
    </row>
    <row r="31" spans="1:33" ht="37.5">
      <c r="A31" s="723">
        <v>14</v>
      </c>
      <c r="B31" s="723">
        <v>7000037762</v>
      </c>
      <c r="C31" s="723">
        <v>270</v>
      </c>
      <c r="D31" s="723"/>
      <c r="E31" s="723">
        <v>30</v>
      </c>
      <c r="F31" s="723" t="s">
        <v>531</v>
      </c>
      <c r="G31" s="723">
        <v>100059037</v>
      </c>
      <c r="H31" s="723">
        <v>995455</v>
      </c>
      <c r="I31" s="429"/>
      <c r="J31" s="424">
        <v>18</v>
      </c>
      <c r="K31" s="428"/>
      <c r="L31" s="723" t="s">
        <v>579</v>
      </c>
      <c r="M31" s="723" t="s">
        <v>121</v>
      </c>
      <c r="N31" s="723">
        <v>61.44</v>
      </c>
      <c r="O31" s="425"/>
      <c r="P31" s="427" t="str">
        <f t="shared" si="0"/>
        <v>INCLUDED</v>
      </c>
      <c r="Q31" s="638">
        <f t="shared" si="1"/>
        <v>0</v>
      </c>
      <c r="R31" s="638" t="e">
        <f t="shared" si="2"/>
        <v>#VALUE!</v>
      </c>
      <c r="S31" s="667">
        <f t="shared" si="3"/>
        <v>0</v>
      </c>
      <c r="T31" s="667" t="e">
        <f t="shared" si="4"/>
        <v>#VALUE!</v>
      </c>
      <c r="U31" s="668">
        <f>Discount!$J$36</f>
        <v>0</v>
      </c>
      <c r="V31" s="667">
        <f t="shared" si="5"/>
        <v>0</v>
      </c>
      <c r="W31" s="669">
        <f t="shared" si="6"/>
        <v>0</v>
      </c>
      <c r="X31" s="670">
        <f t="shared" si="7"/>
        <v>0</v>
      </c>
      <c r="Y31" s="671"/>
      <c r="Z31" s="671"/>
      <c r="AA31" s="671"/>
      <c r="AB31" s="671"/>
      <c r="AC31" s="671"/>
    </row>
    <row r="32" spans="1:33" ht="18.75">
      <c r="A32" s="723">
        <v>15</v>
      </c>
      <c r="B32" s="723">
        <v>7000037762</v>
      </c>
      <c r="C32" s="723">
        <v>280</v>
      </c>
      <c r="D32" s="723"/>
      <c r="E32" s="723">
        <v>10</v>
      </c>
      <c r="F32" s="723" t="s">
        <v>532</v>
      </c>
      <c r="G32" s="723">
        <v>100001252</v>
      </c>
      <c r="H32" s="723">
        <v>995432</v>
      </c>
      <c r="I32" s="429"/>
      <c r="J32" s="424">
        <v>18</v>
      </c>
      <c r="K32" s="428"/>
      <c r="L32" s="723" t="s">
        <v>163</v>
      </c>
      <c r="M32" s="723" t="s">
        <v>164</v>
      </c>
      <c r="N32" s="723">
        <v>3100</v>
      </c>
      <c r="O32" s="425"/>
      <c r="P32" s="427" t="str">
        <f t="shared" si="0"/>
        <v>INCLUDED</v>
      </c>
      <c r="Q32" s="638">
        <f t="shared" si="1"/>
        <v>0</v>
      </c>
      <c r="R32" s="638" t="e">
        <f t="shared" si="2"/>
        <v>#VALUE!</v>
      </c>
      <c r="S32" s="667">
        <f t="shared" si="3"/>
        <v>0</v>
      </c>
      <c r="T32" s="667" t="e">
        <f t="shared" si="4"/>
        <v>#VALUE!</v>
      </c>
      <c r="U32" s="668">
        <f>Discount!$J$36</f>
        <v>0</v>
      </c>
      <c r="V32" s="667">
        <f t="shared" si="5"/>
        <v>0</v>
      </c>
      <c r="W32" s="669">
        <f t="shared" si="6"/>
        <v>0</v>
      </c>
      <c r="X32" s="670">
        <f t="shared" si="7"/>
        <v>0</v>
      </c>
      <c r="Y32" s="671"/>
      <c r="Z32" s="671"/>
      <c r="AA32" s="671"/>
      <c r="AB32" s="671"/>
      <c r="AC32" s="671"/>
    </row>
    <row r="33" spans="1:29" ht="18.75">
      <c r="A33" s="723">
        <v>16</v>
      </c>
      <c r="B33" s="723">
        <v>7000037762</v>
      </c>
      <c r="C33" s="723">
        <v>280</v>
      </c>
      <c r="D33" s="723"/>
      <c r="E33" s="723">
        <v>20</v>
      </c>
      <c r="F33" s="723" t="s">
        <v>532</v>
      </c>
      <c r="G33" s="723">
        <v>100001253</v>
      </c>
      <c r="H33" s="723">
        <v>995432</v>
      </c>
      <c r="I33" s="429"/>
      <c r="J33" s="424">
        <v>18</v>
      </c>
      <c r="K33" s="428"/>
      <c r="L33" s="723" t="s">
        <v>165</v>
      </c>
      <c r="M33" s="723" t="s">
        <v>164</v>
      </c>
      <c r="N33" s="723">
        <v>3500</v>
      </c>
      <c r="O33" s="425"/>
      <c r="P33" s="427" t="str">
        <f t="shared" si="0"/>
        <v>INCLUDED</v>
      </c>
      <c r="Q33" s="638">
        <f t="shared" si="1"/>
        <v>0</v>
      </c>
      <c r="R33" s="638" t="e">
        <f t="shared" si="2"/>
        <v>#VALUE!</v>
      </c>
      <c r="S33" s="667">
        <f t="shared" si="3"/>
        <v>0</v>
      </c>
      <c r="T33" s="667" t="e">
        <f t="shared" si="4"/>
        <v>#VALUE!</v>
      </c>
      <c r="U33" s="668">
        <f>Discount!$J$36</f>
        <v>0</v>
      </c>
      <c r="V33" s="667">
        <f t="shared" si="5"/>
        <v>0</v>
      </c>
      <c r="W33" s="669">
        <f t="shared" si="6"/>
        <v>0</v>
      </c>
      <c r="X33" s="670">
        <f t="shared" si="7"/>
        <v>0</v>
      </c>
      <c r="Y33" s="671"/>
      <c r="Z33" s="671"/>
      <c r="AA33" s="671"/>
      <c r="AB33" s="671"/>
      <c r="AC33" s="671"/>
    </row>
    <row r="34" spans="1:29" ht="18.75">
      <c r="A34" s="723">
        <v>17</v>
      </c>
      <c r="B34" s="723">
        <v>7000037762</v>
      </c>
      <c r="C34" s="723">
        <v>280</v>
      </c>
      <c r="D34" s="723"/>
      <c r="E34" s="723">
        <v>30</v>
      </c>
      <c r="F34" s="723" t="s">
        <v>532</v>
      </c>
      <c r="G34" s="723">
        <v>100001254</v>
      </c>
      <c r="H34" s="723">
        <v>995432</v>
      </c>
      <c r="I34" s="429"/>
      <c r="J34" s="424">
        <v>18</v>
      </c>
      <c r="K34" s="428"/>
      <c r="L34" s="723" t="s">
        <v>550</v>
      </c>
      <c r="M34" s="723" t="s">
        <v>164</v>
      </c>
      <c r="N34" s="723">
        <v>1507</v>
      </c>
      <c r="O34" s="425"/>
      <c r="P34" s="427" t="str">
        <f t="shared" si="0"/>
        <v>INCLUDED</v>
      </c>
      <c r="Q34" s="638">
        <f t="shared" si="1"/>
        <v>0</v>
      </c>
      <c r="R34" s="638" t="e">
        <f t="shared" si="2"/>
        <v>#VALUE!</v>
      </c>
      <c r="S34" s="667">
        <f t="shared" si="3"/>
        <v>0</v>
      </c>
      <c r="T34" s="667" t="e">
        <f t="shared" si="4"/>
        <v>#VALUE!</v>
      </c>
      <c r="U34" s="668">
        <f>Discount!$J$36</f>
        <v>0</v>
      </c>
      <c r="V34" s="667">
        <f t="shared" si="5"/>
        <v>0</v>
      </c>
      <c r="W34" s="669">
        <f t="shared" si="6"/>
        <v>0</v>
      </c>
      <c r="X34" s="670">
        <f t="shared" si="7"/>
        <v>0</v>
      </c>
      <c r="Y34" s="671"/>
      <c r="Z34" s="671"/>
      <c r="AA34" s="671"/>
      <c r="AB34" s="671"/>
      <c r="AC34" s="671"/>
    </row>
    <row r="35" spans="1:29" ht="37.5">
      <c r="A35" s="723">
        <v>18</v>
      </c>
      <c r="B35" s="723">
        <v>7000037762</v>
      </c>
      <c r="C35" s="723">
        <v>290</v>
      </c>
      <c r="D35" s="723"/>
      <c r="E35" s="723">
        <v>10</v>
      </c>
      <c r="F35" s="723" t="s">
        <v>533</v>
      </c>
      <c r="G35" s="723">
        <v>100001269</v>
      </c>
      <c r="H35" s="723">
        <v>995468</v>
      </c>
      <c r="I35" s="429"/>
      <c r="J35" s="424">
        <v>18</v>
      </c>
      <c r="K35" s="428"/>
      <c r="L35" s="723" t="s">
        <v>173</v>
      </c>
      <c r="M35" s="723" t="s">
        <v>127</v>
      </c>
      <c r="N35" s="723">
        <v>4</v>
      </c>
      <c r="O35" s="425"/>
      <c r="P35" s="427" t="str">
        <f t="shared" si="0"/>
        <v>INCLUDED</v>
      </c>
      <c r="Q35" s="638">
        <f t="shared" si="1"/>
        <v>0</v>
      </c>
      <c r="R35" s="638" t="e">
        <f t="shared" si="2"/>
        <v>#VALUE!</v>
      </c>
      <c r="S35" s="667">
        <f t="shared" si="3"/>
        <v>0</v>
      </c>
      <c r="T35" s="667" t="e">
        <f t="shared" si="4"/>
        <v>#VALUE!</v>
      </c>
      <c r="U35" s="668">
        <f>Discount!$J$36</f>
        <v>0</v>
      </c>
      <c r="V35" s="667">
        <f t="shared" si="5"/>
        <v>0</v>
      </c>
      <c r="W35" s="669">
        <f t="shared" si="6"/>
        <v>0</v>
      </c>
      <c r="X35" s="670">
        <f t="shared" si="7"/>
        <v>0</v>
      </c>
      <c r="Y35" s="671"/>
      <c r="Z35" s="671"/>
      <c r="AA35" s="671"/>
      <c r="AB35" s="671"/>
      <c r="AC35" s="671"/>
    </row>
    <row r="36" spans="1:29" ht="37.5">
      <c r="A36" s="723">
        <v>19</v>
      </c>
      <c r="B36" s="723">
        <v>7000037762</v>
      </c>
      <c r="C36" s="723">
        <v>290</v>
      </c>
      <c r="D36" s="723"/>
      <c r="E36" s="723">
        <v>20</v>
      </c>
      <c r="F36" s="723" t="s">
        <v>533</v>
      </c>
      <c r="G36" s="723">
        <v>100001270</v>
      </c>
      <c r="H36" s="723">
        <v>995468</v>
      </c>
      <c r="I36" s="429"/>
      <c r="J36" s="424">
        <v>18</v>
      </c>
      <c r="K36" s="428"/>
      <c r="L36" s="723" t="s">
        <v>174</v>
      </c>
      <c r="M36" s="723" t="s">
        <v>127</v>
      </c>
      <c r="N36" s="723">
        <v>75</v>
      </c>
      <c r="O36" s="425"/>
      <c r="P36" s="427" t="str">
        <f t="shared" si="0"/>
        <v>INCLUDED</v>
      </c>
      <c r="Q36" s="638">
        <f t="shared" si="1"/>
        <v>0</v>
      </c>
      <c r="R36" s="638" t="e">
        <f t="shared" si="2"/>
        <v>#VALUE!</v>
      </c>
      <c r="S36" s="667">
        <f t="shared" si="3"/>
        <v>0</v>
      </c>
      <c r="T36" s="667" t="e">
        <f t="shared" si="4"/>
        <v>#VALUE!</v>
      </c>
      <c r="U36" s="668">
        <f>Discount!$J$36</f>
        <v>0</v>
      </c>
      <c r="V36" s="667">
        <f t="shared" si="5"/>
        <v>0</v>
      </c>
      <c r="W36" s="669">
        <f t="shared" si="6"/>
        <v>0</v>
      </c>
      <c r="X36" s="670">
        <f t="shared" si="7"/>
        <v>0</v>
      </c>
      <c r="Y36" s="671"/>
      <c r="Z36" s="671"/>
      <c r="AA36" s="671"/>
      <c r="AB36" s="671"/>
      <c r="AC36" s="671"/>
    </row>
    <row r="37" spans="1:29" ht="37.5">
      <c r="A37" s="723">
        <v>20</v>
      </c>
      <c r="B37" s="723">
        <v>7000037762</v>
      </c>
      <c r="C37" s="723">
        <v>290</v>
      </c>
      <c r="D37" s="723"/>
      <c r="E37" s="723">
        <v>30</v>
      </c>
      <c r="F37" s="723" t="s">
        <v>533</v>
      </c>
      <c r="G37" s="723">
        <v>100001272</v>
      </c>
      <c r="H37" s="723">
        <v>995468</v>
      </c>
      <c r="I37" s="429"/>
      <c r="J37" s="424">
        <v>18</v>
      </c>
      <c r="K37" s="428"/>
      <c r="L37" s="723" t="s">
        <v>551</v>
      </c>
      <c r="M37" s="723" t="s">
        <v>127</v>
      </c>
      <c r="N37" s="723">
        <v>6</v>
      </c>
      <c r="O37" s="425"/>
      <c r="P37" s="427" t="str">
        <f t="shared" si="0"/>
        <v>INCLUDED</v>
      </c>
      <c r="Q37" s="638">
        <f t="shared" si="1"/>
        <v>0</v>
      </c>
      <c r="R37" s="638" t="e">
        <f t="shared" si="2"/>
        <v>#VALUE!</v>
      </c>
      <c r="S37" s="667">
        <f t="shared" si="3"/>
        <v>0</v>
      </c>
      <c r="T37" s="667" t="e">
        <f t="shared" si="4"/>
        <v>#VALUE!</v>
      </c>
      <c r="U37" s="668">
        <f>Discount!$J$36</f>
        <v>0</v>
      </c>
      <c r="V37" s="667">
        <f t="shared" si="5"/>
        <v>0</v>
      </c>
      <c r="W37" s="669">
        <f t="shared" si="6"/>
        <v>0</v>
      </c>
      <c r="X37" s="670">
        <f t="shared" si="7"/>
        <v>0</v>
      </c>
      <c r="Y37" s="671"/>
      <c r="Z37" s="671"/>
      <c r="AA37" s="671"/>
      <c r="AB37" s="671"/>
      <c r="AC37" s="671"/>
    </row>
    <row r="38" spans="1:29" ht="56.25">
      <c r="A38" s="723">
        <v>21</v>
      </c>
      <c r="B38" s="723">
        <v>7000037762</v>
      </c>
      <c r="C38" s="723">
        <v>290</v>
      </c>
      <c r="D38" s="723"/>
      <c r="E38" s="723">
        <v>40</v>
      </c>
      <c r="F38" s="723" t="s">
        <v>533</v>
      </c>
      <c r="G38" s="723">
        <v>100002202</v>
      </c>
      <c r="H38" s="723">
        <v>995468</v>
      </c>
      <c r="I38" s="429"/>
      <c r="J38" s="424">
        <v>18</v>
      </c>
      <c r="K38" s="428"/>
      <c r="L38" s="723" t="s">
        <v>175</v>
      </c>
      <c r="M38" s="723" t="s">
        <v>127</v>
      </c>
      <c r="N38" s="723">
        <v>1</v>
      </c>
      <c r="O38" s="425"/>
      <c r="P38" s="427" t="str">
        <f t="shared" si="0"/>
        <v>INCLUDED</v>
      </c>
      <c r="Q38" s="638">
        <f t="shared" si="1"/>
        <v>0</v>
      </c>
      <c r="R38" s="638" t="e">
        <f t="shared" si="2"/>
        <v>#VALUE!</v>
      </c>
      <c r="S38" s="667">
        <f t="shared" si="3"/>
        <v>0</v>
      </c>
      <c r="T38" s="667" t="e">
        <f t="shared" si="4"/>
        <v>#VALUE!</v>
      </c>
      <c r="U38" s="668">
        <f>Discount!$J$36</f>
        <v>0</v>
      </c>
      <c r="V38" s="667">
        <f t="shared" si="5"/>
        <v>0</v>
      </c>
      <c r="W38" s="669">
        <f t="shared" si="6"/>
        <v>0</v>
      </c>
      <c r="X38" s="670">
        <f t="shared" si="7"/>
        <v>0</v>
      </c>
      <c r="Y38" s="671"/>
      <c r="Z38" s="671"/>
      <c r="AA38" s="671"/>
      <c r="AB38" s="671"/>
      <c r="AC38" s="671"/>
    </row>
    <row r="39" spans="1:29" ht="56.25">
      <c r="A39" s="723">
        <v>22</v>
      </c>
      <c r="B39" s="723">
        <v>7000037762</v>
      </c>
      <c r="C39" s="723">
        <v>290</v>
      </c>
      <c r="D39" s="723"/>
      <c r="E39" s="723">
        <v>50</v>
      </c>
      <c r="F39" s="723" t="s">
        <v>533</v>
      </c>
      <c r="G39" s="723">
        <v>100002203</v>
      </c>
      <c r="H39" s="723">
        <v>995468</v>
      </c>
      <c r="I39" s="429"/>
      <c r="J39" s="424">
        <v>18</v>
      </c>
      <c r="K39" s="428"/>
      <c r="L39" s="723" t="s">
        <v>538</v>
      </c>
      <c r="M39" s="723" t="s">
        <v>127</v>
      </c>
      <c r="N39" s="723">
        <v>4</v>
      </c>
      <c r="O39" s="425"/>
      <c r="P39" s="427" t="str">
        <f t="shared" si="0"/>
        <v>INCLUDED</v>
      </c>
      <c r="Q39" s="638">
        <f t="shared" si="1"/>
        <v>0</v>
      </c>
      <c r="R39" s="638" t="e">
        <f t="shared" si="2"/>
        <v>#VALUE!</v>
      </c>
      <c r="S39" s="667">
        <f t="shared" si="3"/>
        <v>0</v>
      </c>
      <c r="T39" s="667" t="e">
        <f t="shared" si="4"/>
        <v>#VALUE!</v>
      </c>
      <c r="U39" s="668">
        <f>Discount!$J$36</f>
        <v>0</v>
      </c>
      <c r="V39" s="667">
        <f>U39*Q39</f>
        <v>0</v>
      </c>
      <c r="W39" s="669">
        <f t="shared" ref="W39:W50" si="8">IF(K39="",J39*V39/100,K39*V39)</f>
        <v>0</v>
      </c>
      <c r="X39" s="670">
        <f t="shared" si="7"/>
        <v>0</v>
      </c>
      <c r="Y39" s="671"/>
      <c r="Z39" s="671"/>
      <c r="AA39" s="671"/>
      <c r="AB39" s="671"/>
      <c r="AC39" s="671"/>
    </row>
    <row r="40" spans="1:29" ht="37.5">
      <c r="A40" s="723">
        <v>23</v>
      </c>
      <c r="B40" s="723">
        <v>7000037762</v>
      </c>
      <c r="C40" s="723">
        <v>300</v>
      </c>
      <c r="D40" s="723"/>
      <c r="E40" s="723">
        <v>10</v>
      </c>
      <c r="F40" s="723" t="s">
        <v>534</v>
      </c>
      <c r="G40" s="723">
        <v>100001274</v>
      </c>
      <c r="H40" s="723">
        <v>995444</v>
      </c>
      <c r="I40" s="429"/>
      <c r="J40" s="424">
        <v>18</v>
      </c>
      <c r="K40" s="428"/>
      <c r="L40" s="723" t="s">
        <v>176</v>
      </c>
      <c r="M40" s="723" t="s">
        <v>127</v>
      </c>
      <c r="N40" s="723">
        <v>140</v>
      </c>
      <c r="O40" s="425"/>
      <c r="P40" s="427" t="str">
        <f t="shared" ref="P40:P119" si="9">IF(O40=0, "INCLUDED", IF(ISERROR(N40*O40), O40, N40*O40))</f>
        <v>INCLUDED</v>
      </c>
      <c r="Q40" s="638">
        <f t="shared" ref="Q40:Q50" si="10">IF(P40="Included",0,P40)</f>
        <v>0</v>
      </c>
      <c r="R40" s="638" t="e">
        <f t="shared" si="2"/>
        <v>#VALUE!</v>
      </c>
      <c r="S40" s="667">
        <f t="shared" si="3"/>
        <v>0</v>
      </c>
      <c r="T40" s="667" t="e">
        <f t="shared" si="4"/>
        <v>#VALUE!</v>
      </c>
      <c r="U40" s="668">
        <f>Discount!$J$36</f>
        <v>0</v>
      </c>
      <c r="V40" s="667">
        <f t="shared" ref="V40:V50" si="11">U40*Q40</f>
        <v>0</v>
      </c>
      <c r="W40" s="669">
        <f t="shared" si="8"/>
        <v>0</v>
      </c>
      <c r="X40" s="670">
        <f t="shared" si="7"/>
        <v>0</v>
      </c>
      <c r="Y40" s="671"/>
      <c r="Z40" s="671"/>
      <c r="AA40" s="671"/>
      <c r="AB40" s="671"/>
      <c r="AC40" s="671"/>
    </row>
    <row r="41" spans="1:29" ht="37.5">
      <c r="A41" s="723">
        <v>24</v>
      </c>
      <c r="B41" s="723">
        <v>7000037762</v>
      </c>
      <c r="C41" s="723">
        <v>300</v>
      </c>
      <c r="D41" s="723"/>
      <c r="E41" s="723">
        <v>20</v>
      </c>
      <c r="F41" s="723" t="s">
        <v>534</v>
      </c>
      <c r="G41" s="723">
        <v>100001275</v>
      </c>
      <c r="H41" s="723">
        <v>995444</v>
      </c>
      <c r="I41" s="429"/>
      <c r="J41" s="424">
        <v>18</v>
      </c>
      <c r="K41" s="428"/>
      <c r="L41" s="723" t="s">
        <v>177</v>
      </c>
      <c r="M41" s="723" t="s">
        <v>127</v>
      </c>
      <c r="N41" s="723">
        <v>140</v>
      </c>
      <c r="O41" s="425"/>
      <c r="P41" s="427" t="str">
        <f t="shared" si="9"/>
        <v>INCLUDED</v>
      </c>
      <c r="Q41" s="638">
        <f t="shared" si="10"/>
        <v>0</v>
      </c>
      <c r="R41" s="638" t="e">
        <f t="shared" si="2"/>
        <v>#VALUE!</v>
      </c>
      <c r="S41" s="667">
        <f t="shared" si="3"/>
        <v>0</v>
      </c>
      <c r="T41" s="667" t="e">
        <f t="shared" si="4"/>
        <v>#VALUE!</v>
      </c>
      <c r="U41" s="668">
        <f>Discount!$J$36</f>
        <v>0</v>
      </c>
      <c r="V41" s="667">
        <f t="shared" si="11"/>
        <v>0</v>
      </c>
      <c r="W41" s="669">
        <f t="shared" si="8"/>
        <v>0</v>
      </c>
      <c r="X41" s="670">
        <f t="shared" si="7"/>
        <v>0</v>
      </c>
      <c r="Y41" s="671"/>
      <c r="Z41" s="671"/>
      <c r="AA41" s="671"/>
      <c r="AB41" s="671"/>
      <c r="AC41" s="671"/>
    </row>
    <row r="42" spans="1:29" ht="37.5">
      <c r="A42" s="723">
        <v>25</v>
      </c>
      <c r="B42" s="723">
        <v>7000037762</v>
      </c>
      <c r="C42" s="723">
        <v>300</v>
      </c>
      <c r="D42" s="723"/>
      <c r="E42" s="723">
        <v>30</v>
      </c>
      <c r="F42" s="723" t="s">
        <v>534</v>
      </c>
      <c r="G42" s="723">
        <v>100001276</v>
      </c>
      <c r="H42" s="723">
        <v>995444</v>
      </c>
      <c r="I42" s="429"/>
      <c r="J42" s="424">
        <v>18</v>
      </c>
      <c r="K42" s="428"/>
      <c r="L42" s="723" t="s">
        <v>178</v>
      </c>
      <c r="M42" s="723" t="s">
        <v>130</v>
      </c>
      <c r="N42" s="723">
        <v>140</v>
      </c>
      <c r="O42" s="425"/>
      <c r="P42" s="427" t="str">
        <f t="shared" si="9"/>
        <v>INCLUDED</v>
      </c>
      <c r="Q42" s="638">
        <f t="shared" si="10"/>
        <v>0</v>
      </c>
      <c r="R42" s="638" t="e">
        <f t="shared" si="2"/>
        <v>#VALUE!</v>
      </c>
      <c r="S42" s="667">
        <f t="shared" si="3"/>
        <v>0</v>
      </c>
      <c r="T42" s="667" t="e">
        <f t="shared" si="4"/>
        <v>#VALUE!</v>
      </c>
      <c r="U42" s="668">
        <f>Discount!$J$36</f>
        <v>0</v>
      </c>
      <c r="V42" s="667">
        <f t="shared" si="11"/>
        <v>0</v>
      </c>
      <c r="W42" s="669">
        <f t="shared" si="8"/>
        <v>0</v>
      </c>
      <c r="X42" s="670">
        <f t="shared" si="7"/>
        <v>0</v>
      </c>
      <c r="Y42" s="671"/>
      <c r="Z42" s="671"/>
      <c r="AA42" s="671"/>
      <c r="AB42" s="671"/>
      <c r="AC42" s="671"/>
    </row>
    <row r="43" spans="1:29" ht="37.5">
      <c r="A43" s="723">
        <v>26</v>
      </c>
      <c r="B43" s="723">
        <v>7000037762</v>
      </c>
      <c r="C43" s="723">
        <v>300</v>
      </c>
      <c r="D43" s="723"/>
      <c r="E43" s="723">
        <v>40</v>
      </c>
      <c r="F43" s="723" t="s">
        <v>534</v>
      </c>
      <c r="G43" s="723">
        <v>100001278</v>
      </c>
      <c r="H43" s="723">
        <v>995444</v>
      </c>
      <c r="I43" s="429"/>
      <c r="J43" s="424">
        <v>18</v>
      </c>
      <c r="K43" s="428"/>
      <c r="L43" s="723" t="s">
        <v>180</v>
      </c>
      <c r="M43" s="723" t="s">
        <v>130</v>
      </c>
      <c r="N43" s="723">
        <v>70</v>
      </c>
      <c r="O43" s="425"/>
      <c r="P43" s="427" t="str">
        <f t="shared" si="9"/>
        <v>INCLUDED</v>
      </c>
      <c r="Q43" s="638">
        <f t="shared" si="10"/>
        <v>0</v>
      </c>
      <c r="R43" s="638" t="e">
        <f t="shared" si="2"/>
        <v>#VALUE!</v>
      </c>
      <c r="S43" s="667">
        <f t="shared" si="3"/>
        <v>0</v>
      </c>
      <c r="T43" s="667" t="e">
        <f t="shared" si="4"/>
        <v>#VALUE!</v>
      </c>
      <c r="U43" s="668">
        <f>Discount!$J$36</f>
        <v>0</v>
      </c>
      <c r="V43" s="667">
        <f t="shared" si="11"/>
        <v>0</v>
      </c>
      <c r="W43" s="669">
        <f t="shared" si="8"/>
        <v>0</v>
      </c>
      <c r="X43" s="670">
        <f t="shared" si="7"/>
        <v>0</v>
      </c>
      <c r="Y43" s="671"/>
      <c r="Z43" s="671"/>
      <c r="AA43" s="671"/>
      <c r="AB43" s="671"/>
      <c r="AC43" s="671"/>
    </row>
    <row r="44" spans="1:29" ht="37.5">
      <c r="A44" s="723">
        <v>27</v>
      </c>
      <c r="B44" s="723">
        <v>7000037762</v>
      </c>
      <c r="C44" s="723">
        <v>300</v>
      </c>
      <c r="D44" s="723"/>
      <c r="E44" s="723">
        <v>50</v>
      </c>
      <c r="F44" s="723" t="s">
        <v>534</v>
      </c>
      <c r="G44" s="723">
        <v>100001277</v>
      </c>
      <c r="H44" s="723">
        <v>995444</v>
      </c>
      <c r="I44" s="429"/>
      <c r="J44" s="424">
        <v>18</v>
      </c>
      <c r="K44" s="428"/>
      <c r="L44" s="723" t="s">
        <v>179</v>
      </c>
      <c r="M44" s="723" t="s">
        <v>127</v>
      </c>
      <c r="N44" s="723">
        <v>140</v>
      </c>
      <c r="O44" s="425"/>
      <c r="P44" s="427" t="str">
        <f t="shared" si="9"/>
        <v>INCLUDED</v>
      </c>
      <c r="Q44" s="638">
        <f t="shared" si="10"/>
        <v>0</v>
      </c>
      <c r="R44" s="638" t="e">
        <f t="shared" si="2"/>
        <v>#VALUE!</v>
      </c>
      <c r="S44" s="667">
        <f t="shared" si="3"/>
        <v>0</v>
      </c>
      <c r="T44" s="667" t="e">
        <f t="shared" si="4"/>
        <v>#VALUE!</v>
      </c>
      <c r="U44" s="668">
        <f>Discount!$J$36</f>
        <v>0</v>
      </c>
      <c r="V44" s="667">
        <f t="shared" si="11"/>
        <v>0</v>
      </c>
      <c r="W44" s="669">
        <f t="shared" si="8"/>
        <v>0</v>
      </c>
      <c r="X44" s="670">
        <f t="shared" si="7"/>
        <v>0</v>
      </c>
      <c r="Y44" s="671"/>
      <c r="Z44" s="671"/>
      <c r="AA44" s="671"/>
      <c r="AB44" s="671"/>
      <c r="AC44" s="671"/>
    </row>
    <row r="45" spans="1:29" ht="37.5">
      <c r="A45" s="723">
        <v>28</v>
      </c>
      <c r="B45" s="723">
        <v>7000037762</v>
      </c>
      <c r="C45" s="723">
        <v>300</v>
      </c>
      <c r="D45" s="723"/>
      <c r="E45" s="723">
        <v>60</v>
      </c>
      <c r="F45" s="723" t="s">
        <v>534</v>
      </c>
      <c r="G45" s="723">
        <v>100001279</v>
      </c>
      <c r="H45" s="723">
        <v>995444</v>
      </c>
      <c r="I45" s="429"/>
      <c r="J45" s="424">
        <v>18</v>
      </c>
      <c r="K45" s="428"/>
      <c r="L45" s="723" t="s">
        <v>580</v>
      </c>
      <c r="M45" s="723" t="s">
        <v>130</v>
      </c>
      <c r="N45" s="723">
        <v>1</v>
      </c>
      <c r="O45" s="425"/>
      <c r="P45" s="427" t="str">
        <f t="shared" si="9"/>
        <v>INCLUDED</v>
      </c>
      <c r="Q45" s="638">
        <f t="shared" si="10"/>
        <v>0</v>
      </c>
      <c r="R45" s="638" t="e">
        <f t="shared" si="2"/>
        <v>#VALUE!</v>
      </c>
      <c r="S45" s="667">
        <f t="shared" si="3"/>
        <v>0</v>
      </c>
      <c r="T45" s="667" t="e">
        <f t="shared" si="4"/>
        <v>#VALUE!</v>
      </c>
      <c r="U45" s="668">
        <f>Discount!$J$36</f>
        <v>0</v>
      </c>
      <c r="V45" s="667">
        <f t="shared" si="11"/>
        <v>0</v>
      </c>
      <c r="W45" s="669">
        <f t="shared" si="8"/>
        <v>0</v>
      </c>
      <c r="X45" s="670">
        <f t="shared" si="7"/>
        <v>0</v>
      </c>
      <c r="Y45" s="671"/>
      <c r="Z45" s="671"/>
      <c r="AA45" s="671"/>
      <c r="AB45" s="671"/>
      <c r="AC45" s="671"/>
    </row>
    <row r="46" spans="1:29" ht="37.5">
      <c r="A46" s="723">
        <v>29</v>
      </c>
      <c r="B46" s="723">
        <v>7000037762</v>
      </c>
      <c r="C46" s="723">
        <v>300</v>
      </c>
      <c r="D46" s="723"/>
      <c r="E46" s="723">
        <v>70</v>
      </c>
      <c r="F46" s="723" t="s">
        <v>534</v>
      </c>
      <c r="G46" s="723">
        <v>100007310</v>
      </c>
      <c r="H46" s="723">
        <v>995468</v>
      </c>
      <c r="I46" s="429"/>
      <c r="J46" s="424">
        <v>18</v>
      </c>
      <c r="K46" s="428"/>
      <c r="L46" s="723" t="s">
        <v>581</v>
      </c>
      <c r="M46" s="723" t="s">
        <v>127</v>
      </c>
      <c r="N46" s="723">
        <v>1317</v>
      </c>
      <c r="O46" s="425"/>
      <c r="P46" s="427" t="str">
        <f t="shared" si="9"/>
        <v>INCLUDED</v>
      </c>
      <c r="Q46" s="638">
        <f t="shared" si="10"/>
        <v>0</v>
      </c>
      <c r="R46" s="638" t="e">
        <f t="shared" si="2"/>
        <v>#VALUE!</v>
      </c>
      <c r="S46" s="667">
        <f t="shared" si="3"/>
        <v>0</v>
      </c>
      <c r="T46" s="667" t="e">
        <f t="shared" si="4"/>
        <v>#VALUE!</v>
      </c>
      <c r="U46" s="668">
        <f>Discount!$J$36</f>
        <v>0</v>
      </c>
      <c r="V46" s="667">
        <f t="shared" si="11"/>
        <v>0</v>
      </c>
      <c r="W46" s="669">
        <f t="shared" si="8"/>
        <v>0</v>
      </c>
      <c r="X46" s="670">
        <f t="shared" si="7"/>
        <v>0</v>
      </c>
      <c r="Y46" s="671"/>
      <c r="Z46" s="671"/>
      <c r="AA46" s="671"/>
      <c r="AB46" s="671"/>
      <c r="AC46" s="671"/>
    </row>
    <row r="47" spans="1:29" ht="37.5">
      <c r="A47" s="723">
        <v>30</v>
      </c>
      <c r="B47" s="723">
        <v>7000037762</v>
      </c>
      <c r="C47" s="723">
        <v>310</v>
      </c>
      <c r="D47" s="723"/>
      <c r="E47" s="723">
        <v>10</v>
      </c>
      <c r="F47" s="723" t="s">
        <v>535</v>
      </c>
      <c r="G47" s="723">
        <v>100001264</v>
      </c>
      <c r="H47" s="723">
        <v>995456</v>
      </c>
      <c r="I47" s="429"/>
      <c r="J47" s="424">
        <v>18</v>
      </c>
      <c r="K47" s="428"/>
      <c r="L47" s="723" t="s">
        <v>181</v>
      </c>
      <c r="M47" s="723" t="s">
        <v>164</v>
      </c>
      <c r="N47" s="723">
        <v>2693</v>
      </c>
      <c r="O47" s="425"/>
      <c r="P47" s="427" t="str">
        <f t="shared" si="9"/>
        <v>INCLUDED</v>
      </c>
      <c r="Q47" s="638">
        <f t="shared" si="10"/>
        <v>0</v>
      </c>
      <c r="R47" s="638" t="e">
        <f t="shared" si="2"/>
        <v>#VALUE!</v>
      </c>
      <c r="S47" s="667">
        <f t="shared" si="3"/>
        <v>0</v>
      </c>
      <c r="T47" s="667" t="e">
        <f t="shared" si="4"/>
        <v>#VALUE!</v>
      </c>
      <c r="U47" s="668">
        <f>Discount!$J$36</f>
        <v>0</v>
      </c>
      <c r="V47" s="667">
        <f t="shared" si="11"/>
        <v>0</v>
      </c>
      <c r="W47" s="669">
        <f t="shared" si="8"/>
        <v>0</v>
      </c>
      <c r="X47" s="670">
        <f t="shared" si="7"/>
        <v>0</v>
      </c>
      <c r="Y47" s="671"/>
      <c r="Z47" s="671"/>
      <c r="AA47" s="671"/>
      <c r="AB47" s="671"/>
      <c r="AC47" s="671"/>
    </row>
    <row r="48" spans="1:29" ht="37.5">
      <c r="A48" s="723">
        <v>31</v>
      </c>
      <c r="B48" s="723">
        <v>7000037762</v>
      </c>
      <c r="C48" s="723">
        <v>310</v>
      </c>
      <c r="D48" s="723"/>
      <c r="E48" s="723">
        <v>20</v>
      </c>
      <c r="F48" s="723" t="s">
        <v>535</v>
      </c>
      <c r="G48" s="723">
        <v>100001268</v>
      </c>
      <c r="H48" s="723">
        <v>995456</v>
      </c>
      <c r="I48" s="429"/>
      <c r="J48" s="424">
        <v>18</v>
      </c>
      <c r="K48" s="428"/>
      <c r="L48" s="723" t="s">
        <v>183</v>
      </c>
      <c r="M48" s="723" t="s">
        <v>164</v>
      </c>
      <c r="N48" s="723">
        <v>808</v>
      </c>
      <c r="O48" s="425"/>
      <c r="P48" s="427" t="str">
        <f t="shared" si="9"/>
        <v>INCLUDED</v>
      </c>
      <c r="Q48" s="638">
        <f t="shared" si="10"/>
        <v>0</v>
      </c>
      <c r="R48" s="638" t="e">
        <f t="shared" si="2"/>
        <v>#VALUE!</v>
      </c>
      <c r="S48" s="667">
        <f t="shared" si="3"/>
        <v>0</v>
      </c>
      <c r="T48" s="667" t="e">
        <f t="shared" si="4"/>
        <v>#VALUE!</v>
      </c>
      <c r="U48" s="668">
        <f>Discount!$J$36</f>
        <v>0</v>
      </c>
      <c r="V48" s="667">
        <f t="shared" si="11"/>
        <v>0</v>
      </c>
      <c r="W48" s="669">
        <f t="shared" si="8"/>
        <v>0</v>
      </c>
      <c r="X48" s="670">
        <f t="shared" si="7"/>
        <v>0</v>
      </c>
      <c r="Y48" s="671"/>
      <c r="Z48" s="671"/>
      <c r="AA48" s="671"/>
      <c r="AB48" s="671"/>
      <c r="AC48" s="671"/>
    </row>
    <row r="49" spans="1:29" ht="37.5">
      <c r="A49" s="723">
        <v>32</v>
      </c>
      <c r="B49" s="723">
        <v>7000037762</v>
      </c>
      <c r="C49" s="723">
        <v>310</v>
      </c>
      <c r="D49" s="723"/>
      <c r="E49" s="723">
        <v>30</v>
      </c>
      <c r="F49" s="723" t="s">
        <v>535</v>
      </c>
      <c r="G49" s="723">
        <v>100001267</v>
      </c>
      <c r="H49" s="723">
        <v>995456</v>
      </c>
      <c r="I49" s="429"/>
      <c r="J49" s="424">
        <v>18</v>
      </c>
      <c r="K49" s="428"/>
      <c r="L49" s="723" t="s">
        <v>184</v>
      </c>
      <c r="M49" s="723" t="s">
        <v>164</v>
      </c>
      <c r="N49" s="727">
        <v>18.899999999999999</v>
      </c>
      <c r="O49" s="425"/>
      <c r="P49" s="427" t="str">
        <f t="shared" si="9"/>
        <v>INCLUDED</v>
      </c>
      <c r="Q49" s="638">
        <f t="shared" si="10"/>
        <v>0</v>
      </c>
      <c r="R49" s="638" t="e">
        <f t="shared" si="2"/>
        <v>#VALUE!</v>
      </c>
      <c r="S49" s="667">
        <f t="shared" si="3"/>
        <v>0</v>
      </c>
      <c r="T49" s="667" t="e">
        <f t="shared" si="4"/>
        <v>#VALUE!</v>
      </c>
      <c r="U49" s="668">
        <f>Discount!$J$36</f>
        <v>0</v>
      </c>
      <c r="V49" s="667">
        <f t="shared" si="11"/>
        <v>0</v>
      </c>
      <c r="W49" s="669">
        <f t="shared" si="8"/>
        <v>0</v>
      </c>
      <c r="X49" s="670">
        <f t="shared" si="7"/>
        <v>0</v>
      </c>
      <c r="Y49" s="671"/>
      <c r="Z49" s="671"/>
      <c r="AA49" s="671"/>
      <c r="AB49" s="671"/>
      <c r="AC49" s="671"/>
    </row>
    <row r="50" spans="1:29" ht="37.5">
      <c r="A50" s="723">
        <v>33</v>
      </c>
      <c r="B50" s="723">
        <v>7000037762</v>
      </c>
      <c r="C50" s="723">
        <v>310</v>
      </c>
      <c r="D50" s="723"/>
      <c r="E50" s="723">
        <v>40</v>
      </c>
      <c r="F50" s="723" t="s">
        <v>535</v>
      </c>
      <c r="G50" s="723">
        <v>100001265</v>
      </c>
      <c r="H50" s="723">
        <v>995456</v>
      </c>
      <c r="I50" s="429"/>
      <c r="J50" s="424">
        <v>18</v>
      </c>
      <c r="K50" s="428"/>
      <c r="L50" s="723" t="s">
        <v>182</v>
      </c>
      <c r="M50" s="723" t="s">
        <v>164</v>
      </c>
      <c r="N50" s="723">
        <v>80.77</v>
      </c>
      <c r="O50" s="425"/>
      <c r="P50" s="427" t="str">
        <f t="shared" si="9"/>
        <v>INCLUDED</v>
      </c>
      <c r="Q50" s="638">
        <f t="shared" si="10"/>
        <v>0</v>
      </c>
      <c r="R50" s="638" t="e">
        <f t="shared" si="2"/>
        <v>#VALUE!</v>
      </c>
      <c r="S50" s="667">
        <f t="shared" si="3"/>
        <v>0</v>
      </c>
      <c r="T50" s="667" t="e">
        <f t="shared" si="4"/>
        <v>#VALUE!</v>
      </c>
      <c r="U50" s="668">
        <f>Discount!$J$36</f>
        <v>0</v>
      </c>
      <c r="V50" s="667">
        <f t="shared" si="11"/>
        <v>0</v>
      </c>
      <c r="W50" s="669">
        <f t="shared" si="8"/>
        <v>0</v>
      </c>
      <c r="X50" s="670">
        <f t="shared" si="7"/>
        <v>0</v>
      </c>
      <c r="Y50" s="671"/>
      <c r="Z50" s="671"/>
      <c r="AA50" s="671"/>
      <c r="AB50" s="671"/>
      <c r="AC50" s="671"/>
    </row>
    <row r="51" spans="1:29" ht="75">
      <c r="A51" s="723">
        <v>34</v>
      </c>
      <c r="B51" s="723">
        <v>7000037762</v>
      </c>
      <c r="C51" s="723">
        <v>320</v>
      </c>
      <c r="D51" s="723"/>
      <c r="E51" s="723">
        <v>60</v>
      </c>
      <c r="F51" s="723" t="s">
        <v>573</v>
      </c>
      <c r="G51" s="723">
        <v>100059202</v>
      </c>
      <c r="H51" s="723">
        <v>995469</v>
      </c>
      <c r="I51" s="429"/>
      <c r="J51" s="424">
        <v>18</v>
      </c>
      <c r="K51" s="428"/>
      <c r="L51" s="723" t="s">
        <v>582</v>
      </c>
      <c r="M51" s="723" t="s">
        <v>131</v>
      </c>
      <c r="N51" s="723">
        <v>25.42</v>
      </c>
      <c r="O51" s="425"/>
      <c r="P51" s="427" t="str">
        <f t="shared" si="9"/>
        <v>INCLUDED</v>
      </c>
      <c r="Q51" s="638">
        <f t="shared" ref="Q51:Q52" si="12">IF(P51="Included",0,P51)</f>
        <v>0</v>
      </c>
      <c r="R51" s="638" t="e">
        <f t="shared" si="2"/>
        <v>#VALUE!</v>
      </c>
      <c r="S51" s="667">
        <f t="shared" si="3"/>
        <v>0</v>
      </c>
      <c r="T51" s="667" t="e">
        <f t="shared" si="4"/>
        <v>#VALUE!</v>
      </c>
      <c r="U51" s="668">
        <f>Discount!$J$36</f>
        <v>0</v>
      </c>
      <c r="V51" s="667">
        <f t="shared" ref="V51:V52" si="13">U51*Q51</f>
        <v>0</v>
      </c>
      <c r="W51" s="669">
        <f t="shared" ref="W51:W52" si="14">IF(K51="",J51*V51/100,K51*V51)</f>
        <v>0</v>
      </c>
      <c r="X51" s="670">
        <f t="shared" si="7"/>
        <v>0</v>
      </c>
      <c r="Y51" s="671"/>
      <c r="Z51" s="671"/>
      <c r="AA51" s="671"/>
      <c r="AB51" s="671"/>
      <c r="AC51" s="671"/>
    </row>
    <row r="52" spans="1:29" ht="37.5">
      <c r="A52" s="723">
        <v>35</v>
      </c>
      <c r="B52" s="723">
        <v>7000037762</v>
      </c>
      <c r="C52" s="723">
        <v>320</v>
      </c>
      <c r="D52" s="723"/>
      <c r="E52" s="723">
        <v>70</v>
      </c>
      <c r="F52" s="723" t="s">
        <v>573</v>
      </c>
      <c r="G52" s="723">
        <v>100059204</v>
      </c>
      <c r="H52" s="723">
        <v>995469</v>
      </c>
      <c r="I52" s="429"/>
      <c r="J52" s="424">
        <v>18</v>
      </c>
      <c r="K52" s="428"/>
      <c r="L52" s="723" t="s">
        <v>583</v>
      </c>
      <c r="M52" s="723" t="s">
        <v>131</v>
      </c>
      <c r="N52" s="723">
        <v>9.577</v>
      </c>
      <c r="O52" s="425"/>
      <c r="P52" s="427" t="str">
        <f t="shared" si="9"/>
        <v>INCLUDED</v>
      </c>
      <c r="Q52" s="638">
        <f t="shared" si="12"/>
        <v>0</v>
      </c>
      <c r="R52" s="638" t="e">
        <f t="shared" si="2"/>
        <v>#VALUE!</v>
      </c>
      <c r="S52" s="667">
        <f t="shared" si="3"/>
        <v>0</v>
      </c>
      <c r="T52" s="667" t="e">
        <f t="shared" si="4"/>
        <v>#VALUE!</v>
      </c>
      <c r="U52" s="668">
        <f>Discount!$J$36</f>
        <v>0</v>
      </c>
      <c r="V52" s="667">
        <f t="shared" si="13"/>
        <v>0</v>
      </c>
      <c r="W52" s="669">
        <f t="shared" si="14"/>
        <v>0</v>
      </c>
      <c r="X52" s="670">
        <f t="shared" si="7"/>
        <v>0</v>
      </c>
      <c r="Y52" s="671"/>
      <c r="Z52" s="671"/>
      <c r="AA52" s="671"/>
      <c r="AB52" s="671"/>
      <c r="AC52" s="671"/>
    </row>
    <row r="53" spans="1:29" ht="75">
      <c r="A53" s="723">
        <v>36</v>
      </c>
      <c r="B53" s="723">
        <v>7000037762</v>
      </c>
      <c r="C53" s="723">
        <v>320</v>
      </c>
      <c r="D53" s="723"/>
      <c r="E53" s="723">
        <v>80</v>
      </c>
      <c r="F53" s="723" t="s">
        <v>573</v>
      </c>
      <c r="G53" s="723">
        <v>100059203</v>
      </c>
      <c r="H53" s="723">
        <v>995469</v>
      </c>
      <c r="I53" s="429"/>
      <c r="J53" s="424">
        <v>18</v>
      </c>
      <c r="K53" s="428"/>
      <c r="L53" s="723" t="s">
        <v>584</v>
      </c>
      <c r="M53" s="723" t="s">
        <v>131</v>
      </c>
      <c r="N53" s="723">
        <v>9.577</v>
      </c>
      <c r="O53" s="425"/>
      <c r="P53" s="427" t="str">
        <f t="shared" si="9"/>
        <v>INCLUDED</v>
      </c>
      <c r="Q53" s="638">
        <f t="shared" ref="Q53:Q119" si="15">IF(P53="Included",0,P53)</f>
        <v>0</v>
      </c>
      <c r="R53" s="638" t="e">
        <f t="shared" si="2"/>
        <v>#VALUE!</v>
      </c>
      <c r="S53" s="667">
        <f t="shared" si="3"/>
        <v>0</v>
      </c>
      <c r="T53" s="667" t="e">
        <f t="shared" si="4"/>
        <v>#VALUE!</v>
      </c>
      <c r="U53" s="668">
        <f>Discount!$J$36</f>
        <v>0</v>
      </c>
      <c r="V53" s="667">
        <f t="shared" ref="V53:V61" si="16">U53*Q53</f>
        <v>0</v>
      </c>
      <c r="W53" s="669">
        <f t="shared" ref="W53:W61" si="17">IF(K53="",J53*V53/100,K53*V53)</f>
        <v>0</v>
      </c>
      <c r="X53" s="670">
        <f t="shared" ref="X53:X61" si="18">O53*N53</f>
        <v>0</v>
      </c>
      <c r="Y53" s="671"/>
      <c r="Z53" s="671"/>
      <c r="AA53" s="671"/>
      <c r="AB53" s="671"/>
      <c r="AC53" s="671"/>
    </row>
    <row r="54" spans="1:29" ht="37.5">
      <c r="A54" s="723">
        <v>37</v>
      </c>
      <c r="B54" s="723">
        <v>7000037762</v>
      </c>
      <c r="C54" s="723">
        <v>320</v>
      </c>
      <c r="D54" s="723"/>
      <c r="E54" s="723">
        <v>90</v>
      </c>
      <c r="F54" s="723" t="s">
        <v>573</v>
      </c>
      <c r="G54" s="723">
        <v>100044620</v>
      </c>
      <c r="H54" s="723">
        <v>995469</v>
      </c>
      <c r="I54" s="429"/>
      <c r="J54" s="424">
        <v>18</v>
      </c>
      <c r="K54" s="428"/>
      <c r="L54" s="723" t="s">
        <v>585</v>
      </c>
      <c r="M54" s="723" t="s">
        <v>131</v>
      </c>
      <c r="N54" s="723">
        <v>25.42</v>
      </c>
      <c r="O54" s="425"/>
      <c r="P54" s="427" t="str">
        <f t="shared" si="9"/>
        <v>INCLUDED</v>
      </c>
      <c r="Q54" s="638">
        <f t="shared" si="15"/>
        <v>0</v>
      </c>
      <c r="R54" s="638" t="e">
        <f t="shared" si="2"/>
        <v>#VALUE!</v>
      </c>
      <c r="S54" s="667">
        <f t="shared" si="3"/>
        <v>0</v>
      </c>
      <c r="T54" s="667" t="e">
        <f t="shared" si="4"/>
        <v>#VALUE!</v>
      </c>
      <c r="U54" s="668">
        <f>Discount!$J$36</f>
        <v>0</v>
      </c>
      <c r="V54" s="667">
        <f t="shared" si="16"/>
        <v>0</v>
      </c>
      <c r="W54" s="669">
        <f t="shared" si="17"/>
        <v>0</v>
      </c>
      <c r="X54" s="670">
        <f t="shared" si="18"/>
        <v>0</v>
      </c>
      <c r="Y54" s="671"/>
      <c r="Z54" s="671"/>
      <c r="AA54" s="671"/>
      <c r="AB54" s="671"/>
      <c r="AC54" s="671"/>
    </row>
    <row r="55" spans="1:29" ht="37.5">
      <c r="A55" s="723">
        <v>38</v>
      </c>
      <c r="B55" s="723">
        <v>7000037762</v>
      </c>
      <c r="C55" s="723">
        <v>460</v>
      </c>
      <c r="D55" s="723"/>
      <c r="E55" s="723">
        <v>10</v>
      </c>
      <c r="F55" s="723" t="s">
        <v>549</v>
      </c>
      <c r="G55" s="723">
        <v>170000265</v>
      </c>
      <c r="H55" s="723">
        <v>998716</v>
      </c>
      <c r="I55" s="429"/>
      <c r="J55" s="424">
        <v>18</v>
      </c>
      <c r="K55" s="428"/>
      <c r="L55" s="723" t="s">
        <v>185</v>
      </c>
      <c r="M55" s="723" t="s">
        <v>127</v>
      </c>
      <c r="N55" s="723">
        <v>37</v>
      </c>
      <c r="O55" s="425"/>
      <c r="P55" s="427" t="str">
        <f t="shared" si="9"/>
        <v>INCLUDED</v>
      </c>
      <c r="Q55" s="638">
        <f t="shared" si="15"/>
        <v>0</v>
      </c>
      <c r="R55" s="638" t="e">
        <f t="shared" si="2"/>
        <v>#VALUE!</v>
      </c>
      <c r="S55" s="667">
        <f t="shared" si="3"/>
        <v>0</v>
      </c>
      <c r="T55" s="667" t="e">
        <f t="shared" si="4"/>
        <v>#VALUE!</v>
      </c>
      <c r="U55" s="668">
        <f>Discount!$J$36</f>
        <v>0</v>
      </c>
      <c r="V55" s="667">
        <f t="shared" si="16"/>
        <v>0</v>
      </c>
      <c r="W55" s="669">
        <f t="shared" si="17"/>
        <v>0</v>
      </c>
      <c r="X55" s="670">
        <f t="shared" si="18"/>
        <v>0</v>
      </c>
      <c r="Y55" s="671"/>
      <c r="Z55" s="671"/>
      <c r="AA55" s="671"/>
      <c r="AB55" s="671"/>
      <c r="AC55" s="671"/>
    </row>
    <row r="56" spans="1:29" ht="37.5">
      <c r="A56" s="723">
        <v>39</v>
      </c>
      <c r="B56" s="723">
        <v>7000037762</v>
      </c>
      <c r="C56" s="723">
        <v>460</v>
      </c>
      <c r="D56" s="723"/>
      <c r="E56" s="723">
        <v>20</v>
      </c>
      <c r="F56" s="723" t="s">
        <v>549</v>
      </c>
      <c r="G56" s="723">
        <v>100002882</v>
      </c>
      <c r="H56" s="723">
        <v>998336</v>
      </c>
      <c r="I56" s="429"/>
      <c r="J56" s="424">
        <v>18</v>
      </c>
      <c r="K56" s="428"/>
      <c r="L56" s="723" t="s">
        <v>542</v>
      </c>
      <c r="M56" s="723" t="s">
        <v>131</v>
      </c>
      <c r="N56" s="723">
        <v>1</v>
      </c>
      <c r="O56" s="425"/>
      <c r="P56" s="427" t="str">
        <f t="shared" si="9"/>
        <v>INCLUDED</v>
      </c>
      <c r="Q56" s="638">
        <f t="shared" si="15"/>
        <v>0</v>
      </c>
      <c r="R56" s="638" t="e">
        <f t="shared" si="2"/>
        <v>#VALUE!</v>
      </c>
      <c r="S56" s="667">
        <f t="shared" si="3"/>
        <v>0</v>
      </c>
      <c r="T56" s="667" t="e">
        <f t="shared" si="4"/>
        <v>#VALUE!</v>
      </c>
      <c r="U56" s="668">
        <f>Discount!$J$36</f>
        <v>0</v>
      </c>
      <c r="V56" s="667">
        <f t="shared" si="16"/>
        <v>0</v>
      </c>
      <c r="W56" s="669">
        <f t="shared" si="17"/>
        <v>0</v>
      </c>
      <c r="X56" s="670">
        <f t="shared" si="18"/>
        <v>0</v>
      </c>
      <c r="Y56" s="671"/>
      <c r="Z56" s="671"/>
      <c r="AA56" s="671"/>
      <c r="AB56" s="671"/>
      <c r="AC56" s="671"/>
    </row>
    <row r="57" spans="1:29" ht="37.5">
      <c r="A57" s="723">
        <v>40</v>
      </c>
      <c r="B57" s="723">
        <v>7000037762</v>
      </c>
      <c r="C57" s="723">
        <v>470</v>
      </c>
      <c r="D57" s="723"/>
      <c r="E57" s="723">
        <v>10</v>
      </c>
      <c r="F57" s="723" t="s">
        <v>574</v>
      </c>
      <c r="G57" s="723">
        <v>100056468</v>
      </c>
      <c r="H57" s="723">
        <v>998335</v>
      </c>
      <c r="I57" s="429"/>
      <c r="J57" s="424">
        <v>18</v>
      </c>
      <c r="K57" s="428"/>
      <c r="L57" s="723" t="s">
        <v>543</v>
      </c>
      <c r="M57" s="723" t="s">
        <v>121</v>
      </c>
      <c r="N57" s="723">
        <v>669.43</v>
      </c>
      <c r="O57" s="425"/>
      <c r="P57" s="427" t="str">
        <f t="shared" si="9"/>
        <v>INCLUDED</v>
      </c>
      <c r="Q57" s="638">
        <f t="shared" si="15"/>
        <v>0</v>
      </c>
      <c r="R57" s="638" t="e">
        <f t="shared" si="2"/>
        <v>#VALUE!</v>
      </c>
      <c r="S57" s="667">
        <f t="shared" si="3"/>
        <v>0</v>
      </c>
      <c r="T57" s="667" t="e">
        <f t="shared" si="4"/>
        <v>#VALUE!</v>
      </c>
      <c r="U57" s="668">
        <f>Discount!$J$36</f>
        <v>0</v>
      </c>
      <c r="V57" s="667">
        <f t="shared" si="16"/>
        <v>0</v>
      </c>
      <c r="W57" s="669">
        <f t="shared" si="17"/>
        <v>0</v>
      </c>
      <c r="X57" s="670">
        <f t="shared" si="18"/>
        <v>0</v>
      </c>
      <c r="Y57" s="671"/>
      <c r="Z57" s="671"/>
      <c r="AA57" s="671"/>
      <c r="AB57" s="671"/>
      <c r="AC57" s="671"/>
    </row>
    <row r="58" spans="1:29" ht="37.5">
      <c r="A58" s="723">
        <v>41</v>
      </c>
      <c r="B58" s="723">
        <v>7000037762</v>
      </c>
      <c r="C58" s="723">
        <v>470</v>
      </c>
      <c r="D58" s="723"/>
      <c r="E58" s="723">
        <v>20</v>
      </c>
      <c r="F58" s="723" t="s">
        <v>574</v>
      </c>
      <c r="G58" s="723">
        <v>100056469</v>
      </c>
      <c r="H58" s="723">
        <v>998335</v>
      </c>
      <c r="I58" s="429"/>
      <c r="J58" s="424">
        <v>18</v>
      </c>
      <c r="K58" s="428"/>
      <c r="L58" s="723" t="s">
        <v>544</v>
      </c>
      <c r="M58" s="723" t="s">
        <v>131</v>
      </c>
      <c r="N58" s="727">
        <v>101.8</v>
      </c>
      <c r="O58" s="425"/>
      <c r="P58" s="427" t="str">
        <f t="shared" si="9"/>
        <v>INCLUDED</v>
      </c>
      <c r="Q58" s="638">
        <f t="shared" si="15"/>
        <v>0</v>
      </c>
      <c r="R58" s="638" t="e">
        <f t="shared" si="2"/>
        <v>#VALUE!</v>
      </c>
      <c r="S58" s="667">
        <f t="shared" si="3"/>
        <v>0</v>
      </c>
      <c r="T58" s="667" t="e">
        <f t="shared" si="4"/>
        <v>#VALUE!</v>
      </c>
      <c r="U58" s="668">
        <f>Discount!$J$36</f>
        <v>0</v>
      </c>
      <c r="V58" s="667">
        <f t="shared" si="16"/>
        <v>0</v>
      </c>
      <c r="W58" s="669">
        <f t="shared" si="17"/>
        <v>0</v>
      </c>
      <c r="X58" s="670">
        <f t="shared" si="18"/>
        <v>0</v>
      </c>
      <c r="Y58" s="671"/>
      <c r="Z58" s="671"/>
      <c r="AA58" s="671"/>
      <c r="AB58" s="671"/>
      <c r="AC58" s="671"/>
    </row>
    <row r="59" spans="1:29" ht="37.5">
      <c r="A59" s="723">
        <v>42</v>
      </c>
      <c r="B59" s="723">
        <v>7000037762</v>
      </c>
      <c r="C59" s="723">
        <v>470</v>
      </c>
      <c r="D59" s="723"/>
      <c r="E59" s="723">
        <v>30</v>
      </c>
      <c r="F59" s="723" t="s">
        <v>574</v>
      </c>
      <c r="G59" s="723">
        <v>100056470</v>
      </c>
      <c r="H59" s="723">
        <v>998335</v>
      </c>
      <c r="I59" s="429"/>
      <c r="J59" s="424">
        <v>18</v>
      </c>
      <c r="K59" s="428"/>
      <c r="L59" s="723" t="s">
        <v>545</v>
      </c>
      <c r="M59" s="723" t="s">
        <v>127</v>
      </c>
      <c r="N59" s="723">
        <v>850</v>
      </c>
      <c r="O59" s="425"/>
      <c r="P59" s="427" t="str">
        <f t="shared" si="9"/>
        <v>INCLUDED</v>
      </c>
      <c r="Q59" s="638">
        <f t="shared" si="15"/>
        <v>0</v>
      </c>
      <c r="R59" s="638" t="e">
        <f t="shared" si="2"/>
        <v>#VALUE!</v>
      </c>
      <c r="S59" s="667">
        <f t="shared" si="3"/>
        <v>0</v>
      </c>
      <c r="T59" s="667" t="e">
        <f t="shared" si="4"/>
        <v>#VALUE!</v>
      </c>
      <c r="U59" s="668">
        <f>Discount!$J$36</f>
        <v>0</v>
      </c>
      <c r="V59" s="667">
        <f t="shared" si="16"/>
        <v>0</v>
      </c>
      <c r="W59" s="669">
        <f t="shared" si="17"/>
        <v>0</v>
      </c>
      <c r="X59" s="670">
        <f t="shared" si="18"/>
        <v>0</v>
      </c>
      <c r="Y59" s="671"/>
      <c r="Z59" s="671"/>
      <c r="AA59" s="671"/>
      <c r="AB59" s="671"/>
      <c r="AC59" s="671"/>
    </row>
    <row r="60" spans="1:29" ht="37.5">
      <c r="A60" s="723">
        <v>43</v>
      </c>
      <c r="B60" s="723">
        <v>7000037762</v>
      </c>
      <c r="C60" s="723">
        <v>470</v>
      </c>
      <c r="D60" s="723"/>
      <c r="E60" s="723">
        <v>40</v>
      </c>
      <c r="F60" s="723" t="s">
        <v>574</v>
      </c>
      <c r="G60" s="723">
        <v>100056472</v>
      </c>
      <c r="H60" s="723">
        <v>998335</v>
      </c>
      <c r="I60" s="429"/>
      <c r="J60" s="424">
        <v>18</v>
      </c>
      <c r="K60" s="428"/>
      <c r="L60" s="723" t="s">
        <v>547</v>
      </c>
      <c r="M60" s="723" t="s">
        <v>127</v>
      </c>
      <c r="N60" s="723">
        <v>960</v>
      </c>
      <c r="O60" s="425"/>
      <c r="P60" s="427" t="str">
        <f t="shared" si="9"/>
        <v>INCLUDED</v>
      </c>
      <c r="Q60" s="638">
        <f t="shared" si="15"/>
        <v>0</v>
      </c>
      <c r="R60" s="638" t="e">
        <f t="shared" si="2"/>
        <v>#VALUE!</v>
      </c>
      <c r="S60" s="667">
        <f t="shared" si="3"/>
        <v>0</v>
      </c>
      <c r="T60" s="667" t="e">
        <f t="shared" si="4"/>
        <v>#VALUE!</v>
      </c>
      <c r="U60" s="668">
        <f>Discount!$J$36</f>
        <v>0</v>
      </c>
      <c r="V60" s="667">
        <f t="shared" si="16"/>
        <v>0</v>
      </c>
      <c r="W60" s="669">
        <f t="shared" si="17"/>
        <v>0</v>
      </c>
      <c r="X60" s="670">
        <f t="shared" si="18"/>
        <v>0</v>
      </c>
      <c r="Y60" s="671"/>
      <c r="Z60" s="671"/>
      <c r="AA60" s="671"/>
      <c r="AB60" s="671"/>
      <c r="AC60" s="671"/>
    </row>
    <row r="61" spans="1:29" ht="37.5">
      <c r="A61" s="723">
        <v>44</v>
      </c>
      <c r="B61" s="723">
        <v>7000037762</v>
      </c>
      <c r="C61" s="723">
        <v>470</v>
      </c>
      <c r="D61" s="723"/>
      <c r="E61" s="723">
        <v>50</v>
      </c>
      <c r="F61" s="723" t="s">
        <v>574</v>
      </c>
      <c r="G61" s="723">
        <v>100056471</v>
      </c>
      <c r="H61" s="723">
        <v>998335</v>
      </c>
      <c r="I61" s="429"/>
      <c r="J61" s="424">
        <v>18</v>
      </c>
      <c r="K61" s="428"/>
      <c r="L61" s="723" t="s">
        <v>546</v>
      </c>
      <c r="M61" s="723" t="s">
        <v>127</v>
      </c>
      <c r="N61" s="723">
        <v>805</v>
      </c>
      <c r="O61" s="425"/>
      <c r="P61" s="427" t="str">
        <f t="shared" si="9"/>
        <v>INCLUDED</v>
      </c>
      <c r="Q61" s="638">
        <f t="shared" si="15"/>
        <v>0</v>
      </c>
      <c r="R61" s="638" t="e">
        <f t="shared" si="2"/>
        <v>#VALUE!</v>
      </c>
      <c r="S61" s="667">
        <f t="shared" si="3"/>
        <v>0</v>
      </c>
      <c r="T61" s="667" t="e">
        <f t="shared" si="4"/>
        <v>#VALUE!</v>
      </c>
      <c r="U61" s="668">
        <f>Discount!$J$36</f>
        <v>0</v>
      </c>
      <c r="V61" s="667">
        <f t="shared" si="16"/>
        <v>0</v>
      </c>
      <c r="W61" s="669">
        <f t="shared" si="17"/>
        <v>0</v>
      </c>
      <c r="X61" s="670">
        <f t="shared" si="18"/>
        <v>0</v>
      </c>
      <c r="Y61" s="671"/>
      <c r="Z61" s="671"/>
      <c r="AA61" s="671"/>
      <c r="AB61" s="671"/>
      <c r="AC61" s="671"/>
    </row>
    <row r="62" spans="1:29" ht="37.5">
      <c r="A62" s="723">
        <v>45</v>
      </c>
      <c r="B62" s="723">
        <v>7000037762</v>
      </c>
      <c r="C62" s="723">
        <v>470</v>
      </c>
      <c r="D62" s="723"/>
      <c r="E62" s="723">
        <v>60</v>
      </c>
      <c r="F62" s="723" t="s">
        <v>574</v>
      </c>
      <c r="G62" s="723">
        <v>100056473</v>
      </c>
      <c r="H62" s="723">
        <v>998335</v>
      </c>
      <c r="I62" s="429"/>
      <c r="J62" s="424">
        <v>18</v>
      </c>
      <c r="K62" s="428"/>
      <c r="L62" s="723" t="s">
        <v>548</v>
      </c>
      <c r="M62" s="723" t="s">
        <v>127</v>
      </c>
      <c r="N62" s="723">
        <v>60</v>
      </c>
      <c r="O62" s="425"/>
      <c r="P62" s="427" t="str">
        <f t="shared" si="9"/>
        <v>INCLUDED</v>
      </c>
      <c r="Q62" s="638">
        <f t="shared" si="15"/>
        <v>0</v>
      </c>
      <c r="R62" s="638" t="e">
        <f t="shared" si="2"/>
        <v>#VALUE!</v>
      </c>
      <c r="S62" s="667">
        <f t="shared" si="3"/>
        <v>0</v>
      </c>
      <c r="T62" s="667" t="e">
        <f t="shared" si="4"/>
        <v>#VALUE!</v>
      </c>
      <c r="U62" s="668">
        <f>Discount!$J$36</f>
        <v>0</v>
      </c>
      <c r="V62" s="667">
        <f t="shared" ref="V62:V119" si="19">U62*Q62</f>
        <v>0</v>
      </c>
      <c r="W62" s="669">
        <f t="shared" ref="W62:W119" si="20">IF(K62="",J62*V62/100,K62*V62)</f>
        <v>0</v>
      </c>
      <c r="X62" s="670">
        <f t="shared" ref="X62:X119" si="21">O62*N62</f>
        <v>0</v>
      </c>
      <c r="Y62" s="671"/>
      <c r="Z62" s="671"/>
      <c r="AA62" s="671"/>
      <c r="AB62" s="671"/>
      <c r="AC62" s="671"/>
    </row>
    <row r="63" spans="1:29" ht="18.75">
      <c r="A63" s="723">
        <v>46</v>
      </c>
      <c r="B63" s="723">
        <v>7000037762</v>
      </c>
      <c r="C63" s="723">
        <v>470</v>
      </c>
      <c r="D63" s="723"/>
      <c r="E63" s="723">
        <v>70</v>
      </c>
      <c r="F63" s="723" t="s">
        <v>574</v>
      </c>
      <c r="G63" s="723">
        <v>170001732</v>
      </c>
      <c r="H63" s="723">
        <v>996519</v>
      </c>
      <c r="I63" s="429"/>
      <c r="J63" s="424">
        <v>18</v>
      </c>
      <c r="K63" s="428"/>
      <c r="L63" s="723" t="s">
        <v>586</v>
      </c>
      <c r="M63" s="723" t="s">
        <v>131</v>
      </c>
      <c r="N63" s="723">
        <v>35.479999999999997</v>
      </c>
      <c r="O63" s="425"/>
      <c r="P63" s="427" t="str">
        <f t="shared" si="9"/>
        <v>INCLUDED</v>
      </c>
      <c r="Q63" s="638">
        <f t="shared" si="15"/>
        <v>0</v>
      </c>
      <c r="R63" s="638" t="e">
        <f t="shared" si="2"/>
        <v>#VALUE!</v>
      </c>
      <c r="S63" s="667">
        <f t="shared" si="3"/>
        <v>0</v>
      </c>
      <c r="T63" s="667" t="e">
        <f t="shared" si="4"/>
        <v>#VALUE!</v>
      </c>
      <c r="U63" s="668">
        <f>Discount!$J$36</f>
        <v>0</v>
      </c>
      <c r="V63" s="667">
        <f t="shared" si="19"/>
        <v>0</v>
      </c>
      <c r="W63" s="669">
        <f t="shared" si="20"/>
        <v>0</v>
      </c>
      <c r="X63" s="670">
        <f t="shared" si="21"/>
        <v>0</v>
      </c>
      <c r="Y63" s="671"/>
      <c r="Z63" s="671"/>
      <c r="AA63" s="671"/>
      <c r="AB63" s="671"/>
      <c r="AC63" s="671"/>
    </row>
    <row r="64" spans="1:29" ht="37.5">
      <c r="A64" s="723">
        <v>47</v>
      </c>
      <c r="B64" s="723">
        <v>7000037762</v>
      </c>
      <c r="C64" s="723">
        <v>480</v>
      </c>
      <c r="D64" s="723"/>
      <c r="E64" s="723">
        <v>10</v>
      </c>
      <c r="F64" s="723" t="s">
        <v>575</v>
      </c>
      <c r="G64" s="723">
        <v>100023085</v>
      </c>
      <c r="H64" s="723">
        <v>995455</v>
      </c>
      <c r="I64" s="429"/>
      <c r="J64" s="424">
        <v>18</v>
      </c>
      <c r="K64" s="428"/>
      <c r="L64" s="723" t="s">
        <v>186</v>
      </c>
      <c r="M64" s="723" t="s">
        <v>187</v>
      </c>
      <c r="N64" s="723">
        <v>1</v>
      </c>
      <c r="O64" s="425"/>
      <c r="P64" s="427" t="str">
        <f t="shared" si="9"/>
        <v>INCLUDED</v>
      </c>
      <c r="Q64" s="638">
        <f t="shared" si="15"/>
        <v>0</v>
      </c>
      <c r="R64" s="638" t="e">
        <f t="shared" si="2"/>
        <v>#VALUE!</v>
      </c>
      <c r="S64" s="667">
        <f t="shared" si="3"/>
        <v>0</v>
      </c>
      <c r="T64" s="667" t="e">
        <f t="shared" si="4"/>
        <v>#VALUE!</v>
      </c>
      <c r="U64" s="668">
        <f>Discount!$J$36</f>
        <v>0</v>
      </c>
      <c r="V64" s="667">
        <f t="shared" si="19"/>
        <v>0</v>
      </c>
      <c r="W64" s="669">
        <f t="shared" si="20"/>
        <v>0</v>
      </c>
      <c r="X64" s="670">
        <f t="shared" si="21"/>
        <v>0</v>
      </c>
      <c r="Y64" s="671"/>
      <c r="Z64" s="671"/>
      <c r="AA64" s="671"/>
      <c r="AB64" s="671"/>
      <c r="AC64" s="671"/>
    </row>
    <row r="65" spans="1:29" ht="18.75">
      <c r="A65" s="625" t="s">
        <v>34</v>
      </c>
      <c r="B65" s="726" t="s">
        <v>567</v>
      </c>
      <c r="C65" s="625"/>
      <c r="D65" s="625"/>
      <c r="E65" s="625"/>
      <c r="F65" s="625"/>
      <c r="G65" s="625"/>
      <c r="H65" s="625"/>
      <c r="I65" s="625"/>
      <c r="J65" s="625"/>
      <c r="K65" s="625"/>
      <c r="L65" s="625"/>
      <c r="M65" s="625"/>
      <c r="N65" s="625"/>
      <c r="O65" s="625"/>
      <c r="P65" s="625"/>
      <c r="Q65" s="638"/>
      <c r="R65" s="638"/>
      <c r="S65" s="667"/>
      <c r="T65" s="667"/>
      <c r="U65" s="668"/>
      <c r="V65" s="667"/>
      <c r="W65" s="669"/>
      <c r="X65" s="670"/>
      <c r="Y65" s="671"/>
      <c r="Z65" s="671"/>
      <c r="AA65" s="671"/>
      <c r="AB65" s="671"/>
      <c r="AC65" s="671"/>
    </row>
    <row r="66" spans="1:29" ht="18.75">
      <c r="A66" s="724">
        <v>1</v>
      </c>
      <c r="B66" s="723">
        <v>7000037763</v>
      </c>
      <c r="C66" s="723">
        <v>10</v>
      </c>
      <c r="D66" s="723"/>
      <c r="E66" s="723">
        <v>80</v>
      </c>
      <c r="F66" s="723" t="s">
        <v>536</v>
      </c>
      <c r="G66" s="723">
        <v>100002672</v>
      </c>
      <c r="H66" s="723">
        <v>998344</v>
      </c>
      <c r="I66" s="429"/>
      <c r="J66" s="424">
        <v>18</v>
      </c>
      <c r="K66" s="428"/>
      <c r="L66" s="723" t="s">
        <v>540</v>
      </c>
      <c r="M66" s="723" t="s">
        <v>131</v>
      </c>
      <c r="N66" s="723">
        <v>3.75</v>
      </c>
      <c r="O66" s="425"/>
      <c r="P66" s="427" t="str">
        <f t="shared" si="9"/>
        <v>INCLUDED</v>
      </c>
      <c r="Q66" s="638">
        <f t="shared" si="15"/>
        <v>0</v>
      </c>
      <c r="R66" s="638" t="e">
        <f t="shared" si="2"/>
        <v>#VALUE!</v>
      </c>
      <c r="S66" s="667">
        <f t="shared" si="3"/>
        <v>0</v>
      </c>
      <c r="T66" s="667" t="e">
        <f t="shared" si="4"/>
        <v>#VALUE!</v>
      </c>
      <c r="U66" s="668">
        <f>Discount!$J$36</f>
        <v>0</v>
      </c>
      <c r="V66" s="667">
        <f t="shared" si="19"/>
        <v>0</v>
      </c>
      <c r="W66" s="669">
        <f t="shared" si="20"/>
        <v>0</v>
      </c>
      <c r="X66" s="670">
        <f t="shared" si="21"/>
        <v>0</v>
      </c>
      <c r="Y66" s="671"/>
      <c r="Z66" s="671"/>
      <c r="AA66" s="671"/>
      <c r="AB66" s="671"/>
      <c r="AC66" s="671"/>
    </row>
    <row r="67" spans="1:29" ht="18.75">
      <c r="A67" s="724">
        <v>2</v>
      </c>
      <c r="B67" s="723">
        <v>7000037763</v>
      </c>
      <c r="C67" s="723">
        <v>20</v>
      </c>
      <c r="D67" s="723"/>
      <c r="E67" s="723">
        <v>80</v>
      </c>
      <c r="F67" s="723" t="s">
        <v>536</v>
      </c>
      <c r="G67" s="723">
        <v>100002638</v>
      </c>
      <c r="H67" s="723">
        <v>998344</v>
      </c>
      <c r="I67" s="429"/>
      <c r="J67" s="424">
        <v>18</v>
      </c>
      <c r="K67" s="428"/>
      <c r="L67" s="723" t="s">
        <v>539</v>
      </c>
      <c r="M67" s="723" t="s">
        <v>131</v>
      </c>
      <c r="N67" s="723">
        <v>3.75</v>
      </c>
      <c r="O67" s="425"/>
      <c r="P67" s="427" t="str">
        <f t="shared" si="9"/>
        <v>INCLUDED</v>
      </c>
      <c r="Q67" s="638">
        <f t="shared" si="15"/>
        <v>0</v>
      </c>
      <c r="R67" s="638" t="e">
        <f t="shared" si="2"/>
        <v>#VALUE!</v>
      </c>
      <c r="S67" s="667">
        <f t="shared" si="3"/>
        <v>0</v>
      </c>
      <c r="T67" s="667" t="e">
        <f t="shared" si="4"/>
        <v>#VALUE!</v>
      </c>
      <c r="U67" s="668">
        <f>Discount!$J$36</f>
        <v>0</v>
      </c>
      <c r="V67" s="667">
        <f t="shared" si="19"/>
        <v>0</v>
      </c>
      <c r="W67" s="669">
        <f t="shared" si="20"/>
        <v>0</v>
      </c>
      <c r="X67" s="670">
        <f t="shared" si="21"/>
        <v>0</v>
      </c>
      <c r="Y67" s="671"/>
      <c r="Z67" s="671"/>
      <c r="AA67" s="671"/>
      <c r="AB67" s="671"/>
      <c r="AC67" s="671"/>
    </row>
    <row r="68" spans="1:29" ht="18.75">
      <c r="A68" s="724">
        <v>3</v>
      </c>
      <c r="B68" s="723">
        <v>7000037763</v>
      </c>
      <c r="C68" s="723">
        <v>30</v>
      </c>
      <c r="D68" s="723"/>
      <c r="E68" s="723">
        <v>80</v>
      </c>
      <c r="F68" s="723" t="s">
        <v>536</v>
      </c>
      <c r="G68" s="723">
        <v>100001243</v>
      </c>
      <c r="H68" s="723">
        <v>998344</v>
      </c>
      <c r="I68" s="429"/>
      <c r="J68" s="424">
        <v>18</v>
      </c>
      <c r="K68" s="428"/>
      <c r="L68" s="723" t="s">
        <v>576</v>
      </c>
      <c r="M68" s="723" t="s">
        <v>131</v>
      </c>
      <c r="N68" s="723">
        <v>9.44</v>
      </c>
      <c r="O68" s="425"/>
      <c r="P68" s="427" t="str">
        <f t="shared" si="9"/>
        <v>INCLUDED</v>
      </c>
      <c r="Q68" s="638">
        <f t="shared" si="15"/>
        <v>0</v>
      </c>
      <c r="R68" s="638" t="e">
        <f t="shared" si="2"/>
        <v>#VALUE!</v>
      </c>
      <c r="S68" s="667">
        <f t="shared" si="3"/>
        <v>0</v>
      </c>
      <c r="T68" s="667" t="e">
        <f t="shared" si="4"/>
        <v>#VALUE!</v>
      </c>
      <c r="U68" s="668">
        <f>Discount!$J$36</f>
        <v>0</v>
      </c>
      <c r="V68" s="667">
        <f t="shared" si="19"/>
        <v>0</v>
      </c>
      <c r="W68" s="669">
        <f t="shared" si="20"/>
        <v>0</v>
      </c>
      <c r="X68" s="670">
        <f t="shared" si="21"/>
        <v>0</v>
      </c>
      <c r="Y68" s="671"/>
      <c r="Z68" s="671"/>
      <c r="AA68" s="671"/>
      <c r="AB68" s="671"/>
      <c r="AC68" s="671"/>
    </row>
    <row r="69" spans="1:29" ht="18.75">
      <c r="A69" s="724">
        <v>4</v>
      </c>
      <c r="B69" s="723">
        <v>7000037763</v>
      </c>
      <c r="C69" s="723">
        <v>10</v>
      </c>
      <c r="D69" s="723"/>
      <c r="E69" s="723">
        <v>90</v>
      </c>
      <c r="F69" s="723" t="s">
        <v>529</v>
      </c>
      <c r="G69" s="723">
        <v>100001244</v>
      </c>
      <c r="H69" s="723">
        <v>998342</v>
      </c>
      <c r="I69" s="429"/>
      <c r="J69" s="424">
        <v>18</v>
      </c>
      <c r="K69" s="428"/>
      <c r="L69" s="723" t="s">
        <v>161</v>
      </c>
      <c r="M69" s="723" t="s">
        <v>127</v>
      </c>
      <c r="N69" s="723">
        <v>3</v>
      </c>
      <c r="O69" s="425"/>
      <c r="P69" s="427" t="str">
        <f t="shared" si="9"/>
        <v>INCLUDED</v>
      </c>
      <c r="Q69" s="638">
        <f t="shared" si="15"/>
        <v>0</v>
      </c>
      <c r="R69" s="638" t="e">
        <f t="shared" si="2"/>
        <v>#VALUE!</v>
      </c>
      <c r="S69" s="667">
        <f t="shared" si="3"/>
        <v>0</v>
      </c>
      <c r="T69" s="667" t="e">
        <f t="shared" si="4"/>
        <v>#VALUE!</v>
      </c>
      <c r="U69" s="668">
        <f>Discount!$J$36</f>
        <v>0</v>
      </c>
      <c r="V69" s="667">
        <f t="shared" si="19"/>
        <v>0</v>
      </c>
      <c r="W69" s="669">
        <f t="shared" si="20"/>
        <v>0</v>
      </c>
      <c r="X69" s="670">
        <f t="shared" si="21"/>
        <v>0</v>
      </c>
      <c r="Y69" s="671"/>
      <c r="Z69" s="671"/>
      <c r="AA69" s="671"/>
      <c r="AB69" s="671"/>
      <c r="AC69" s="671"/>
    </row>
    <row r="70" spans="1:29" ht="18.75">
      <c r="A70" s="724">
        <v>5</v>
      </c>
      <c r="B70" s="723">
        <v>7000037763</v>
      </c>
      <c r="C70" s="723">
        <v>20</v>
      </c>
      <c r="D70" s="723"/>
      <c r="E70" s="723">
        <v>90</v>
      </c>
      <c r="F70" s="723" t="s">
        <v>529</v>
      </c>
      <c r="G70" s="723">
        <v>100001245</v>
      </c>
      <c r="H70" s="723">
        <v>998342</v>
      </c>
      <c r="I70" s="429"/>
      <c r="J70" s="424">
        <v>18</v>
      </c>
      <c r="K70" s="428"/>
      <c r="L70" s="723" t="s">
        <v>162</v>
      </c>
      <c r="M70" s="723" t="s">
        <v>127</v>
      </c>
      <c r="N70" s="723">
        <v>11</v>
      </c>
      <c r="O70" s="425"/>
      <c r="P70" s="427" t="str">
        <f t="shared" si="9"/>
        <v>INCLUDED</v>
      </c>
      <c r="Q70" s="638">
        <f t="shared" si="15"/>
        <v>0</v>
      </c>
      <c r="R70" s="638" t="e">
        <f t="shared" si="2"/>
        <v>#VALUE!</v>
      </c>
      <c r="S70" s="667">
        <f t="shared" si="3"/>
        <v>0</v>
      </c>
      <c r="T70" s="667" t="e">
        <f t="shared" si="4"/>
        <v>#VALUE!</v>
      </c>
      <c r="U70" s="668">
        <f>Discount!$J$36</f>
        <v>0</v>
      </c>
      <c r="V70" s="667">
        <f t="shared" si="19"/>
        <v>0</v>
      </c>
      <c r="W70" s="669">
        <f t="shared" si="20"/>
        <v>0</v>
      </c>
      <c r="X70" s="670">
        <f t="shared" si="21"/>
        <v>0</v>
      </c>
      <c r="Y70" s="671"/>
      <c r="Z70" s="671"/>
      <c r="AA70" s="671"/>
      <c r="AB70" s="671"/>
      <c r="AC70" s="671"/>
    </row>
    <row r="71" spans="1:29" ht="18.75">
      <c r="A71" s="724">
        <v>6</v>
      </c>
      <c r="B71" s="723">
        <v>7000037763</v>
      </c>
      <c r="C71" s="723">
        <v>30</v>
      </c>
      <c r="D71" s="723"/>
      <c r="E71" s="723">
        <v>90</v>
      </c>
      <c r="F71" s="723" t="s">
        <v>529</v>
      </c>
      <c r="G71" s="723">
        <v>100001246</v>
      </c>
      <c r="H71" s="723">
        <v>998342</v>
      </c>
      <c r="I71" s="429"/>
      <c r="J71" s="424">
        <v>18</v>
      </c>
      <c r="K71" s="428"/>
      <c r="L71" s="723" t="s">
        <v>589</v>
      </c>
      <c r="M71" s="723" t="s">
        <v>127</v>
      </c>
      <c r="N71" s="723">
        <v>3.33</v>
      </c>
      <c r="O71" s="425"/>
      <c r="P71" s="427" t="str">
        <f t="shared" si="9"/>
        <v>INCLUDED</v>
      </c>
      <c r="Q71" s="638">
        <f t="shared" si="15"/>
        <v>0</v>
      </c>
      <c r="R71" s="638" t="e">
        <f t="shared" si="2"/>
        <v>#VALUE!</v>
      </c>
      <c r="S71" s="667">
        <f t="shared" si="3"/>
        <v>0</v>
      </c>
      <c r="T71" s="667" t="e">
        <f t="shared" si="4"/>
        <v>#VALUE!</v>
      </c>
      <c r="U71" s="668">
        <f>Discount!$J$36</f>
        <v>0</v>
      </c>
      <c r="V71" s="667">
        <f t="shared" si="19"/>
        <v>0</v>
      </c>
      <c r="W71" s="669">
        <f t="shared" si="20"/>
        <v>0</v>
      </c>
      <c r="X71" s="670">
        <f t="shared" si="21"/>
        <v>0</v>
      </c>
      <c r="Y71" s="671"/>
      <c r="Z71" s="671"/>
      <c r="AA71" s="671"/>
      <c r="AB71" s="671"/>
      <c r="AC71" s="671"/>
    </row>
    <row r="72" spans="1:29" ht="56.25">
      <c r="A72" s="724">
        <v>7</v>
      </c>
      <c r="B72" s="723">
        <v>7000037763</v>
      </c>
      <c r="C72" s="723">
        <v>10</v>
      </c>
      <c r="D72" s="723"/>
      <c r="E72" s="723">
        <v>110</v>
      </c>
      <c r="F72" s="723" t="s">
        <v>531</v>
      </c>
      <c r="G72" s="723">
        <v>100001248</v>
      </c>
      <c r="H72" s="723">
        <v>995455</v>
      </c>
      <c r="I72" s="429"/>
      <c r="J72" s="424">
        <v>18</v>
      </c>
      <c r="K72" s="428"/>
      <c r="L72" s="723" t="s">
        <v>172</v>
      </c>
      <c r="M72" s="723" t="s">
        <v>121</v>
      </c>
      <c r="N72" s="723">
        <v>1518.9390000000001</v>
      </c>
      <c r="O72" s="425"/>
      <c r="P72" s="427" t="str">
        <f t="shared" si="9"/>
        <v>INCLUDED</v>
      </c>
      <c r="Q72" s="638">
        <f t="shared" si="15"/>
        <v>0</v>
      </c>
      <c r="R72" s="638" t="e">
        <f t="shared" si="2"/>
        <v>#VALUE!</v>
      </c>
      <c r="S72" s="667">
        <f t="shared" si="3"/>
        <v>0</v>
      </c>
      <c r="T72" s="667" t="e">
        <f t="shared" si="4"/>
        <v>#VALUE!</v>
      </c>
      <c r="U72" s="668">
        <f>Discount!$J$36</f>
        <v>0</v>
      </c>
      <c r="V72" s="667">
        <f t="shared" si="19"/>
        <v>0</v>
      </c>
      <c r="W72" s="669">
        <f t="shared" si="20"/>
        <v>0</v>
      </c>
      <c r="X72" s="670">
        <f t="shared" si="21"/>
        <v>0</v>
      </c>
      <c r="Y72" s="671"/>
      <c r="Z72" s="671"/>
      <c r="AA72" s="671"/>
      <c r="AB72" s="671"/>
      <c r="AC72" s="671"/>
    </row>
    <row r="73" spans="1:29" ht="37.5">
      <c r="A73" s="724">
        <v>8</v>
      </c>
      <c r="B73" s="723">
        <v>7000037763</v>
      </c>
      <c r="C73" s="723">
        <v>20</v>
      </c>
      <c r="D73" s="723"/>
      <c r="E73" s="723">
        <v>110</v>
      </c>
      <c r="F73" s="723" t="s">
        <v>531</v>
      </c>
      <c r="G73" s="723">
        <v>100059037</v>
      </c>
      <c r="H73" s="723">
        <v>995455</v>
      </c>
      <c r="I73" s="429"/>
      <c r="J73" s="424">
        <v>18</v>
      </c>
      <c r="K73" s="428"/>
      <c r="L73" s="723" t="s">
        <v>579</v>
      </c>
      <c r="M73" s="723" t="s">
        <v>121</v>
      </c>
      <c r="N73" s="723">
        <v>168.77099999999999</v>
      </c>
      <c r="O73" s="425"/>
      <c r="P73" s="427" t="str">
        <f t="shared" si="9"/>
        <v>INCLUDED</v>
      </c>
      <c r="Q73" s="638">
        <f t="shared" si="15"/>
        <v>0</v>
      </c>
      <c r="R73" s="638" t="e">
        <f t="shared" si="2"/>
        <v>#VALUE!</v>
      </c>
      <c r="S73" s="667">
        <f t="shared" si="3"/>
        <v>0</v>
      </c>
      <c r="T73" s="667" t="e">
        <f t="shared" si="4"/>
        <v>#VALUE!</v>
      </c>
      <c r="U73" s="668">
        <f>Discount!$J$36</f>
        <v>0</v>
      </c>
      <c r="V73" s="667">
        <f t="shared" si="19"/>
        <v>0</v>
      </c>
      <c r="W73" s="669">
        <f t="shared" si="20"/>
        <v>0</v>
      </c>
      <c r="X73" s="670">
        <f t="shared" si="21"/>
        <v>0</v>
      </c>
      <c r="Y73" s="671"/>
      <c r="Z73" s="671"/>
      <c r="AA73" s="671"/>
      <c r="AB73" s="671"/>
      <c r="AC73" s="671"/>
    </row>
    <row r="74" spans="1:29" ht="18.75">
      <c r="A74" s="724">
        <v>9</v>
      </c>
      <c r="B74" s="723">
        <v>7000037763</v>
      </c>
      <c r="C74" s="723">
        <v>10</v>
      </c>
      <c r="D74" s="723"/>
      <c r="E74" s="723">
        <v>120</v>
      </c>
      <c r="F74" s="723" t="s">
        <v>532</v>
      </c>
      <c r="G74" s="723">
        <v>100001252</v>
      </c>
      <c r="H74" s="723">
        <v>995432</v>
      </c>
      <c r="I74" s="429"/>
      <c r="J74" s="424">
        <v>18</v>
      </c>
      <c r="K74" s="428"/>
      <c r="L74" s="723" t="s">
        <v>163</v>
      </c>
      <c r="M74" s="723" t="s">
        <v>164</v>
      </c>
      <c r="N74" s="723">
        <v>14583.33</v>
      </c>
      <c r="O74" s="425"/>
      <c r="P74" s="427" t="str">
        <f t="shared" si="9"/>
        <v>INCLUDED</v>
      </c>
      <c r="Q74" s="638">
        <f t="shared" si="15"/>
        <v>0</v>
      </c>
      <c r="R74" s="638" t="e">
        <f t="shared" si="2"/>
        <v>#VALUE!</v>
      </c>
      <c r="S74" s="667">
        <f t="shared" si="3"/>
        <v>0</v>
      </c>
      <c r="T74" s="667" t="e">
        <f t="shared" si="4"/>
        <v>#VALUE!</v>
      </c>
      <c r="U74" s="668">
        <f>Discount!$J$36</f>
        <v>0</v>
      </c>
      <c r="V74" s="667">
        <f t="shared" si="19"/>
        <v>0</v>
      </c>
      <c r="W74" s="669">
        <f t="shared" si="20"/>
        <v>0</v>
      </c>
      <c r="X74" s="670">
        <f t="shared" si="21"/>
        <v>0</v>
      </c>
      <c r="Y74" s="671"/>
      <c r="Z74" s="671"/>
      <c r="AA74" s="671"/>
      <c r="AB74" s="671"/>
      <c r="AC74" s="671"/>
    </row>
    <row r="75" spans="1:29" ht="18.75">
      <c r="A75" s="724">
        <v>10</v>
      </c>
      <c r="B75" s="723">
        <v>7000037763</v>
      </c>
      <c r="C75" s="723">
        <v>20</v>
      </c>
      <c r="D75" s="723"/>
      <c r="E75" s="723">
        <v>120</v>
      </c>
      <c r="F75" s="723" t="s">
        <v>532</v>
      </c>
      <c r="G75" s="723">
        <v>100001253</v>
      </c>
      <c r="H75" s="723">
        <v>995432</v>
      </c>
      <c r="I75" s="429"/>
      <c r="J75" s="424">
        <v>18</v>
      </c>
      <c r="K75" s="428"/>
      <c r="L75" s="723" t="s">
        <v>165</v>
      </c>
      <c r="M75" s="723" t="s">
        <v>164</v>
      </c>
      <c r="N75" s="723">
        <v>13333.33</v>
      </c>
      <c r="O75" s="425"/>
      <c r="P75" s="427" t="str">
        <f t="shared" si="9"/>
        <v>INCLUDED</v>
      </c>
      <c r="Q75" s="638">
        <f t="shared" si="15"/>
        <v>0</v>
      </c>
      <c r="R75" s="638" t="e">
        <f t="shared" si="2"/>
        <v>#VALUE!</v>
      </c>
      <c r="S75" s="667">
        <f t="shared" si="3"/>
        <v>0</v>
      </c>
      <c r="T75" s="667" t="e">
        <f t="shared" si="4"/>
        <v>#VALUE!</v>
      </c>
      <c r="U75" s="668">
        <f>Discount!$J$36</f>
        <v>0</v>
      </c>
      <c r="V75" s="667">
        <f t="shared" si="19"/>
        <v>0</v>
      </c>
      <c r="W75" s="669">
        <f t="shared" si="20"/>
        <v>0</v>
      </c>
      <c r="X75" s="670">
        <f t="shared" si="21"/>
        <v>0</v>
      </c>
      <c r="Y75" s="671"/>
      <c r="Z75" s="671"/>
      <c r="AA75" s="671"/>
      <c r="AB75" s="671"/>
      <c r="AC75" s="671"/>
    </row>
    <row r="76" spans="1:29" ht="18.75">
      <c r="A76" s="724">
        <v>11</v>
      </c>
      <c r="B76" s="723">
        <v>7000037763</v>
      </c>
      <c r="C76" s="723">
        <v>30</v>
      </c>
      <c r="D76" s="723"/>
      <c r="E76" s="723">
        <v>120</v>
      </c>
      <c r="F76" s="723" t="s">
        <v>532</v>
      </c>
      <c r="G76" s="723">
        <v>100001254</v>
      </c>
      <c r="H76" s="723">
        <v>995432</v>
      </c>
      <c r="I76" s="429"/>
      <c r="J76" s="424">
        <v>18</v>
      </c>
      <c r="K76" s="428"/>
      <c r="L76" s="723" t="s">
        <v>550</v>
      </c>
      <c r="M76" s="723" t="s">
        <v>164</v>
      </c>
      <c r="N76" s="723">
        <v>1666.67</v>
      </c>
      <c r="O76" s="425"/>
      <c r="P76" s="427" t="str">
        <f t="shared" si="9"/>
        <v>INCLUDED</v>
      </c>
      <c r="Q76" s="638">
        <f t="shared" si="15"/>
        <v>0</v>
      </c>
      <c r="R76" s="638" t="e">
        <f t="shared" si="2"/>
        <v>#VALUE!</v>
      </c>
      <c r="S76" s="667">
        <f t="shared" si="3"/>
        <v>0</v>
      </c>
      <c r="T76" s="667" t="e">
        <f t="shared" si="4"/>
        <v>#VALUE!</v>
      </c>
      <c r="U76" s="668">
        <f>Discount!$J$36</f>
        <v>0</v>
      </c>
      <c r="V76" s="667">
        <f t="shared" si="19"/>
        <v>0</v>
      </c>
      <c r="W76" s="669">
        <f t="shared" si="20"/>
        <v>0</v>
      </c>
      <c r="X76" s="670">
        <f t="shared" si="21"/>
        <v>0</v>
      </c>
      <c r="Y76" s="671"/>
      <c r="Z76" s="671"/>
      <c r="AA76" s="671"/>
      <c r="AB76" s="671"/>
      <c r="AC76" s="671"/>
    </row>
    <row r="77" spans="1:29" ht="37.5">
      <c r="A77" s="724">
        <v>12</v>
      </c>
      <c r="B77" s="723">
        <v>7000037763</v>
      </c>
      <c r="C77" s="723">
        <v>10</v>
      </c>
      <c r="D77" s="723"/>
      <c r="E77" s="723">
        <v>130</v>
      </c>
      <c r="F77" s="723" t="s">
        <v>533</v>
      </c>
      <c r="G77" s="723">
        <v>100001269</v>
      </c>
      <c r="H77" s="723">
        <v>995468</v>
      </c>
      <c r="I77" s="429"/>
      <c r="J77" s="424">
        <v>18</v>
      </c>
      <c r="K77" s="428"/>
      <c r="L77" s="723" t="s">
        <v>173</v>
      </c>
      <c r="M77" s="723" t="s">
        <v>127</v>
      </c>
      <c r="N77" s="723">
        <v>70</v>
      </c>
      <c r="O77" s="425"/>
      <c r="P77" s="427" t="str">
        <f t="shared" si="9"/>
        <v>INCLUDED</v>
      </c>
      <c r="Q77" s="638">
        <f t="shared" si="15"/>
        <v>0</v>
      </c>
      <c r="R77" s="638" t="e">
        <f t="shared" si="2"/>
        <v>#VALUE!</v>
      </c>
      <c r="S77" s="667">
        <f t="shared" si="3"/>
        <v>0</v>
      </c>
      <c r="T77" s="667" t="e">
        <f t="shared" si="4"/>
        <v>#VALUE!</v>
      </c>
      <c r="U77" s="668">
        <f>Discount!$J$36</f>
        <v>0</v>
      </c>
      <c r="V77" s="667">
        <f t="shared" si="19"/>
        <v>0</v>
      </c>
      <c r="W77" s="669">
        <f t="shared" si="20"/>
        <v>0</v>
      </c>
      <c r="X77" s="670">
        <f t="shared" si="21"/>
        <v>0</v>
      </c>
      <c r="Y77" s="671"/>
      <c r="Z77" s="671"/>
      <c r="AA77" s="671"/>
      <c r="AB77" s="671"/>
      <c r="AC77" s="671"/>
    </row>
    <row r="78" spans="1:29" ht="37.5">
      <c r="A78" s="724">
        <v>13</v>
      </c>
      <c r="B78" s="723">
        <v>7000037763</v>
      </c>
      <c r="C78" s="723">
        <v>20</v>
      </c>
      <c r="D78" s="723"/>
      <c r="E78" s="723">
        <v>130</v>
      </c>
      <c r="F78" s="723" t="s">
        <v>533</v>
      </c>
      <c r="G78" s="723">
        <v>100001270</v>
      </c>
      <c r="H78" s="723">
        <v>995468</v>
      </c>
      <c r="I78" s="429"/>
      <c r="J78" s="424">
        <v>18</v>
      </c>
      <c r="K78" s="428"/>
      <c r="L78" s="723" t="s">
        <v>174</v>
      </c>
      <c r="M78" s="723" t="s">
        <v>127</v>
      </c>
      <c r="N78" s="723">
        <v>169</v>
      </c>
      <c r="O78" s="425"/>
      <c r="P78" s="427" t="str">
        <f t="shared" si="9"/>
        <v>INCLUDED</v>
      </c>
      <c r="Q78" s="638">
        <f t="shared" si="15"/>
        <v>0</v>
      </c>
      <c r="R78" s="638" t="e">
        <f t="shared" si="2"/>
        <v>#VALUE!</v>
      </c>
      <c r="S78" s="667">
        <f t="shared" si="3"/>
        <v>0</v>
      </c>
      <c r="T78" s="667" t="e">
        <f t="shared" si="4"/>
        <v>#VALUE!</v>
      </c>
      <c r="U78" s="668">
        <f>Discount!$J$36</f>
        <v>0</v>
      </c>
      <c r="V78" s="667">
        <f t="shared" si="19"/>
        <v>0</v>
      </c>
      <c r="W78" s="669">
        <f t="shared" si="20"/>
        <v>0</v>
      </c>
      <c r="X78" s="670">
        <f t="shared" si="21"/>
        <v>0</v>
      </c>
      <c r="Y78" s="671"/>
      <c r="Z78" s="671"/>
      <c r="AA78" s="671"/>
      <c r="AB78" s="671"/>
      <c r="AC78" s="671"/>
    </row>
    <row r="79" spans="1:29" ht="37.5">
      <c r="A79" s="724">
        <v>14</v>
      </c>
      <c r="B79" s="723">
        <v>7000037763</v>
      </c>
      <c r="C79" s="723">
        <v>30</v>
      </c>
      <c r="D79" s="723"/>
      <c r="E79" s="723">
        <v>130</v>
      </c>
      <c r="F79" s="723" t="s">
        <v>533</v>
      </c>
      <c r="G79" s="723">
        <v>100001272</v>
      </c>
      <c r="H79" s="723">
        <v>995468</v>
      </c>
      <c r="I79" s="429"/>
      <c r="J79" s="424">
        <v>18</v>
      </c>
      <c r="K79" s="428"/>
      <c r="L79" s="723" t="s">
        <v>551</v>
      </c>
      <c r="M79" s="723" t="s">
        <v>127</v>
      </c>
      <c r="N79" s="723">
        <v>10</v>
      </c>
      <c r="O79" s="425"/>
      <c r="P79" s="427" t="str">
        <f t="shared" si="9"/>
        <v>INCLUDED</v>
      </c>
      <c r="Q79" s="638">
        <f t="shared" si="15"/>
        <v>0</v>
      </c>
      <c r="R79" s="638" t="e">
        <f t="shared" si="2"/>
        <v>#VALUE!</v>
      </c>
      <c r="S79" s="667">
        <f t="shared" si="3"/>
        <v>0</v>
      </c>
      <c r="T79" s="667" t="e">
        <f t="shared" si="4"/>
        <v>#VALUE!</v>
      </c>
      <c r="U79" s="668">
        <f>Discount!$J$36</f>
        <v>0</v>
      </c>
      <c r="V79" s="667">
        <f t="shared" si="19"/>
        <v>0</v>
      </c>
      <c r="W79" s="669">
        <f t="shared" si="20"/>
        <v>0</v>
      </c>
      <c r="X79" s="670">
        <f t="shared" si="21"/>
        <v>0</v>
      </c>
      <c r="Y79" s="671"/>
      <c r="Z79" s="671"/>
      <c r="AA79" s="671"/>
      <c r="AB79" s="671"/>
      <c r="AC79" s="671"/>
    </row>
    <row r="80" spans="1:29" ht="56.25">
      <c r="A80" s="724">
        <v>15</v>
      </c>
      <c r="B80" s="723">
        <v>7000037763</v>
      </c>
      <c r="C80" s="723">
        <v>40</v>
      </c>
      <c r="D80" s="723"/>
      <c r="E80" s="723">
        <v>130</v>
      </c>
      <c r="F80" s="723" t="s">
        <v>533</v>
      </c>
      <c r="G80" s="723">
        <v>100002202</v>
      </c>
      <c r="H80" s="723">
        <v>995468</v>
      </c>
      <c r="I80" s="429"/>
      <c r="J80" s="424">
        <v>18</v>
      </c>
      <c r="K80" s="428"/>
      <c r="L80" s="723" t="s">
        <v>175</v>
      </c>
      <c r="M80" s="723" t="s">
        <v>127</v>
      </c>
      <c r="N80" s="723">
        <v>4.17</v>
      </c>
      <c r="O80" s="425"/>
      <c r="P80" s="427" t="str">
        <f t="shared" si="9"/>
        <v>INCLUDED</v>
      </c>
      <c r="Q80" s="638">
        <f t="shared" si="15"/>
        <v>0</v>
      </c>
      <c r="R80" s="638" t="e">
        <f t="shared" si="2"/>
        <v>#VALUE!</v>
      </c>
      <c r="S80" s="667">
        <f t="shared" si="3"/>
        <v>0</v>
      </c>
      <c r="T80" s="667" t="e">
        <f t="shared" si="4"/>
        <v>#VALUE!</v>
      </c>
      <c r="U80" s="668">
        <f>Discount!$J$36</f>
        <v>0</v>
      </c>
      <c r="V80" s="667">
        <f t="shared" si="19"/>
        <v>0</v>
      </c>
      <c r="W80" s="669">
        <f t="shared" si="20"/>
        <v>0</v>
      </c>
      <c r="X80" s="670">
        <f t="shared" si="21"/>
        <v>0</v>
      </c>
      <c r="Y80" s="671"/>
      <c r="Z80" s="671"/>
      <c r="AA80" s="671"/>
      <c r="AB80" s="671"/>
      <c r="AC80" s="671"/>
    </row>
    <row r="81" spans="1:29" ht="56.25">
      <c r="A81" s="724">
        <v>16</v>
      </c>
      <c r="B81" s="723">
        <v>7000037763</v>
      </c>
      <c r="C81" s="723">
        <v>50</v>
      </c>
      <c r="D81" s="723"/>
      <c r="E81" s="723">
        <v>130</v>
      </c>
      <c r="F81" s="723" t="s">
        <v>533</v>
      </c>
      <c r="G81" s="723">
        <v>100002203</v>
      </c>
      <c r="H81" s="723">
        <v>995468</v>
      </c>
      <c r="I81" s="429"/>
      <c r="J81" s="424">
        <v>18</v>
      </c>
      <c r="K81" s="428"/>
      <c r="L81" s="723" t="s">
        <v>538</v>
      </c>
      <c r="M81" s="723" t="s">
        <v>127</v>
      </c>
      <c r="N81" s="723">
        <v>6.67</v>
      </c>
      <c r="O81" s="425"/>
      <c r="P81" s="427" t="str">
        <f t="shared" si="9"/>
        <v>INCLUDED</v>
      </c>
      <c r="Q81" s="638">
        <f t="shared" si="15"/>
        <v>0</v>
      </c>
      <c r="R81" s="638" t="e">
        <f t="shared" si="2"/>
        <v>#VALUE!</v>
      </c>
      <c r="S81" s="667">
        <f t="shared" si="3"/>
        <v>0</v>
      </c>
      <c r="T81" s="667" t="e">
        <f t="shared" si="4"/>
        <v>#VALUE!</v>
      </c>
      <c r="U81" s="668">
        <f>Discount!$J$36</f>
        <v>0</v>
      </c>
      <c r="V81" s="667">
        <f t="shared" si="19"/>
        <v>0</v>
      </c>
      <c r="W81" s="669">
        <f t="shared" si="20"/>
        <v>0</v>
      </c>
      <c r="X81" s="670">
        <f t="shared" si="21"/>
        <v>0</v>
      </c>
      <c r="Y81" s="671"/>
      <c r="Z81" s="671"/>
      <c r="AA81" s="671"/>
      <c r="AB81" s="671"/>
      <c r="AC81" s="671"/>
    </row>
    <row r="82" spans="1:29" ht="37.5">
      <c r="A82" s="724">
        <v>17</v>
      </c>
      <c r="B82" s="723">
        <v>7000037763</v>
      </c>
      <c r="C82" s="723">
        <v>10</v>
      </c>
      <c r="D82" s="723"/>
      <c r="E82" s="723">
        <v>140</v>
      </c>
      <c r="F82" s="723" t="s">
        <v>534</v>
      </c>
      <c r="G82" s="723">
        <v>100001274</v>
      </c>
      <c r="H82" s="723">
        <v>995444</v>
      </c>
      <c r="I82" s="429"/>
      <c r="J82" s="424">
        <v>18</v>
      </c>
      <c r="K82" s="428"/>
      <c r="L82" s="723" t="s">
        <v>176</v>
      </c>
      <c r="M82" s="723" t="s">
        <v>127</v>
      </c>
      <c r="N82" s="723">
        <v>252</v>
      </c>
      <c r="O82" s="425"/>
      <c r="P82" s="427" t="str">
        <f t="shared" si="9"/>
        <v>INCLUDED</v>
      </c>
      <c r="Q82" s="638">
        <f t="shared" si="15"/>
        <v>0</v>
      </c>
      <c r="R82" s="638" t="e">
        <f t="shared" si="2"/>
        <v>#VALUE!</v>
      </c>
      <c r="S82" s="667">
        <f t="shared" si="3"/>
        <v>0</v>
      </c>
      <c r="T82" s="667" t="e">
        <f t="shared" si="4"/>
        <v>#VALUE!</v>
      </c>
      <c r="U82" s="668">
        <f>Discount!$J$36</f>
        <v>0</v>
      </c>
      <c r="V82" s="667">
        <f t="shared" si="19"/>
        <v>0</v>
      </c>
      <c r="W82" s="669">
        <f t="shared" si="20"/>
        <v>0</v>
      </c>
      <c r="X82" s="670">
        <f t="shared" si="21"/>
        <v>0</v>
      </c>
      <c r="Y82" s="671"/>
      <c r="Z82" s="671"/>
      <c r="AA82" s="671"/>
      <c r="AB82" s="671"/>
      <c r="AC82" s="671"/>
    </row>
    <row r="83" spans="1:29" ht="37.5">
      <c r="A83" s="724">
        <v>18</v>
      </c>
      <c r="B83" s="723">
        <v>7000037763</v>
      </c>
      <c r="C83" s="723">
        <v>20</v>
      </c>
      <c r="D83" s="723"/>
      <c r="E83" s="723">
        <v>140</v>
      </c>
      <c r="F83" s="723" t="s">
        <v>534</v>
      </c>
      <c r="G83" s="723">
        <v>100001275</v>
      </c>
      <c r="H83" s="723">
        <v>995444</v>
      </c>
      <c r="I83" s="429"/>
      <c r="J83" s="424">
        <v>18</v>
      </c>
      <c r="K83" s="428"/>
      <c r="L83" s="723" t="s">
        <v>177</v>
      </c>
      <c r="M83" s="723" t="s">
        <v>127</v>
      </c>
      <c r="N83" s="723">
        <v>252</v>
      </c>
      <c r="O83" s="425"/>
      <c r="P83" s="427" t="str">
        <f t="shared" si="9"/>
        <v>INCLUDED</v>
      </c>
      <c r="Q83" s="638">
        <f t="shared" si="15"/>
        <v>0</v>
      </c>
      <c r="R83" s="638" t="e">
        <f t="shared" ref="R83:R119" si="22">P83*0.18</f>
        <v>#VALUE!</v>
      </c>
      <c r="S83" s="667">
        <f t="shared" ref="S83:S120" si="23">IF( K83="",J83*(IF(P83="Included",0,P83))/100,K83*(IF(P83="Included",0,P83)))</f>
        <v>0</v>
      </c>
      <c r="T83" s="667" t="e">
        <f t="shared" ref="T83:T119" si="24">R83-S83</f>
        <v>#VALUE!</v>
      </c>
      <c r="U83" s="668">
        <f>Discount!$J$36</f>
        <v>0</v>
      </c>
      <c r="V83" s="667">
        <f t="shared" si="19"/>
        <v>0</v>
      </c>
      <c r="W83" s="669">
        <f t="shared" si="20"/>
        <v>0</v>
      </c>
      <c r="X83" s="670">
        <f t="shared" si="21"/>
        <v>0</v>
      </c>
      <c r="Y83" s="671"/>
      <c r="Z83" s="671"/>
      <c r="AA83" s="671"/>
      <c r="AB83" s="671"/>
      <c r="AC83" s="671"/>
    </row>
    <row r="84" spans="1:29" ht="37.5">
      <c r="A84" s="724">
        <v>19</v>
      </c>
      <c r="B84" s="723">
        <v>7000037763</v>
      </c>
      <c r="C84" s="723">
        <v>30</v>
      </c>
      <c r="D84" s="723"/>
      <c r="E84" s="723">
        <v>140</v>
      </c>
      <c r="F84" s="723" t="s">
        <v>534</v>
      </c>
      <c r="G84" s="723">
        <v>100001276</v>
      </c>
      <c r="H84" s="723">
        <v>995444</v>
      </c>
      <c r="I84" s="429"/>
      <c r="J84" s="424">
        <v>18</v>
      </c>
      <c r="K84" s="428"/>
      <c r="L84" s="723" t="s">
        <v>178</v>
      </c>
      <c r="M84" s="723" t="s">
        <v>130</v>
      </c>
      <c r="N84" s="723">
        <v>252</v>
      </c>
      <c r="O84" s="425"/>
      <c r="P84" s="427" t="str">
        <f t="shared" si="9"/>
        <v>INCLUDED</v>
      </c>
      <c r="Q84" s="638">
        <f t="shared" si="15"/>
        <v>0</v>
      </c>
      <c r="R84" s="638" t="e">
        <f t="shared" si="22"/>
        <v>#VALUE!</v>
      </c>
      <c r="S84" s="667">
        <f t="shared" si="23"/>
        <v>0</v>
      </c>
      <c r="T84" s="667" t="e">
        <f t="shared" si="24"/>
        <v>#VALUE!</v>
      </c>
      <c r="U84" s="668">
        <f>Discount!$J$36</f>
        <v>0</v>
      </c>
      <c r="V84" s="667">
        <f t="shared" si="19"/>
        <v>0</v>
      </c>
      <c r="W84" s="669">
        <f t="shared" si="20"/>
        <v>0</v>
      </c>
      <c r="X84" s="670">
        <f t="shared" si="21"/>
        <v>0</v>
      </c>
      <c r="Y84" s="671"/>
      <c r="Z84" s="671"/>
      <c r="AA84" s="671"/>
      <c r="AB84" s="671"/>
      <c r="AC84" s="671"/>
    </row>
    <row r="85" spans="1:29" ht="37.5">
      <c r="A85" s="724">
        <v>20</v>
      </c>
      <c r="B85" s="723">
        <v>7000037763</v>
      </c>
      <c r="C85" s="723">
        <v>40</v>
      </c>
      <c r="D85" s="723"/>
      <c r="E85" s="723">
        <v>140</v>
      </c>
      <c r="F85" s="723" t="s">
        <v>534</v>
      </c>
      <c r="G85" s="723">
        <v>100001278</v>
      </c>
      <c r="H85" s="723">
        <v>995444</v>
      </c>
      <c r="I85" s="429"/>
      <c r="J85" s="424">
        <v>18</v>
      </c>
      <c r="K85" s="428"/>
      <c r="L85" s="723" t="s">
        <v>180</v>
      </c>
      <c r="M85" s="723" t="s">
        <v>130</v>
      </c>
      <c r="N85" s="723">
        <v>126</v>
      </c>
      <c r="O85" s="425"/>
      <c r="P85" s="427" t="str">
        <f t="shared" si="9"/>
        <v>INCLUDED</v>
      </c>
      <c r="Q85" s="638">
        <f t="shared" si="15"/>
        <v>0</v>
      </c>
      <c r="R85" s="638" t="e">
        <f t="shared" si="22"/>
        <v>#VALUE!</v>
      </c>
      <c r="S85" s="667">
        <f t="shared" si="23"/>
        <v>0</v>
      </c>
      <c r="T85" s="667" t="e">
        <f t="shared" si="24"/>
        <v>#VALUE!</v>
      </c>
      <c r="U85" s="668">
        <f>Discount!$J$36</f>
        <v>0</v>
      </c>
      <c r="V85" s="667">
        <f t="shared" si="19"/>
        <v>0</v>
      </c>
      <c r="W85" s="669">
        <f t="shared" si="20"/>
        <v>0</v>
      </c>
      <c r="X85" s="670">
        <f t="shared" si="21"/>
        <v>0</v>
      </c>
      <c r="Y85" s="671"/>
      <c r="Z85" s="671"/>
      <c r="AA85" s="671"/>
      <c r="AB85" s="671"/>
      <c r="AC85" s="671"/>
    </row>
    <row r="86" spans="1:29" ht="37.5">
      <c r="A86" s="724">
        <v>21</v>
      </c>
      <c r="B86" s="723">
        <v>7000037763</v>
      </c>
      <c r="C86" s="723">
        <v>50</v>
      </c>
      <c r="D86" s="723"/>
      <c r="E86" s="723">
        <v>140</v>
      </c>
      <c r="F86" s="723" t="s">
        <v>534</v>
      </c>
      <c r="G86" s="723">
        <v>100001277</v>
      </c>
      <c r="H86" s="723">
        <v>995444</v>
      </c>
      <c r="I86" s="429"/>
      <c r="J86" s="424">
        <v>18</v>
      </c>
      <c r="K86" s="428"/>
      <c r="L86" s="723" t="s">
        <v>179</v>
      </c>
      <c r="M86" s="723" t="s">
        <v>127</v>
      </c>
      <c r="N86" s="723">
        <v>252</v>
      </c>
      <c r="O86" s="425"/>
      <c r="P86" s="427" t="str">
        <f t="shared" si="9"/>
        <v>INCLUDED</v>
      </c>
      <c r="Q86" s="638">
        <f t="shared" si="15"/>
        <v>0</v>
      </c>
      <c r="R86" s="638" t="e">
        <f t="shared" si="22"/>
        <v>#VALUE!</v>
      </c>
      <c r="S86" s="667">
        <f t="shared" si="23"/>
        <v>0</v>
      </c>
      <c r="T86" s="667" t="e">
        <f t="shared" si="24"/>
        <v>#VALUE!</v>
      </c>
      <c r="U86" s="668">
        <f>Discount!$J$36</f>
        <v>0</v>
      </c>
      <c r="V86" s="667">
        <f t="shared" si="19"/>
        <v>0</v>
      </c>
      <c r="W86" s="669">
        <f t="shared" si="20"/>
        <v>0</v>
      </c>
      <c r="X86" s="670">
        <f t="shared" si="21"/>
        <v>0</v>
      </c>
      <c r="Y86" s="671"/>
      <c r="Z86" s="671"/>
      <c r="AA86" s="671"/>
      <c r="AB86" s="671"/>
      <c r="AC86" s="671"/>
    </row>
    <row r="87" spans="1:29" ht="37.5">
      <c r="A87" s="724">
        <v>22</v>
      </c>
      <c r="B87" s="723">
        <v>7000037763</v>
      </c>
      <c r="C87" s="723">
        <v>60</v>
      </c>
      <c r="D87" s="723"/>
      <c r="E87" s="723">
        <v>140</v>
      </c>
      <c r="F87" s="723" t="s">
        <v>534</v>
      </c>
      <c r="G87" s="723">
        <v>100001279</v>
      </c>
      <c r="H87" s="723">
        <v>995444</v>
      </c>
      <c r="I87" s="429"/>
      <c r="J87" s="424">
        <v>18</v>
      </c>
      <c r="K87" s="428"/>
      <c r="L87" s="723" t="s">
        <v>580</v>
      </c>
      <c r="M87" s="723" t="s">
        <v>130</v>
      </c>
      <c r="N87" s="723">
        <v>9</v>
      </c>
      <c r="O87" s="425"/>
      <c r="P87" s="427" t="str">
        <f t="shared" si="9"/>
        <v>INCLUDED</v>
      </c>
      <c r="Q87" s="638">
        <f t="shared" si="15"/>
        <v>0</v>
      </c>
      <c r="R87" s="638" t="e">
        <f t="shared" si="22"/>
        <v>#VALUE!</v>
      </c>
      <c r="S87" s="667">
        <f t="shared" si="23"/>
        <v>0</v>
      </c>
      <c r="T87" s="667" t="e">
        <f t="shared" si="24"/>
        <v>#VALUE!</v>
      </c>
      <c r="U87" s="668">
        <f>Discount!$J$36</f>
        <v>0</v>
      </c>
      <c r="V87" s="667">
        <f t="shared" si="19"/>
        <v>0</v>
      </c>
      <c r="W87" s="669">
        <f t="shared" si="20"/>
        <v>0</v>
      </c>
      <c r="X87" s="670">
        <f t="shared" si="21"/>
        <v>0</v>
      </c>
      <c r="Y87" s="671"/>
      <c r="Z87" s="671"/>
      <c r="AA87" s="671"/>
      <c r="AB87" s="671"/>
      <c r="AC87" s="671"/>
    </row>
    <row r="88" spans="1:29" ht="37.5">
      <c r="A88" s="724">
        <v>23</v>
      </c>
      <c r="B88" s="723">
        <v>7000037763</v>
      </c>
      <c r="C88" s="723">
        <v>70</v>
      </c>
      <c r="D88" s="723"/>
      <c r="E88" s="723">
        <v>140</v>
      </c>
      <c r="F88" s="723" t="s">
        <v>534</v>
      </c>
      <c r="G88" s="723">
        <v>100007310</v>
      </c>
      <c r="H88" s="723">
        <v>995468</v>
      </c>
      <c r="I88" s="429"/>
      <c r="J88" s="424">
        <v>18</v>
      </c>
      <c r="K88" s="428"/>
      <c r="L88" s="723" t="s">
        <v>581</v>
      </c>
      <c r="M88" s="723" t="s">
        <v>127</v>
      </c>
      <c r="N88" s="723">
        <v>6800</v>
      </c>
      <c r="O88" s="425"/>
      <c r="P88" s="427" t="str">
        <f t="shared" si="9"/>
        <v>INCLUDED</v>
      </c>
      <c r="Q88" s="638">
        <f t="shared" si="15"/>
        <v>0</v>
      </c>
      <c r="R88" s="638" t="e">
        <f t="shared" si="22"/>
        <v>#VALUE!</v>
      </c>
      <c r="S88" s="667">
        <f t="shared" si="23"/>
        <v>0</v>
      </c>
      <c r="T88" s="667" t="e">
        <f t="shared" si="24"/>
        <v>#VALUE!</v>
      </c>
      <c r="U88" s="668">
        <f>Discount!$J$36</f>
        <v>0</v>
      </c>
      <c r="V88" s="667">
        <f t="shared" si="19"/>
        <v>0</v>
      </c>
      <c r="W88" s="669">
        <f t="shared" si="20"/>
        <v>0</v>
      </c>
      <c r="X88" s="670">
        <f t="shared" si="21"/>
        <v>0</v>
      </c>
      <c r="Y88" s="671"/>
      <c r="Z88" s="671"/>
      <c r="AA88" s="671"/>
      <c r="AB88" s="671"/>
      <c r="AC88" s="671"/>
    </row>
    <row r="89" spans="1:29" ht="37.5">
      <c r="A89" s="724">
        <v>24</v>
      </c>
      <c r="B89" s="723">
        <v>7000037763</v>
      </c>
      <c r="C89" s="723">
        <v>10</v>
      </c>
      <c r="D89" s="723"/>
      <c r="E89" s="723">
        <v>150</v>
      </c>
      <c r="F89" s="723" t="s">
        <v>535</v>
      </c>
      <c r="G89" s="723">
        <v>100001264</v>
      </c>
      <c r="H89" s="723">
        <v>995456</v>
      </c>
      <c r="I89" s="429"/>
      <c r="J89" s="424">
        <v>18</v>
      </c>
      <c r="K89" s="428"/>
      <c r="L89" s="723" t="s">
        <v>181</v>
      </c>
      <c r="M89" s="723" t="s">
        <v>164</v>
      </c>
      <c r="N89" s="723">
        <v>5416.67</v>
      </c>
      <c r="O89" s="425"/>
      <c r="P89" s="427" t="str">
        <f t="shared" si="9"/>
        <v>INCLUDED</v>
      </c>
      <c r="Q89" s="638">
        <f t="shared" si="15"/>
        <v>0</v>
      </c>
      <c r="R89" s="638" t="e">
        <f t="shared" si="22"/>
        <v>#VALUE!</v>
      </c>
      <c r="S89" s="667">
        <f t="shared" si="23"/>
        <v>0</v>
      </c>
      <c r="T89" s="667" t="e">
        <f t="shared" si="24"/>
        <v>#VALUE!</v>
      </c>
      <c r="U89" s="668">
        <f>Discount!$J$36</f>
        <v>0</v>
      </c>
      <c r="V89" s="667">
        <f t="shared" si="19"/>
        <v>0</v>
      </c>
      <c r="W89" s="669">
        <f t="shared" si="20"/>
        <v>0</v>
      </c>
      <c r="X89" s="670">
        <f t="shared" si="21"/>
        <v>0</v>
      </c>
      <c r="Y89" s="671"/>
      <c r="Z89" s="671"/>
      <c r="AA89" s="671"/>
      <c r="AB89" s="671"/>
      <c r="AC89" s="671"/>
    </row>
    <row r="90" spans="1:29" ht="37.5">
      <c r="A90" s="724">
        <v>25</v>
      </c>
      <c r="B90" s="723">
        <v>7000037763</v>
      </c>
      <c r="C90" s="723">
        <v>20</v>
      </c>
      <c r="D90" s="723"/>
      <c r="E90" s="723">
        <v>150</v>
      </c>
      <c r="F90" s="723" t="s">
        <v>535</v>
      </c>
      <c r="G90" s="723">
        <v>100001268</v>
      </c>
      <c r="H90" s="723">
        <v>995456</v>
      </c>
      <c r="I90" s="429"/>
      <c r="J90" s="424">
        <v>18</v>
      </c>
      <c r="K90" s="428"/>
      <c r="L90" s="723" t="s">
        <v>183</v>
      </c>
      <c r="M90" s="723" t="s">
        <v>164</v>
      </c>
      <c r="N90" s="723">
        <v>2083.33</v>
      </c>
      <c r="O90" s="425"/>
      <c r="P90" s="427" t="str">
        <f t="shared" si="9"/>
        <v>INCLUDED</v>
      </c>
      <c r="Q90" s="638">
        <f t="shared" si="15"/>
        <v>0</v>
      </c>
      <c r="R90" s="638" t="e">
        <f t="shared" si="22"/>
        <v>#VALUE!</v>
      </c>
      <c r="S90" s="667">
        <f t="shared" si="23"/>
        <v>0</v>
      </c>
      <c r="T90" s="667" t="e">
        <f t="shared" si="24"/>
        <v>#VALUE!</v>
      </c>
      <c r="U90" s="668">
        <f>Discount!$J$36</f>
        <v>0</v>
      </c>
      <c r="V90" s="667">
        <f t="shared" si="19"/>
        <v>0</v>
      </c>
      <c r="W90" s="669">
        <f t="shared" si="20"/>
        <v>0</v>
      </c>
      <c r="X90" s="670">
        <f t="shared" si="21"/>
        <v>0</v>
      </c>
      <c r="Y90" s="671"/>
      <c r="Z90" s="671"/>
      <c r="AA90" s="671"/>
      <c r="AB90" s="671"/>
      <c r="AC90" s="671"/>
    </row>
    <row r="91" spans="1:29" ht="37.5">
      <c r="A91" s="724">
        <v>26</v>
      </c>
      <c r="B91" s="723">
        <v>7000037763</v>
      </c>
      <c r="C91" s="723">
        <v>30</v>
      </c>
      <c r="D91" s="723"/>
      <c r="E91" s="723">
        <v>150</v>
      </c>
      <c r="F91" s="723" t="s">
        <v>535</v>
      </c>
      <c r="G91" s="723">
        <v>100001267</v>
      </c>
      <c r="H91" s="723">
        <v>995456</v>
      </c>
      <c r="I91" s="429"/>
      <c r="J91" s="424">
        <v>18</v>
      </c>
      <c r="K91" s="428"/>
      <c r="L91" s="723" t="s">
        <v>184</v>
      </c>
      <c r="M91" s="723" t="s">
        <v>164</v>
      </c>
      <c r="N91" s="723">
        <v>45.83</v>
      </c>
      <c r="O91" s="425"/>
      <c r="P91" s="427" t="str">
        <f t="shared" si="9"/>
        <v>INCLUDED</v>
      </c>
      <c r="Q91" s="638">
        <f t="shared" si="15"/>
        <v>0</v>
      </c>
      <c r="R91" s="638" t="e">
        <f t="shared" si="22"/>
        <v>#VALUE!</v>
      </c>
      <c r="S91" s="667">
        <f t="shared" si="23"/>
        <v>0</v>
      </c>
      <c r="T91" s="667" t="e">
        <f t="shared" si="24"/>
        <v>#VALUE!</v>
      </c>
      <c r="U91" s="668">
        <f>Discount!$J$36</f>
        <v>0</v>
      </c>
      <c r="V91" s="667">
        <f t="shared" si="19"/>
        <v>0</v>
      </c>
      <c r="W91" s="669">
        <f t="shared" si="20"/>
        <v>0</v>
      </c>
      <c r="X91" s="670">
        <f t="shared" si="21"/>
        <v>0</v>
      </c>
      <c r="Y91" s="671"/>
      <c r="Z91" s="671"/>
      <c r="AA91" s="671"/>
      <c r="AB91" s="671"/>
      <c r="AC91" s="671"/>
    </row>
    <row r="92" spans="1:29" ht="37.5">
      <c r="A92" s="724">
        <v>27</v>
      </c>
      <c r="B92" s="723">
        <v>7000037763</v>
      </c>
      <c r="C92" s="723">
        <v>40</v>
      </c>
      <c r="D92" s="723"/>
      <c r="E92" s="723">
        <v>150</v>
      </c>
      <c r="F92" s="723" t="s">
        <v>535</v>
      </c>
      <c r="G92" s="723">
        <v>100001265</v>
      </c>
      <c r="H92" s="723">
        <v>995456</v>
      </c>
      <c r="I92" s="429"/>
      <c r="J92" s="424">
        <v>18</v>
      </c>
      <c r="K92" s="428"/>
      <c r="L92" s="723" t="s">
        <v>182</v>
      </c>
      <c r="M92" s="723" t="s">
        <v>164</v>
      </c>
      <c r="N92" s="723">
        <v>166.67</v>
      </c>
      <c r="O92" s="425"/>
      <c r="P92" s="427" t="str">
        <f t="shared" si="9"/>
        <v>INCLUDED</v>
      </c>
      <c r="Q92" s="638">
        <f t="shared" si="15"/>
        <v>0</v>
      </c>
      <c r="R92" s="638" t="e">
        <f t="shared" si="22"/>
        <v>#VALUE!</v>
      </c>
      <c r="S92" s="667">
        <f t="shared" si="23"/>
        <v>0</v>
      </c>
      <c r="T92" s="667" t="e">
        <f t="shared" si="24"/>
        <v>#VALUE!</v>
      </c>
      <c r="U92" s="668">
        <f>Discount!$J$36</f>
        <v>0</v>
      </c>
      <c r="V92" s="667">
        <f t="shared" si="19"/>
        <v>0</v>
      </c>
      <c r="W92" s="669">
        <f t="shared" si="20"/>
        <v>0</v>
      </c>
      <c r="X92" s="670">
        <f t="shared" si="21"/>
        <v>0</v>
      </c>
      <c r="Y92" s="671"/>
      <c r="Z92" s="671"/>
      <c r="AA92" s="671"/>
      <c r="AB92" s="671"/>
      <c r="AC92" s="671"/>
    </row>
    <row r="93" spans="1:29" ht="37.5">
      <c r="A93" s="724">
        <v>28</v>
      </c>
      <c r="B93" s="723">
        <v>7000037763</v>
      </c>
      <c r="C93" s="723">
        <v>30</v>
      </c>
      <c r="D93" s="723"/>
      <c r="E93" s="723">
        <v>160</v>
      </c>
      <c r="F93" s="723" t="s">
        <v>573</v>
      </c>
      <c r="G93" s="723">
        <v>100056872</v>
      </c>
      <c r="H93" s="723">
        <v>995469</v>
      </c>
      <c r="I93" s="429"/>
      <c r="J93" s="424">
        <v>18</v>
      </c>
      <c r="K93" s="428"/>
      <c r="L93" s="723" t="s">
        <v>590</v>
      </c>
      <c r="M93" s="723" t="s">
        <v>127</v>
      </c>
      <c r="N93" s="723">
        <v>5</v>
      </c>
      <c r="O93" s="425"/>
      <c r="P93" s="427" t="str">
        <f t="shared" si="9"/>
        <v>INCLUDED</v>
      </c>
      <c r="Q93" s="638">
        <f t="shared" si="15"/>
        <v>0</v>
      </c>
      <c r="R93" s="638" t="e">
        <f t="shared" si="22"/>
        <v>#VALUE!</v>
      </c>
      <c r="S93" s="667">
        <f t="shared" si="23"/>
        <v>0</v>
      </c>
      <c r="T93" s="667" t="e">
        <f t="shared" si="24"/>
        <v>#VALUE!</v>
      </c>
      <c r="U93" s="668">
        <f>Discount!$J$36</f>
        <v>0</v>
      </c>
      <c r="V93" s="667">
        <f t="shared" si="19"/>
        <v>0</v>
      </c>
      <c r="W93" s="669">
        <f t="shared" si="20"/>
        <v>0</v>
      </c>
      <c r="X93" s="670">
        <f t="shared" si="21"/>
        <v>0</v>
      </c>
      <c r="Y93" s="671"/>
      <c r="Z93" s="671"/>
      <c r="AA93" s="671"/>
      <c r="AB93" s="671"/>
      <c r="AC93" s="671"/>
    </row>
    <row r="94" spans="1:29" ht="37.5">
      <c r="A94" s="724">
        <v>29</v>
      </c>
      <c r="B94" s="723">
        <v>7000037763</v>
      </c>
      <c r="C94" s="723">
        <v>40</v>
      </c>
      <c r="D94" s="723"/>
      <c r="E94" s="723">
        <v>160</v>
      </c>
      <c r="F94" s="723" t="s">
        <v>573</v>
      </c>
      <c r="G94" s="723">
        <v>100056873</v>
      </c>
      <c r="H94" s="723">
        <v>995469</v>
      </c>
      <c r="I94" s="429"/>
      <c r="J94" s="424">
        <v>18</v>
      </c>
      <c r="K94" s="428"/>
      <c r="L94" s="723" t="s">
        <v>591</v>
      </c>
      <c r="M94" s="723" t="s">
        <v>127</v>
      </c>
      <c r="N94" s="723">
        <v>16</v>
      </c>
      <c r="O94" s="425"/>
      <c r="P94" s="427" t="str">
        <f t="shared" si="9"/>
        <v>INCLUDED</v>
      </c>
      <c r="Q94" s="638">
        <f t="shared" si="15"/>
        <v>0</v>
      </c>
      <c r="R94" s="638" t="e">
        <f t="shared" si="22"/>
        <v>#VALUE!</v>
      </c>
      <c r="S94" s="667">
        <f t="shared" si="23"/>
        <v>0</v>
      </c>
      <c r="T94" s="667" t="e">
        <f t="shared" si="24"/>
        <v>#VALUE!</v>
      </c>
      <c r="U94" s="668">
        <f>Discount!$J$36</f>
        <v>0</v>
      </c>
      <c r="V94" s="667">
        <f t="shared" si="19"/>
        <v>0</v>
      </c>
      <c r="W94" s="669">
        <f t="shared" si="20"/>
        <v>0</v>
      </c>
      <c r="X94" s="670">
        <f t="shared" si="21"/>
        <v>0</v>
      </c>
      <c r="Y94" s="671"/>
      <c r="Z94" s="671"/>
      <c r="AA94" s="671"/>
      <c r="AB94" s="671"/>
      <c r="AC94" s="671"/>
    </row>
    <row r="95" spans="1:29" ht="37.5">
      <c r="A95" s="724">
        <v>30</v>
      </c>
      <c r="B95" s="723">
        <v>7000037763</v>
      </c>
      <c r="C95" s="723">
        <v>50</v>
      </c>
      <c r="D95" s="723"/>
      <c r="E95" s="723">
        <v>160</v>
      </c>
      <c r="F95" s="723" t="s">
        <v>573</v>
      </c>
      <c r="G95" s="723">
        <v>100056874</v>
      </c>
      <c r="H95" s="723">
        <v>995469</v>
      </c>
      <c r="I95" s="429"/>
      <c r="J95" s="424">
        <v>18</v>
      </c>
      <c r="K95" s="428"/>
      <c r="L95" s="723" t="s">
        <v>592</v>
      </c>
      <c r="M95" s="723" t="s">
        <v>127</v>
      </c>
      <c r="N95" s="723">
        <v>4</v>
      </c>
      <c r="O95" s="425"/>
      <c r="P95" s="427" t="str">
        <f t="shared" si="9"/>
        <v>INCLUDED</v>
      </c>
      <c r="Q95" s="638">
        <f t="shared" si="15"/>
        <v>0</v>
      </c>
      <c r="R95" s="638" t="e">
        <f t="shared" si="22"/>
        <v>#VALUE!</v>
      </c>
      <c r="S95" s="667">
        <f t="shared" si="23"/>
        <v>0</v>
      </c>
      <c r="T95" s="667" t="e">
        <f t="shared" si="24"/>
        <v>#VALUE!</v>
      </c>
      <c r="U95" s="668">
        <f>Discount!$J$36</f>
        <v>0</v>
      </c>
      <c r="V95" s="667">
        <f t="shared" si="19"/>
        <v>0</v>
      </c>
      <c r="W95" s="669">
        <f t="shared" si="20"/>
        <v>0</v>
      </c>
      <c r="X95" s="670">
        <f t="shared" si="21"/>
        <v>0</v>
      </c>
      <c r="Y95" s="671"/>
      <c r="Z95" s="671"/>
      <c r="AA95" s="671"/>
      <c r="AB95" s="671"/>
      <c r="AC95" s="671"/>
    </row>
    <row r="96" spans="1:29" ht="37.5">
      <c r="A96" s="724">
        <v>31</v>
      </c>
      <c r="B96" s="723">
        <v>7000037763</v>
      </c>
      <c r="C96" s="723">
        <v>70</v>
      </c>
      <c r="D96" s="723"/>
      <c r="E96" s="723">
        <v>160</v>
      </c>
      <c r="F96" s="723" t="s">
        <v>573</v>
      </c>
      <c r="G96" s="723">
        <v>100059204</v>
      </c>
      <c r="H96" s="723">
        <v>995469</v>
      </c>
      <c r="I96" s="429"/>
      <c r="J96" s="424">
        <v>18</v>
      </c>
      <c r="K96" s="428"/>
      <c r="L96" s="723" t="s">
        <v>583</v>
      </c>
      <c r="M96" s="723" t="s">
        <v>131</v>
      </c>
      <c r="N96" s="723">
        <v>67.875</v>
      </c>
      <c r="O96" s="425"/>
      <c r="P96" s="427" t="str">
        <f t="shared" si="9"/>
        <v>INCLUDED</v>
      </c>
      <c r="Q96" s="638">
        <f t="shared" si="15"/>
        <v>0</v>
      </c>
      <c r="R96" s="638" t="e">
        <f t="shared" si="22"/>
        <v>#VALUE!</v>
      </c>
      <c r="S96" s="667">
        <f t="shared" si="23"/>
        <v>0</v>
      </c>
      <c r="T96" s="667" t="e">
        <f t="shared" si="24"/>
        <v>#VALUE!</v>
      </c>
      <c r="U96" s="668">
        <f>Discount!$J$36</f>
        <v>0</v>
      </c>
      <c r="V96" s="667">
        <f t="shared" si="19"/>
        <v>0</v>
      </c>
      <c r="W96" s="669">
        <f t="shared" si="20"/>
        <v>0</v>
      </c>
      <c r="X96" s="670">
        <f t="shared" si="21"/>
        <v>0</v>
      </c>
      <c r="Y96" s="671"/>
      <c r="Z96" s="671"/>
      <c r="AA96" s="671"/>
      <c r="AB96" s="671"/>
      <c r="AC96" s="671"/>
    </row>
    <row r="97" spans="1:29" ht="75">
      <c r="A97" s="724">
        <v>32</v>
      </c>
      <c r="B97" s="723">
        <v>7000037763</v>
      </c>
      <c r="C97" s="723">
        <v>80</v>
      </c>
      <c r="D97" s="723"/>
      <c r="E97" s="723">
        <v>160</v>
      </c>
      <c r="F97" s="723" t="s">
        <v>573</v>
      </c>
      <c r="G97" s="723">
        <v>100059203</v>
      </c>
      <c r="H97" s="723">
        <v>995469</v>
      </c>
      <c r="I97" s="429"/>
      <c r="J97" s="424">
        <v>18</v>
      </c>
      <c r="K97" s="428"/>
      <c r="L97" s="723" t="s">
        <v>584</v>
      </c>
      <c r="M97" s="723" t="s">
        <v>131</v>
      </c>
      <c r="N97" s="723">
        <v>67.875</v>
      </c>
      <c r="O97" s="425"/>
      <c r="P97" s="427" t="str">
        <f t="shared" si="9"/>
        <v>INCLUDED</v>
      </c>
      <c r="Q97" s="638">
        <f t="shared" si="15"/>
        <v>0</v>
      </c>
      <c r="R97" s="638" t="e">
        <f t="shared" si="22"/>
        <v>#VALUE!</v>
      </c>
      <c r="S97" s="667">
        <f t="shared" si="23"/>
        <v>0</v>
      </c>
      <c r="T97" s="667" t="e">
        <f t="shared" si="24"/>
        <v>#VALUE!</v>
      </c>
      <c r="U97" s="668">
        <f>Discount!$J$36</f>
        <v>0</v>
      </c>
      <c r="V97" s="667">
        <f t="shared" si="19"/>
        <v>0</v>
      </c>
      <c r="W97" s="669">
        <f t="shared" si="20"/>
        <v>0</v>
      </c>
      <c r="X97" s="670">
        <f t="shared" si="21"/>
        <v>0</v>
      </c>
      <c r="Y97" s="671"/>
      <c r="Z97" s="671"/>
      <c r="AA97" s="671"/>
      <c r="AB97" s="671"/>
      <c r="AC97" s="671"/>
    </row>
    <row r="98" spans="1:29" ht="75">
      <c r="A98" s="724">
        <v>33</v>
      </c>
      <c r="B98" s="723">
        <v>7000037763</v>
      </c>
      <c r="C98" s="723">
        <v>90</v>
      </c>
      <c r="D98" s="723"/>
      <c r="E98" s="723">
        <v>160</v>
      </c>
      <c r="F98" s="723" t="s">
        <v>573</v>
      </c>
      <c r="G98" s="723">
        <v>100059202</v>
      </c>
      <c r="H98" s="723">
        <v>995469</v>
      </c>
      <c r="I98" s="429"/>
      <c r="J98" s="424">
        <v>18</v>
      </c>
      <c r="K98" s="428"/>
      <c r="L98" s="723" t="s">
        <v>582</v>
      </c>
      <c r="M98" s="723" t="s">
        <v>131</v>
      </c>
      <c r="N98" s="723">
        <v>7.125</v>
      </c>
      <c r="O98" s="425"/>
      <c r="P98" s="427" t="str">
        <f t="shared" si="9"/>
        <v>INCLUDED</v>
      </c>
      <c r="Q98" s="638">
        <f t="shared" si="15"/>
        <v>0</v>
      </c>
      <c r="R98" s="638" t="e">
        <f t="shared" si="22"/>
        <v>#VALUE!</v>
      </c>
      <c r="S98" s="667">
        <f t="shared" si="23"/>
        <v>0</v>
      </c>
      <c r="T98" s="667" t="e">
        <f t="shared" si="24"/>
        <v>#VALUE!</v>
      </c>
      <c r="U98" s="668">
        <f>Discount!$J$36</f>
        <v>0</v>
      </c>
      <c r="V98" s="667">
        <f t="shared" si="19"/>
        <v>0</v>
      </c>
      <c r="W98" s="669">
        <f t="shared" si="20"/>
        <v>0</v>
      </c>
      <c r="X98" s="670">
        <f t="shared" si="21"/>
        <v>0</v>
      </c>
      <c r="Y98" s="671"/>
      <c r="Z98" s="671"/>
      <c r="AA98" s="671"/>
      <c r="AB98" s="671"/>
      <c r="AC98" s="671"/>
    </row>
    <row r="99" spans="1:29" ht="37.5">
      <c r="A99" s="724">
        <v>34</v>
      </c>
      <c r="B99" s="723">
        <v>7000037763</v>
      </c>
      <c r="C99" s="723">
        <v>100</v>
      </c>
      <c r="D99" s="723"/>
      <c r="E99" s="723">
        <v>160</v>
      </c>
      <c r="F99" s="723" t="s">
        <v>573</v>
      </c>
      <c r="G99" s="723">
        <v>100044620</v>
      </c>
      <c r="H99" s="723">
        <v>995469</v>
      </c>
      <c r="I99" s="429"/>
      <c r="J99" s="424">
        <v>18</v>
      </c>
      <c r="K99" s="428"/>
      <c r="L99" s="723" t="s">
        <v>585</v>
      </c>
      <c r="M99" s="723" t="s">
        <v>131</v>
      </c>
      <c r="N99" s="723">
        <v>7.125</v>
      </c>
      <c r="O99" s="425"/>
      <c r="P99" s="427" t="str">
        <f t="shared" si="9"/>
        <v>INCLUDED</v>
      </c>
      <c r="Q99" s="638">
        <f t="shared" si="15"/>
        <v>0</v>
      </c>
      <c r="R99" s="638" t="e">
        <f t="shared" si="22"/>
        <v>#VALUE!</v>
      </c>
      <c r="S99" s="667">
        <f t="shared" si="23"/>
        <v>0</v>
      </c>
      <c r="T99" s="667" t="e">
        <f t="shared" si="24"/>
        <v>#VALUE!</v>
      </c>
      <c r="U99" s="668">
        <f>Discount!$J$36</f>
        <v>0</v>
      </c>
      <c r="V99" s="667">
        <f t="shared" si="19"/>
        <v>0</v>
      </c>
      <c r="W99" s="669">
        <f t="shared" si="20"/>
        <v>0</v>
      </c>
      <c r="X99" s="670">
        <f t="shared" si="21"/>
        <v>0</v>
      </c>
      <c r="Y99" s="671"/>
      <c r="Z99" s="671"/>
      <c r="AA99" s="671"/>
      <c r="AB99" s="671"/>
      <c r="AC99" s="671"/>
    </row>
    <row r="100" spans="1:29" ht="37.5">
      <c r="A100" s="724">
        <v>35</v>
      </c>
      <c r="B100" s="723">
        <v>7000037763</v>
      </c>
      <c r="C100" s="723">
        <v>10</v>
      </c>
      <c r="D100" s="723"/>
      <c r="E100" s="723">
        <v>180</v>
      </c>
      <c r="F100" s="723" t="s">
        <v>587</v>
      </c>
      <c r="G100" s="723">
        <v>100001282</v>
      </c>
      <c r="H100" s="723">
        <v>995444</v>
      </c>
      <c r="I100" s="429"/>
      <c r="J100" s="424">
        <v>18</v>
      </c>
      <c r="K100" s="428"/>
      <c r="L100" s="723" t="s">
        <v>513</v>
      </c>
      <c r="M100" s="723" t="s">
        <v>127</v>
      </c>
      <c r="N100" s="723">
        <v>4</v>
      </c>
      <c r="O100" s="425"/>
      <c r="P100" s="427" t="str">
        <f t="shared" si="9"/>
        <v>INCLUDED</v>
      </c>
      <c r="Q100" s="638">
        <f t="shared" si="15"/>
        <v>0</v>
      </c>
      <c r="R100" s="638" t="e">
        <f t="shared" si="22"/>
        <v>#VALUE!</v>
      </c>
      <c r="S100" s="667">
        <f t="shared" si="23"/>
        <v>0</v>
      </c>
      <c r="T100" s="667" t="e">
        <f t="shared" si="24"/>
        <v>#VALUE!</v>
      </c>
      <c r="U100" s="668">
        <f>Discount!$J$36</f>
        <v>0</v>
      </c>
      <c r="V100" s="667">
        <f t="shared" si="19"/>
        <v>0</v>
      </c>
      <c r="W100" s="669">
        <f t="shared" si="20"/>
        <v>0</v>
      </c>
      <c r="X100" s="670">
        <f t="shared" si="21"/>
        <v>0</v>
      </c>
      <c r="Y100" s="671"/>
      <c r="Z100" s="671"/>
      <c r="AA100" s="671"/>
      <c r="AB100" s="671"/>
      <c r="AC100" s="671"/>
    </row>
    <row r="101" spans="1:29" ht="37.5">
      <c r="A101" s="724">
        <v>36</v>
      </c>
      <c r="B101" s="723">
        <v>7000037763</v>
      </c>
      <c r="C101" s="723">
        <v>20</v>
      </c>
      <c r="D101" s="723"/>
      <c r="E101" s="723">
        <v>180</v>
      </c>
      <c r="F101" s="723" t="s">
        <v>587</v>
      </c>
      <c r="G101" s="723">
        <v>100001283</v>
      </c>
      <c r="H101" s="723">
        <v>995444</v>
      </c>
      <c r="I101" s="429"/>
      <c r="J101" s="424">
        <v>18</v>
      </c>
      <c r="K101" s="428"/>
      <c r="L101" s="723" t="s">
        <v>514</v>
      </c>
      <c r="M101" s="723" t="s">
        <v>130</v>
      </c>
      <c r="N101" s="723">
        <v>2</v>
      </c>
      <c r="O101" s="425"/>
      <c r="P101" s="427" t="str">
        <f t="shared" si="9"/>
        <v>INCLUDED</v>
      </c>
      <c r="Q101" s="638">
        <f t="shared" si="15"/>
        <v>0</v>
      </c>
      <c r="R101" s="638" t="e">
        <f t="shared" si="22"/>
        <v>#VALUE!</v>
      </c>
      <c r="S101" s="667">
        <f t="shared" si="23"/>
        <v>0</v>
      </c>
      <c r="T101" s="667" t="e">
        <f t="shared" si="24"/>
        <v>#VALUE!</v>
      </c>
      <c r="U101" s="668">
        <f>Discount!$J$36</f>
        <v>0</v>
      </c>
      <c r="V101" s="667">
        <f t="shared" si="19"/>
        <v>0</v>
      </c>
      <c r="W101" s="669">
        <f t="shared" si="20"/>
        <v>0</v>
      </c>
      <c r="X101" s="670">
        <f t="shared" si="21"/>
        <v>0</v>
      </c>
      <c r="Y101" s="671"/>
      <c r="Z101" s="671"/>
      <c r="AA101" s="671"/>
      <c r="AB101" s="671"/>
      <c r="AC101" s="671"/>
    </row>
    <row r="102" spans="1:29" ht="18.75">
      <c r="A102" s="724">
        <v>37</v>
      </c>
      <c r="B102" s="723">
        <v>7000037763</v>
      </c>
      <c r="C102" s="723">
        <v>10</v>
      </c>
      <c r="D102" s="723"/>
      <c r="E102" s="723">
        <v>220</v>
      </c>
      <c r="F102" s="723" t="s">
        <v>588</v>
      </c>
      <c r="G102" s="723">
        <v>170000265</v>
      </c>
      <c r="H102" s="723">
        <v>998716</v>
      </c>
      <c r="I102" s="429"/>
      <c r="J102" s="424">
        <v>18</v>
      </c>
      <c r="K102" s="428"/>
      <c r="L102" s="723" t="s">
        <v>185</v>
      </c>
      <c r="M102" s="723" t="s">
        <v>127</v>
      </c>
      <c r="N102" s="723">
        <v>25</v>
      </c>
      <c r="O102" s="425"/>
      <c r="P102" s="427" t="str">
        <f t="shared" si="9"/>
        <v>INCLUDED</v>
      </c>
      <c r="Q102" s="638">
        <f t="shared" ref="Q102:Q111" si="25">IF(P102="Included",0,P102)</f>
        <v>0</v>
      </c>
      <c r="R102" s="638" t="e">
        <f t="shared" ref="R102:R111" si="26">P102*0.18</f>
        <v>#VALUE!</v>
      </c>
      <c r="S102" s="667">
        <f t="shared" ref="S102:S111" si="27">IF( K102="",J102*(IF(P102="Included",0,P102))/100,K102*(IF(P102="Included",0,P102)))</f>
        <v>0</v>
      </c>
      <c r="T102" s="667" t="e">
        <f t="shared" ref="T102:T111" si="28">R102-S102</f>
        <v>#VALUE!</v>
      </c>
      <c r="U102" s="668">
        <f>Discount!$J$36</f>
        <v>0</v>
      </c>
      <c r="V102" s="667">
        <f t="shared" ref="V102:V111" si="29">U102*Q102</f>
        <v>0</v>
      </c>
      <c r="W102" s="669">
        <f t="shared" ref="W102:W111" si="30">IF(K102="",J102*V102/100,K102*V102)</f>
        <v>0</v>
      </c>
      <c r="X102" s="670">
        <f t="shared" ref="X102:X111" si="31">O102*N102</f>
        <v>0</v>
      </c>
      <c r="Y102" s="671"/>
      <c r="Z102" s="671"/>
      <c r="AA102" s="671"/>
      <c r="AB102" s="671"/>
      <c r="AC102" s="671"/>
    </row>
    <row r="103" spans="1:29" ht="37.5">
      <c r="A103" s="724">
        <v>38</v>
      </c>
      <c r="B103" s="723">
        <v>7000037763</v>
      </c>
      <c r="C103" s="723">
        <v>20</v>
      </c>
      <c r="D103" s="723"/>
      <c r="E103" s="723">
        <v>220</v>
      </c>
      <c r="F103" s="723" t="s">
        <v>588</v>
      </c>
      <c r="G103" s="723">
        <v>170000355</v>
      </c>
      <c r="H103" s="723">
        <v>998336</v>
      </c>
      <c r="I103" s="429"/>
      <c r="J103" s="424">
        <v>18</v>
      </c>
      <c r="K103" s="428"/>
      <c r="L103" s="723" t="s">
        <v>541</v>
      </c>
      <c r="M103" s="723" t="s">
        <v>127</v>
      </c>
      <c r="N103" s="723">
        <v>1.67</v>
      </c>
      <c r="O103" s="425"/>
      <c r="P103" s="427" t="str">
        <f t="shared" si="9"/>
        <v>INCLUDED</v>
      </c>
      <c r="Q103" s="638">
        <f t="shared" si="25"/>
        <v>0</v>
      </c>
      <c r="R103" s="638" t="e">
        <f t="shared" si="26"/>
        <v>#VALUE!</v>
      </c>
      <c r="S103" s="667">
        <f t="shared" si="27"/>
        <v>0</v>
      </c>
      <c r="T103" s="667" t="e">
        <f t="shared" si="28"/>
        <v>#VALUE!</v>
      </c>
      <c r="U103" s="668">
        <f>Discount!$J$36</f>
        <v>0</v>
      </c>
      <c r="V103" s="667">
        <f t="shared" si="29"/>
        <v>0</v>
      </c>
      <c r="W103" s="669">
        <f t="shared" si="30"/>
        <v>0</v>
      </c>
      <c r="X103" s="670">
        <f t="shared" si="31"/>
        <v>0</v>
      </c>
      <c r="Y103" s="671"/>
      <c r="Z103" s="671"/>
      <c r="AA103" s="671"/>
      <c r="AB103" s="671"/>
      <c r="AC103" s="671"/>
    </row>
    <row r="104" spans="1:29" ht="37.5">
      <c r="A104" s="724">
        <v>39</v>
      </c>
      <c r="B104" s="723">
        <v>7000037763</v>
      </c>
      <c r="C104" s="723">
        <v>30</v>
      </c>
      <c r="D104" s="723"/>
      <c r="E104" s="723">
        <v>220</v>
      </c>
      <c r="F104" s="723" t="s">
        <v>588</v>
      </c>
      <c r="G104" s="723">
        <v>100002882</v>
      </c>
      <c r="H104" s="723">
        <v>998336</v>
      </c>
      <c r="I104" s="429"/>
      <c r="J104" s="424">
        <v>18</v>
      </c>
      <c r="K104" s="428"/>
      <c r="L104" s="723" t="s">
        <v>542</v>
      </c>
      <c r="M104" s="723" t="s">
        <v>131</v>
      </c>
      <c r="N104" s="723">
        <v>0.83</v>
      </c>
      <c r="O104" s="425"/>
      <c r="P104" s="427" t="str">
        <f t="shared" si="9"/>
        <v>INCLUDED</v>
      </c>
      <c r="Q104" s="638">
        <f t="shared" si="25"/>
        <v>0</v>
      </c>
      <c r="R104" s="638" t="e">
        <f t="shared" si="26"/>
        <v>#VALUE!</v>
      </c>
      <c r="S104" s="667">
        <f t="shared" si="27"/>
        <v>0</v>
      </c>
      <c r="T104" s="667" t="e">
        <f t="shared" si="28"/>
        <v>#VALUE!</v>
      </c>
      <c r="U104" s="668">
        <f>Discount!$J$36</f>
        <v>0</v>
      </c>
      <c r="V104" s="667">
        <f t="shared" si="29"/>
        <v>0</v>
      </c>
      <c r="W104" s="669">
        <f t="shared" si="30"/>
        <v>0</v>
      </c>
      <c r="X104" s="670">
        <f t="shared" si="31"/>
        <v>0</v>
      </c>
      <c r="Y104" s="671"/>
      <c r="Z104" s="671"/>
      <c r="AA104" s="671"/>
      <c r="AB104" s="671"/>
      <c r="AC104" s="671"/>
    </row>
    <row r="105" spans="1:29" ht="37.5">
      <c r="A105" s="724">
        <v>40</v>
      </c>
      <c r="B105" s="723">
        <v>7000037763</v>
      </c>
      <c r="C105" s="723">
        <v>10</v>
      </c>
      <c r="D105" s="723"/>
      <c r="E105" s="723">
        <v>240</v>
      </c>
      <c r="F105" s="723" t="s">
        <v>530</v>
      </c>
      <c r="G105" s="723">
        <v>100001255</v>
      </c>
      <c r="H105" s="723">
        <v>995433</v>
      </c>
      <c r="I105" s="429"/>
      <c r="J105" s="424">
        <v>18</v>
      </c>
      <c r="K105" s="428"/>
      <c r="L105" s="723" t="s">
        <v>166</v>
      </c>
      <c r="M105" s="723" t="s">
        <v>164</v>
      </c>
      <c r="N105" s="723">
        <v>11470.13</v>
      </c>
      <c r="O105" s="425"/>
      <c r="P105" s="427" t="str">
        <f t="shared" si="9"/>
        <v>INCLUDED</v>
      </c>
      <c r="Q105" s="638">
        <f t="shared" si="25"/>
        <v>0</v>
      </c>
      <c r="R105" s="638" t="e">
        <f t="shared" si="26"/>
        <v>#VALUE!</v>
      </c>
      <c r="S105" s="667">
        <f t="shared" si="27"/>
        <v>0</v>
      </c>
      <c r="T105" s="667" t="e">
        <f t="shared" si="28"/>
        <v>#VALUE!</v>
      </c>
      <c r="U105" s="668">
        <f>Discount!$J$36</f>
        <v>0</v>
      </c>
      <c r="V105" s="667">
        <f t="shared" si="29"/>
        <v>0</v>
      </c>
      <c r="W105" s="669">
        <f t="shared" si="30"/>
        <v>0</v>
      </c>
      <c r="X105" s="670">
        <f t="shared" si="31"/>
        <v>0</v>
      </c>
      <c r="Y105" s="671"/>
      <c r="Z105" s="671"/>
      <c r="AA105" s="671"/>
      <c r="AB105" s="671"/>
      <c r="AC105" s="671"/>
    </row>
    <row r="106" spans="1:29" ht="37.5">
      <c r="A106" s="724">
        <v>41</v>
      </c>
      <c r="B106" s="723">
        <v>7000037763</v>
      </c>
      <c r="C106" s="723">
        <v>20</v>
      </c>
      <c r="D106" s="723"/>
      <c r="E106" s="723">
        <v>240</v>
      </c>
      <c r="F106" s="723" t="s">
        <v>530</v>
      </c>
      <c r="G106" s="723">
        <v>100001256</v>
      </c>
      <c r="H106" s="723">
        <v>995433</v>
      </c>
      <c r="I106" s="429"/>
      <c r="J106" s="424">
        <v>18</v>
      </c>
      <c r="K106" s="428"/>
      <c r="L106" s="723" t="s">
        <v>167</v>
      </c>
      <c r="M106" s="723" t="s">
        <v>164</v>
      </c>
      <c r="N106" s="723">
        <v>8319.61</v>
      </c>
      <c r="O106" s="425"/>
      <c r="P106" s="427" t="str">
        <f t="shared" si="9"/>
        <v>INCLUDED</v>
      </c>
      <c r="Q106" s="638">
        <f t="shared" si="25"/>
        <v>0</v>
      </c>
      <c r="R106" s="638" t="e">
        <f t="shared" si="26"/>
        <v>#VALUE!</v>
      </c>
      <c r="S106" s="667">
        <f t="shared" si="27"/>
        <v>0</v>
      </c>
      <c r="T106" s="667" t="e">
        <f t="shared" si="28"/>
        <v>#VALUE!</v>
      </c>
      <c r="U106" s="668">
        <f>Discount!$J$36</f>
        <v>0</v>
      </c>
      <c r="V106" s="667">
        <f t="shared" si="29"/>
        <v>0</v>
      </c>
      <c r="W106" s="669">
        <f t="shared" si="30"/>
        <v>0</v>
      </c>
      <c r="X106" s="670">
        <f t="shared" si="31"/>
        <v>0</v>
      </c>
      <c r="Y106" s="671"/>
      <c r="Z106" s="671"/>
      <c r="AA106" s="671"/>
      <c r="AB106" s="671"/>
      <c r="AC106" s="671"/>
    </row>
    <row r="107" spans="1:29" ht="37.5">
      <c r="A107" s="724">
        <v>42</v>
      </c>
      <c r="B107" s="723">
        <v>7000037763</v>
      </c>
      <c r="C107" s="723">
        <v>30</v>
      </c>
      <c r="D107" s="723"/>
      <c r="E107" s="723">
        <v>240</v>
      </c>
      <c r="F107" s="723" t="s">
        <v>530</v>
      </c>
      <c r="G107" s="723">
        <v>100001257</v>
      </c>
      <c r="H107" s="723">
        <v>995433</v>
      </c>
      <c r="I107" s="429"/>
      <c r="J107" s="424">
        <v>18</v>
      </c>
      <c r="K107" s="428"/>
      <c r="L107" s="723" t="s">
        <v>168</v>
      </c>
      <c r="M107" s="723" t="s">
        <v>164</v>
      </c>
      <c r="N107" s="723">
        <v>4538.33</v>
      </c>
      <c r="O107" s="425"/>
      <c r="P107" s="427" t="str">
        <f t="shared" si="9"/>
        <v>INCLUDED</v>
      </c>
      <c r="Q107" s="638">
        <f t="shared" si="25"/>
        <v>0</v>
      </c>
      <c r="R107" s="638" t="e">
        <f t="shared" si="26"/>
        <v>#VALUE!</v>
      </c>
      <c r="S107" s="667">
        <f t="shared" si="27"/>
        <v>0</v>
      </c>
      <c r="T107" s="667" t="e">
        <f t="shared" si="28"/>
        <v>#VALUE!</v>
      </c>
      <c r="U107" s="668">
        <f>Discount!$J$36</f>
        <v>0</v>
      </c>
      <c r="V107" s="667">
        <f t="shared" si="29"/>
        <v>0</v>
      </c>
      <c r="W107" s="669">
        <f t="shared" si="30"/>
        <v>0</v>
      </c>
      <c r="X107" s="670">
        <f t="shared" si="31"/>
        <v>0</v>
      </c>
      <c r="Y107" s="671"/>
      <c r="Z107" s="671"/>
      <c r="AA107" s="671"/>
      <c r="AB107" s="671"/>
      <c r="AC107" s="671"/>
    </row>
    <row r="108" spans="1:29" ht="37.5">
      <c r="A108" s="724">
        <v>43</v>
      </c>
      <c r="B108" s="723">
        <v>7000037763</v>
      </c>
      <c r="C108" s="723">
        <v>40</v>
      </c>
      <c r="D108" s="723"/>
      <c r="E108" s="723">
        <v>240</v>
      </c>
      <c r="F108" s="723" t="s">
        <v>530</v>
      </c>
      <c r="G108" s="723">
        <v>100001259</v>
      </c>
      <c r="H108" s="723">
        <v>995433</v>
      </c>
      <c r="I108" s="429"/>
      <c r="J108" s="424">
        <v>18</v>
      </c>
      <c r="K108" s="428"/>
      <c r="L108" s="723" t="s">
        <v>578</v>
      </c>
      <c r="M108" s="723" t="s">
        <v>164</v>
      </c>
      <c r="N108" s="727">
        <v>22.5</v>
      </c>
      <c r="O108" s="425"/>
      <c r="P108" s="427" t="str">
        <f t="shared" si="9"/>
        <v>INCLUDED</v>
      </c>
      <c r="Q108" s="638">
        <f t="shared" si="25"/>
        <v>0</v>
      </c>
      <c r="R108" s="638" t="e">
        <f t="shared" si="26"/>
        <v>#VALUE!</v>
      </c>
      <c r="S108" s="667">
        <f t="shared" si="27"/>
        <v>0</v>
      </c>
      <c r="T108" s="667" t="e">
        <f t="shared" si="28"/>
        <v>#VALUE!</v>
      </c>
      <c r="U108" s="668">
        <f>Discount!$J$36</f>
        <v>0</v>
      </c>
      <c r="V108" s="667">
        <f t="shared" si="29"/>
        <v>0</v>
      </c>
      <c r="W108" s="669">
        <f t="shared" si="30"/>
        <v>0</v>
      </c>
      <c r="X108" s="670">
        <f t="shared" si="31"/>
        <v>0</v>
      </c>
      <c r="Y108" s="671"/>
      <c r="Z108" s="671"/>
      <c r="AA108" s="671"/>
      <c r="AB108" s="671"/>
      <c r="AC108" s="671"/>
    </row>
    <row r="109" spans="1:29" ht="37.5">
      <c r="A109" s="724">
        <v>44</v>
      </c>
      <c r="B109" s="723">
        <v>7000037763</v>
      </c>
      <c r="C109" s="723">
        <v>50</v>
      </c>
      <c r="D109" s="723"/>
      <c r="E109" s="723">
        <v>240</v>
      </c>
      <c r="F109" s="723" t="s">
        <v>530</v>
      </c>
      <c r="G109" s="723">
        <v>100001260</v>
      </c>
      <c r="H109" s="723">
        <v>995454</v>
      </c>
      <c r="I109" s="429"/>
      <c r="J109" s="424">
        <v>18</v>
      </c>
      <c r="K109" s="428"/>
      <c r="L109" s="723" t="s">
        <v>169</v>
      </c>
      <c r="M109" s="723" t="s">
        <v>164</v>
      </c>
      <c r="N109" s="723">
        <v>2855.68</v>
      </c>
      <c r="O109" s="425"/>
      <c r="P109" s="427" t="str">
        <f t="shared" si="9"/>
        <v>INCLUDED</v>
      </c>
      <c r="Q109" s="638">
        <f t="shared" si="25"/>
        <v>0</v>
      </c>
      <c r="R109" s="638" t="e">
        <f t="shared" si="26"/>
        <v>#VALUE!</v>
      </c>
      <c r="S109" s="667">
        <f t="shared" si="27"/>
        <v>0</v>
      </c>
      <c r="T109" s="667" t="e">
        <f t="shared" si="28"/>
        <v>#VALUE!</v>
      </c>
      <c r="U109" s="668">
        <f>Discount!$J$36</f>
        <v>0</v>
      </c>
      <c r="V109" s="667">
        <f t="shared" si="29"/>
        <v>0</v>
      </c>
      <c r="W109" s="669">
        <f t="shared" si="30"/>
        <v>0</v>
      </c>
      <c r="X109" s="670">
        <f t="shared" si="31"/>
        <v>0</v>
      </c>
      <c r="Y109" s="671"/>
      <c r="Z109" s="671"/>
      <c r="AA109" s="671"/>
      <c r="AB109" s="671"/>
      <c r="AC109" s="671"/>
    </row>
    <row r="110" spans="1:29" ht="37.5">
      <c r="A110" s="724">
        <v>45</v>
      </c>
      <c r="B110" s="723">
        <v>7000037763</v>
      </c>
      <c r="C110" s="723">
        <v>60</v>
      </c>
      <c r="D110" s="723"/>
      <c r="E110" s="723">
        <v>240</v>
      </c>
      <c r="F110" s="723" t="s">
        <v>530</v>
      </c>
      <c r="G110" s="723">
        <v>100001261</v>
      </c>
      <c r="H110" s="723">
        <v>995454</v>
      </c>
      <c r="I110" s="429"/>
      <c r="J110" s="424">
        <v>18</v>
      </c>
      <c r="K110" s="428"/>
      <c r="L110" s="723" t="s">
        <v>170</v>
      </c>
      <c r="M110" s="723" t="s">
        <v>164</v>
      </c>
      <c r="N110" s="723">
        <v>368.45</v>
      </c>
      <c r="O110" s="425"/>
      <c r="P110" s="427" t="str">
        <f t="shared" si="9"/>
        <v>INCLUDED</v>
      </c>
      <c r="Q110" s="638">
        <f t="shared" si="25"/>
        <v>0</v>
      </c>
      <c r="R110" s="638" t="e">
        <f t="shared" si="26"/>
        <v>#VALUE!</v>
      </c>
      <c r="S110" s="667">
        <f t="shared" si="27"/>
        <v>0</v>
      </c>
      <c r="T110" s="667" t="e">
        <f t="shared" si="28"/>
        <v>#VALUE!</v>
      </c>
      <c r="U110" s="668">
        <f>Discount!$J$36</f>
        <v>0</v>
      </c>
      <c r="V110" s="667">
        <f t="shared" si="29"/>
        <v>0</v>
      </c>
      <c r="W110" s="669">
        <f t="shared" si="30"/>
        <v>0</v>
      </c>
      <c r="X110" s="670">
        <f t="shared" si="31"/>
        <v>0</v>
      </c>
      <c r="Y110" s="671"/>
      <c r="Z110" s="671"/>
      <c r="AA110" s="671"/>
      <c r="AB110" s="671"/>
      <c r="AC110" s="671"/>
    </row>
    <row r="111" spans="1:29" ht="37.5">
      <c r="A111" s="724">
        <v>46</v>
      </c>
      <c r="B111" s="723">
        <v>7000037763</v>
      </c>
      <c r="C111" s="723">
        <v>70</v>
      </c>
      <c r="D111" s="723"/>
      <c r="E111" s="723">
        <v>240</v>
      </c>
      <c r="F111" s="723" t="s">
        <v>530</v>
      </c>
      <c r="G111" s="723">
        <v>100001262</v>
      </c>
      <c r="H111" s="723">
        <v>995454</v>
      </c>
      <c r="I111" s="429"/>
      <c r="J111" s="424">
        <v>18</v>
      </c>
      <c r="K111" s="428"/>
      <c r="L111" s="723" t="s">
        <v>171</v>
      </c>
      <c r="M111" s="723" t="s">
        <v>121</v>
      </c>
      <c r="N111" s="723">
        <v>217.23</v>
      </c>
      <c r="O111" s="425"/>
      <c r="P111" s="427" t="str">
        <f t="shared" si="9"/>
        <v>INCLUDED</v>
      </c>
      <c r="Q111" s="638">
        <f t="shared" si="25"/>
        <v>0</v>
      </c>
      <c r="R111" s="638" t="e">
        <f t="shared" si="26"/>
        <v>#VALUE!</v>
      </c>
      <c r="S111" s="667">
        <f t="shared" si="27"/>
        <v>0</v>
      </c>
      <c r="T111" s="667" t="e">
        <f t="shared" si="28"/>
        <v>#VALUE!</v>
      </c>
      <c r="U111" s="668">
        <f>Discount!$J$36</f>
        <v>0</v>
      </c>
      <c r="V111" s="667">
        <f t="shared" si="29"/>
        <v>0</v>
      </c>
      <c r="W111" s="669">
        <f t="shared" si="30"/>
        <v>0</v>
      </c>
      <c r="X111" s="670">
        <f t="shared" si="31"/>
        <v>0</v>
      </c>
      <c r="Y111" s="671"/>
      <c r="Z111" s="671"/>
      <c r="AA111" s="671"/>
      <c r="AB111" s="671"/>
      <c r="AC111" s="671"/>
    </row>
    <row r="112" spans="1:29" ht="37.5">
      <c r="A112" s="724">
        <v>47</v>
      </c>
      <c r="B112" s="723">
        <v>7000037763</v>
      </c>
      <c r="C112" s="723">
        <v>80</v>
      </c>
      <c r="D112" s="723"/>
      <c r="E112" s="723">
        <v>240</v>
      </c>
      <c r="F112" s="723" t="s">
        <v>530</v>
      </c>
      <c r="G112" s="723">
        <v>100001263</v>
      </c>
      <c r="H112" s="723">
        <v>995455</v>
      </c>
      <c r="I112" s="429"/>
      <c r="J112" s="424">
        <v>18</v>
      </c>
      <c r="K112" s="428"/>
      <c r="L112" s="723" t="s">
        <v>593</v>
      </c>
      <c r="M112" s="723" t="s">
        <v>121</v>
      </c>
      <c r="N112" s="723">
        <v>75.11</v>
      </c>
      <c r="O112" s="425"/>
      <c r="P112" s="427" t="str">
        <f t="shared" si="9"/>
        <v>INCLUDED</v>
      </c>
      <c r="Q112" s="638">
        <f t="shared" si="15"/>
        <v>0</v>
      </c>
      <c r="R112" s="638" t="e">
        <f t="shared" si="22"/>
        <v>#VALUE!</v>
      </c>
      <c r="S112" s="667">
        <f t="shared" si="23"/>
        <v>0</v>
      </c>
      <c r="T112" s="667" t="e">
        <f t="shared" si="24"/>
        <v>#VALUE!</v>
      </c>
      <c r="U112" s="668">
        <f>Discount!$J$36</f>
        <v>0</v>
      </c>
      <c r="V112" s="667">
        <f t="shared" si="19"/>
        <v>0</v>
      </c>
      <c r="W112" s="669">
        <f t="shared" si="20"/>
        <v>0</v>
      </c>
      <c r="X112" s="670">
        <f t="shared" si="21"/>
        <v>0</v>
      </c>
      <c r="Y112" s="671"/>
      <c r="Z112" s="671"/>
      <c r="AA112" s="671"/>
      <c r="AB112" s="671"/>
      <c r="AC112" s="671"/>
    </row>
    <row r="113" spans="1:29" ht="37.5">
      <c r="A113" s="724">
        <v>48</v>
      </c>
      <c r="B113" s="723">
        <v>7000037763</v>
      </c>
      <c r="C113" s="723">
        <v>10</v>
      </c>
      <c r="D113" s="723"/>
      <c r="E113" s="723">
        <v>250</v>
      </c>
      <c r="F113" s="723" t="s">
        <v>574</v>
      </c>
      <c r="G113" s="723">
        <v>100056468</v>
      </c>
      <c r="H113" s="723">
        <v>998335</v>
      </c>
      <c r="I113" s="429"/>
      <c r="J113" s="424">
        <v>18</v>
      </c>
      <c r="K113" s="428"/>
      <c r="L113" s="723" t="s">
        <v>543</v>
      </c>
      <c r="M113" s="723" t="s">
        <v>121</v>
      </c>
      <c r="N113" s="723">
        <v>1510.31</v>
      </c>
      <c r="O113" s="425"/>
      <c r="P113" s="427" t="str">
        <f t="shared" si="9"/>
        <v>INCLUDED</v>
      </c>
      <c r="Q113" s="638">
        <f t="shared" si="15"/>
        <v>0</v>
      </c>
      <c r="R113" s="638" t="e">
        <f t="shared" si="22"/>
        <v>#VALUE!</v>
      </c>
      <c r="S113" s="667">
        <f t="shared" si="23"/>
        <v>0</v>
      </c>
      <c r="T113" s="667" t="e">
        <f t="shared" si="24"/>
        <v>#VALUE!</v>
      </c>
      <c r="U113" s="668">
        <f>Discount!$J$36</f>
        <v>0</v>
      </c>
      <c r="V113" s="667">
        <f t="shared" si="19"/>
        <v>0</v>
      </c>
      <c r="W113" s="669">
        <f t="shared" si="20"/>
        <v>0</v>
      </c>
      <c r="X113" s="670">
        <f t="shared" si="21"/>
        <v>0</v>
      </c>
      <c r="Y113" s="671"/>
      <c r="Z113" s="671"/>
      <c r="AA113" s="671"/>
      <c r="AB113" s="671"/>
      <c r="AC113" s="671"/>
    </row>
    <row r="114" spans="1:29" ht="37.5">
      <c r="A114" s="724">
        <v>49</v>
      </c>
      <c r="B114" s="723">
        <v>7000037763</v>
      </c>
      <c r="C114" s="723">
        <v>20</v>
      </c>
      <c r="D114" s="723"/>
      <c r="E114" s="723">
        <v>250</v>
      </c>
      <c r="F114" s="723" t="s">
        <v>574</v>
      </c>
      <c r="G114" s="723">
        <v>100056469</v>
      </c>
      <c r="H114" s="723">
        <v>998335</v>
      </c>
      <c r="I114" s="429"/>
      <c r="J114" s="424">
        <v>18</v>
      </c>
      <c r="K114" s="428"/>
      <c r="L114" s="723" t="s">
        <v>544</v>
      </c>
      <c r="M114" s="723" t="s">
        <v>131</v>
      </c>
      <c r="N114" s="723">
        <v>257.95</v>
      </c>
      <c r="O114" s="425"/>
      <c r="P114" s="427" t="str">
        <f t="shared" si="9"/>
        <v>INCLUDED</v>
      </c>
      <c r="Q114" s="638">
        <f t="shared" si="15"/>
        <v>0</v>
      </c>
      <c r="R114" s="638" t="e">
        <f t="shared" si="22"/>
        <v>#VALUE!</v>
      </c>
      <c r="S114" s="667">
        <f t="shared" si="23"/>
        <v>0</v>
      </c>
      <c r="T114" s="667" t="e">
        <f t="shared" si="24"/>
        <v>#VALUE!</v>
      </c>
      <c r="U114" s="668">
        <f>Discount!$J$36</f>
        <v>0</v>
      </c>
      <c r="V114" s="667">
        <f t="shared" si="19"/>
        <v>0</v>
      </c>
      <c r="W114" s="669">
        <f t="shared" si="20"/>
        <v>0</v>
      </c>
      <c r="X114" s="670">
        <f t="shared" si="21"/>
        <v>0</v>
      </c>
      <c r="Y114" s="671"/>
      <c r="Z114" s="671"/>
      <c r="AA114" s="671"/>
      <c r="AB114" s="671"/>
      <c r="AC114" s="671"/>
    </row>
    <row r="115" spans="1:29" ht="37.5">
      <c r="A115" s="724">
        <v>50</v>
      </c>
      <c r="B115" s="723">
        <v>7000037763</v>
      </c>
      <c r="C115" s="723">
        <v>40</v>
      </c>
      <c r="D115" s="723"/>
      <c r="E115" s="723">
        <v>250</v>
      </c>
      <c r="F115" s="723" t="s">
        <v>574</v>
      </c>
      <c r="G115" s="723">
        <v>100056472</v>
      </c>
      <c r="H115" s="723">
        <v>998335</v>
      </c>
      <c r="I115" s="429"/>
      <c r="J115" s="424">
        <v>18</v>
      </c>
      <c r="K115" s="428"/>
      <c r="L115" s="723" t="s">
        <v>547</v>
      </c>
      <c r="M115" s="723" t="s">
        <v>127</v>
      </c>
      <c r="N115" s="723">
        <v>5829</v>
      </c>
      <c r="O115" s="425"/>
      <c r="P115" s="427" t="str">
        <f t="shared" si="9"/>
        <v>INCLUDED</v>
      </c>
      <c r="Q115" s="638">
        <f t="shared" si="15"/>
        <v>0</v>
      </c>
      <c r="R115" s="638" t="e">
        <f t="shared" si="22"/>
        <v>#VALUE!</v>
      </c>
      <c r="S115" s="667">
        <f t="shared" si="23"/>
        <v>0</v>
      </c>
      <c r="T115" s="667" t="e">
        <f t="shared" si="24"/>
        <v>#VALUE!</v>
      </c>
      <c r="U115" s="668">
        <f>Discount!$J$36</f>
        <v>0</v>
      </c>
      <c r="V115" s="667">
        <f t="shared" si="19"/>
        <v>0</v>
      </c>
      <c r="W115" s="669">
        <f t="shared" si="20"/>
        <v>0</v>
      </c>
      <c r="X115" s="670">
        <f t="shared" si="21"/>
        <v>0</v>
      </c>
      <c r="Y115" s="671"/>
      <c r="Z115" s="671"/>
      <c r="AA115" s="671"/>
      <c r="AB115" s="671"/>
      <c r="AC115" s="671"/>
    </row>
    <row r="116" spans="1:29" ht="37.5">
      <c r="A116" s="724">
        <v>51</v>
      </c>
      <c r="B116" s="723">
        <v>7000037763</v>
      </c>
      <c r="C116" s="723">
        <v>50</v>
      </c>
      <c r="D116" s="723"/>
      <c r="E116" s="723">
        <v>250</v>
      </c>
      <c r="F116" s="723" t="s">
        <v>574</v>
      </c>
      <c r="G116" s="723">
        <v>100056471</v>
      </c>
      <c r="H116" s="723">
        <v>998335</v>
      </c>
      <c r="I116" s="429"/>
      <c r="J116" s="424">
        <v>18</v>
      </c>
      <c r="K116" s="428"/>
      <c r="L116" s="723" t="s">
        <v>546</v>
      </c>
      <c r="M116" s="723" t="s">
        <v>127</v>
      </c>
      <c r="N116" s="723">
        <v>4554</v>
      </c>
      <c r="O116" s="425"/>
      <c r="P116" s="427" t="str">
        <f t="shared" si="9"/>
        <v>INCLUDED</v>
      </c>
      <c r="Q116" s="638">
        <f t="shared" ref="Q116:Q117" si="32">IF(P116="Included",0,P116)</f>
        <v>0</v>
      </c>
      <c r="R116" s="638" t="e">
        <f t="shared" ref="R116:R117" si="33">P116*0.18</f>
        <v>#VALUE!</v>
      </c>
      <c r="S116" s="667">
        <f t="shared" ref="S116:S117" si="34">IF( K116="",J116*(IF(P116="Included",0,P116))/100,K116*(IF(P116="Included",0,P116)))</f>
        <v>0</v>
      </c>
      <c r="T116" s="667" t="e">
        <f t="shared" ref="T116:T117" si="35">R116-S116</f>
        <v>#VALUE!</v>
      </c>
      <c r="U116" s="668">
        <f>Discount!$J$36</f>
        <v>0</v>
      </c>
      <c r="V116" s="667">
        <f t="shared" ref="V116:V117" si="36">U116*Q116</f>
        <v>0</v>
      </c>
      <c r="W116" s="669">
        <f t="shared" ref="W116:W117" si="37">IF(K116="",J116*V116/100,K116*V116)</f>
        <v>0</v>
      </c>
      <c r="X116" s="670">
        <f t="shared" ref="X116:X117" si="38">O116*N116</f>
        <v>0</v>
      </c>
      <c r="Y116" s="671"/>
      <c r="Z116" s="671"/>
      <c r="AA116" s="671"/>
      <c r="AB116" s="671"/>
      <c r="AC116" s="671"/>
    </row>
    <row r="117" spans="1:29" ht="37.5">
      <c r="A117" s="724">
        <v>52</v>
      </c>
      <c r="B117" s="723">
        <v>7000037763</v>
      </c>
      <c r="C117" s="723">
        <v>60</v>
      </c>
      <c r="D117" s="723"/>
      <c r="E117" s="723">
        <v>250</v>
      </c>
      <c r="F117" s="723" t="s">
        <v>574</v>
      </c>
      <c r="G117" s="723">
        <v>100056473</v>
      </c>
      <c r="H117" s="723">
        <v>998335</v>
      </c>
      <c r="I117" s="429"/>
      <c r="J117" s="424">
        <v>18</v>
      </c>
      <c r="K117" s="428"/>
      <c r="L117" s="723" t="s">
        <v>548</v>
      </c>
      <c r="M117" s="723" t="s">
        <v>127</v>
      </c>
      <c r="N117" s="723">
        <v>160</v>
      </c>
      <c r="O117" s="425"/>
      <c r="P117" s="427" t="str">
        <f t="shared" si="9"/>
        <v>INCLUDED</v>
      </c>
      <c r="Q117" s="638">
        <f t="shared" si="32"/>
        <v>0</v>
      </c>
      <c r="R117" s="638" t="e">
        <f t="shared" si="33"/>
        <v>#VALUE!</v>
      </c>
      <c r="S117" s="667">
        <f t="shared" si="34"/>
        <v>0</v>
      </c>
      <c r="T117" s="667" t="e">
        <f t="shared" si="35"/>
        <v>#VALUE!</v>
      </c>
      <c r="U117" s="668">
        <f>Discount!$J$36</f>
        <v>0</v>
      </c>
      <c r="V117" s="667">
        <f t="shared" si="36"/>
        <v>0</v>
      </c>
      <c r="W117" s="669">
        <f t="shared" si="37"/>
        <v>0</v>
      </c>
      <c r="X117" s="670">
        <f t="shared" si="38"/>
        <v>0</v>
      </c>
      <c r="Y117" s="671"/>
      <c r="Z117" s="671"/>
      <c r="AA117" s="671"/>
      <c r="AB117" s="671"/>
      <c r="AC117" s="671"/>
    </row>
    <row r="118" spans="1:29" ht="18.75">
      <c r="A118" s="724">
        <v>53</v>
      </c>
      <c r="B118" s="723">
        <v>7000037763</v>
      </c>
      <c r="C118" s="723">
        <v>70</v>
      </c>
      <c r="D118" s="723"/>
      <c r="E118" s="723">
        <v>250</v>
      </c>
      <c r="F118" s="723" t="s">
        <v>574</v>
      </c>
      <c r="G118" s="723">
        <v>170001732</v>
      </c>
      <c r="H118" s="723">
        <v>996519</v>
      </c>
      <c r="I118" s="429"/>
      <c r="J118" s="424">
        <v>18</v>
      </c>
      <c r="K118" s="428"/>
      <c r="L118" s="723" t="s">
        <v>586</v>
      </c>
      <c r="M118" s="723" t="s">
        <v>131</v>
      </c>
      <c r="N118" s="723">
        <v>80.06</v>
      </c>
      <c r="O118" s="425"/>
      <c r="P118" s="427" t="str">
        <f t="shared" si="9"/>
        <v>INCLUDED</v>
      </c>
      <c r="Q118" s="638">
        <f t="shared" si="15"/>
        <v>0</v>
      </c>
      <c r="R118" s="638" t="e">
        <f t="shared" si="22"/>
        <v>#VALUE!</v>
      </c>
      <c r="S118" s="667">
        <f t="shared" si="23"/>
        <v>0</v>
      </c>
      <c r="T118" s="667" t="e">
        <f t="shared" si="24"/>
        <v>#VALUE!</v>
      </c>
      <c r="U118" s="668">
        <f>Discount!$J$36</f>
        <v>0</v>
      </c>
      <c r="V118" s="667">
        <f t="shared" si="19"/>
        <v>0</v>
      </c>
      <c r="W118" s="669">
        <f t="shared" si="20"/>
        <v>0</v>
      </c>
      <c r="X118" s="670">
        <f t="shared" si="21"/>
        <v>0</v>
      </c>
      <c r="Y118" s="671"/>
      <c r="Z118" s="671"/>
      <c r="AA118" s="671"/>
      <c r="AB118" s="671"/>
      <c r="AC118" s="671"/>
    </row>
    <row r="119" spans="1:29" ht="37.5">
      <c r="A119" s="724">
        <v>54</v>
      </c>
      <c r="B119" s="723">
        <v>7000037763</v>
      </c>
      <c r="C119" s="723">
        <v>10</v>
      </c>
      <c r="D119" s="723"/>
      <c r="E119" s="723">
        <v>260</v>
      </c>
      <c r="F119" s="723" t="s">
        <v>575</v>
      </c>
      <c r="G119" s="723">
        <v>100023085</v>
      </c>
      <c r="H119" s="723">
        <v>995455</v>
      </c>
      <c r="I119" s="429"/>
      <c r="J119" s="424">
        <v>18</v>
      </c>
      <c r="K119" s="428"/>
      <c r="L119" s="723" t="s">
        <v>186</v>
      </c>
      <c r="M119" s="723" t="s">
        <v>187</v>
      </c>
      <c r="N119" s="723">
        <v>1</v>
      </c>
      <c r="O119" s="425"/>
      <c r="P119" s="427" t="str">
        <f t="shared" si="9"/>
        <v>INCLUDED</v>
      </c>
      <c r="Q119" s="638">
        <f t="shared" si="15"/>
        <v>0</v>
      </c>
      <c r="R119" s="638" t="e">
        <f t="shared" si="22"/>
        <v>#VALUE!</v>
      </c>
      <c r="S119" s="667">
        <f t="shared" si="23"/>
        <v>0</v>
      </c>
      <c r="T119" s="667" t="e">
        <f t="shared" si="24"/>
        <v>#VALUE!</v>
      </c>
      <c r="U119" s="668">
        <f>Discount!$J$36</f>
        <v>0</v>
      </c>
      <c r="V119" s="667">
        <f t="shared" si="19"/>
        <v>0</v>
      </c>
      <c r="W119" s="669">
        <f t="shared" si="20"/>
        <v>0</v>
      </c>
      <c r="X119" s="670">
        <f t="shared" si="21"/>
        <v>0</v>
      </c>
      <c r="Y119" s="671"/>
      <c r="Z119" s="671"/>
      <c r="AA119" s="671"/>
      <c r="AB119" s="671"/>
      <c r="AC119" s="671"/>
    </row>
    <row r="120" spans="1:29">
      <c r="A120" s="742"/>
      <c r="B120" s="743"/>
      <c r="C120" s="743"/>
      <c r="D120" s="743"/>
      <c r="E120" s="743"/>
      <c r="F120" s="743"/>
      <c r="G120" s="743"/>
      <c r="H120" s="743"/>
      <c r="I120" s="743"/>
      <c r="J120" s="743"/>
      <c r="K120" s="743"/>
      <c r="L120" s="743"/>
      <c r="M120" s="743"/>
      <c r="N120" s="743"/>
      <c r="O120" s="743"/>
      <c r="P120" s="744"/>
      <c r="Q120" s="638">
        <f t="shared" ref="Q120" si="39">IF(P120="Included",0,P120)</f>
        <v>0</v>
      </c>
      <c r="R120" s="638"/>
      <c r="S120" s="667">
        <f t="shared" si="23"/>
        <v>0</v>
      </c>
      <c r="T120" s="667"/>
      <c r="U120" s="668">
        <f>Discount!$J$36</f>
        <v>0</v>
      </c>
      <c r="V120" s="667">
        <f t="shared" ref="V120" si="40">U120*Q120</f>
        <v>0</v>
      </c>
      <c r="W120" s="669">
        <f t="shared" ref="W120" si="41">IF(K120="",J120*V120/100,K120*V120)</f>
        <v>0</v>
      </c>
      <c r="X120" s="670">
        <f t="shared" ref="X120" si="42">O120*N120</f>
        <v>0</v>
      </c>
      <c r="Y120" s="671"/>
      <c r="Z120" s="671"/>
      <c r="AA120" s="671"/>
      <c r="AB120" s="671"/>
      <c r="AC120" s="671"/>
    </row>
    <row r="121" spans="1:29" ht="18.75">
      <c r="A121" s="672"/>
      <c r="B121" s="731"/>
      <c r="C121" s="731"/>
      <c r="D121" s="731"/>
      <c r="E121" s="731"/>
      <c r="F121" s="740"/>
      <c r="G121" s="740"/>
      <c r="H121" s="740"/>
      <c r="I121" s="740"/>
      <c r="J121" s="740"/>
      <c r="K121" s="740"/>
      <c r="L121" s="741"/>
      <c r="M121" s="673"/>
      <c r="N121" s="674"/>
      <c r="O121" s="673"/>
      <c r="P121" s="675">
        <f>SUM(P18:P119)</f>
        <v>0</v>
      </c>
      <c r="Q121" s="639"/>
      <c r="R121" s="639"/>
      <c r="S121" s="676">
        <f>SUM(S18:S120)</f>
        <v>0</v>
      </c>
      <c r="T121" s="676"/>
      <c r="U121" s="676">
        <f>SUM(U18:U120)</f>
        <v>0</v>
      </c>
      <c r="V121" s="676">
        <f>SUM(V18:V120)</f>
        <v>0</v>
      </c>
      <c r="W121" s="676">
        <f>SUM(W18:W120)</f>
        <v>0</v>
      </c>
      <c r="X121" s="670">
        <f>SUM(X18:X120)</f>
        <v>0</v>
      </c>
      <c r="Y121" s="671"/>
      <c r="Z121" s="671"/>
      <c r="AA121" s="671"/>
      <c r="AB121" s="671"/>
      <c r="AC121" s="671"/>
    </row>
    <row r="122" spans="1:29" ht="16.5">
      <c r="F122" s="680"/>
      <c r="G122" s="680"/>
      <c r="H122" s="680"/>
      <c r="I122" s="680"/>
      <c r="J122" s="680"/>
      <c r="K122" s="680"/>
      <c r="L122" s="680"/>
      <c r="M122" s="681"/>
      <c r="N122" s="682"/>
      <c r="O122" s="681"/>
      <c r="P122" s="681"/>
      <c r="Q122" s="681"/>
      <c r="R122" s="681"/>
      <c r="S122" s="677"/>
      <c r="T122" s="677"/>
      <c r="U122" s="677"/>
      <c r="V122" s="678"/>
      <c r="W122" s="677"/>
      <c r="X122" s="671"/>
      <c r="Y122" s="671"/>
      <c r="Z122" s="671"/>
      <c r="AA122" s="671"/>
      <c r="AB122" s="671"/>
      <c r="AC122" s="671"/>
    </row>
    <row r="123" spans="1:29" ht="16.5">
      <c r="A123" s="683"/>
      <c r="B123" s="683"/>
      <c r="C123" s="683"/>
      <c r="D123" s="683"/>
      <c r="E123" s="683"/>
      <c r="F123" s="733"/>
      <c r="G123" s="733"/>
      <c r="H123" s="733"/>
      <c r="I123" s="733"/>
      <c r="J123" s="733"/>
      <c r="K123" s="733"/>
      <c r="L123" s="733"/>
      <c r="M123" s="733"/>
      <c r="N123" s="733"/>
      <c r="O123" s="733"/>
      <c r="P123" s="733"/>
      <c r="Q123" s="681"/>
      <c r="R123" s="681"/>
      <c r="S123" s="677"/>
      <c r="T123" s="677"/>
      <c r="U123" s="677"/>
      <c r="V123" s="678"/>
      <c r="W123" s="677"/>
      <c r="X123" s="671"/>
      <c r="Y123" s="671"/>
      <c r="Z123" s="671"/>
      <c r="AA123" s="671"/>
      <c r="AB123" s="671"/>
      <c r="AC123" s="671"/>
    </row>
    <row r="124" spans="1:29" ht="16.5">
      <c r="A124" s="684"/>
      <c r="B124" s="684"/>
      <c r="C124" s="684"/>
      <c r="D124" s="684"/>
      <c r="E124" s="684"/>
      <c r="F124" s="573"/>
      <c r="G124" s="573"/>
      <c r="H124" s="573"/>
      <c r="I124" s="573"/>
      <c r="J124" s="573"/>
      <c r="K124" s="573"/>
      <c r="L124" s="572"/>
      <c r="M124" s="681"/>
      <c r="N124" s="682"/>
      <c r="O124" s="681"/>
      <c r="P124" s="681"/>
      <c r="Q124" s="681"/>
      <c r="R124" s="681"/>
      <c r="S124" s="677"/>
      <c r="T124" s="677"/>
      <c r="U124" s="677"/>
      <c r="V124" s="678"/>
      <c r="W124" s="677"/>
      <c r="X124" s="671"/>
      <c r="Y124" s="671"/>
      <c r="Z124" s="671"/>
      <c r="AA124" s="671"/>
      <c r="AB124" s="671"/>
      <c r="AC124" s="671"/>
    </row>
    <row r="125" spans="1:29" ht="16.5">
      <c r="A125" s="684"/>
      <c r="B125" s="684"/>
      <c r="C125" s="684"/>
      <c r="D125" s="684"/>
      <c r="E125" s="684"/>
      <c r="F125" s="573"/>
      <c r="G125" s="573"/>
      <c r="H125" s="573"/>
      <c r="I125" s="573"/>
      <c r="J125" s="573"/>
      <c r="K125" s="573"/>
      <c r="L125" s="572"/>
      <c r="M125" s="681"/>
      <c r="N125" s="682"/>
      <c r="O125" s="681"/>
      <c r="P125" s="681"/>
      <c r="Q125" s="681"/>
      <c r="R125" s="681"/>
      <c r="S125" s="677"/>
      <c r="T125" s="677"/>
      <c r="U125" s="677"/>
      <c r="V125" s="678"/>
      <c r="W125" s="677"/>
      <c r="X125" s="671"/>
      <c r="Y125" s="671"/>
      <c r="Z125" s="671"/>
      <c r="AA125" s="671"/>
      <c r="AB125" s="671"/>
      <c r="AC125" s="671"/>
    </row>
    <row r="126" spans="1:29" s="682" customFormat="1" ht="16.5">
      <c r="A126" s="683"/>
      <c r="B126" s="683"/>
      <c r="C126" s="683"/>
      <c r="D126" s="683"/>
      <c r="E126" s="683"/>
      <c r="F126" s="683"/>
      <c r="G126" s="683"/>
      <c r="H126" s="683"/>
      <c r="I126" s="683"/>
      <c r="J126" s="683"/>
      <c r="K126" s="683"/>
      <c r="L126" s="683"/>
      <c r="M126" s="734" t="s">
        <v>136</v>
      </c>
      <c r="N126" s="734"/>
      <c r="O126" s="735" t="str">
        <f>'Sch-1'!K102</f>
        <v/>
      </c>
      <c r="P126" s="735"/>
      <c r="S126" s="685"/>
      <c r="T126" s="685"/>
      <c r="U126" s="685"/>
      <c r="V126" s="685"/>
      <c r="W126" s="685"/>
    </row>
    <row r="127" spans="1:29" s="682" customFormat="1" ht="16.5">
      <c r="A127" s="683"/>
      <c r="B127" s="683"/>
      <c r="C127" s="683"/>
      <c r="D127" s="683"/>
      <c r="E127" s="683"/>
      <c r="F127" s="683"/>
      <c r="G127" s="683"/>
      <c r="H127" s="683"/>
      <c r="I127" s="683"/>
      <c r="J127" s="683"/>
      <c r="K127" s="683"/>
      <c r="L127" s="683"/>
      <c r="M127" s="734" t="s">
        <v>91</v>
      </c>
      <c r="N127" s="734"/>
      <c r="O127" s="735" t="str">
        <f>'Sch-1'!K103</f>
        <v/>
      </c>
      <c r="P127" s="735"/>
      <c r="S127" s="685"/>
      <c r="T127" s="685"/>
      <c r="U127" s="685"/>
      <c r="V127" s="685"/>
      <c r="W127" s="685"/>
    </row>
    <row r="128" spans="1:29" ht="16.5">
      <c r="F128" s="585"/>
      <c r="G128" s="573"/>
      <c r="H128" s="573"/>
      <c r="I128" s="573"/>
      <c r="J128" s="573"/>
      <c r="K128" s="573"/>
      <c r="L128" s="572"/>
      <c r="M128" s="681"/>
      <c r="N128" s="682"/>
      <c r="O128" s="681"/>
      <c r="P128" s="681"/>
      <c r="Q128" s="681"/>
      <c r="R128" s="681"/>
    </row>
    <row r="129" spans="6:18" ht="16.5">
      <c r="F129" s="585"/>
      <c r="G129" s="572"/>
      <c r="H129" s="572"/>
      <c r="I129" s="572"/>
      <c r="J129" s="572"/>
      <c r="K129" s="572"/>
      <c r="L129" s="572"/>
      <c r="M129" s="681"/>
      <c r="N129" s="682"/>
      <c r="O129" s="681"/>
      <c r="P129" s="681"/>
      <c r="Q129" s="681"/>
      <c r="R129" s="681"/>
    </row>
    <row r="131" spans="6:18">
      <c r="P131" s="686">
        <f>P121*0.18</f>
        <v>0</v>
      </c>
    </row>
  </sheetData>
  <sheetProtection algorithmName="SHA-512" hashValue="yDtSMJQ5VDsV1RvLiiqWObuplvbkpAy8MKBbz4ATyrBm/Y6d1WRYyviFZNdKPT0xwjF7q8Z2v0Q2Y3dtdaknXg==" saltValue="X/c5H09vER79MfmSSltKDQ==" spinCount="100000" sheet="1" formatColumns="0" formatRows="0" selectLockedCells="1"/>
  <customSheetViews>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9"/>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10"/>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16">
    <mergeCell ref="A3:P3"/>
    <mergeCell ref="A4:P4"/>
    <mergeCell ref="A7:I7"/>
    <mergeCell ref="A8:G8"/>
    <mergeCell ref="F121:L121"/>
    <mergeCell ref="A120:P120"/>
    <mergeCell ref="O14:P14"/>
    <mergeCell ref="F9:I9"/>
    <mergeCell ref="F10:I10"/>
    <mergeCell ref="F11:I11"/>
    <mergeCell ref="F12:I12"/>
    <mergeCell ref="F123:P123"/>
    <mergeCell ref="M127:N127"/>
    <mergeCell ref="M126:N126"/>
    <mergeCell ref="O127:P127"/>
    <mergeCell ref="O126:P126"/>
  </mergeCells>
  <conditionalFormatting sqref="K18:K64 K66:K119">
    <cfRule type="expression" dxfId="3" priority="1" stopIfTrue="1">
      <formula>J18&gt;0</formula>
    </cfRule>
  </conditionalFormatting>
  <dataValidations count="5">
    <dataValidation type="list" allowBlank="1" showInputMessage="1" showErrorMessage="1" sqref="IL64556 A64556:K64556" xr:uid="{00000000-0002-0000-0600-000000000000}">
      <formula1>#REF!</formula1>
    </dataValidation>
    <dataValidation type="decimal" operator="greaterThan" allowBlank="1" showInputMessage="1" showErrorMessage="1" error="Enter only Numeric Value greater than zero or leave the cell blank !" sqref="O64526:O64572" xr:uid="{00000000-0002-0000-0600-000001000000}">
      <formula1>0</formula1>
    </dataValidation>
    <dataValidation type="list" operator="greaterThan" allowBlank="1" showInputMessage="1" showErrorMessage="1" sqref="K18:K119" xr:uid="{00000000-0002-0000-0600-000002000000}">
      <formula1>"0%,5%,12%,18%,28%"</formula1>
    </dataValidation>
    <dataValidation type="whole" operator="greaterThan" allowBlank="1" showInputMessage="1" showErrorMessage="1" sqref="I18:I119" xr:uid="{00000000-0002-0000-0600-000003000000}">
      <formula1>0</formula1>
    </dataValidation>
    <dataValidation type="decimal" operator="greaterThanOrEqual" allowBlank="1" showInputMessage="1" showErrorMessage="1" sqref="O18:O119" xr:uid="{00000000-0002-0000-0600-000004000000}">
      <formula1>0</formula1>
    </dataValidation>
  </dataValidations>
  <printOptions horizontalCentered="1"/>
  <pageMargins left="0.2" right="0.2" top="0.75" bottom="0.5" header="0.3" footer="0.3"/>
  <pageSetup paperSize="9" scale="38" fitToHeight="0" orientation="landscape" r:id="rId14"/>
  <headerFooter>
    <oddHeader>&amp;RSchedule-3Page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K25" sqref="K25"/>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CC/NT/W-TW/DOM/A10/26/07926</v>
      </c>
      <c r="B1" s="380"/>
      <c r="C1" s="380"/>
      <c r="D1" s="380"/>
      <c r="E1" s="380"/>
      <c r="F1" s="380"/>
      <c r="G1" s="381"/>
      <c r="H1" s="381"/>
      <c r="I1" s="381"/>
      <c r="J1" s="381"/>
      <c r="K1" s="381"/>
      <c r="L1" s="382"/>
      <c r="M1" s="383"/>
      <c r="N1" s="384"/>
      <c r="O1" s="384"/>
      <c r="P1" s="385" t="s">
        <v>188</v>
      </c>
    </row>
    <row r="2" spans="1:16" s="397" customFormat="1">
      <c r="A2" s="5"/>
      <c r="B2" s="5"/>
      <c r="C2" s="5"/>
      <c r="D2" s="5"/>
      <c r="E2" s="5"/>
      <c r="F2" s="5"/>
      <c r="G2" s="386"/>
      <c r="H2" s="386"/>
      <c r="I2" s="386"/>
      <c r="J2" s="386"/>
      <c r="K2" s="386"/>
      <c r="L2" s="387"/>
      <c r="M2" s="388"/>
      <c r="N2" s="389"/>
      <c r="O2" s="389"/>
    </row>
    <row r="3" spans="1:16" s="397" customFormat="1" ht="87" customHeight="1">
      <c r="A3" s="834"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34"/>
      <c r="C3" s="834"/>
      <c r="D3" s="834"/>
      <c r="E3" s="834"/>
      <c r="F3" s="834"/>
      <c r="G3" s="834"/>
      <c r="H3" s="834"/>
      <c r="I3" s="834"/>
      <c r="J3" s="834"/>
      <c r="K3" s="834"/>
      <c r="L3" s="834"/>
      <c r="M3" s="834"/>
      <c r="N3" s="834"/>
      <c r="O3" s="834"/>
      <c r="P3" s="834"/>
    </row>
    <row r="4" spans="1:16" s="397" customFormat="1" ht="16.5">
      <c r="A4" s="839" t="s">
        <v>145</v>
      </c>
      <c r="B4" s="839"/>
      <c r="C4" s="839"/>
      <c r="D4" s="839"/>
      <c r="E4" s="839"/>
      <c r="F4" s="839"/>
      <c r="G4" s="839"/>
      <c r="H4" s="839"/>
      <c r="I4" s="839"/>
      <c r="J4" s="839"/>
      <c r="K4" s="839"/>
      <c r="L4" s="839"/>
      <c r="M4" s="839"/>
      <c r="N4" s="839"/>
      <c r="O4" s="839"/>
      <c r="P4" s="839"/>
    </row>
    <row r="5" spans="1:16" s="397" customFormat="1">
      <c r="A5" s="390"/>
      <c r="B5" s="390"/>
      <c r="C5" s="390"/>
      <c r="D5" s="390"/>
      <c r="E5" s="390"/>
      <c r="F5" s="390"/>
      <c r="G5" s="391"/>
      <c r="H5" s="391"/>
      <c r="I5" s="391"/>
      <c r="J5" s="391"/>
      <c r="K5" s="391"/>
      <c r="L5" s="391"/>
      <c r="M5" s="390"/>
      <c r="N5" s="390"/>
      <c r="O5" s="390"/>
    </row>
    <row r="6" spans="1:16" s="397" customFormat="1" ht="20.25" customHeight="1">
      <c r="A6" s="835" t="s">
        <v>96</v>
      </c>
      <c r="B6" s="835"/>
      <c r="C6" s="2"/>
      <c r="D6" s="304"/>
      <c r="E6" s="2"/>
      <c r="F6" s="2"/>
      <c r="G6" s="2"/>
      <c r="H6" s="2"/>
      <c r="I6" s="2"/>
      <c r="J6" s="391"/>
      <c r="K6" s="391"/>
      <c r="L6" s="391"/>
      <c r="M6" s="390"/>
      <c r="N6" s="390"/>
      <c r="O6" s="390"/>
    </row>
    <row r="7" spans="1:16" s="397" customFormat="1" ht="21" customHeight="1">
      <c r="A7" s="836">
        <f>'Sch-1'!A7</f>
        <v>0</v>
      </c>
      <c r="B7" s="836"/>
      <c r="C7" s="836"/>
      <c r="D7" s="836"/>
      <c r="E7" s="836"/>
      <c r="F7" s="836"/>
      <c r="G7" s="836"/>
      <c r="H7" s="836"/>
      <c r="I7" s="836"/>
      <c r="J7" s="3"/>
      <c r="K7" s="3"/>
      <c r="L7" s="342"/>
      <c r="M7" s="3"/>
      <c r="N7" s="392" t="s">
        <v>97</v>
      </c>
      <c r="O7" s="389"/>
    </row>
    <row r="8" spans="1:16" s="397" customFormat="1" ht="21" customHeight="1">
      <c r="A8" s="837" t="str">
        <f>"Bidder’s Name and Address  (" &amp; MID('Names of Bidder'!A9,9, 20) &amp; ") :"</f>
        <v>Bidder’s Name and Address  (Sole Bidder) :</v>
      </c>
      <c r="B8" s="837"/>
      <c r="C8" s="837"/>
      <c r="D8" s="837"/>
      <c r="E8" s="837"/>
      <c r="F8" s="837"/>
      <c r="G8" s="837"/>
      <c r="H8" s="356"/>
      <c r="I8" s="356"/>
      <c r="J8" s="406"/>
      <c r="K8" s="406"/>
      <c r="L8" s="406"/>
      <c r="M8" s="406"/>
      <c r="N8" s="6" t="str">
        <f>'Sch-1'!K8</f>
        <v>Contract Services</v>
      </c>
      <c r="O8" s="389"/>
    </row>
    <row r="9" spans="1:16" s="397" customFormat="1" ht="24" customHeight="1">
      <c r="A9" s="368" t="s">
        <v>99</v>
      </c>
      <c r="B9" s="353"/>
      <c r="C9" s="836" t="str">
        <f>IF('Names of Bidder'!C9=0, "", 'Names of Bidder'!C9)</f>
        <v/>
      </c>
      <c r="D9" s="836"/>
      <c r="E9" s="836"/>
      <c r="F9" s="836"/>
      <c r="G9" s="836"/>
      <c r="H9" s="354"/>
      <c r="I9" s="354"/>
      <c r="J9" s="220"/>
      <c r="K9" s="220"/>
      <c r="L9" s="398"/>
      <c r="N9" s="6" t="str">
        <f>'Sch-1'!K9</f>
        <v>Power Grid Corporation of India Ltd.,</v>
      </c>
      <c r="O9" s="389"/>
    </row>
    <row r="10" spans="1:16" s="397" customFormat="1" ht="16.5">
      <c r="A10" s="368" t="s">
        <v>101</v>
      </c>
      <c r="B10" s="353"/>
      <c r="C10" s="838" t="str">
        <f>IF('Names of Bidder'!C10=0, "", 'Names of Bidder'!C10)</f>
        <v/>
      </c>
      <c r="D10" s="838"/>
      <c r="E10" s="838"/>
      <c r="F10" s="838"/>
      <c r="G10" s="838"/>
      <c r="H10" s="354"/>
      <c r="I10" s="354"/>
      <c r="J10" s="220"/>
      <c r="K10" s="220"/>
      <c r="L10" s="398"/>
      <c r="N10" s="6" t="str">
        <f>'Sch-1'!K10</f>
        <v>"Saudamini", Plot No.-2</v>
      </c>
      <c r="O10" s="389"/>
    </row>
    <row r="11" spans="1:16" s="397" customFormat="1">
      <c r="A11" s="354"/>
      <c r="B11" s="354"/>
      <c r="C11" s="838" t="str">
        <f>IF('Names of Bidder'!C11=0, "", 'Names of Bidder'!C11)</f>
        <v/>
      </c>
      <c r="D11" s="838"/>
      <c r="E11" s="838"/>
      <c r="F11" s="838"/>
      <c r="G11" s="838"/>
      <c r="H11" s="354"/>
      <c r="I11" s="354"/>
      <c r="J11" s="220"/>
      <c r="K11" s="220"/>
      <c r="L11" s="398"/>
      <c r="N11" s="6" t="str">
        <f>'Sch-1'!K11</f>
        <v xml:space="preserve">Sector-29, </v>
      </c>
      <c r="O11" s="389"/>
    </row>
    <row r="12" spans="1:16" s="397" customFormat="1">
      <c r="A12" s="354"/>
      <c r="B12" s="354"/>
      <c r="C12" s="838" t="str">
        <f>IF('Names of Bidder'!C12=0, "", 'Names of Bidder'!C12)</f>
        <v/>
      </c>
      <c r="D12" s="838"/>
      <c r="E12" s="838"/>
      <c r="F12" s="838"/>
      <c r="G12" s="838"/>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25" t="s">
        <v>189</v>
      </c>
      <c r="B14" s="825"/>
      <c r="C14" s="825"/>
      <c r="D14" s="825"/>
      <c r="E14" s="825"/>
      <c r="F14" s="825"/>
      <c r="G14" s="825"/>
      <c r="H14" s="825"/>
      <c r="I14" s="825"/>
      <c r="J14" s="825"/>
      <c r="K14" s="825"/>
      <c r="L14" s="825"/>
      <c r="M14" s="825"/>
      <c r="N14" s="825"/>
      <c r="O14" s="825"/>
      <c r="P14" s="825"/>
    </row>
    <row r="15" spans="1:16" s="397" customFormat="1" ht="63.75" customHeight="1">
      <c r="A15" s="376" t="s">
        <v>107</v>
      </c>
      <c r="B15" s="377" t="s">
        <v>108</v>
      </c>
      <c r="C15" s="377" t="s">
        <v>190</v>
      </c>
      <c r="D15" s="377" t="s">
        <v>147</v>
      </c>
      <c r="E15" s="377" t="s">
        <v>148</v>
      </c>
      <c r="F15" s="377" t="s">
        <v>109</v>
      </c>
      <c r="G15" s="376" t="s">
        <v>149</v>
      </c>
      <c r="H15" s="407" t="s">
        <v>191</v>
      </c>
      <c r="I15" s="408" t="s">
        <v>192</v>
      </c>
      <c r="J15" s="408" t="s">
        <v>152</v>
      </c>
      <c r="K15" s="408" t="s">
        <v>193</v>
      </c>
      <c r="L15" s="377" t="s">
        <v>140</v>
      </c>
      <c r="M15" s="378" t="s">
        <v>116</v>
      </c>
      <c r="N15" s="378" t="s">
        <v>141</v>
      </c>
      <c r="O15" s="379" t="s">
        <v>194</v>
      </c>
      <c r="P15" s="379" t="s">
        <v>195</v>
      </c>
    </row>
    <row r="16" spans="1:16" s="468" customFormat="1" ht="15">
      <c r="A16" s="465">
        <v>1</v>
      </c>
      <c r="B16" s="465">
        <v>2</v>
      </c>
      <c r="C16" s="465">
        <v>3</v>
      </c>
      <c r="D16" s="465">
        <v>4</v>
      </c>
      <c r="E16" s="465">
        <v>5</v>
      </c>
      <c r="F16" s="465">
        <v>6</v>
      </c>
      <c r="G16" s="465">
        <v>7</v>
      </c>
      <c r="H16" s="466">
        <v>8</v>
      </c>
      <c r="I16" s="466">
        <v>9</v>
      </c>
      <c r="J16" s="466">
        <v>10</v>
      </c>
      <c r="K16" s="466">
        <v>11</v>
      </c>
      <c r="L16" s="467">
        <v>12</v>
      </c>
      <c r="M16" s="465">
        <v>13</v>
      </c>
      <c r="N16" s="465">
        <v>14</v>
      </c>
      <c r="O16" s="465">
        <v>15</v>
      </c>
      <c r="P16" s="465" t="s">
        <v>160</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4" t="s">
        <v>196</v>
      </c>
      <c r="J18" s="401"/>
      <c r="K18" s="401"/>
      <c r="L18" s="401"/>
      <c r="M18" s="401"/>
      <c r="N18" s="401"/>
      <c r="O18" s="401"/>
      <c r="P18" s="401"/>
    </row>
    <row r="19" spans="1:17" ht="26.25" customHeight="1">
      <c r="A19" s="393"/>
      <c r="B19" s="831"/>
      <c r="C19" s="832"/>
      <c r="D19" s="832"/>
      <c r="E19" s="832"/>
      <c r="F19" s="832"/>
      <c r="G19" s="832"/>
      <c r="H19" s="832"/>
      <c r="I19" s="832"/>
      <c r="J19" s="832"/>
      <c r="K19" s="833"/>
      <c r="L19" s="402"/>
      <c r="M19" s="402"/>
      <c r="N19" s="402"/>
      <c r="O19" s="402"/>
      <c r="P19" s="403"/>
      <c r="Q19" s="361"/>
    </row>
    <row r="20" spans="1:17" ht="12" customHeight="1"/>
    <row r="21" spans="1:17" s="404" customFormat="1" hidden="1">
      <c r="B21" s="405" t="s">
        <v>135</v>
      </c>
      <c r="C21" s="829" t="e">
        <f>_xlfn.SINGLE('Sch-3'!#REF!)</f>
        <v>#REF!</v>
      </c>
      <c r="D21" s="828"/>
    </row>
    <row r="22" spans="1:17" s="404" customFormat="1" hidden="1">
      <c r="B22" s="405" t="s">
        <v>137</v>
      </c>
      <c r="C22" s="827" t="e">
        <f>_xlfn.SINGLE('Sch-3'!#REF!)</f>
        <v>#REF!</v>
      </c>
      <c r="D22" s="828"/>
      <c r="L22" s="826" t="s">
        <v>136</v>
      </c>
      <c r="M22" s="826"/>
      <c r="N22" s="830" t="str">
        <f>'Sch-3'!O126</f>
        <v/>
      </c>
      <c r="O22" s="830"/>
      <c r="P22" s="830"/>
    </row>
    <row r="23" spans="1:17" hidden="1">
      <c r="L23" s="826" t="s">
        <v>91</v>
      </c>
      <c r="M23" s="826"/>
      <c r="N23" s="830" t="str">
        <f>'Sch-3'!O127</f>
        <v/>
      </c>
      <c r="O23" s="830"/>
      <c r="P23" s="830"/>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ADF3F130-0A37-42E7-A525-50C5A6B01A26}" scale="85" showPageBreaks="1" printArea="1" view="pageBreakPreview">
      <selection activeCell="A17" sqref="A17"/>
      <pageMargins left="0" right="0" top="0" bottom="0" header="0" footer="0"/>
      <pageSetup paperSize="9" scale="58" orientation="landscape" r:id="rId1"/>
    </customSheetView>
    <customSheetView guid="{889C3D82-0A24-4765-A688-A80A782F5056}" scale="85" showPageBreaks="1" printArea="1" view="pageBreakPreview">
      <selection activeCell="L24" sqref="L24"/>
      <pageMargins left="0" right="0" top="0" bottom="0" header="0" footer="0"/>
      <pageSetup paperSize="9" scale="58" orientation="landscape" r:id="rId2"/>
    </customSheetView>
    <customSheetView guid="{89CB4E6A-722E-4E39-885D-E2A6D0D08321}" scale="85" showPageBreaks="1" printArea="1" view="pageBreakPreview">
      <selection activeCell="L24" sqref="L24"/>
      <pageMargins left="0" right="0" top="0" bottom="0" header="0" footer="0"/>
      <pageSetup paperSize="9" scale="58" orientation="landscape" r:id="rId3"/>
    </customSheetView>
    <customSheetView guid="{915C64AD-BD67-44F0-9117-5B9D998BA799}" scale="60" showPageBreaks="1" printArea="1" view="pageBreakPreview">
      <selection activeCell="A20" sqref="A20:XFD21"/>
      <pageMargins left="0" right="0" top="0" bottom="0" header="0" footer="0"/>
      <pageSetup paperSize="9" scale="58" orientation="landscape" r:id="rId4"/>
    </customSheetView>
    <customSheetView guid="{18EA11B4-BD82-47BF-99FA-7AB19BF74D0B}" showPageBreaks="1" printArea="1" view="pageBreakPreview" topLeftCell="A6">
      <selection activeCell="Q25" sqref="Q25"/>
      <pageMargins left="0" right="0" top="0" bottom="0" header="0" footer="0"/>
      <pageSetup paperSize="9" scale="58" orientation="landscape" r:id="rId5"/>
    </customSheetView>
    <customSheetView guid="{CCA37BAE-906F-43D5-9FD9-B13563E4B9D7}" showPageBreaks="1" printArea="1" view="pageBreakPreview" topLeftCell="A15">
      <selection activeCell="Q25" sqref="Q25"/>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9"/>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10"/>
    </customSheetView>
    <customSheetView guid="{B96E710B-6DD7-4DE1-95AB-C9EE060CD030}" scale="80" showPageBreaks="1" printArea="1" view="pageBreakPreview">
      <selection activeCell="G22" sqref="G22"/>
      <pageMargins left="0" right="0" top="0" bottom="0" header="0" footer="0"/>
      <pageSetup paperSize="9" scale="58" orientation="landscape" r:id="rId11"/>
    </customSheetView>
    <customSheetView guid="{A58DB4DF-40C7-4BEB-B85E-6BD6F54941CF}" scale="60" showPageBreaks="1" printArea="1" view="pageBreakPreview">
      <selection activeCell="A20" sqref="A20:XFD21"/>
      <pageMargins left="0" right="0" top="0" bottom="0" header="0" footer="0"/>
      <pageSetup paperSize="9" scale="58" orientation="landscape" r:id="rId12"/>
    </customSheetView>
    <customSheetView guid="{1211E1B9-FC37-4364-9CF0-0FFC01866726}" scale="85" showPageBreaks="1" printArea="1" view="pageBreakPreview">
      <selection activeCell="A17" sqref="A17"/>
      <pageMargins left="0" right="0" top="0" bottom="0" header="0" footer="0"/>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8"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CC/NT/W-TW/DOM/A10/26/07926</v>
      </c>
      <c r="B1" s="62"/>
      <c r="C1" s="63"/>
      <c r="D1" s="63"/>
      <c r="E1" s="64" t="s">
        <v>197</v>
      </c>
    </row>
    <row r="2" spans="1:15" ht="8.1" customHeight="1">
      <c r="A2" s="66"/>
      <c r="B2" s="67"/>
      <c r="C2" s="68"/>
      <c r="D2" s="68"/>
      <c r="E2" s="69"/>
      <c r="F2" s="70"/>
    </row>
    <row r="3" spans="1:15" ht="84" customHeight="1">
      <c r="A3" s="848"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48"/>
      <c r="C3" s="848"/>
      <c r="D3" s="848"/>
      <c r="E3" s="848"/>
    </row>
    <row r="4" spans="1:15" ht="21.95" customHeight="1">
      <c r="A4" s="849" t="s">
        <v>198</v>
      </c>
      <c r="B4" s="849"/>
      <c r="C4" s="849"/>
      <c r="D4" s="849"/>
      <c r="E4" s="849"/>
    </row>
    <row r="5" spans="1:15" ht="12" customHeight="1">
      <c r="A5" s="71"/>
      <c r="B5" s="72"/>
      <c r="C5" s="72"/>
      <c r="D5" s="72"/>
      <c r="E5" s="72"/>
    </row>
    <row r="6" spans="1:15" ht="24" customHeight="1">
      <c r="A6" s="835" t="s">
        <v>96</v>
      </c>
      <c r="B6" s="835"/>
      <c r="C6" s="2"/>
      <c r="D6" s="304"/>
      <c r="E6" s="2"/>
      <c r="F6" s="2"/>
      <c r="G6" s="2"/>
      <c r="H6" s="2"/>
      <c r="I6" s="2"/>
    </row>
    <row r="7" spans="1:15" ht="18" customHeight="1">
      <c r="A7" s="836">
        <f>'Sch-1'!A7</f>
        <v>0</v>
      </c>
      <c r="B7" s="836"/>
      <c r="C7" s="836"/>
      <c r="D7" s="392" t="s">
        <v>97</v>
      </c>
      <c r="E7" s="458"/>
      <c r="F7" s="458"/>
      <c r="G7" s="458"/>
      <c r="H7" s="458"/>
      <c r="I7" s="458"/>
    </row>
    <row r="8" spans="1:15" ht="18" customHeight="1">
      <c r="A8" s="837" t="str">
        <f>"Bidder’s Name and Address  (" &amp; MID('Names of Bidder'!A9,9, 20) &amp; ") :"</f>
        <v>Bidder’s Name and Address  (Sole Bidder) :</v>
      </c>
      <c r="B8" s="837"/>
      <c r="C8" s="837"/>
      <c r="D8" s="6" t="s">
        <v>98</v>
      </c>
      <c r="E8" s="460"/>
      <c r="F8" s="460"/>
      <c r="G8" s="460"/>
      <c r="H8" s="356"/>
      <c r="I8" s="356"/>
    </row>
    <row r="9" spans="1:15" ht="18" customHeight="1">
      <c r="A9" s="368" t="s">
        <v>99</v>
      </c>
      <c r="B9" s="368" t="str">
        <f>IF('Names of Bidder'!C9=0, "", 'Names of Bidder'!C9)</f>
        <v/>
      </c>
      <c r="C9" s="91"/>
      <c r="D9" s="6" t="s">
        <v>100</v>
      </c>
      <c r="E9" s="459"/>
      <c r="F9" s="459"/>
      <c r="G9" s="459"/>
      <c r="H9" s="354"/>
      <c r="I9" s="354"/>
    </row>
    <row r="10" spans="1:15" ht="18" customHeight="1">
      <c r="A10" s="368" t="s">
        <v>101</v>
      </c>
      <c r="B10" s="220" t="str">
        <f>IF('Names of Bidder'!C10=0, "", 'Names of Bidder'!C10)</f>
        <v/>
      </c>
      <c r="C10" s="91"/>
      <c r="D10" s="6" t="s">
        <v>102</v>
      </c>
      <c r="E10" s="459"/>
      <c r="F10" s="459"/>
      <c r="G10" s="459"/>
      <c r="H10" s="354"/>
      <c r="I10" s="354"/>
    </row>
    <row r="11" spans="1:15" ht="18" customHeight="1">
      <c r="A11" s="354"/>
      <c r="B11" s="220" t="str">
        <f>IF('Names of Bidder'!C11=0, "", 'Names of Bidder'!C11)</f>
        <v/>
      </c>
      <c r="C11" s="91"/>
      <c r="D11" s="6" t="s">
        <v>103</v>
      </c>
      <c r="E11" s="459"/>
      <c r="F11" s="459"/>
      <c r="G11" s="459"/>
      <c r="H11" s="354"/>
      <c r="I11" s="354"/>
    </row>
    <row r="12" spans="1:15" ht="18" customHeight="1">
      <c r="A12" s="354"/>
      <c r="B12" s="220" t="str">
        <f>IF('Names of Bidder'!C12=0, "", 'Names of Bidder'!C12)</f>
        <v/>
      </c>
      <c r="C12" s="91"/>
      <c r="D12" s="6" t="s">
        <v>199</v>
      </c>
      <c r="E12" s="459"/>
      <c r="F12" s="459"/>
      <c r="G12" s="459"/>
      <c r="H12" s="354"/>
      <c r="I12" s="354"/>
    </row>
    <row r="13" spans="1:15" ht="8.1" customHeight="1" thickBot="1">
      <c r="B13" s="118"/>
    </row>
    <row r="14" spans="1:15" ht="21.95" customHeight="1">
      <c r="A14" s="496" t="s">
        <v>200</v>
      </c>
      <c r="B14" s="850" t="s">
        <v>201</v>
      </c>
      <c r="C14" s="850"/>
      <c r="D14" s="851" t="s">
        <v>202</v>
      </c>
      <c r="E14" s="852"/>
      <c r="I14" s="847" t="s">
        <v>203</v>
      </c>
      <c r="J14" s="847"/>
      <c r="K14" s="847"/>
      <c r="M14" s="840" t="s">
        <v>204</v>
      </c>
      <c r="N14" s="840"/>
      <c r="O14" s="840"/>
    </row>
    <row r="15" spans="1:15" ht="29.25" customHeight="1">
      <c r="A15" s="497" t="s">
        <v>205</v>
      </c>
      <c r="B15" s="841" t="s">
        <v>206</v>
      </c>
      <c r="C15" s="841"/>
      <c r="D15" s="842">
        <f>'Sch-1'!P97</f>
        <v>0</v>
      </c>
      <c r="E15" s="843"/>
      <c r="I15" s="338" t="s">
        <v>207</v>
      </c>
      <c r="K15" s="338" t="e">
        <f>ROUND('[6]Sch-1'!U3*#REF!,0)</f>
        <v>#REF!</v>
      </c>
      <c r="M15" s="338" t="s">
        <v>207</v>
      </c>
      <c r="O15" s="76" t="e">
        <f>ROUND('[6]Sch-1'!U5*#REF!,0)</f>
        <v>#REF!</v>
      </c>
    </row>
    <row r="16" spans="1:15" ht="87.75" customHeight="1">
      <c r="A16" s="498"/>
      <c r="B16" s="844" t="s">
        <v>208</v>
      </c>
      <c r="C16" s="844"/>
      <c r="D16" s="845"/>
      <c r="E16" s="846"/>
      <c r="G16" s="77"/>
    </row>
    <row r="17" spans="1:15" ht="25.5" customHeight="1">
      <c r="A17" s="497" t="s">
        <v>209</v>
      </c>
      <c r="B17" s="841" t="s">
        <v>210</v>
      </c>
      <c r="C17" s="841"/>
      <c r="D17" s="842">
        <f>'Sch-3'!S121</f>
        <v>0</v>
      </c>
      <c r="E17" s="843"/>
      <c r="I17" s="338" t="s">
        <v>211</v>
      </c>
      <c r="K17" s="339">
        <f>IF(ISERROR(ROUND((#REF!+#REF!)*#REF!,0)),0, ROUND((#REF!+#REF!)*#REF!,0))</f>
        <v>0</v>
      </c>
      <c r="M17" s="338" t="s">
        <v>211</v>
      </c>
      <c r="O17" s="79">
        <f>IF(ISERROR(ROUND((#REF!+#REF!)*#REF!,0)),0, ROUND((#REF!+#REF!)*#REF!,0))</f>
        <v>0</v>
      </c>
    </row>
    <row r="18" spans="1:15" ht="84" customHeight="1">
      <c r="A18" s="498"/>
      <c r="B18" s="844" t="s">
        <v>212</v>
      </c>
      <c r="C18" s="844"/>
      <c r="D18" s="857"/>
      <c r="E18" s="858"/>
      <c r="G18" s="80"/>
      <c r="I18" s="340" t="e">
        <f>#REF!/'Sch-1'!Y1</f>
        <v>#REF!</v>
      </c>
      <c r="K18" s="337">
        <f>'[6]Sch-1'!U3</f>
        <v>0</v>
      </c>
      <c r="M18" s="340" t="e">
        <f>I18</f>
        <v>#REF!</v>
      </c>
      <c r="O18" s="65">
        <f>'[6]Sch-1'!U5</f>
        <v>0</v>
      </c>
    </row>
    <row r="19" spans="1:15" ht="33" customHeight="1" thickBot="1">
      <c r="A19" s="499"/>
      <c r="B19" s="500" t="s">
        <v>213</v>
      </c>
      <c r="C19" s="501"/>
      <c r="D19" s="855">
        <f>D15+D17</f>
        <v>0</v>
      </c>
      <c r="E19" s="856"/>
    </row>
    <row r="20" spans="1:15" ht="30" customHeight="1">
      <c r="A20" s="81"/>
      <c r="B20" s="81"/>
      <c r="C20" s="82"/>
      <c r="D20" s="81"/>
      <c r="E20" s="81"/>
    </row>
    <row r="21" spans="1:15" ht="30" customHeight="1">
      <c r="A21" s="83" t="s">
        <v>214</v>
      </c>
      <c r="B21" s="504" t="str">
        <f>'Names of Bidder'!C22&amp;" "&amp;'Names of Bidder'!D22&amp;" "&amp;'Names of Bidder'!E22</f>
        <v xml:space="preserve">  </v>
      </c>
      <c r="C21" s="82" t="s">
        <v>215</v>
      </c>
      <c r="D21" s="853" t="str">
        <f>IF('Names of Bidder'!C19="","",'Names of Bidder'!C19)</f>
        <v/>
      </c>
      <c r="E21" s="854"/>
      <c r="F21" s="84"/>
    </row>
    <row r="22" spans="1:15" ht="30" customHeight="1">
      <c r="A22" s="83" t="s">
        <v>216</v>
      </c>
      <c r="B22" s="561" t="str">
        <f>IF('Names of Bidder'!C23="","",'Names of Bidder'!C23)</f>
        <v/>
      </c>
      <c r="C22" s="82" t="s">
        <v>217</v>
      </c>
      <c r="D22" s="853" t="str">
        <f>IF('Names of Bidder'!C20="","",'Names of Bidder'!C20)</f>
        <v/>
      </c>
      <c r="E22" s="854"/>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CC/NT/W-TW/DOM/A10/26/07926</v>
      </c>
      <c r="B1" s="62"/>
      <c r="C1" s="63"/>
      <c r="D1" s="63"/>
      <c r="E1" s="64" t="s">
        <v>197</v>
      </c>
    </row>
    <row r="2" spans="1:15" ht="8.1" customHeight="1">
      <c r="A2" s="66"/>
      <c r="B2" s="67"/>
      <c r="C2" s="68"/>
      <c r="D2" s="68"/>
      <c r="E2" s="69"/>
      <c r="F2" s="70"/>
    </row>
    <row r="3" spans="1:15" ht="111" customHeight="1">
      <c r="A3" s="863"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63"/>
      <c r="C3" s="863"/>
      <c r="D3" s="863"/>
      <c r="E3" s="863"/>
    </row>
    <row r="4" spans="1:15" ht="21.95" customHeight="1">
      <c r="A4" s="849" t="s">
        <v>218</v>
      </c>
      <c r="B4" s="849"/>
      <c r="C4" s="849"/>
      <c r="D4" s="849"/>
      <c r="E4" s="849"/>
    </row>
    <row r="5" spans="1:15" ht="12" customHeight="1">
      <c r="A5" s="71"/>
      <c r="B5" s="72"/>
      <c r="C5" s="72"/>
      <c r="D5" s="72"/>
      <c r="E5" s="72"/>
    </row>
    <row r="6" spans="1:15" ht="20.25" customHeight="1">
      <c r="A6" s="835" t="s">
        <v>96</v>
      </c>
      <c r="B6" s="835"/>
      <c r="C6" s="2"/>
      <c r="D6" s="72"/>
      <c r="E6" s="72"/>
    </row>
    <row r="7" spans="1:15" ht="18" customHeight="1">
      <c r="A7" s="836">
        <f>'Sch-1'!A7</f>
        <v>0</v>
      </c>
      <c r="B7" s="836"/>
      <c r="C7" s="836"/>
      <c r="D7" s="73" t="s">
        <v>97</v>
      </c>
    </row>
    <row r="8" spans="1:15" ht="18" customHeight="1">
      <c r="A8" s="837" t="str">
        <f>"Bidder’s Name and Address  (" &amp; MID('Names of Bidder'!A9,9, 20) &amp; ") :"</f>
        <v>Bidder’s Name and Address  (Sole Bidder) :</v>
      </c>
      <c r="B8" s="837"/>
      <c r="C8" s="837"/>
      <c r="D8" s="74" t="str">
        <f>'Sch-1'!K8</f>
        <v>Contract Services</v>
      </c>
    </row>
    <row r="9" spans="1:15" ht="18" customHeight="1">
      <c r="A9" s="368" t="s">
        <v>99</v>
      </c>
      <c r="B9" s="368" t="str">
        <f>IF('Names of Bidder'!C9=0, "", 'Names of Bidder'!C9)</f>
        <v/>
      </c>
      <c r="C9" s="91"/>
      <c r="D9" s="74" t="str">
        <f>'Sch-1'!K9</f>
        <v>Power Grid Corporation of India Ltd.,</v>
      </c>
    </row>
    <row r="10" spans="1:15" ht="18" customHeight="1">
      <c r="A10" s="368" t="s">
        <v>101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6" t="s">
        <v>200</v>
      </c>
      <c r="B14" s="850" t="s">
        <v>201</v>
      </c>
      <c r="C14" s="850"/>
      <c r="D14" s="851" t="s">
        <v>202</v>
      </c>
      <c r="E14" s="852"/>
      <c r="I14" s="847"/>
      <c r="J14" s="847"/>
      <c r="K14" s="847"/>
      <c r="M14" s="840"/>
      <c r="N14" s="840"/>
      <c r="O14" s="840"/>
    </row>
    <row r="15" spans="1:15" ht="24.75" customHeight="1">
      <c r="A15" s="497" t="s">
        <v>205</v>
      </c>
      <c r="B15" s="841" t="s">
        <v>206</v>
      </c>
      <c r="C15" s="841"/>
      <c r="D15" s="859">
        <f>'Sch-1'!S97</f>
        <v>0</v>
      </c>
      <c r="E15" s="860"/>
      <c r="I15" s="338"/>
      <c r="K15" s="338"/>
      <c r="M15" s="338"/>
      <c r="O15" s="76"/>
    </row>
    <row r="16" spans="1:15" ht="81" customHeight="1">
      <c r="A16" s="498"/>
      <c r="B16" s="844" t="s">
        <v>208</v>
      </c>
      <c r="C16" s="844"/>
      <c r="D16" s="861"/>
      <c r="E16" s="862"/>
      <c r="G16" s="77"/>
    </row>
    <row r="17" spans="1:15" ht="24.75" customHeight="1">
      <c r="A17" s="497" t="s">
        <v>209</v>
      </c>
      <c r="B17" s="841" t="s">
        <v>210</v>
      </c>
      <c r="C17" s="841"/>
      <c r="D17" s="842">
        <f>'Sch-3'!W121</f>
        <v>0</v>
      </c>
      <c r="E17" s="843"/>
      <c r="I17" s="338"/>
      <c r="K17" s="339"/>
      <c r="M17" s="338"/>
      <c r="O17" s="79"/>
    </row>
    <row r="18" spans="1:15" ht="81.75" customHeight="1">
      <c r="A18" s="498"/>
      <c r="B18" s="844" t="s">
        <v>212</v>
      </c>
      <c r="C18" s="844"/>
      <c r="D18" s="864"/>
      <c r="E18" s="865"/>
      <c r="G18" s="80"/>
      <c r="I18" s="340"/>
      <c r="M18" s="340"/>
    </row>
    <row r="19" spans="1:15" ht="33" customHeight="1" thickBot="1">
      <c r="A19" s="499"/>
      <c r="B19" s="500" t="s">
        <v>213</v>
      </c>
      <c r="C19" s="501"/>
      <c r="D19" s="855">
        <f>D15+D17</f>
        <v>0</v>
      </c>
      <c r="E19" s="856"/>
    </row>
    <row r="20" spans="1:15" ht="30" customHeight="1">
      <c r="A20" s="81"/>
      <c r="B20" s="81"/>
      <c r="C20" s="82"/>
      <c r="D20" s="81"/>
      <c r="E20" s="81"/>
    </row>
    <row r="21" spans="1:15" ht="30" customHeight="1">
      <c r="A21" s="83" t="s">
        <v>214</v>
      </c>
      <c r="B21" s="504" t="str">
        <f>'Sch-5'!B21</f>
        <v xml:space="preserve">  </v>
      </c>
      <c r="C21" s="82" t="s">
        <v>215</v>
      </c>
      <c r="D21" s="866" t="str">
        <f>'Sch-5'!D21</f>
        <v/>
      </c>
      <c r="E21" s="866"/>
      <c r="F21" s="84"/>
    </row>
    <row r="22" spans="1:15" ht="30" customHeight="1">
      <c r="A22" s="83" t="s">
        <v>216</v>
      </c>
      <c r="B22" s="505" t="str">
        <f>'Sch-5'!B22</f>
        <v/>
      </c>
      <c r="C22" s="82" t="s">
        <v>217</v>
      </c>
      <c r="D22" s="866" t="str">
        <f>'Sch-5'!D22</f>
        <v/>
      </c>
      <c r="E22" s="866"/>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28515625" style="91" hidden="1" customWidth="1"/>
    <col min="6" max="6" width="0.42578125" style="91" hidden="1" customWidth="1"/>
    <col min="7" max="16384" width="11.42578125" style="91"/>
  </cols>
  <sheetData>
    <row r="1" spans="1:6" ht="18" customHeight="1">
      <c r="A1" s="92" t="str">
        <f>Cover!B3</f>
        <v>Spec No: CC/NT/W-TW/DOM/A10/26/07926</v>
      </c>
      <c r="B1" s="93"/>
      <c r="C1" s="94"/>
      <c r="D1" s="95" t="s">
        <v>219</v>
      </c>
    </row>
    <row r="2" spans="1:6" ht="18" customHeight="1">
      <c r="A2" s="96"/>
      <c r="B2" s="97"/>
      <c r="C2" s="98"/>
      <c r="D2" s="98"/>
    </row>
    <row r="3" spans="1:6" ht="129" customHeight="1">
      <c r="A3" s="867"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67"/>
      <c r="C3" s="867"/>
      <c r="D3" s="867"/>
      <c r="E3" s="99"/>
      <c r="F3" s="99"/>
    </row>
    <row r="4" spans="1:6" ht="21.95" customHeight="1">
      <c r="A4" s="849" t="s">
        <v>220</v>
      </c>
      <c r="B4" s="849"/>
      <c r="C4" s="849"/>
      <c r="D4" s="849"/>
    </row>
    <row r="5" spans="1:6" ht="18" customHeight="1">
      <c r="A5" s="100"/>
    </row>
    <row r="6" spans="1:6" ht="18" customHeight="1">
      <c r="A6" s="835" t="s">
        <v>96</v>
      </c>
      <c r="B6" s="835"/>
      <c r="C6" s="2"/>
    </row>
    <row r="7" spans="1:6" ht="18" customHeight="1">
      <c r="A7" s="836">
        <f>'Sch-1'!A7</f>
        <v>0</v>
      </c>
      <c r="B7" s="836"/>
      <c r="C7" s="836"/>
      <c r="D7" s="73" t="s">
        <v>97</v>
      </c>
    </row>
    <row r="8" spans="1:6" ht="21.75" customHeight="1">
      <c r="A8" s="837" t="str">
        <f>"Bidder’s Name and Address  (" &amp; MID('Names of Bidder'!A9,9, 20) &amp; ") :"</f>
        <v>Bidder’s Name and Address  (Sole Bidder) :</v>
      </c>
      <c r="B8" s="837"/>
      <c r="C8" s="837"/>
      <c r="D8" s="74" t="str">
        <f>'Sch-1'!K8</f>
        <v>Contract Services</v>
      </c>
    </row>
    <row r="9" spans="1:6" ht="18" customHeight="1">
      <c r="A9" s="368" t="s">
        <v>99</v>
      </c>
      <c r="B9" s="368" t="str">
        <f>IF('Names of Bidder'!C9=0, "", 'Names of Bidder'!C9)</f>
        <v/>
      </c>
      <c r="C9" s="91"/>
      <c r="D9" s="74" t="str">
        <f>'Sch-1'!K9</f>
        <v>Power Grid Corporation of India Ltd.,</v>
      </c>
    </row>
    <row r="10" spans="1:6" ht="18" customHeight="1">
      <c r="A10" s="368" t="s">
        <v>101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5"/>
      <c r="B13" s="485"/>
      <c r="C13" s="485"/>
      <c r="D13" s="73"/>
    </row>
    <row r="14" spans="1:6" ht="21.95" customHeight="1">
      <c r="A14" s="486" t="s">
        <v>200</v>
      </c>
      <c r="B14" s="868" t="s">
        <v>140</v>
      </c>
      <c r="C14" s="869"/>
      <c r="D14" s="487" t="s">
        <v>202</v>
      </c>
    </row>
    <row r="15" spans="1:6" ht="21.95" customHeight="1">
      <c r="A15" s="488" t="s">
        <v>205</v>
      </c>
      <c r="B15" s="870" t="s">
        <v>221</v>
      </c>
      <c r="C15" s="870"/>
      <c r="D15" s="489">
        <f>'Sch-1'!N97</f>
        <v>0</v>
      </c>
    </row>
    <row r="16" spans="1:6" ht="35.1" customHeight="1">
      <c r="A16" s="490"/>
      <c r="B16" s="871" t="s">
        <v>222</v>
      </c>
      <c r="C16" s="872"/>
      <c r="D16" s="491"/>
    </row>
    <row r="17" spans="1:6" ht="21.95" customHeight="1">
      <c r="A17" s="488" t="s">
        <v>209</v>
      </c>
      <c r="B17" s="870" t="s">
        <v>223</v>
      </c>
      <c r="C17" s="870"/>
      <c r="D17" s="489">
        <f>'Sch-2'!J97</f>
        <v>0</v>
      </c>
    </row>
    <row r="18" spans="1:6" ht="35.1" customHeight="1">
      <c r="A18" s="490"/>
      <c r="B18" s="871" t="s">
        <v>224</v>
      </c>
      <c r="C18" s="872"/>
      <c r="D18" s="491"/>
    </row>
    <row r="19" spans="1:6" ht="21.95" customHeight="1">
      <c r="A19" s="488" t="s">
        <v>225</v>
      </c>
      <c r="B19" s="870" t="s">
        <v>226</v>
      </c>
      <c r="C19" s="870"/>
      <c r="D19" s="489">
        <f>'Sch-3'!P121</f>
        <v>0</v>
      </c>
    </row>
    <row r="20" spans="1:6" ht="30" customHeight="1">
      <c r="A20" s="490"/>
      <c r="B20" s="871" t="s">
        <v>227</v>
      </c>
      <c r="C20" s="872"/>
      <c r="D20" s="491"/>
    </row>
    <row r="21" spans="1:6" ht="21.95" customHeight="1">
      <c r="A21" s="488" t="s">
        <v>228</v>
      </c>
      <c r="B21" s="870" t="s">
        <v>229</v>
      </c>
      <c r="C21" s="870"/>
      <c r="D21" s="492" t="s">
        <v>230</v>
      </c>
    </row>
    <row r="22" spans="1:6" ht="30" customHeight="1">
      <c r="A22" s="490"/>
      <c r="B22" s="871" t="s">
        <v>231</v>
      </c>
      <c r="C22" s="872"/>
      <c r="D22" s="491"/>
    </row>
    <row r="23" spans="1:6" ht="30" customHeight="1">
      <c r="A23" s="488">
        <v>5</v>
      </c>
      <c r="B23" s="870" t="s">
        <v>232</v>
      </c>
      <c r="C23" s="870"/>
      <c r="D23" s="489">
        <f>'Sch-5'!D19:E19</f>
        <v>0</v>
      </c>
    </row>
    <row r="24" spans="1:6" ht="23.25" customHeight="1">
      <c r="A24" s="490"/>
      <c r="B24" s="871" t="s">
        <v>233</v>
      </c>
      <c r="C24" s="872"/>
      <c r="D24" s="493"/>
    </row>
    <row r="25" spans="1:6" ht="21.95" customHeight="1">
      <c r="A25" s="488" t="s">
        <v>234</v>
      </c>
      <c r="B25" s="870" t="s">
        <v>235</v>
      </c>
      <c r="C25" s="870"/>
      <c r="D25" s="492" t="s">
        <v>230</v>
      </c>
    </row>
    <row r="26" spans="1:6" ht="35.1" customHeight="1">
      <c r="A26" s="490"/>
      <c r="B26" s="871" t="s">
        <v>236</v>
      </c>
      <c r="C26" s="872"/>
      <c r="D26" s="491"/>
    </row>
    <row r="27" spans="1:6" ht="18.75" customHeight="1">
      <c r="A27" s="873"/>
      <c r="B27" s="875" t="s">
        <v>237</v>
      </c>
      <c r="C27" s="875"/>
      <c r="D27" s="494"/>
    </row>
    <row r="28" spans="1:6" ht="18.75" customHeight="1" thickBot="1">
      <c r="A28" s="874"/>
      <c r="B28" s="876"/>
      <c r="C28" s="876"/>
      <c r="D28" s="495">
        <f>D15+D17+D19+D23</f>
        <v>0</v>
      </c>
    </row>
    <row r="29" spans="1:6" ht="18.75" customHeight="1">
      <c r="A29" s="110"/>
      <c r="B29" s="111"/>
      <c r="C29" s="111"/>
      <c r="D29" s="112"/>
    </row>
    <row r="30" spans="1:6" ht="27.95" customHeight="1">
      <c r="A30" s="110"/>
      <c r="B30" s="113"/>
      <c r="C30" s="113"/>
      <c r="D30" s="112"/>
    </row>
    <row r="31" spans="1:6" ht="27.95" customHeight="1">
      <c r="A31" s="114" t="s">
        <v>238</v>
      </c>
      <c r="B31" s="504" t="str">
        <f>'Sch-5 after discount'!B21</f>
        <v xml:space="preserve">  </v>
      </c>
      <c r="C31" s="113" t="s">
        <v>215</v>
      </c>
      <c r="D31" s="556" t="str">
        <f>'Sch-5 after discount'!D21</f>
        <v/>
      </c>
      <c r="F31" s="115"/>
    </row>
    <row r="32" spans="1:6" ht="27.95" customHeight="1">
      <c r="A32" s="114" t="s">
        <v>239</v>
      </c>
      <c r="B32" s="505" t="str">
        <f>'Sch-5 after discount'!B22</f>
        <v/>
      </c>
      <c r="C32" s="113" t="s">
        <v>217</v>
      </c>
      <c r="D32" s="556"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CC/NT/W-TW/DOM/A10/26/07926</v>
      </c>
      <c r="B1" s="93"/>
      <c r="C1" s="94"/>
      <c r="D1" s="95" t="s">
        <v>240</v>
      </c>
    </row>
    <row r="2" spans="1:6" ht="18" customHeight="1">
      <c r="A2" s="96"/>
      <c r="B2" s="97"/>
      <c r="C2" s="98"/>
      <c r="D2" s="98"/>
    </row>
    <row r="3" spans="1:6" ht="73.5" customHeight="1">
      <c r="A3" s="882"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82"/>
      <c r="C3" s="882"/>
      <c r="D3" s="882"/>
      <c r="E3" s="99"/>
      <c r="F3" s="99"/>
    </row>
    <row r="4" spans="1:6" ht="21.95" customHeight="1">
      <c r="A4" s="849" t="s">
        <v>220</v>
      </c>
      <c r="B4" s="849"/>
      <c r="C4" s="849"/>
      <c r="D4" s="849"/>
    </row>
    <row r="5" spans="1:6" ht="18" customHeight="1">
      <c r="A5" s="100"/>
    </row>
    <row r="6" spans="1:6" ht="18" customHeight="1">
      <c r="A6" s="10" t="e">
        <f>'Sch-1'!#REF!</f>
        <v>#REF!</v>
      </c>
      <c r="D6" s="73" t="s">
        <v>97</v>
      </c>
    </row>
    <row r="7" spans="1:6" ht="36" customHeight="1">
      <c r="A7" s="883" t="str">
        <f>'Sch-1'!A8</f>
        <v>Bidder’s Name and Address  (Sole Bidder) :</v>
      </c>
      <c r="B7" s="883"/>
      <c r="C7" s="883"/>
      <c r="D7" s="74" t="str">
        <f>'Sch-1'!K8</f>
        <v>Contract Services</v>
      </c>
    </row>
    <row r="8" spans="1:6" ht="18" customHeight="1">
      <c r="A8" s="14" t="s">
        <v>241</v>
      </c>
      <c r="B8" s="881" t="e">
        <f>IF('Sch-1'!#REF!=0, "", 'Sch-1'!#REF!)</f>
        <v>#REF!</v>
      </c>
      <c r="C8" s="881"/>
      <c r="D8" s="74" t="str">
        <f>'Sch-1'!K9</f>
        <v>Power Grid Corporation of India Ltd.,</v>
      </c>
    </row>
    <row r="9" spans="1:6" ht="18" customHeight="1">
      <c r="A9" s="14" t="s">
        <v>242</v>
      </c>
      <c r="B9" s="881" t="e">
        <f>IF('Sch-1'!#REF!=0, "", 'Sch-1'!#REF!)</f>
        <v>#REF!</v>
      </c>
      <c r="C9" s="881"/>
      <c r="D9" s="74" t="str">
        <f>'Sch-1'!K10</f>
        <v>"Saudamini", Plot No.-2</v>
      </c>
    </row>
    <row r="10" spans="1:6" ht="18" customHeight="1">
      <c r="A10" s="15"/>
      <c r="B10" s="881" t="e">
        <f>IF('Sch-1'!#REF!=0, "", 'Sch-1'!#REF!)</f>
        <v>#REF!</v>
      </c>
      <c r="C10" s="881"/>
      <c r="D10" s="74" t="str">
        <f>'Sch-1'!K11</f>
        <v xml:space="preserve">Sector-29, </v>
      </c>
    </row>
    <row r="11" spans="1:6" ht="18" customHeight="1">
      <c r="A11" s="15"/>
      <c r="B11" s="881" t="e">
        <f>IF('Sch-1'!#REF!=0, "", 'Sch-1'!#REF!)</f>
        <v>#REF!</v>
      </c>
      <c r="C11" s="881"/>
      <c r="D11" s="74" t="str">
        <f>'Sch-1'!K12</f>
        <v>Gurugram (Haryana) - 122001</v>
      </c>
    </row>
    <row r="12" spans="1:6" ht="18" customHeight="1">
      <c r="A12" s="101"/>
      <c r="B12" s="101"/>
      <c r="C12" s="101"/>
      <c r="D12" s="73"/>
    </row>
    <row r="13" spans="1:6" ht="21.95" customHeight="1">
      <c r="A13" s="102" t="s">
        <v>200</v>
      </c>
      <c r="B13" s="877" t="s">
        <v>140</v>
      </c>
      <c r="C13" s="878"/>
      <c r="D13" s="103" t="s">
        <v>202</v>
      </c>
    </row>
    <row r="14" spans="1:6" ht="21.95" customHeight="1">
      <c r="A14" s="75" t="s">
        <v>205</v>
      </c>
      <c r="B14" s="870" t="s">
        <v>221</v>
      </c>
      <c r="C14" s="870"/>
      <c r="D14" s="104"/>
    </row>
    <row r="15" spans="1:6" ht="35.1" customHeight="1">
      <c r="A15" s="105"/>
      <c r="B15" s="871" t="s">
        <v>222</v>
      </c>
      <c r="C15" s="872"/>
      <c r="D15" s="106"/>
    </row>
    <row r="16" spans="1:6" ht="21.95" customHeight="1">
      <c r="A16" s="75" t="s">
        <v>209</v>
      </c>
      <c r="B16" s="870" t="s">
        <v>223</v>
      </c>
      <c r="C16" s="870"/>
      <c r="D16" s="104"/>
    </row>
    <row r="17" spans="1:6" ht="35.1" customHeight="1">
      <c r="A17" s="105"/>
      <c r="B17" s="871" t="s">
        <v>243</v>
      </c>
      <c r="C17" s="872"/>
      <c r="D17" s="106"/>
    </row>
    <row r="18" spans="1:6" ht="21.95" customHeight="1">
      <c r="A18" s="75" t="s">
        <v>225</v>
      </c>
      <c r="B18" s="870" t="s">
        <v>226</v>
      </c>
      <c r="C18" s="870"/>
      <c r="D18" s="104"/>
    </row>
    <row r="19" spans="1:6" ht="30" customHeight="1">
      <c r="A19" s="105"/>
      <c r="B19" s="871" t="s">
        <v>227</v>
      </c>
      <c r="C19" s="872"/>
      <c r="D19" s="106"/>
    </row>
    <row r="20" spans="1:6" ht="21.95" customHeight="1">
      <c r="A20" s="75" t="s">
        <v>228</v>
      </c>
      <c r="B20" s="870" t="s">
        <v>229</v>
      </c>
      <c r="C20" s="870"/>
      <c r="D20" s="107"/>
    </row>
    <row r="21" spans="1:6" ht="30" customHeight="1">
      <c r="A21" s="105"/>
      <c r="B21" s="871" t="s">
        <v>231</v>
      </c>
      <c r="C21" s="872"/>
      <c r="D21" s="106"/>
    </row>
    <row r="22" spans="1:6" ht="30" customHeight="1">
      <c r="A22" s="75">
        <v>5</v>
      </c>
      <c r="B22" s="870" t="s">
        <v>232</v>
      </c>
      <c r="C22" s="870"/>
      <c r="D22" s="104"/>
    </row>
    <row r="23" spans="1:6" ht="33" customHeight="1">
      <c r="A23" s="105"/>
      <c r="B23" s="871" t="s">
        <v>233</v>
      </c>
      <c r="C23" s="872"/>
      <c r="D23" s="120"/>
    </row>
    <row r="24" spans="1:6" ht="21.95" customHeight="1">
      <c r="A24" s="75" t="s">
        <v>234</v>
      </c>
      <c r="B24" s="870" t="s">
        <v>235</v>
      </c>
      <c r="C24" s="870"/>
      <c r="D24" s="107"/>
    </row>
    <row r="25" spans="1:6" ht="35.1" customHeight="1">
      <c r="A25" s="105"/>
      <c r="B25" s="871" t="s">
        <v>236</v>
      </c>
      <c r="C25" s="872"/>
      <c r="D25" s="106"/>
    </row>
    <row r="26" spans="1:6" ht="24" customHeight="1">
      <c r="A26" s="879"/>
      <c r="B26" s="880" t="s">
        <v>244</v>
      </c>
      <c r="C26" s="880"/>
      <c r="D26" s="108"/>
    </row>
    <row r="27" spans="1:6" ht="25.5" customHeight="1">
      <c r="A27" s="879"/>
      <c r="B27" s="880"/>
      <c r="C27" s="880"/>
      <c r="D27" s="109"/>
    </row>
    <row r="28" spans="1:6" ht="18.75" customHeight="1">
      <c r="A28" s="110"/>
      <c r="B28" s="111"/>
      <c r="C28" s="111"/>
      <c r="D28" s="112"/>
    </row>
    <row r="29" spans="1:6" ht="27.95" customHeight="1">
      <c r="A29" s="110"/>
      <c r="B29" s="111"/>
      <c r="C29" s="113"/>
      <c r="D29" s="112"/>
    </row>
    <row r="30" spans="1:6" ht="27.95" customHeight="1">
      <c r="A30" s="114" t="s">
        <v>238</v>
      </c>
      <c r="B30" s="78"/>
      <c r="C30" s="113" t="s">
        <v>215</v>
      </c>
      <c r="D30" s="78"/>
      <c r="F30" s="115"/>
    </row>
    <row r="31" spans="1:6" ht="27.95" customHeight="1">
      <c r="A31" s="114" t="s">
        <v>239</v>
      </c>
      <c r="B31" s="78"/>
      <c r="C31" s="113" t="s">
        <v>217</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7"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87" t="str">
        <f>Cover!B3</f>
        <v>Spec No: CC/NT/W-TW/DOM/A10/26/07926</v>
      </c>
      <c r="B1" s="688"/>
      <c r="C1" s="689"/>
      <c r="D1" s="690" t="s">
        <v>219</v>
      </c>
    </row>
    <row r="2" spans="1:6" ht="18" customHeight="1">
      <c r="A2" s="691"/>
      <c r="B2" s="692"/>
      <c r="C2" s="44"/>
      <c r="D2" s="44"/>
    </row>
    <row r="3" spans="1:6" ht="99" customHeight="1">
      <c r="A3" s="848"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848"/>
      <c r="C3" s="848"/>
      <c r="D3" s="848"/>
      <c r="E3" s="99"/>
      <c r="F3" s="99"/>
    </row>
    <row r="4" spans="1:6" ht="21.95" customHeight="1">
      <c r="A4" s="891" t="s">
        <v>220</v>
      </c>
      <c r="B4" s="891"/>
      <c r="C4" s="891"/>
      <c r="D4" s="891"/>
    </row>
    <row r="5" spans="1:6" ht="18" customHeight="1">
      <c r="A5" s="485"/>
    </row>
    <row r="6" spans="1:6" ht="18" customHeight="1">
      <c r="A6" s="894" t="s">
        <v>96</v>
      </c>
      <c r="B6" s="894"/>
      <c r="C6" s="580"/>
    </row>
    <row r="7" spans="1:6" ht="18" customHeight="1">
      <c r="A7" s="738">
        <f>'Sch-1'!A7</f>
        <v>0</v>
      </c>
      <c r="B7" s="738"/>
      <c r="C7" s="738"/>
      <c r="D7" s="565" t="s">
        <v>97</v>
      </c>
    </row>
    <row r="8" spans="1:6" ht="22.5" customHeight="1">
      <c r="A8" s="739" t="str">
        <f>"Bidder’s Name and Address  (" &amp; MID('Names of Bidder'!A9,9, 20) &amp; ") :"</f>
        <v>Bidder’s Name and Address  (Sole Bidder) :</v>
      </c>
      <c r="B8" s="739"/>
      <c r="C8" s="739"/>
      <c r="D8" s="693" t="str">
        <f>'Sch-1'!K8</f>
        <v>Contract Services</v>
      </c>
    </row>
    <row r="9" spans="1:6" ht="18" customHeight="1">
      <c r="A9" s="581" t="s">
        <v>99</v>
      </c>
      <c r="B9" s="581" t="str">
        <f>IF('Names of Bidder'!C9=0, "", 'Names of Bidder'!C9)</f>
        <v/>
      </c>
      <c r="C9" s="91"/>
      <c r="D9" s="693" t="str">
        <f>'Sch-1'!K9</f>
        <v>Power Grid Corporation of India Ltd.,</v>
      </c>
    </row>
    <row r="10" spans="1:6" ht="18" customHeight="1">
      <c r="A10" s="581" t="s">
        <v>101</v>
      </c>
      <c r="B10" s="584" t="str">
        <f>IF('Names of Bidder'!C10=0, "", 'Names of Bidder'!C10)</f>
        <v/>
      </c>
      <c r="C10" s="91"/>
      <c r="D10" s="693" t="str">
        <f>'Sch-1'!K10</f>
        <v>"Saudamini", Plot No.-2</v>
      </c>
    </row>
    <row r="11" spans="1:6" ht="18" customHeight="1">
      <c r="A11" s="587"/>
      <c r="B11" s="584" t="str">
        <f>IF('Names of Bidder'!C11=0, "", 'Names of Bidder'!C11)</f>
        <v/>
      </c>
      <c r="C11" s="91"/>
      <c r="D11" s="693" t="str">
        <f>'Sch-1'!K11</f>
        <v xml:space="preserve">Sector-29, </v>
      </c>
    </row>
    <row r="12" spans="1:6" ht="18" customHeight="1">
      <c r="A12" s="587"/>
      <c r="B12" s="584" t="str">
        <f>IF('Names of Bidder'!C12=0, "", 'Names of Bidder'!C12)</f>
        <v/>
      </c>
      <c r="C12" s="91"/>
      <c r="D12" s="693" t="str">
        <f>'Sch-1'!K12</f>
        <v>Gurugram (Haryana) - 122001</v>
      </c>
    </row>
    <row r="13" spans="1:6" ht="18" customHeight="1" thickBot="1">
      <c r="A13" s="485"/>
      <c r="B13" s="485"/>
      <c r="C13" s="485"/>
      <c r="D13" s="565"/>
    </row>
    <row r="14" spans="1:6" ht="21.95" customHeight="1">
      <c r="A14" s="486" t="s">
        <v>200</v>
      </c>
      <c r="B14" s="892" t="s">
        <v>140</v>
      </c>
      <c r="C14" s="893"/>
      <c r="D14" s="694" t="s">
        <v>202</v>
      </c>
      <c r="E14" s="470" t="s">
        <v>245</v>
      </c>
      <c r="F14" s="471" t="s">
        <v>246</v>
      </c>
    </row>
    <row r="15" spans="1:6" ht="21.95" customHeight="1">
      <c r="A15" s="695" t="s">
        <v>205</v>
      </c>
      <c r="B15" s="884" t="s">
        <v>221</v>
      </c>
      <c r="C15" s="884"/>
      <c r="D15" s="696">
        <f>E15*F15</f>
        <v>0</v>
      </c>
      <c r="E15" s="472">
        <f>'Sch-6'!D15</f>
        <v>0</v>
      </c>
      <c r="F15" s="482">
        <f>IF(Discount!H36&lt;0,0,Discount!H36)</f>
        <v>0</v>
      </c>
    </row>
    <row r="16" spans="1:6" ht="35.1" customHeight="1">
      <c r="A16" s="697"/>
      <c r="B16" s="885" t="s">
        <v>222</v>
      </c>
      <c r="C16" s="886"/>
      <c r="D16" s="698"/>
      <c r="E16" s="474"/>
      <c r="F16" s="482"/>
    </row>
    <row r="17" spans="1:6" ht="21.95" customHeight="1">
      <c r="A17" s="695" t="s">
        <v>209</v>
      </c>
      <c r="B17" s="884" t="s">
        <v>223</v>
      </c>
      <c r="C17" s="884"/>
      <c r="D17" s="696">
        <f>E17*F17</f>
        <v>0</v>
      </c>
      <c r="E17" s="472">
        <f>'Sch-6'!D17</f>
        <v>0</v>
      </c>
      <c r="F17" s="482">
        <f>IF(Discount!I36&lt;0,0,Discount!I36)</f>
        <v>0</v>
      </c>
    </row>
    <row r="18" spans="1:6" ht="35.1" customHeight="1">
      <c r="A18" s="697"/>
      <c r="B18" s="885" t="s">
        <v>224</v>
      </c>
      <c r="C18" s="886"/>
      <c r="D18" s="698"/>
      <c r="E18" s="474"/>
      <c r="F18" s="482"/>
    </row>
    <row r="19" spans="1:6" ht="21.95" customHeight="1">
      <c r="A19" s="695" t="s">
        <v>225</v>
      </c>
      <c r="B19" s="884" t="s">
        <v>226</v>
      </c>
      <c r="C19" s="884"/>
      <c r="D19" s="696">
        <f>E19*F19</f>
        <v>0</v>
      </c>
      <c r="E19" s="472">
        <f>'Sch-6'!D19</f>
        <v>0</v>
      </c>
      <c r="F19" s="482">
        <f>IF(Discount!J36&lt;0,0,Discount!J36)</f>
        <v>0</v>
      </c>
    </row>
    <row r="20" spans="1:6" ht="30" customHeight="1">
      <c r="A20" s="697"/>
      <c r="B20" s="885" t="s">
        <v>227</v>
      </c>
      <c r="C20" s="886"/>
      <c r="D20" s="698"/>
      <c r="E20" s="474"/>
      <c r="F20" s="473"/>
    </row>
    <row r="21" spans="1:6" ht="21.95" customHeight="1">
      <c r="A21" s="695" t="s">
        <v>228</v>
      </c>
      <c r="B21" s="884" t="s">
        <v>229</v>
      </c>
      <c r="C21" s="884"/>
      <c r="D21" s="699" t="s">
        <v>230</v>
      </c>
      <c r="E21" s="474"/>
      <c r="F21" s="473"/>
    </row>
    <row r="22" spans="1:6" ht="30" customHeight="1">
      <c r="A22" s="697"/>
      <c r="B22" s="885" t="s">
        <v>231</v>
      </c>
      <c r="C22" s="886"/>
      <c r="D22" s="698"/>
      <c r="E22" s="474"/>
      <c r="F22" s="473"/>
    </row>
    <row r="23" spans="1:6" ht="30" customHeight="1">
      <c r="A23" s="695">
        <v>5</v>
      </c>
      <c r="B23" s="884" t="s">
        <v>232</v>
      </c>
      <c r="C23" s="884"/>
      <c r="D23" s="696">
        <f>IF('Sch-5 after discount'!D19&lt;0,0,'Sch-5 after discount'!D19)</f>
        <v>0</v>
      </c>
      <c r="E23" s="474"/>
      <c r="F23" s="473"/>
    </row>
    <row r="24" spans="1:6" ht="25.5" customHeight="1">
      <c r="A24" s="697"/>
      <c r="B24" s="885" t="s">
        <v>233</v>
      </c>
      <c r="C24" s="886"/>
      <c r="D24" s="493"/>
      <c r="E24" s="474"/>
      <c r="F24" s="473"/>
    </row>
    <row r="25" spans="1:6" ht="21.95" customHeight="1">
      <c r="A25" s="695" t="s">
        <v>234</v>
      </c>
      <c r="B25" s="884" t="s">
        <v>235</v>
      </c>
      <c r="C25" s="884"/>
      <c r="D25" s="699" t="s">
        <v>230</v>
      </c>
      <c r="E25" s="474"/>
      <c r="F25" s="473"/>
    </row>
    <row r="26" spans="1:6" ht="35.1" customHeight="1">
      <c r="A26" s="697"/>
      <c r="B26" s="885" t="s">
        <v>236</v>
      </c>
      <c r="C26" s="886"/>
      <c r="D26" s="698"/>
      <c r="E26" s="474"/>
      <c r="F26" s="473"/>
    </row>
    <row r="27" spans="1:6" ht="18.75" customHeight="1">
      <c r="A27" s="887"/>
      <c r="B27" s="889" t="s">
        <v>237</v>
      </c>
      <c r="C27" s="889"/>
      <c r="D27" s="700"/>
      <c r="E27" s="474"/>
      <c r="F27" s="473"/>
    </row>
    <row r="28" spans="1:6" ht="18.75" customHeight="1" thickBot="1">
      <c r="A28" s="888"/>
      <c r="B28" s="890"/>
      <c r="C28" s="890"/>
      <c r="D28" s="701">
        <f>SUM(D15:D26)</f>
        <v>0</v>
      </c>
      <c r="E28" s="475"/>
      <c r="F28" s="476"/>
    </row>
    <row r="29" spans="1:6" ht="18.75" customHeight="1">
      <c r="A29" s="702"/>
      <c r="B29" s="703"/>
      <c r="C29" s="703"/>
      <c r="D29" s="704"/>
    </row>
    <row r="30" spans="1:6" ht="27.95" customHeight="1">
      <c r="A30" s="702"/>
      <c r="B30" s="705"/>
      <c r="C30" s="705"/>
      <c r="D30" s="704"/>
    </row>
    <row r="31" spans="1:6" ht="27.95" customHeight="1">
      <c r="A31" s="706" t="s">
        <v>238</v>
      </c>
      <c r="B31" s="707" t="str">
        <f>'Sch-6'!B31</f>
        <v xml:space="preserve">  </v>
      </c>
      <c r="C31" s="705" t="s">
        <v>215</v>
      </c>
      <c r="D31" s="708" t="str">
        <f>'Sch-6'!D31</f>
        <v/>
      </c>
      <c r="F31" s="709"/>
    </row>
    <row r="32" spans="1:6" ht="27.95" customHeight="1">
      <c r="A32" s="706" t="s">
        <v>239</v>
      </c>
      <c r="B32" s="710" t="str">
        <f>'Sch-6'!B32</f>
        <v/>
      </c>
      <c r="C32" s="705" t="s">
        <v>217</v>
      </c>
      <c r="D32" s="708" t="str">
        <f>'Sch-6'!D32</f>
        <v/>
      </c>
      <c r="F32" s="691"/>
    </row>
    <row r="33" spans="1:6" ht="27.95" customHeight="1">
      <c r="A33" s="711"/>
      <c r="B33" s="692"/>
      <c r="C33" s="705"/>
      <c r="F33" s="691"/>
    </row>
    <row r="34" spans="1:6" ht="30" customHeight="1">
      <c r="A34" s="711"/>
      <c r="B34" s="692"/>
      <c r="C34" s="705"/>
      <c r="D34" s="711"/>
      <c r="F34" s="709"/>
    </row>
    <row r="35" spans="1:6" ht="30" customHeight="1">
      <c r="A35" s="712"/>
      <c r="B35" s="712"/>
      <c r="C35" s="565"/>
      <c r="E35" s="713"/>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CC/NT/W-TW/DOM/A10/26/07926</v>
      </c>
      <c r="B1" s="253"/>
      <c r="C1" s="253"/>
      <c r="D1" s="253"/>
      <c r="E1" s="253"/>
      <c r="F1" s="253"/>
      <c r="G1" s="253"/>
      <c r="H1" s="253"/>
      <c r="I1" s="343"/>
      <c r="J1" s="254"/>
      <c r="K1" s="254"/>
      <c r="L1" s="254"/>
      <c r="M1" s="255" t="s">
        <v>247</v>
      </c>
    </row>
    <row r="2" spans="1:100" s="257" customFormat="1" ht="12.75" customHeight="1">
      <c r="A2" s="258"/>
      <c r="B2" s="258"/>
      <c r="C2" s="258"/>
      <c r="D2" s="258"/>
      <c r="E2" s="258"/>
      <c r="F2" s="258"/>
      <c r="G2" s="258"/>
      <c r="H2" s="258"/>
      <c r="I2" s="344"/>
      <c r="J2" s="259"/>
      <c r="K2" s="259"/>
      <c r="L2" s="259"/>
      <c r="M2" s="259"/>
    </row>
    <row r="3" spans="1:100" s="257" customFormat="1" ht="68.25" customHeight="1">
      <c r="A3" s="911"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3" s="911"/>
      <c r="C3" s="911"/>
      <c r="D3" s="911"/>
      <c r="E3" s="911"/>
      <c r="F3" s="911"/>
      <c r="G3" s="911"/>
      <c r="H3" s="911"/>
      <c r="I3" s="911"/>
      <c r="J3" s="911"/>
      <c r="K3" s="911"/>
      <c r="L3" s="911"/>
      <c r="M3" s="911"/>
      <c r="AA3" s="257" t="s">
        <v>248</v>
      </c>
      <c r="AC3" s="257">
        <f>IF(ISERROR(#REF!/('[6]Sch-6'!D14+'[6]Sch-6'!D16+'[6]Sch-6'!D18)),0,#REF!/( '[6]Sch-6'!D14+'[6]Sch-6'!D16+'[6]Sch-6'!D18))</f>
        <v>0</v>
      </c>
    </row>
    <row r="4" spans="1:100" s="257" customFormat="1" ht="21.95" customHeight="1">
      <c r="A4" s="912" t="s">
        <v>145</v>
      </c>
      <c r="B4" s="912"/>
      <c r="C4" s="912"/>
      <c r="D4" s="912"/>
      <c r="E4" s="912"/>
      <c r="F4" s="912"/>
      <c r="G4" s="912"/>
      <c r="H4" s="912"/>
      <c r="I4" s="912"/>
      <c r="J4" s="912"/>
      <c r="K4" s="912"/>
      <c r="L4" s="912"/>
      <c r="M4" s="912"/>
      <c r="AA4" s="257" t="s">
        <v>249</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1"/>
      <c r="B6" s="835" t="s">
        <v>96</v>
      </c>
      <c r="C6" s="835"/>
      <c r="D6" s="2"/>
      <c r="E6" s="372"/>
      <c r="F6" s="372"/>
      <c r="G6" s="372"/>
      <c r="H6" s="372"/>
      <c r="I6" s="345"/>
      <c r="K6" s="261"/>
      <c r="L6" s="260"/>
      <c r="M6" s="372"/>
    </row>
    <row r="7" spans="1:100" s="257" customFormat="1" ht="27.95" customHeight="1">
      <c r="A7" s="458"/>
      <c r="B7" s="836">
        <f>'Sch-1'!A7</f>
        <v>0</v>
      </c>
      <c r="C7" s="836"/>
      <c r="D7" s="836"/>
      <c r="E7" s="836"/>
      <c r="F7" s="836"/>
      <c r="G7" s="836"/>
      <c r="H7" s="836"/>
      <c r="I7" s="345"/>
      <c r="K7" s="261"/>
      <c r="L7" s="260"/>
      <c r="M7" s="372"/>
    </row>
    <row r="8" spans="1:100" s="412" customFormat="1" ht="16.5" customHeight="1">
      <c r="A8" s="460"/>
      <c r="B8" s="837" t="str">
        <f>'Sch-1'!A8</f>
        <v>Bidder’s Name and Address  (Sole Bidder) :</v>
      </c>
      <c r="C8" s="837"/>
      <c r="D8" s="837"/>
      <c r="E8" s="837"/>
      <c r="F8" s="837"/>
      <c r="G8" s="837"/>
      <c r="H8" s="837"/>
      <c r="I8" s="11"/>
      <c r="J8" s="11"/>
      <c r="K8" s="73" t="s">
        <v>97</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0.75" customHeight="1">
      <c r="A9" s="368"/>
      <c r="B9" s="368" t="s">
        <v>99</v>
      </c>
      <c r="C9" s="836" t="e">
        <f>'Sch-1'!#REF!</f>
        <v>#REF!</v>
      </c>
      <c r="D9" s="836"/>
      <c r="E9" s="836"/>
      <c r="F9" s="836"/>
      <c r="G9" s="220"/>
      <c r="H9" s="220"/>
      <c r="I9" s="220"/>
      <c r="J9" s="220"/>
      <c r="K9" s="74" t="s">
        <v>98</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idden="1">
      <c r="A10" s="368"/>
      <c r="B10" s="368" t="s">
        <v>101</v>
      </c>
      <c r="C10" s="838" t="e">
        <f>'Sch-1'!#REF!</f>
        <v>#REF!</v>
      </c>
      <c r="D10" s="838"/>
      <c r="E10" s="838"/>
      <c r="F10" s="838"/>
      <c r="G10" s="220"/>
      <c r="H10" s="220"/>
      <c r="I10" s="220"/>
      <c r="J10" s="220"/>
      <c r="K10" s="74" t="s">
        <v>100</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idden="1">
      <c r="A11" s="354"/>
      <c r="B11" s="354"/>
      <c r="C11" s="838" t="e">
        <f>'Sch-1'!#REF!</f>
        <v>#REF!</v>
      </c>
      <c r="D11" s="838"/>
      <c r="E11" s="838"/>
      <c r="F11" s="838"/>
      <c r="G11" s="220"/>
      <c r="H11" s="220"/>
      <c r="I11" s="220"/>
      <c r="J11" s="220"/>
      <c r="K11" s="74" t="s">
        <v>102</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idden="1">
      <c r="A12" s="354"/>
      <c r="B12" s="354"/>
      <c r="C12" s="838" t="e">
        <f>'Sch-1'!#REF!</f>
        <v>#REF!</v>
      </c>
      <c r="D12" s="838"/>
      <c r="E12" s="838"/>
      <c r="F12" s="838"/>
      <c r="G12" s="220"/>
      <c r="H12" s="220"/>
      <c r="I12" s="220"/>
      <c r="J12" s="220"/>
      <c r="K12" s="74" t="s">
        <v>103</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199</v>
      </c>
      <c r="L13" s="256"/>
      <c r="M13" s="256"/>
    </row>
    <row r="14" spans="1:100" s="257" customFormat="1" ht="27.95" customHeight="1">
      <c r="A14" s="902" t="s">
        <v>250</v>
      </c>
      <c r="B14" s="902"/>
      <c r="C14" s="902"/>
      <c r="D14" s="902"/>
      <c r="E14" s="902"/>
      <c r="F14" s="902"/>
      <c r="G14" s="902"/>
      <c r="H14" s="902"/>
      <c r="I14" s="902"/>
      <c r="J14" s="902"/>
      <c r="K14" s="902"/>
      <c r="L14" s="902"/>
      <c r="M14" s="902"/>
    </row>
    <row r="15" spans="1:100" s="257" customFormat="1" ht="115.5" customHeight="1">
      <c r="A15" s="409" t="s">
        <v>251</v>
      </c>
      <c r="B15" s="341" t="s">
        <v>108</v>
      </c>
      <c r="C15" s="341" t="s">
        <v>190</v>
      </c>
      <c r="D15" s="409" t="s">
        <v>252</v>
      </c>
      <c r="E15" s="413" t="s">
        <v>253</v>
      </c>
      <c r="F15" s="414" t="s">
        <v>254</v>
      </c>
      <c r="G15" s="414" t="s">
        <v>152</v>
      </c>
      <c r="H15" s="414" t="s">
        <v>193</v>
      </c>
      <c r="I15" s="410" t="s">
        <v>255</v>
      </c>
      <c r="J15" s="410" t="s">
        <v>116</v>
      </c>
      <c r="K15" s="410" t="s">
        <v>141</v>
      </c>
      <c r="L15" s="410" t="s">
        <v>256</v>
      </c>
      <c r="M15" s="411" t="s">
        <v>257</v>
      </c>
      <c r="AB15" s="257" t="s">
        <v>258</v>
      </c>
      <c r="AD15" s="257" t="s">
        <v>259</v>
      </c>
      <c r="AE15" s="257" t="s">
        <v>260</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196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3"/>
      <c r="B18" s="903"/>
      <c r="C18" s="903"/>
      <c r="D18" s="903"/>
      <c r="E18" s="903"/>
      <c r="F18" s="903"/>
      <c r="G18" s="903"/>
      <c r="H18" s="903"/>
      <c r="I18" s="903"/>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hidden="1">
      <c r="B21" s="375" t="s">
        <v>135</v>
      </c>
      <c r="C21" s="904" t="str">
        <f>'Sch-6 (After Discount)'!B31</f>
        <v xml:space="preserve">  </v>
      </c>
      <c r="D21" s="905"/>
      <c r="H21" s="908" t="s">
        <v>136</v>
      </c>
      <c r="I21" s="908"/>
      <c r="J21" s="913" t="str">
        <f>'Sch-6 (After Discount)'!D31</f>
        <v/>
      </c>
      <c r="K21" s="913"/>
      <c r="L21" s="913"/>
      <c r="M21" s="913"/>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hidden="1" customHeight="1">
      <c r="B22" s="375" t="s">
        <v>137</v>
      </c>
      <c r="C22" s="914" t="str">
        <f>'Sch-6'!B32</f>
        <v/>
      </c>
      <c r="D22" s="905"/>
      <c r="H22" s="908" t="s">
        <v>91</v>
      </c>
      <c r="I22" s="908"/>
      <c r="J22" s="913" t="str">
        <f>'Sch-6 (After Discount)'!D32</f>
        <v/>
      </c>
      <c r="K22" s="913"/>
      <c r="L22" s="913"/>
      <c r="M22" s="913"/>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06"/>
      <c r="C23" s="906"/>
      <c r="D23" s="906"/>
      <c r="E23" s="906"/>
      <c r="F23" s="906"/>
      <c r="G23" s="906"/>
      <c r="H23" s="906"/>
      <c r="I23" s="906"/>
      <c r="J23" s="906"/>
      <c r="K23" s="906"/>
      <c r="L23" s="906"/>
      <c r="M23" s="415"/>
    </row>
    <row r="24" spans="1:100">
      <c r="B24" s="329"/>
      <c r="C24" s="329"/>
      <c r="D24" s="907"/>
      <c r="E24" s="907"/>
      <c r="F24" s="907"/>
      <c r="G24" s="907"/>
      <c r="H24" s="907"/>
      <c r="I24" s="907"/>
      <c r="J24" s="907"/>
      <c r="K24" s="907"/>
      <c r="L24" s="907"/>
      <c r="M24" s="415"/>
    </row>
    <row r="25" spans="1:100">
      <c r="B25" s="330"/>
      <c r="C25" s="331"/>
      <c r="D25" s="907"/>
      <c r="E25" s="907"/>
      <c r="F25" s="907"/>
      <c r="G25" s="907"/>
      <c r="H25" s="907"/>
      <c r="I25" s="907"/>
      <c r="J25" s="907"/>
      <c r="K25" s="907"/>
      <c r="L25" s="907"/>
      <c r="M25" s="415"/>
    </row>
    <row r="26" spans="1:100">
      <c r="B26" s="330"/>
      <c r="C26" s="332"/>
      <c r="D26" s="907"/>
      <c r="E26" s="907"/>
      <c r="F26" s="907"/>
      <c r="G26" s="907"/>
      <c r="H26" s="907"/>
      <c r="I26" s="907"/>
      <c r="J26" s="907"/>
      <c r="K26" s="907"/>
      <c r="L26" s="907"/>
      <c r="M26" s="415"/>
    </row>
    <row r="27" spans="1:100">
      <c r="B27" s="8"/>
      <c r="C27" s="7"/>
      <c r="D27" s="907"/>
      <c r="E27" s="907"/>
      <c r="F27" s="907"/>
      <c r="G27" s="907"/>
      <c r="H27" s="907"/>
      <c r="I27" s="907"/>
      <c r="J27" s="907"/>
      <c r="K27" s="907"/>
      <c r="L27" s="907"/>
      <c r="M27" s="415"/>
    </row>
    <row r="28" spans="1:100">
      <c r="B28" s="8"/>
      <c r="C28" s="7"/>
      <c r="D28" s="326"/>
      <c r="E28" s="326"/>
      <c r="F28" s="326"/>
      <c r="G28" s="326"/>
      <c r="H28" s="326"/>
      <c r="I28" s="326"/>
      <c r="J28" s="326"/>
      <c r="K28" s="326"/>
      <c r="L28" s="326"/>
      <c r="M28" s="415"/>
    </row>
    <row r="29" spans="1:100">
      <c r="B29" s="333"/>
      <c r="C29" s="909"/>
      <c r="D29" s="909"/>
      <c r="E29" s="909"/>
      <c r="F29" s="909"/>
      <c r="G29" s="909"/>
      <c r="H29" s="909"/>
      <c r="I29" s="909"/>
      <c r="J29" s="909"/>
      <c r="K29" s="909"/>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CC/NT/W-TW/DOM/A10/26/07926</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0" t="str">
        <f>A3</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B64" s="910"/>
      <c r="C64" s="910"/>
      <c r="D64" s="910"/>
      <c r="E64" s="910"/>
      <c r="F64" s="910"/>
      <c r="G64" s="910"/>
      <c r="H64" s="910"/>
      <c r="I64" s="910">
        <f>I3</f>
        <v>0</v>
      </c>
      <c r="J64" s="910">
        <f>J3</f>
        <v>0</v>
      </c>
      <c r="K64" s="910"/>
      <c r="L64" s="910"/>
      <c r="M64" s="910"/>
    </row>
    <row r="65" spans="1:13" ht="16.5" hidden="1" customHeight="1">
      <c r="A65" s="901" t="str">
        <f>A4</f>
        <v>(SCHEDULE OF RATES AND PRICES )</v>
      </c>
      <c r="B65" s="901"/>
      <c r="C65" s="901"/>
      <c r="D65" s="901"/>
      <c r="E65" s="901"/>
      <c r="F65" s="901"/>
      <c r="G65" s="901"/>
      <c r="H65" s="901"/>
      <c r="I65" s="901">
        <f>I4</f>
        <v>0</v>
      </c>
      <c r="J65" s="901">
        <f>J4</f>
        <v>0</v>
      </c>
      <c r="K65" s="901"/>
      <c r="L65" s="901"/>
      <c r="M65" s="901"/>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898" t="e">
        <f>#REF!</f>
        <v>#REF!</v>
      </c>
      <c r="B68" s="898"/>
      <c r="C68" s="898"/>
      <c r="D68" s="898"/>
      <c r="E68" s="898"/>
      <c r="F68" s="898"/>
      <c r="G68" s="898"/>
      <c r="H68" s="898"/>
      <c r="I68" s="898" t="e">
        <f>#REF!</f>
        <v>#REF!</v>
      </c>
      <c r="J68" s="898" t="e">
        <f>#REF!</f>
        <v>#REF!</v>
      </c>
      <c r="K68" s="369"/>
      <c r="L68" s="369"/>
      <c r="M68" s="369"/>
    </row>
    <row r="69" spans="1:13" ht="16.5" hidden="1" customHeight="1">
      <c r="A69" s="233" t="e">
        <f>#REF!</f>
        <v>#REF!</v>
      </c>
      <c r="B69" s="233"/>
      <c r="C69" s="233"/>
      <c r="D69" s="233"/>
      <c r="E69" s="233"/>
      <c r="F69" s="233"/>
      <c r="G69" s="233"/>
      <c r="H69" s="233"/>
      <c r="I69" s="897" t="e">
        <f>#REF!</f>
        <v>#REF!</v>
      </c>
      <c r="J69" s="897" t="e">
        <f>#REF!</f>
        <v>#REF!</v>
      </c>
      <c r="K69" s="370"/>
      <c r="L69" s="370"/>
      <c r="M69" s="370"/>
    </row>
    <row r="70" spans="1:13" ht="16.5" hidden="1" customHeight="1">
      <c r="A70" s="233" t="e">
        <f>#REF!</f>
        <v>#REF!</v>
      </c>
      <c r="B70" s="233"/>
      <c r="C70" s="233"/>
      <c r="D70" s="233"/>
      <c r="E70" s="233"/>
      <c r="F70" s="233"/>
      <c r="G70" s="233"/>
      <c r="H70" s="233"/>
      <c r="I70" s="897" t="e">
        <f>#REF!</f>
        <v>#REF!</v>
      </c>
      <c r="J70" s="897" t="e">
        <f>#REF!</f>
        <v>#REF!</v>
      </c>
      <c r="K70" s="370"/>
      <c r="L70" s="370"/>
      <c r="M70" s="370"/>
    </row>
    <row r="71" spans="1:13" ht="16.5" hidden="1" customHeight="1">
      <c r="A71" s="234"/>
      <c r="B71" s="234"/>
      <c r="C71" s="234"/>
      <c r="D71" s="234"/>
      <c r="E71" s="234"/>
      <c r="F71" s="234"/>
      <c r="G71" s="234"/>
      <c r="H71" s="234"/>
      <c r="I71" s="897" t="e">
        <f>#REF!</f>
        <v>#REF!</v>
      </c>
      <c r="J71" s="897" t="e">
        <f>#REF!</f>
        <v>#REF!</v>
      </c>
      <c r="K71" s="370"/>
      <c r="L71" s="370"/>
      <c r="M71" s="370"/>
    </row>
    <row r="72" spans="1:13" ht="16.5" hidden="1" customHeight="1">
      <c r="A72" s="234"/>
      <c r="B72" s="234"/>
      <c r="C72" s="234"/>
      <c r="D72" s="234"/>
      <c r="E72" s="234"/>
      <c r="F72" s="234"/>
      <c r="G72" s="234"/>
      <c r="H72" s="234"/>
      <c r="I72" s="897">
        <f>C5</f>
        <v>0</v>
      </c>
      <c r="J72" s="897">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899" t="e">
        <f>#REF!</f>
        <v>#REF!</v>
      </c>
      <c r="K74" s="899"/>
      <c r="L74" s="899"/>
      <c r="M74" s="899"/>
    </row>
    <row r="75" spans="1:13" ht="16.5" hidden="1" customHeight="1">
      <c r="A75" s="373" t="e">
        <f>#REF!</f>
        <v>#REF!</v>
      </c>
      <c r="B75" s="373"/>
      <c r="C75" s="373"/>
      <c r="D75" s="373"/>
      <c r="E75" s="373"/>
      <c r="F75" s="373"/>
      <c r="G75" s="373"/>
      <c r="H75" s="373"/>
      <c r="I75" s="371" t="e">
        <f>#REF!</f>
        <v>#REF!</v>
      </c>
      <c r="J75" s="900" t="e">
        <f>#REF!</f>
        <v>#REF!</v>
      </c>
      <c r="K75" s="900"/>
      <c r="L75" s="900"/>
      <c r="M75" s="900"/>
    </row>
    <row r="76" spans="1:13" ht="16.5" hidden="1" customHeight="1">
      <c r="A76" s="238" t="e">
        <f>#REF!</f>
        <v>#REF!</v>
      </c>
      <c r="B76" s="238"/>
      <c r="C76" s="238"/>
      <c r="D76" s="238"/>
      <c r="E76" s="238"/>
      <c r="F76" s="238"/>
      <c r="G76" s="238"/>
      <c r="H76" s="238"/>
      <c r="I76" s="239" t="e">
        <f>#REF!</f>
        <v>#REF!</v>
      </c>
      <c r="J76" s="900"/>
      <c r="K76" s="900"/>
      <c r="L76" s="900"/>
      <c r="M76" s="900"/>
    </row>
    <row r="77" spans="1:13" ht="16.5" hidden="1" customHeight="1">
      <c r="A77" s="240" t="e">
        <f>#REF!</f>
        <v>#REF!</v>
      </c>
      <c r="B77" s="240"/>
      <c r="C77" s="240"/>
      <c r="D77" s="240"/>
      <c r="E77" s="240"/>
      <c r="F77" s="240"/>
      <c r="G77" s="240"/>
      <c r="H77" s="240"/>
      <c r="I77" s="241" t="e">
        <f>#REF!</f>
        <v>#REF!</v>
      </c>
      <c r="J77" s="895" t="e">
        <f>#REF!</f>
        <v>#REF!</v>
      </c>
      <c r="K77" s="895"/>
      <c r="L77" s="895"/>
      <c r="M77" s="895"/>
    </row>
    <row r="78" spans="1:13" ht="16.5" hidden="1" customHeight="1">
      <c r="A78" s="240" t="e">
        <f>#REF!</f>
        <v>#REF!</v>
      </c>
      <c r="B78" s="240"/>
      <c r="C78" s="240"/>
      <c r="D78" s="240"/>
      <c r="E78" s="240"/>
      <c r="F78" s="240"/>
      <c r="G78" s="240"/>
      <c r="H78" s="240"/>
      <c r="I78" s="241" t="e">
        <f>#REF!</f>
        <v>#REF!</v>
      </c>
      <c r="J78" s="895" t="e">
        <f>#REF!</f>
        <v>#REF!</v>
      </c>
      <c r="K78" s="895"/>
      <c r="L78" s="895"/>
      <c r="M78" s="895"/>
    </row>
    <row r="79" spans="1:13" ht="20.100000000000001" hidden="1" customHeight="1">
      <c r="A79" s="242"/>
      <c r="B79" s="242"/>
      <c r="C79" s="242"/>
      <c r="D79" s="242"/>
      <c r="E79" s="242"/>
      <c r="F79" s="242"/>
      <c r="G79" s="242"/>
      <c r="H79" s="242"/>
      <c r="I79" s="239" t="e">
        <f>#REF!</f>
        <v>#REF!</v>
      </c>
      <c r="J79" s="895" t="e">
        <f>#REF!</f>
        <v>#REF!</v>
      </c>
      <c r="K79" s="895"/>
      <c r="L79" s="895"/>
      <c r="M79" s="895"/>
    </row>
    <row r="80" spans="1:13" ht="16.5" hidden="1" customHeight="1">
      <c r="A80" s="238" t="e">
        <f>#REF!</f>
        <v>#REF!</v>
      </c>
      <c r="B80" s="238"/>
      <c r="C80" s="238"/>
      <c r="D80" s="238"/>
      <c r="E80" s="238"/>
      <c r="F80" s="238"/>
      <c r="G80" s="238"/>
      <c r="H80" s="238"/>
      <c r="I80" s="239" t="e">
        <f>#REF!</f>
        <v>#REF!</v>
      </c>
      <c r="J80" s="895"/>
      <c r="K80" s="895"/>
      <c r="L80" s="895"/>
      <c r="M80" s="895"/>
    </row>
    <row r="81" spans="1:100" ht="16.5" hidden="1" customHeight="1">
      <c r="A81" s="243" t="e">
        <f>#REF!</f>
        <v>#REF!</v>
      </c>
      <c r="B81" s="243"/>
      <c r="C81" s="243"/>
      <c r="D81" s="243"/>
      <c r="E81" s="243"/>
      <c r="F81" s="243"/>
      <c r="G81" s="243"/>
      <c r="H81" s="243"/>
      <c r="I81" s="239" t="e">
        <f>#REF!</f>
        <v>#REF!</v>
      </c>
      <c r="J81" s="895"/>
      <c r="K81" s="895"/>
      <c r="L81" s="895"/>
      <c r="M81" s="895"/>
    </row>
    <row r="82" spans="1:100" ht="16.5" hidden="1" customHeight="1">
      <c r="A82" s="244" t="e">
        <f>#REF!</f>
        <v>#REF!</v>
      </c>
      <c r="B82" s="244"/>
      <c r="C82" s="244"/>
      <c r="D82" s="244"/>
      <c r="E82" s="244"/>
      <c r="F82" s="244"/>
      <c r="G82" s="244"/>
      <c r="H82" s="244"/>
      <c r="I82" s="239" t="e">
        <f>#REF!</f>
        <v>#REF!</v>
      </c>
      <c r="J82" s="895"/>
      <c r="K82" s="895"/>
      <c r="L82" s="895"/>
      <c r="M82" s="895"/>
    </row>
    <row r="83" spans="1:100" ht="16.5" hidden="1" customHeight="1">
      <c r="A83" s="240" t="e">
        <f>#REF!</f>
        <v>#REF!</v>
      </c>
      <c r="B83" s="240"/>
      <c r="C83" s="240"/>
      <c r="D83" s="240"/>
      <c r="E83" s="240"/>
      <c r="F83" s="240"/>
      <c r="G83" s="240"/>
      <c r="H83" s="240"/>
      <c r="I83" s="241" t="e">
        <f>#REF!</f>
        <v>#REF!</v>
      </c>
      <c r="J83" s="895" t="e">
        <f>#REF!</f>
        <v>#REF!</v>
      </c>
      <c r="K83" s="895"/>
      <c r="L83" s="895"/>
      <c r="M83" s="895"/>
    </row>
    <row r="84" spans="1:100" ht="16.5" hidden="1" customHeight="1">
      <c r="A84" s="240" t="e">
        <f>#REF!</f>
        <v>#REF!</v>
      </c>
      <c r="B84" s="240"/>
      <c r="C84" s="240"/>
      <c r="D84" s="240"/>
      <c r="E84" s="240"/>
      <c r="F84" s="240"/>
      <c r="G84" s="240"/>
      <c r="H84" s="240"/>
      <c r="I84" s="241" t="e">
        <f>#REF!</f>
        <v>#REF!</v>
      </c>
      <c r="J84" s="895" t="e">
        <f>#REF!</f>
        <v>#REF!</v>
      </c>
      <c r="K84" s="895"/>
      <c r="L84" s="895"/>
      <c r="M84" s="895"/>
    </row>
    <row r="85" spans="1:100" ht="16.5" hidden="1" customHeight="1">
      <c r="A85" s="240" t="e">
        <f>#REF!</f>
        <v>#REF!</v>
      </c>
      <c r="B85" s="240"/>
      <c r="C85" s="240"/>
      <c r="D85" s="240"/>
      <c r="E85" s="240"/>
      <c r="F85" s="240"/>
      <c r="G85" s="240"/>
      <c r="H85" s="240"/>
      <c r="I85" s="241" t="e">
        <f>#REF!</f>
        <v>#REF!</v>
      </c>
      <c r="J85" s="895" t="e">
        <f>#REF!</f>
        <v>#REF!</v>
      </c>
      <c r="K85" s="895"/>
      <c r="L85" s="895"/>
      <c r="M85" s="895"/>
    </row>
    <row r="86" spans="1:100" ht="16.5" hidden="1" customHeight="1">
      <c r="A86" s="240" t="e">
        <f>#REF!</f>
        <v>#REF!</v>
      </c>
      <c r="B86" s="240"/>
      <c r="C86" s="240"/>
      <c r="D86" s="240"/>
      <c r="E86" s="240"/>
      <c r="F86" s="240"/>
      <c r="G86" s="240"/>
      <c r="H86" s="240"/>
      <c r="I86" s="241" t="e">
        <f>#REF!</f>
        <v>#REF!</v>
      </c>
      <c r="J86" s="895" t="e">
        <f>#REF!</f>
        <v>#REF!</v>
      </c>
      <c r="K86" s="895"/>
      <c r="L86" s="895"/>
      <c r="M86" s="895"/>
    </row>
    <row r="87" spans="1:100" ht="16.5" hidden="1" customHeight="1">
      <c r="A87" s="240"/>
      <c r="B87" s="240"/>
      <c r="C87" s="240"/>
      <c r="D87" s="240"/>
      <c r="E87" s="240"/>
      <c r="F87" s="240"/>
      <c r="G87" s="240"/>
      <c r="H87" s="240"/>
      <c r="I87" s="239" t="e">
        <f>#REF!</f>
        <v>#REF!</v>
      </c>
      <c r="J87" s="895" t="e">
        <f>#REF!</f>
        <v>#REF!</v>
      </c>
      <c r="K87" s="895"/>
      <c r="L87" s="895"/>
      <c r="M87" s="895"/>
    </row>
    <row r="88" spans="1:100" ht="20.100000000000001" hidden="1" customHeight="1">
      <c r="A88" s="244" t="e">
        <f>#REF!</f>
        <v>#REF!</v>
      </c>
      <c r="B88" s="244"/>
      <c r="C88" s="244"/>
      <c r="D88" s="244"/>
      <c r="E88" s="244"/>
      <c r="F88" s="244"/>
      <c r="G88" s="244"/>
      <c r="H88" s="244"/>
      <c r="I88" s="239" t="e">
        <f>#REF!</f>
        <v>#REF!</v>
      </c>
      <c r="J88" s="895"/>
      <c r="K88" s="895"/>
      <c r="L88" s="895"/>
      <c r="M88" s="895"/>
    </row>
    <row r="89" spans="1:100" ht="16.5" hidden="1" customHeight="1">
      <c r="A89" s="240" t="e">
        <f>#REF!</f>
        <v>#REF!</v>
      </c>
      <c r="B89" s="240"/>
      <c r="C89" s="240"/>
      <c r="D89" s="240"/>
      <c r="E89" s="240"/>
      <c r="F89" s="240"/>
      <c r="G89" s="240"/>
      <c r="H89" s="240"/>
      <c r="I89" s="241" t="e">
        <f>#REF!</f>
        <v>#REF!</v>
      </c>
      <c r="J89" s="895" t="e">
        <f>#REF!</f>
        <v>#REF!</v>
      </c>
      <c r="K89" s="895"/>
      <c r="L89" s="895"/>
      <c r="M89" s="895"/>
    </row>
    <row r="90" spans="1:100" ht="16.5" hidden="1" customHeight="1">
      <c r="A90" s="240" t="e">
        <f>#REF!</f>
        <v>#REF!</v>
      </c>
      <c r="B90" s="240"/>
      <c r="C90" s="240"/>
      <c r="D90" s="240"/>
      <c r="E90" s="240"/>
      <c r="F90" s="240"/>
      <c r="G90" s="240"/>
      <c r="H90" s="240"/>
      <c r="I90" s="241" t="e">
        <f>#REF!</f>
        <v>#REF!</v>
      </c>
      <c r="J90" s="895" t="e">
        <f>#REF!</f>
        <v>#REF!</v>
      </c>
      <c r="K90" s="895"/>
      <c r="L90" s="895"/>
      <c r="M90" s="895"/>
    </row>
    <row r="91" spans="1:100" ht="20.100000000000001" hidden="1" customHeight="1">
      <c r="A91" s="240" t="e">
        <f>#REF!</f>
        <v>#REF!</v>
      </c>
      <c r="B91" s="240"/>
      <c r="C91" s="240"/>
      <c r="D91" s="240"/>
      <c r="E91" s="240"/>
      <c r="F91" s="240"/>
      <c r="G91" s="240"/>
      <c r="H91" s="240"/>
      <c r="I91" s="241" t="e">
        <f>#REF!</f>
        <v>#REF!</v>
      </c>
      <c r="J91" s="895" t="e">
        <f>#REF!</f>
        <v>#REF!</v>
      </c>
      <c r="K91" s="895"/>
      <c r="L91" s="895"/>
      <c r="M91" s="895"/>
    </row>
    <row r="92" spans="1:100" ht="16.5" hidden="1" customHeight="1">
      <c r="A92" s="240" t="e">
        <f>#REF!</f>
        <v>#REF!</v>
      </c>
      <c r="B92" s="240"/>
      <c r="C92" s="240"/>
      <c r="D92" s="240"/>
      <c r="E92" s="240"/>
      <c r="F92" s="240"/>
      <c r="G92" s="240"/>
      <c r="H92" s="240"/>
      <c r="I92" s="241" t="e">
        <f>#REF!</f>
        <v>#REF!</v>
      </c>
      <c r="J92" s="895" t="e">
        <f>#REF!</f>
        <v>#REF!</v>
      </c>
      <c r="K92" s="895"/>
      <c r="L92" s="895"/>
      <c r="M92" s="895"/>
    </row>
    <row r="93" spans="1:100" s="246" customFormat="1" ht="20.100000000000001" hidden="1" customHeight="1">
      <c r="A93" s="245"/>
      <c r="B93" s="245"/>
      <c r="C93" s="245"/>
      <c r="D93" s="245"/>
      <c r="E93" s="245"/>
      <c r="F93" s="245"/>
      <c r="G93" s="245"/>
      <c r="H93" s="245"/>
      <c r="I93" s="239" t="e">
        <f>#REF!</f>
        <v>#REF!</v>
      </c>
      <c r="J93" s="895" t="e">
        <f>#REF!</f>
        <v>#REF!</v>
      </c>
      <c r="K93" s="895"/>
      <c r="L93" s="895"/>
      <c r="M93" s="895"/>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895"/>
      <c r="K94" s="895"/>
      <c r="L94" s="895"/>
      <c r="M94" s="895"/>
    </row>
    <row r="95" spans="1:100" ht="16.5" hidden="1" customHeight="1">
      <c r="A95" s="240" t="e">
        <f>#REF!</f>
        <v>#REF!</v>
      </c>
      <c r="B95" s="240"/>
      <c r="C95" s="240"/>
      <c r="D95" s="240"/>
      <c r="E95" s="240"/>
      <c r="F95" s="240"/>
      <c r="G95" s="240"/>
      <c r="H95" s="240"/>
      <c r="I95" s="241" t="e">
        <f>#REF!</f>
        <v>#REF!</v>
      </c>
      <c r="J95" s="895" t="e">
        <f>#REF!</f>
        <v>#REF!</v>
      </c>
      <c r="K95" s="895"/>
      <c r="L95" s="895"/>
      <c r="M95" s="895"/>
    </row>
    <row r="96" spans="1:100" ht="16.5" hidden="1" customHeight="1">
      <c r="A96" s="240" t="e">
        <f>#REF!</f>
        <v>#REF!</v>
      </c>
      <c r="B96" s="240"/>
      <c r="C96" s="240"/>
      <c r="D96" s="240"/>
      <c r="E96" s="240"/>
      <c r="F96" s="240"/>
      <c r="G96" s="240"/>
      <c r="H96" s="240"/>
      <c r="I96" s="241" t="e">
        <f>#REF!</f>
        <v>#REF!</v>
      </c>
      <c r="J96" s="895" t="e">
        <f>#REF!</f>
        <v>#REF!</v>
      </c>
      <c r="K96" s="895"/>
      <c r="L96" s="895"/>
      <c r="M96" s="895"/>
    </row>
    <row r="97" spans="1:100" ht="33" hidden="1" customHeight="1">
      <c r="A97" s="240" t="e">
        <f>#REF!</f>
        <v>#REF!</v>
      </c>
      <c r="B97" s="240"/>
      <c r="C97" s="240"/>
      <c r="D97" s="240"/>
      <c r="E97" s="240"/>
      <c r="F97" s="240"/>
      <c r="G97" s="240"/>
      <c r="H97" s="240"/>
      <c r="I97" s="241" t="e">
        <f>#REF!</f>
        <v>#REF!</v>
      </c>
      <c r="J97" s="895" t="e">
        <f>#REF!</f>
        <v>#REF!</v>
      </c>
      <c r="K97" s="895"/>
      <c r="L97" s="895"/>
      <c r="M97" s="895"/>
    </row>
    <row r="98" spans="1:100" s="246" customFormat="1" ht="20.100000000000001" hidden="1" customHeight="1">
      <c r="A98" s="240"/>
      <c r="B98" s="240"/>
      <c r="C98" s="240"/>
      <c r="D98" s="240"/>
      <c r="E98" s="240"/>
      <c r="F98" s="240"/>
      <c r="G98" s="240"/>
      <c r="H98" s="240"/>
      <c r="I98" s="239" t="e">
        <f>#REF!</f>
        <v>#REF!</v>
      </c>
      <c r="J98" s="895" t="e">
        <f>#REF!</f>
        <v>#REF!</v>
      </c>
      <c r="K98" s="895"/>
      <c r="L98" s="895"/>
      <c r="M98" s="895"/>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895"/>
      <c r="K99" s="895"/>
      <c r="L99" s="895"/>
      <c r="M99" s="895"/>
    </row>
    <row r="100" spans="1:100" ht="16.5" hidden="1" customHeight="1">
      <c r="A100" s="240" t="e">
        <f>#REF!</f>
        <v>#REF!</v>
      </c>
      <c r="B100" s="240"/>
      <c r="C100" s="240"/>
      <c r="D100" s="240"/>
      <c r="E100" s="240"/>
      <c r="F100" s="240"/>
      <c r="G100" s="240"/>
      <c r="H100" s="240"/>
      <c r="I100" s="241" t="e">
        <f>#REF!</f>
        <v>#REF!</v>
      </c>
      <c r="J100" s="895" t="e">
        <f>#REF!</f>
        <v>#REF!</v>
      </c>
      <c r="K100" s="895"/>
      <c r="L100" s="895"/>
      <c r="M100" s="895"/>
    </row>
    <row r="101" spans="1:100" ht="16.5" hidden="1" customHeight="1">
      <c r="A101" s="240" t="e">
        <f>#REF!</f>
        <v>#REF!</v>
      </c>
      <c r="B101" s="240"/>
      <c r="C101" s="240"/>
      <c r="D101" s="240"/>
      <c r="E101" s="240"/>
      <c r="F101" s="240"/>
      <c r="G101" s="240"/>
      <c r="H101" s="240"/>
      <c r="I101" s="241" t="e">
        <f>#REF!</f>
        <v>#REF!</v>
      </c>
      <c r="J101" s="895" t="e">
        <f>#REF!</f>
        <v>#REF!</v>
      </c>
      <c r="K101" s="895"/>
      <c r="L101" s="895"/>
      <c r="M101" s="895"/>
    </row>
    <row r="102" spans="1:100" ht="16.5" hidden="1" customHeight="1">
      <c r="A102" s="240" t="e">
        <f>#REF!</f>
        <v>#REF!</v>
      </c>
      <c r="B102" s="240"/>
      <c r="C102" s="240"/>
      <c r="D102" s="240"/>
      <c r="E102" s="240"/>
      <c r="F102" s="240"/>
      <c r="G102" s="240"/>
      <c r="H102" s="240"/>
      <c r="I102" s="241" t="e">
        <f>#REF!</f>
        <v>#REF!</v>
      </c>
      <c r="J102" s="895" t="e">
        <f>#REF!</f>
        <v>#REF!</v>
      </c>
      <c r="K102" s="895"/>
      <c r="L102" s="895"/>
      <c r="M102" s="895"/>
    </row>
    <row r="103" spans="1:100" ht="16.5" hidden="1" customHeight="1">
      <c r="A103" s="240"/>
      <c r="B103" s="240"/>
      <c r="C103" s="240"/>
      <c r="D103" s="240"/>
      <c r="E103" s="240"/>
      <c r="F103" s="240"/>
      <c r="G103" s="240"/>
      <c r="H103" s="240"/>
      <c r="I103" s="239" t="e">
        <f>#REF!</f>
        <v>#REF!</v>
      </c>
      <c r="J103" s="895" t="e">
        <f>#REF!</f>
        <v>#REF!</v>
      </c>
      <c r="K103" s="895"/>
      <c r="L103" s="895"/>
      <c r="M103" s="895"/>
    </row>
    <row r="104" spans="1:100" ht="20.100000000000001" hidden="1" customHeight="1">
      <c r="A104" s="244" t="e">
        <f>#REF!</f>
        <v>#REF!</v>
      </c>
      <c r="B104" s="244"/>
      <c r="C104" s="244"/>
      <c r="D104" s="244"/>
      <c r="E104" s="244"/>
      <c r="F104" s="244"/>
      <c r="G104" s="244"/>
      <c r="H104" s="244"/>
      <c r="I104" s="239" t="e">
        <f>#REF!</f>
        <v>#REF!</v>
      </c>
      <c r="J104" s="895"/>
      <c r="K104" s="895"/>
      <c r="L104" s="895"/>
      <c r="M104" s="895"/>
    </row>
    <row r="105" spans="1:100" ht="16.5" hidden="1" customHeight="1">
      <c r="A105" s="240" t="e">
        <f>#REF!</f>
        <v>#REF!</v>
      </c>
      <c r="B105" s="240"/>
      <c r="C105" s="240"/>
      <c r="D105" s="240"/>
      <c r="E105" s="240"/>
      <c r="F105" s="240"/>
      <c r="G105" s="240"/>
      <c r="H105" s="240"/>
      <c r="I105" s="241" t="e">
        <f>#REF!</f>
        <v>#REF!</v>
      </c>
      <c r="J105" s="895" t="e">
        <f>#REF!</f>
        <v>#REF!</v>
      </c>
      <c r="K105" s="895"/>
      <c r="L105" s="895"/>
      <c r="M105" s="895"/>
    </row>
    <row r="106" spans="1:100" ht="16.5" hidden="1" customHeight="1">
      <c r="A106" s="240" t="e">
        <f>#REF!</f>
        <v>#REF!</v>
      </c>
      <c r="B106" s="240"/>
      <c r="C106" s="240"/>
      <c r="D106" s="240"/>
      <c r="E106" s="240"/>
      <c r="F106" s="240"/>
      <c r="G106" s="240"/>
      <c r="H106" s="240"/>
      <c r="I106" s="241" t="e">
        <f>#REF!</f>
        <v>#REF!</v>
      </c>
      <c r="J106" s="895" t="e">
        <f>#REF!</f>
        <v>#REF!</v>
      </c>
      <c r="K106" s="895"/>
      <c r="L106" s="895"/>
      <c r="M106" s="895"/>
    </row>
    <row r="107" spans="1:100" ht="16.5" hidden="1" customHeight="1">
      <c r="A107" s="240" t="e">
        <f>#REF!</f>
        <v>#REF!</v>
      </c>
      <c r="B107" s="240"/>
      <c r="C107" s="240"/>
      <c r="D107" s="240"/>
      <c r="E107" s="240"/>
      <c r="F107" s="240"/>
      <c r="G107" s="240"/>
      <c r="H107" s="240"/>
      <c r="I107" s="241" t="e">
        <f>#REF!</f>
        <v>#REF!</v>
      </c>
      <c r="J107" s="895" t="e">
        <f>#REF!</f>
        <v>#REF!</v>
      </c>
      <c r="K107" s="895"/>
      <c r="L107" s="895"/>
      <c r="M107" s="895"/>
    </row>
    <row r="108" spans="1:100" ht="16.5" hidden="1" customHeight="1">
      <c r="A108" s="240" t="e">
        <f>#REF!</f>
        <v>#REF!</v>
      </c>
      <c r="B108" s="240"/>
      <c r="C108" s="240"/>
      <c r="D108" s="240"/>
      <c r="E108" s="240"/>
      <c r="F108" s="240"/>
      <c r="G108" s="240"/>
      <c r="H108" s="240"/>
      <c r="I108" s="241" t="e">
        <f>#REF!</f>
        <v>#REF!</v>
      </c>
      <c r="J108" s="895" t="e">
        <f>#REF!</f>
        <v>#REF!</v>
      </c>
      <c r="K108" s="895"/>
      <c r="L108" s="895"/>
      <c r="M108" s="895"/>
    </row>
    <row r="109" spans="1:100" s="246" customFormat="1" ht="20.100000000000001" hidden="1" customHeight="1">
      <c r="A109" s="240"/>
      <c r="B109" s="240"/>
      <c r="C109" s="240"/>
      <c r="D109" s="240"/>
      <c r="E109" s="240"/>
      <c r="F109" s="240"/>
      <c r="G109" s="240"/>
      <c r="H109" s="240"/>
      <c r="I109" s="239" t="e">
        <f>#REF!</f>
        <v>#REF!</v>
      </c>
      <c r="J109" s="895" t="e">
        <f>#REF!</f>
        <v>#REF!</v>
      </c>
      <c r="K109" s="895"/>
      <c r="L109" s="895"/>
      <c r="M109" s="895"/>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895" t="e">
        <f>#REF!</f>
        <v>#REF!</v>
      </c>
      <c r="K110" s="895"/>
      <c r="L110" s="895"/>
      <c r="M110" s="895"/>
    </row>
    <row r="111" spans="1:100" ht="16.5" hidden="1" customHeight="1">
      <c r="A111" s="247"/>
      <c r="B111" s="247"/>
      <c r="C111" s="247"/>
      <c r="D111" s="247"/>
      <c r="E111" s="247"/>
      <c r="F111" s="247"/>
      <c r="G111" s="247"/>
      <c r="H111" s="247"/>
      <c r="I111" s="239"/>
      <c r="J111" s="895"/>
      <c r="K111" s="895"/>
      <c r="L111" s="895"/>
      <c r="M111" s="895"/>
    </row>
    <row r="112" spans="1:100" ht="20.100000000000001" hidden="1" customHeight="1">
      <c r="A112" s="243" t="e">
        <f>#REF!</f>
        <v>#REF!</v>
      </c>
      <c r="B112" s="243"/>
      <c r="C112" s="243"/>
      <c r="D112" s="243"/>
      <c r="E112" s="243"/>
      <c r="F112" s="243"/>
      <c r="G112" s="243"/>
      <c r="H112" s="243"/>
      <c r="I112" s="239" t="e">
        <f>#REF!</f>
        <v>#REF!</v>
      </c>
      <c r="J112" s="895"/>
      <c r="K112" s="895"/>
      <c r="L112" s="895"/>
      <c r="M112" s="895"/>
    </row>
    <row r="113" spans="1:13" ht="30" hidden="1" customHeight="1">
      <c r="A113" s="244" t="e">
        <f>#REF!</f>
        <v>#REF!</v>
      </c>
      <c r="B113" s="244"/>
      <c r="C113" s="244"/>
      <c r="D113" s="244"/>
      <c r="E113" s="244"/>
      <c r="F113" s="244"/>
      <c r="G113" s="244"/>
      <c r="H113" s="244"/>
      <c r="I113" s="239" t="e">
        <f>#REF!</f>
        <v>#REF!</v>
      </c>
      <c r="J113" s="895"/>
      <c r="K113" s="895"/>
      <c r="L113" s="895"/>
      <c r="M113" s="895"/>
    </row>
    <row r="114" spans="1:13" ht="16.5" hidden="1" customHeight="1">
      <c r="A114" s="240" t="e">
        <f>#REF!</f>
        <v>#REF!</v>
      </c>
      <c r="B114" s="240"/>
      <c r="C114" s="240"/>
      <c r="D114" s="240"/>
      <c r="E114" s="240"/>
      <c r="F114" s="240"/>
      <c r="G114" s="240"/>
      <c r="H114" s="240"/>
      <c r="I114" s="241" t="e">
        <f>#REF!</f>
        <v>#REF!</v>
      </c>
      <c r="J114" s="895" t="e">
        <f>#REF!</f>
        <v>#REF!</v>
      </c>
      <c r="K114" s="895"/>
      <c r="L114" s="895"/>
      <c r="M114" s="895"/>
    </row>
    <row r="115" spans="1:13" ht="16.5" hidden="1" customHeight="1">
      <c r="A115" s="240" t="e">
        <f>#REF!</f>
        <v>#REF!</v>
      </c>
      <c r="B115" s="240"/>
      <c r="C115" s="240"/>
      <c r="D115" s="240"/>
      <c r="E115" s="240"/>
      <c r="F115" s="240"/>
      <c r="G115" s="240"/>
      <c r="H115" s="240"/>
      <c r="I115" s="241" t="e">
        <f>#REF!</f>
        <v>#REF!</v>
      </c>
      <c r="J115" s="895" t="e">
        <f>#REF!</f>
        <v>#REF!</v>
      </c>
      <c r="K115" s="895"/>
      <c r="L115" s="895"/>
      <c r="M115" s="895"/>
    </row>
    <row r="116" spans="1:13" ht="16.5" hidden="1" customHeight="1">
      <c r="A116" s="240" t="e">
        <f>#REF!</f>
        <v>#REF!</v>
      </c>
      <c r="B116" s="240"/>
      <c r="C116" s="240"/>
      <c r="D116" s="240"/>
      <c r="E116" s="240"/>
      <c r="F116" s="240"/>
      <c r="G116" s="240"/>
      <c r="H116" s="240"/>
      <c r="I116" s="241" t="e">
        <f>#REF!</f>
        <v>#REF!</v>
      </c>
      <c r="J116" s="895" t="e">
        <f>#REF!</f>
        <v>#REF!</v>
      </c>
      <c r="K116" s="895"/>
      <c r="L116" s="895"/>
      <c r="M116" s="895"/>
    </row>
    <row r="117" spans="1:13" ht="20.100000000000001" hidden="1" customHeight="1">
      <c r="A117" s="248"/>
      <c r="B117" s="248"/>
      <c r="C117" s="248"/>
      <c r="D117" s="248"/>
      <c r="E117" s="248"/>
      <c r="F117" s="248"/>
      <c r="G117" s="248"/>
      <c r="H117" s="248"/>
      <c r="I117" s="239" t="e">
        <f>#REF!</f>
        <v>#REF!</v>
      </c>
      <c r="J117" s="895" t="e">
        <f>#REF!</f>
        <v>#REF!</v>
      </c>
      <c r="K117" s="895"/>
      <c r="L117" s="895"/>
      <c r="M117" s="895"/>
    </row>
    <row r="118" spans="1:13" ht="20.100000000000001" hidden="1" customHeight="1">
      <c r="A118" s="247"/>
      <c r="B118" s="247"/>
      <c r="C118" s="247"/>
      <c r="D118" s="247"/>
      <c r="E118" s="247"/>
      <c r="F118" s="247"/>
      <c r="G118" s="247"/>
      <c r="H118" s="247"/>
      <c r="I118" s="239" t="e">
        <f>#REF!</f>
        <v>#REF!</v>
      </c>
      <c r="J118" s="895" t="e">
        <f>#REF!</f>
        <v>#REF!</v>
      </c>
      <c r="K118" s="895"/>
      <c r="L118" s="895"/>
      <c r="M118" s="895"/>
    </row>
    <row r="119" spans="1:13" ht="20.100000000000001" hidden="1" customHeight="1">
      <c r="A119" s="238" t="e">
        <f>#REF!</f>
        <v>#REF!</v>
      </c>
      <c r="B119" s="238"/>
      <c r="C119" s="238"/>
      <c r="D119" s="238"/>
      <c r="E119" s="238"/>
      <c r="F119" s="238"/>
      <c r="G119" s="238"/>
      <c r="H119" s="238"/>
      <c r="I119" s="239" t="e">
        <f>#REF!</f>
        <v>#REF!</v>
      </c>
      <c r="J119" s="895"/>
      <c r="K119" s="895"/>
      <c r="L119" s="895"/>
      <c r="M119" s="895"/>
    </row>
    <row r="120" spans="1:13" ht="30" hidden="1" customHeight="1">
      <c r="A120" s="243" t="e">
        <f>#REF!</f>
        <v>#REF!</v>
      </c>
      <c r="B120" s="243"/>
      <c r="C120" s="243"/>
      <c r="D120" s="243"/>
      <c r="E120" s="243"/>
      <c r="F120" s="243"/>
      <c r="G120" s="243"/>
      <c r="H120" s="243"/>
      <c r="I120" s="239" t="e">
        <f>#REF!</f>
        <v>#REF!</v>
      </c>
      <c r="J120" s="895"/>
      <c r="K120" s="895"/>
      <c r="L120" s="895"/>
      <c r="M120" s="895"/>
    </row>
    <row r="121" spans="1:13" ht="20.100000000000001" hidden="1" customHeight="1">
      <c r="A121" s="240" t="e">
        <f>#REF!</f>
        <v>#REF!</v>
      </c>
      <c r="B121" s="240"/>
      <c r="C121" s="240"/>
      <c r="D121" s="240"/>
      <c r="E121" s="240"/>
      <c r="F121" s="240"/>
      <c r="G121" s="240"/>
      <c r="H121" s="240"/>
      <c r="I121" s="241" t="e">
        <f>#REF!</f>
        <v>#REF!</v>
      </c>
      <c r="J121" s="895" t="e">
        <f>#REF!</f>
        <v>#REF!</v>
      </c>
      <c r="K121" s="895"/>
      <c r="L121" s="895"/>
      <c r="M121" s="895"/>
    </row>
    <row r="122" spans="1:13" ht="20.100000000000001" hidden="1" customHeight="1">
      <c r="A122" s="240" t="e">
        <f>#REF!</f>
        <v>#REF!</v>
      </c>
      <c r="B122" s="240"/>
      <c r="C122" s="240"/>
      <c r="D122" s="240"/>
      <c r="E122" s="240"/>
      <c r="F122" s="240"/>
      <c r="G122" s="240"/>
      <c r="H122" s="240"/>
      <c r="I122" s="241" t="e">
        <f>#REF!</f>
        <v>#REF!</v>
      </c>
      <c r="J122" s="895" t="e">
        <f>#REF!</f>
        <v>#REF!</v>
      </c>
      <c r="K122" s="895"/>
      <c r="L122" s="895"/>
      <c r="M122" s="895"/>
    </row>
    <row r="123" spans="1:13" ht="20.100000000000001" hidden="1" customHeight="1">
      <c r="A123" s="240" t="e">
        <f>#REF!</f>
        <v>#REF!</v>
      </c>
      <c r="B123" s="240"/>
      <c r="C123" s="240"/>
      <c r="D123" s="240"/>
      <c r="E123" s="240"/>
      <c r="F123" s="240"/>
      <c r="G123" s="240"/>
      <c r="H123" s="240"/>
      <c r="I123" s="241" t="e">
        <f>#REF!</f>
        <v>#REF!</v>
      </c>
      <c r="J123" s="895" t="e">
        <f>#REF!</f>
        <v>#REF!</v>
      </c>
      <c r="K123" s="895"/>
      <c r="L123" s="895"/>
      <c r="M123" s="895"/>
    </row>
    <row r="124" spans="1:13" ht="20.100000000000001" hidden="1" customHeight="1">
      <c r="A124" s="240" t="e">
        <f>#REF!</f>
        <v>#REF!</v>
      </c>
      <c r="B124" s="240"/>
      <c r="C124" s="240"/>
      <c r="D124" s="240"/>
      <c r="E124" s="240"/>
      <c r="F124" s="240"/>
      <c r="G124" s="240"/>
      <c r="H124" s="240"/>
      <c r="I124" s="241" t="e">
        <f>#REF!</f>
        <v>#REF!</v>
      </c>
      <c r="J124" s="895" t="e">
        <f>#REF!</f>
        <v>#REF!</v>
      </c>
      <c r="K124" s="895"/>
      <c r="L124" s="895"/>
      <c r="M124" s="895"/>
    </row>
    <row r="125" spans="1:13" ht="20.100000000000001" hidden="1" customHeight="1">
      <c r="A125" s="240" t="e">
        <f>#REF!</f>
        <v>#REF!</v>
      </c>
      <c r="B125" s="240"/>
      <c r="C125" s="240"/>
      <c r="D125" s="240"/>
      <c r="E125" s="240"/>
      <c r="F125" s="240"/>
      <c r="G125" s="240"/>
      <c r="H125" s="240"/>
      <c r="I125" s="241" t="e">
        <f>#REF!</f>
        <v>#REF!</v>
      </c>
      <c r="J125" s="895" t="e">
        <f>#REF!</f>
        <v>#REF!</v>
      </c>
      <c r="K125" s="895"/>
      <c r="L125" s="895"/>
      <c r="M125" s="895"/>
    </row>
    <row r="126" spans="1:13" ht="20.100000000000001" hidden="1" customHeight="1">
      <c r="A126" s="242"/>
      <c r="B126" s="242"/>
      <c r="C126" s="242"/>
      <c r="D126" s="242"/>
      <c r="E126" s="242"/>
      <c r="F126" s="242"/>
      <c r="G126" s="242"/>
      <c r="H126" s="242"/>
      <c r="I126" s="239" t="e">
        <f>#REF!</f>
        <v>#REF!</v>
      </c>
      <c r="J126" s="895" t="e">
        <f>#REF!</f>
        <v>#REF!</v>
      </c>
      <c r="K126" s="895"/>
      <c r="L126" s="895"/>
      <c r="M126" s="895"/>
    </row>
    <row r="127" spans="1:13" ht="20.100000000000001" hidden="1" customHeight="1">
      <c r="A127" s="243" t="e">
        <f>#REF!</f>
        <v>#REF!</v>
      </c>
      <c r="B127" s="243"/>
      <c r="C127" s="243"/>
      <c r="D127" s="243"/>
      <c r="E127" s="243"/>
      <c r="F127" s="243"/>
      <c r="G127" s="243"/>
      <c r="H127" s="243"/>
      <c r="I127" s="239" t="e">
        <f>#REF!</f>
        <v>#REF!</v>
      </c>
      <c r="J127" s="895"/>
      <c r="K127" s="895"/>
      <c r="L127" s="895"/>
      <c r="M127" s="895"/>
    </row>
    <row r="128" spans="1:13" ht="20.100000000000001" hidden="1" customHeight="1">
      <c r="A128" s="240" t="e">
        <f>#REF!</f>
        <v>#REF!</v>
      </c>
      <c r="B128" s="240"/>
      <c r="C128" s="240"/>
      <c r="D128" s="240"/>
      <c r="E128" s="240"/>
      <c r="F128" s="240"/>
      <c r="G128" s="240"/>
      <c r="H128" s="240"/>
      <c r="I128" s="249" t="e">
        <f>#REF!</f>
        <v>#REF!</v>
      </c>
      <c r="J128" s="895" t="e">
        <f>#REF!</f>
        <v>#REF!</v>
      </c>
      <c r="K128" s="895"/>
      <c r="L128" s="895"/>
      <c r="M128" s="895"/>
    </row>
    <row r="129" spans="1:13" ht="20.100000000000001" hidden="1" customHeight="1">
      <c r="A129" s="240" t="e">
        <f>#REF!</f>
        <v>#REF!</v>
      </c>
      <c r="B129" s="240"/>
      <c r="C129" s="240"/>
      <c r="D129" s="240"/>
      <c r="E129" s="240"/>
      <c r="F129" s="240"/>
      <c r="G129" s="240"/>
      <c r="H129" s="240"/>
      <c r="I129" s="249" t="e">
        <f>#REF!</f>
        <v>#REF!</v>
      </c>
      <c r="J129" s="895" t="e">
        <f>#REF!</f>
        <v>#REF!</v>
      </c>
      <c r="K129" s="895"/>
      <c r="L129" s="895"/>
      <c r="M129" s="895"/>
    </row>
    <row r="130" spans="1:13" ht="20.100000000000001" hidden="1" customHeight="1">
      <c r="A130" s="240" t="e">
        <f>#REF!</f>
        <v>#REF!</v>
      </c>
      <c r="B130" s="240"/>
      <c r="C130" s="240"/>
      <c r="D130" s="240"/>
      <c r="E130" s="240"/>
      <c r="F130" s="240"/>
      <c r="G130" s="240"/>
      <c r="H130" s="240"/>
      <c r="I130" s="249" t="e">
        <f>#REF!</f>
        <v>#REF!</v>
      </c>
      <c r="J130" s="895" t="e">
        <f>#REF!</f>
        <v>#REF!</v>
      </c>
      <c r="K130" s="895"/>
      <c r="L130" s="895"/>
      <c r="M130" s="895"/>
    </row>
    <row r="131" spans="1:13" ht="20.100000000000001" hidden="1" customHeight="1">
      <c r="A131" s="240" t="e">
        <f>#REF!</f>
        <v>#REF!</v>
      </c>
      <c r="B131" s="240"/>
      <c r="C131" s="240"/>
      <c r="D131" s="240"/>
      <c r="E131" s="240"/>
      <c r="F131" s="240"/>
      <c r="G131" s="240"/>
      <c r="H131" s="240"/>
      <c r="I131" s="249" t="e">
        <f>#REF!</f>
        <v>#REF!</v>
      </c>
      <c r="J131" s="895" t="e">
        <f>#REF!</f>
        <v>#REF!</v>
      </c>
      <c r="K131" s="895"/>
      <c r="L131" s="895"/>
      <c r="M131" s="895"/>
    </row>
    <row r="132" spans="1:13" ht="20.100000000000001" hidden="1" customHeight="1">
      <c r="A132" s="240" t="e">
        <f>#REF!</f>
        <v>#REF!</v>
      </c>
      <c r="B132" s="240"/>
      <c r="C132" s="240"/>
      <c r="D132" s="240"/>
      <c r="E132" s="240"/>
      <c r="F132" s="240"/>
      <c r="G132" s="240"/>
      <c r="H132" s="240"/>
      <c r="I132" s="249" t="e">
        <f>#REF!</f>
        <v>#REF!</v>
      </c>
      <c r="J132" s="895" t="e">
        <f>#REF!</f>
        <v>#REF!</v>
      </c>
      <c r="K132" s="895"/>
      <c r="L132" s="895"/>
      <c r="M132" s="895"/>
    </row>
    <row r="133" spans="1:13" ht="20.100000000000001" hidden="1" customHeight="1">
      <c r="A133" s="240" t="e">
        <f>#REF!</f>
        <v>#REF!</v>
      </c>
      <c r="B133" s="240"/>
      <c r="C133" s="240"/>
      <c r="D133" s="240"/>
      <c r="E133" s="240"/>
      <c r="F133" s="240"/>
      <c r="G133" s="240"/>
      <c r="H133" s="240"/>
      <c r="I133" s="249" t="e">
        <f>#REF!</f>
        <v>#REF!</v>
      </c>
      <c r="J133" s="895" t="e">
        <f>#REF!</f>
        <v>#REF!</v>
      </c>
      <c r="K133" s="895"/>
      <c r="L133" s="895"/>
      <c r="M133" s="895"/>
    </row>
    <row r="134" spans="1:13" ht="20.100000000000001" hidden="1" customHeight="1">
      <c r="A134" s="250"/>
      <c r="B134" s="250"/>
      <c r="C134" s="250"/>
      <c r="D134" s="250"/>
      <c r="E134" s="250"/>
      <c r="F134" s="250"/>
      <c r="G134" s="250"/>
      <c r="H134" s="250"/>
      <c r="I134" s="239" t="e">
        <f>#REF!</f>
        <v>#REF!</v>
      </c>
      <c r="J134" s="895" t="e">
        <f>#REF!</f>
        <v>#REF!</v>
      </c>
      <c r="K134" s="895"/>
      <c r="L134" s="895"/>
      <c r="M134" s="895"/>
    </row>
    <row r="135" spans="1:13" ht="35.25" hidden="1" customHeight="1">
      <c r="A135" s="243" t="e">
        <f>#REF!</f>
        <v>#REF!</v>
      </c>
      <c r="B135" s="243"/>
      <c r="C135" s="243"/>
      <c r="D135" s="243"/>
      <c r="E135" s="243"/>
      <c r="F135" s="243"/>
      <c r="G135" s="243"/>
      <c r="H135" s="243"/>
      <c r="I135" s="239" t="e">
        <f>#REF!</f>
        <v>#REF!</v>
      </c>
      <c r="J135" s="895"/>
      <c r="K135" s="895"/>
      <c r="L135" s="895"/>
      <c r="M135" s="895"/>
    </row>
    <row r="136" spans="1:13" ht="19.5" hidden="1" customHeight="1">
      <c r="A136" s="240" t="e">
        <f>#REF!</f>
        <v>#REF!</v>
      </c>
      <c r="B136" s="240"/>
      <c r="C136" s="240"/>
      <c r="D136" s="240"/>
      <c r="E136" s="240"/>
      <c r="F136" s="240"/>
      <c r="G136" s="240"/>
      <c r="H136" s="240"/>
      <c r="I136" s="249" t="e">
        <f>#REF!</f>
        <v>#REF!</v>
      </c>
      <c r="J136" s="895" t="e">
        <f>#REF!</f>
        <v>#REF!</v>
      </c>
      <c r="K136" s="895"/>
      <c r="L136" s="895"/>
      <c r="M136" s="895"/>
    </row>
    <row r="137" spans="1:13" ht="19.5" hidden="1" customHeight="1">
      <c r="A137" s="240" t="e">
        <f>#REF!</f>
        <v>#REF!</v>
      </c>
      <c r="B137" s="240"/>
      <c r="C137" s="240"/>
      <c r="D137" s="240"/>
      <c r="E137" s="240"/>
      <c r="F137" s="240"/>
      <c r="G137" s="240"/>
      <c r="H137" s="240"/>
      <c r="I137" s="249" t="e">
        <f>#REF!</f>
        <v>#REF!</v>
      </c>
      <c r="J137" s="895" t="e">
        <f>#REF!</f>
        <v>#REF!</v>
      </c>
      <c r="K137" s="895"/>
      <c r="L137" s="895"/>
      <c r="M137" s="895"/>
    </row>
    <row r="138" spans="1:13" ht="19.5" hidden="1" customHeight="1">
      <c r="A138" s="240" t="e">
        <f>#REF!</f>
        <v>#REF!</v>
      </c>
      <c r="B138" s="240"/>
      <c r="C138" s="240"/>
      <c r="D138" s="240"/>
      <c r="E138" s="240"/>
      <c r="F138" s="240"/>
      <c r="G138" s="240"/>
      <c r="H138" s="240"/>
      <c r="I138" s="249" t="e">
        <f>#REF!</f>
        <v>#REF!</v>
      </c>
      <c r="J138" s="895" t="e">
        <f>#REF!</f>
        <v>#REF!</v>
      </c>
      <c r="K138" s="895"/>
      <c r="L138" s="895"/>
      <c r="M138" s="895"/>
    </row>
    <row r="139" spans="1:13" ht="19.5" hidden="1" customHeight="1">
      <c r="A139" s="240" t="e">
        <f>#REF!</f>
        <v>#REF!</v>
      </c>
      <c r="B139" s="240"/>
      <c r="C139" s="240"/>
      <c r="D139" s="240"/>
      <c r="E139" s="240"/>
      <c r="F139" s="240"/>
      <c r="G139" s="240"/>
      <c r="H139" s="240"/>
      <c r="I139" s="249" t="e">
        <f>#REF!</f>
        <v>#REF!</v>
      </c>
      <c r="J139" s="895" t="e">
        <f>#REF!</f>
        <v>#REF!</v>
      </c>
      <c r="K139" s="895"/>
      <c r="L139" s="895"/>
      <c r="M139" s="895"/>
    </row>
    <row r="140" spans="1:13" ht="33" hidden="1" customHeight="1">
      <c r="A140" s="240" t="e">
        <f>#REF!</f>
        <v>#REF!</v>
      </c>
      <c r="B140" s="240"/>
      <c r="C140" s="240"/>
      <c r="D140" s="240"/>
      <c r="E140" s="240"/>
      <c r="F140" s="240"/>
      <c r="G140" s="240"/>
      <c r="H140" s="240"/>
      <c r="I140" s="249" t="e">
        <f>#REF!</f>
        <v>#REF!</v>
      </c>
      <c r="J140" s="895" t="e">
        <f>#REF!</f>
        <v>#REF!</v>
      </c>
      <c r="K140" s="895"/>
      <c r="L140" s="895"/>
      <c r="M140" s="895"/>
    </row>
    <row r="141" spans="1:13" ht="19.5" hidden="1" customHeight="1">
      <c r="A141" s="240" t="e">
        <f>#REF!</f>
        <v>#REF!</v>
      </c>
      <c r="B141" s="240"/>
      <c r="C141" s="240"/>
      <c r="D141" s="240"/>
      <c r="E141" s="240"/>
      <c r="F141" s="240"/>
      <c r="G141" s="240"/>
      <c r="H141" s="240"/>
      <c r="I141" s="249" t="e">
        <f>#REF!</f>
        <v>#REF!</v>
      </c>
      <c r="J141" s="895" t="e">
        <f>#REF!</f>
        <v>#REF!</v>
      </c>
      <c r="K141" s="895"/>
      <c r="L141" s="895"/>
      <c r="M141" s="895"/>
    </row>
    <row r="142" spans="1:13" ht="19.5" hidden="1" customHeight="1">
      <c r="A142" s="240" t="e">
        <f>#REF!</f>
        <v>#REF!</v>
      </c>
      <c r="B142" s="240"/>
      <c r="C142" s="240"/>
      <c r="D142" s="240"/>
      <c r="E142" s="240"/>
      <c r="F142" s="240"/>
      <c r="G142" s="240"/>
      <c r="H142" s="240"/>
      <c r="I142" s="249" t="e">
        <f>#REF!</f>
        <v>#REF!</v>
      </c>
      <c r="J142" s="895" t="e">
        <f>#REF!</f>
        <v>#REF!</v>
      </c>
      <c r="K142" s="895"/>
      <c r="L142" s="895"/>
      <c r="M142" s="895"/>
    </row>
    <row r="143" spans="1:13" ht="19.5" hidden="1" customHeight="1">
      <c r="A143" s="240" t="e">
        <f>#REF!</f>
        <v>#REF!</v>
      </c>
      <c r="B143" s="240"/>
      <c r="C143" s="240"/>
      <c r="D143" s="240"/>
      <c r="E143" s="240"/>
      <c r="F143" s="240"/>
      <c r="G143" s="240"/>
      <c r="H143" s="240"/>
      <c r="I143" s="249" t="e">
        <f>#REF!</f>
        <v>#REF!</v>
      </c>
      <c r="J143" s="895" t="e">
        <f>#REF!</f>
        <v>#REF!</v>
      </c>
      <c r="K143" s="895"/>
      <c r="L143" s="895"/>
      <c r="M143" s="895"/>
    </row>
    <row r="144" spans="1:13" ht="19.5" hidden="1" customHeight="1">
      <c r="A144" s="240" t="e">
        <f>#REF!</f>
        <v>#REF!</v>
      </c>
      <c r="B144" s="240"/>
      <c r="C144" s="240"/>
      <c r="D144" s="240"/>
      <c r="E144" s="240"/>
      <c r="F144" s="240"/>
      <c r="G144" s="240"/>
      <c r="H144" s="240"/>
      <c r="I144" s="249" t="e">
        <f>#REF!</f>
        <v>#REF!</v>
      </c>
      <c r="J144" s="895" t="e">
        <f>#REF!</f>
        <v>#REF!</v>
      </c>
      <c r="K144" s="895"/>
      <c r="L144" s="895"/>
      <c r="M144" s="895"/>
    </row>
    <row r="145" spans="1:13" ht="19.5" hidden="1" customHeight="1">
      <c r="A145" s="250"/>
      <c r="B145" s="250"/>
      <c r="C145" s="250"/>
      <c r="D145" s="250"/>
      <c r="E145" s="250"/>
      <c r="F145" s="250"/>
      <c r="G145" s="250"/>
      <c r="H145" s="250"/>
      <c r="I145" s="239" t="e">
        <f>#REF!</f>
        <v>#REF!</v>
      </c>
      <c r="J145" s="895" t="e">
        <f>#REF!</f>
        <v>#REF!</v>
      </c>
      <c r="K145" s="895"/>
      <c r="L145" s="895"/>
      <c r="M145" s="895"/>
    </row>
    <row r="146" spans="1:13" ht="19.5" hidden="1" customHeight="1">
      <c r="A146" s="243" t="e">
        <f>#REF!</f>
        <v>#REF!</v>
      </c>
      <c r="B146" s="243"/>
      <c r="C146" s="243"/>
      <c r="D146" s="243"/>
      <c r="E146" s="243"/>
      <c r="F146" s="243"/>
      <c r="G146" s="243"/>
      <c r="H146" s="243"/>
      <c r="I146" s="239" t="e">
        <f>#REF!</f>
        <v>#REF!</v>
      </c>
      <c r="J146" s="895"/>
      <c r="K146" s="895"/>
      <c r="L146" s="895"/>
      <c r="M146" s="895"/>
    </row>
    <row r="147" spans="1:13" ht="19.5" hidden="1" customHeight="1">
      <c r="A147" s="240" t="e">
        <f>#REF!</f>
        <v>#REF!</v>
      </c>
      <c r="B147" s="240"/>
      <c r="C147" s="240"/>
      <c r="D147" s="240"/>
      <c r="E147" s="240"/>
      <c r="F147" s="240"/>
      <c r="G147" s="240"/>
      <c r="H147" s="240"/>
      <c r="I147" s="241" t="e">
        <f>#REF!</f>
        <v>#REF!</v>
      </c>
      <c r="J147" s="895" t="e">
        <f>#REF!</f>
        <v>#REF!</v>
      </c>
      <c r="K147" s="895"/>
      <c r="L147" s="895"/>
      <c r="M147" s="895"/>
    </row>
    <row r="148" spans="1:13" ht="19.5" hidden="1" customHeight="1">
      <c r="A148" s="240" t="e">
        <f>#REF!</f>
        <v>#REF!</v>
      </c>
      <c r="B148" s="240"/>
      <c r="C148" s="240"/>
      <c r="D148" s="240"/>
      <c r="E148" s="240"/>
      <c r="F148" s="240"/>
      <c r="G148" s="240"/>
      <c r="H148" s="240"/>
      <c r="I148" s="241" t="e">
        <f>#REF!</f>
        <v>#REF!</v>
      </c>
      <c r="J148" s="895" t="e">
        <f>#REF!</f>
        <v>#REF!</v>
      </c>
      <c r="K148" s="895"/>
      <c r="L148" s="895"/>
      <c r="M148" s="895"/>
    </row>
    <row r="149" spans="1:13" ht="19.5" hidden="1" customHeight="1">
      <c r="A149" s="240" t="e">
        <f>#REF!</f>
        <v>#REF!</v>
      </c>
      <c r="B149" s="240"/>
      <c r="C149" s="240"/>
      <c r="D149" s="240"/>
      <c r="E149" s="240"/>
      <c r="F149" s="240"/>
      <c r="G149" s="240"/>
      <c r="H149" s="240"/>
      <c r="I149" s="241" t="e">
        <f>#REF!</f>
        <v>#REF!</v>
      </c>
      <c r="J149" s="895" t="e">
        <f>#REF!</f>
        <v>#REF!</v>
      </c>
      <c r="K149" s="895"/>
      <c r="L149" s="895"/>
      <c r="M149" s="895"/>
    </row>
    <row r="150" spans="1:13" ht="19.5" hidden="1" customHeight="1">
      <c r="A150" s="250"/>
      <c r="B150" s="250"/>
      <c r="C150" s="250"/>
      <c r="D150" s="250"/>
      <c r="E150" s="250"/>
      <c r="F150" s="250"/>
      <c r="G150" s="250"/>
      <c r="H150" s="250"/>
      <c r="I150" s="239" t="e">
        <f>#REF!</f>
        <v>#REF!</v>
      </c>
      <c r="J150" s="895" t="e">
        <f>#REF!</f>
        <v>#REF!</v>
      </c>
      <c r="K150" s="895"/>
      <c r="L150" s="895"/>
      <c r="M150" s="895"/>
    </row>
    <row r="151" spans="1:13" ht="33" hidden="1" customHeight="1">
      <c r="A151" s="243" t="e">
        <f>#REF!</f>
        <v>#REF!</v>
      </c>
      <c r="B151" s="243"/>
      <c r="C151" s="243"/>
      <c r="D151" s="243"/>
      <c r="E151" s="243"/>
      <c r="F151" s="243"/>
      <c r="G151" s="243"/>
      <c r="H151" s="243"/>
      <c r="I151" s="239" t="e">
        <f>#REF!</f>
        <v>#REF!</v>
      </c>
      <c r="J151" s="895"/>
      <c r="K151" s="895"/>
      <c r="L151" s="895"/>
      <c r="M151" s="895"/>
    </row>
    <row r="152" spans="1:13" ht="19.5" hidden="1" customHeight="1">
      <c r="A152" s="250" t="e">
        <f>#REF!</f>
        <v>#REF!</v>
      </c>
      <c r="B152" s="250"/>
      <c r="C152" s="250"/>
      <c r="D152" s="250"/>
      <c r="E152" s="250"/>
      <c r="F152" s="250"/>
      <c r="G152" s="250"/>
      <c r="H152" s="250"/>
      <c r="I152" s="241" t="e">
        <f>#REF!</f>
        <v>#REF!</v>
      </c>
      <c r="J152" s="895" t="e">
        <f>#REF!</f>
        <v>#REF!</v>
      </c>
      <c r="K152" s="895"/>
      <c r="L152" s="895"/>
      <c r="M152" s="895"/>
    </row>
    <row r="153" spans="1:13" ht="19.5" hidden="1" customHeight="1">
      <c r="A153" s="250" t="e">
        <f>#REF!</f>
        <v>#REF!</v>
      </c>
      <c r="B153" s="250"/>
      <c r="C153" s="250"/>
      <c r="D153" s="250"/>
      <c r="E153" s="250"/>
      <c r="F153" s="250"/>
      <c r="G153" s="250"/>
      <c r="H153" s="250"/>
      <c r="I153" s="241" t="e">
        <f>#REF!</f>
        <v>#REF!</v>
      </c>
      <c r="J153" s="895" t="e">
        <f>#REF!</f>
        <v>#REF!</v>
      </c>
      <c r="K153" s="895"/>
      <c r="L153" s="895"/>
      <c r="M153" s="895"/>
    </row>
    <row r="154" spans="1:13" ht="19.5" hidden="1" customHeight="1">
      <c r="A154" s="250" t="e">
        <f>#REF!</f>
        <v>#REF!</v>
      </c>
      <c r="B154" s="250"/>
      <c r="C154" s="250"/>
      <c r="D154" s="250"/>
      <c r="E154" s="250"/>
      <c r="F154" s="250"/>
      <c r="G154" s="250"/>
      <c r="H154" s="250"/>
      <c r="I154" s="241" t="e">
        <f>#REF!</f>
        <v>#REF!</v>
      </c>
      <c r="J154" s="895" t="e">
        <f>#REF!</f>
        <v>#REF!</v>
      </c>
      <c r="K154" s="895"/>
      <c r="L154" s="895"/>
      <c r="M154" s="895"/>
    </row>
    <row r="155" spans="1:13" ht="19.5" hidden="1" customHeight="1">
      <c r="A155" s="250"/>
      <c r="B155" s="250"/>
      <c r="C155" s="250"/>
      <c r="D155" s="250"/>
      <c r="E155" s="250"/>
      <c r="F155" s="250"/>
      <c r="G155" s="250"/>
      <c r="H155" s="250"/>
      <c r="I155" s="239" t="e">
        <f>#REF!</f>
        <v>#REF!</v>
      </c>
      <c r="J155" s="895" t="e">
        <f>#REF!</f>
        <v>#REF!</v>
      </c>
      <c r="K155" s="895"/>
      <c r="L155" s="895"/>
      <c r="M155" s="895"/>
    </row>
    <row r="156" spans="1:13" ht="19.5" hidden="1" customHeight="1">
      <c r="A156" s="243" t="e">
        <f>#REF!</f>
        <v>#REF!</v>
      </c>
      <c r="B156" s="243"/>
      <c r="C156" s="243"/>
      <c r="D156" s="243"/>
      <c r="E156" s="243"/>
      <c r="F156" s="243"/>
      <c r="G156" s="243"/>
      <c r="H156" s="243"/>
      <c r="I156" s="239" t="e">
        <f>#REF!</f>
        <v>#REF!</v>
      </c>
      <c r="J156" s="895"/>
      <c r="K156" s="895"/>
      <c r="L156" s="895"/>
      <c r="M156" s="895"/>
    </row>
    <row r="157" spans="1:13" ht="19.5" hidden="1" customHeight="1">
      <c r="A157" s="240" t="e">
        <f>#REF!</f>
        <v>#REF!</v>
      </c>
      <c r="B157" s="240"/>
      <c r="C157" s="240"/>
      <c r="D157" s="240"/>
      <c r="E157" s="240"/>
      <c r="F157" s="240"/>
      <c r="G157" s="240"/>
      <c r="H157" s="240"/>
      <c r="I157" s="241" t="e">
        <f>#REF!</f>
        <v>#REF!</v>
      </c>
      <c r="J157" s="895" t="e">
        <f>#REF!</f>
        <v>#REF!</v>
      </c>
      <c r="K157" s="895"/>
      <c r="L157" s="895"/>
      <c r="M157" s="895"/>
    </row>
    <row r="158" spans="1:13" ht="19.5" hidden="1" customHeight="1">
      <c r="A158" s="240" t="e">
        <f>#REF!</f>
        <v>#REF!</v>
      </c>
      <c r="B158" s="240"/>
      <c r="C158" s="240"/>
      <c r="D158" s="240"/>
      <c r="E158" s="240"/>
      <c r="F158" s="240"/>
      <c r="G158" s="240"/>
      <c r="H158" s="240"/>
      <c r="I158" s="241" t="e">
        <f>#REF!</f>
        <v>#REF!</v>
      </c>
      <c r="J158" s="895" t="e">
        <f>#REF!</f>
        <v>#REF!</v>
      </c>
      <c r="K158" s="895"/>
      <c r="L158" s="895"/>
      <c r="M158" s="895"/>
    </row>
    <row r="159" spans="1:13" ht="19.5" hidden="1" customHeight="1">
      <c r="A159" s="250"/>
      <c r="B159" s="250"/>
      <c r="C159" s="250"/>
      <c r="D159" s="250"/>
      <c r="E159" s="250"/>
      <c r="F159" s="250"/>
      <c r="G159" s="250"/>
      <c r="H159" s="250"/>
      <c r="I159" s="239" t="e">
        <f>#REF!</f>
        <v>#REF!</v>
      </c>
      <c r="J159" s="895" t="e">
        <f>#REF!</f>
        <v>#REF!</v>
      </c>
      <c r="K159" s="895"/>
      <c r="L159" s="895"/>
      <c r="M159" s="895"/>
    </row>
    <row r="160" spans="1:13" ht="33" hidden="1" customHeight="1">
      <c r="A160" s="243" t="e">
        <f>#REF!</f>
        <v>#REF!</v>
      </c>
      <c r="B160" s="243"/>
      <c r="C160" s="243"/>
      <c r="D160" s="243"/>
      <c r="E160" s="243"/>
      <c r="F160" s="243"/>
      <c r="G160" s="243"/>
      <c r="H160" s="243"/>
      <c r="I160" s="239" t="e">
        <f>#REF!</f>
        <v>#REF!</v>
      </c>
      <c r="J160" s="895"/>
      <c r="K160" s="895"/>
      <c r="L160" s="895"/>
      <c r="M160" s="895"/>
    </row>
    <row r="161" spans="1:13" ht="19.5" hidden="1" customHeight="1">
      <c r="A161" s="240" t="e">
        <f>#REF!</f>
        <v>#REF!</v>
      </c>
      <c r="B161" s="240"/>
      <c r="C161" s="240"/>
      <c r="D161" s="240"/>
      <c r="E161" s="240"/>
      <c r="F161" s="240"/>
      <c r="G161" s="240"/>
      <c r="H161" s="240"/>
      <c r="I161" s="241" t="e">
        <f>#REF!</f>
        <v>#REF!</v>
      </c>
      <c r="J161" s="895" t="e">
        <f>#REF!</f>
        <v>#REF!</v>
      </c>
      <c r="K161" s="895"/>
      <c r="L161" s="895"/>
      <c r="M161" s="895"/>
    </row>
    <row r="162" spans="1:13" ht="19.5" hidden="1" customHeight="1">
      <c r="A162" s="240" t="e">
        <f>#REF!</f>
        <v>#REF!</v>
      </c>
      <c r="B162" s="240"/>
      <c r="C162" s="240"/>
      <c r="D162" s="240"/>
      <c r="E162" s="240"/>
      <c r="F162" s="240"/>
      <c r="G162" s="240"/>
      <c r="H162" s="240"/>
      <c r="I162" s="241" t="e">
        <f>#REF!</f>
        <v>#REF!</v>
      </c>
      <c r="J162" s="895" t="e">
        <f>#REF!</f>
        <v>#REF!</v>
      </c>
      <c r="K162" s="895"/>
      <c r="L162" s="895"/>
      <c r="M162" s="895"/>
    </row>
    <row r="163" spans="1:13" ht="19.5" hidden="1" customHeight="1">
      <c r="A163" s="240" t="e">
        <f>#REF!</f>
        <v>#REF!</v>
      </c>
      <c r="B163" s="240"/>
      <c r="C163" s="240"/>
      <c r="D163" s="240"/>
      <c r="E163" s="240"/>
      <c r="F163" s="240"/>
      <c r="G163" s="240"/>
      <c r="H163" s="240"/>
      <c r="I163" s="241" t="e">
        <f>#REF!</f>
        <v>#REF!</v>
      </c>
      <c r="J163" s="895" t="e">
        <f>#REF!</f>
        <v>#REF!</v>
      </c>
      <c r="K163" s="895"/>
      <c r="L163" s="895"/>
      <c r="M163" s="895"/>
    </row>
    <row r="164" spans="1:13" ht="19.5" hidden="1" customHeight="1">
      <c r="A164" s="240" t="e">
        <f>#REF!</f>
        <v>#REF!</v>
      </c>
      <c r="B164" s="240"/>
      <c r="C164" s="240"/>
      <c r="D164" s="240"/>
      <c r="E164" s="240"/>
      <c r="F164" s="240"/>
      <c r="G164" s="240"/>
      <c r="H164" s="240"/>
      <c r="I164" s="241" t="e">
        <f>#REF!</f>
        <v>#REF!</v>
      </c>
      <c r="J164" s="895" t="e">
        <f>#REF!</f>
        <v>#REF!</v>
      </c>
      <c r="K164" s="895"/>
      <c r="L164" s="895"/>
      <c r="M164" s="895"/>
    </row>
    <row r="165" spans="1:13" ht="19.5" hidden="1" customHeight="1">
      <c r="A165" s="240" t="e">
        <f>#REF!</f>
        <v>#REF!</v>
      </c>
      <c r="B165" s="240"/>
      <c r="C165" s="240"/>
      <c r="D165" s="240"/>
      <c r="E165" s="240"/>
      <c r="F165" s="240"/>
      <c r="G165" s="240"/>
      <c r="H165" s="240"/>
      <c r="I165" s="241" t="e">
        <f>#REF!</f>
        <v>#REF!</v>
      </c>
      <c r="J165" s="895" t="e">
        <f>#REF!</f>
        <v>#REF!</v>
      </c>
      <c r="K165" s="895"/>
      <c r="L165" s="895"/>
      <c r="M165" s="895"/>
    </row>
    <row r="166" spans="1:13" ht="19.5" hidden="1" customHeight="1">
      <c r="A166" s="240" t="e">
        <f>#REF!</f>
        <v>#REF!</v>
      </c>
      <c r="B166" s="240"/>
      <c r="C166" s="240"/>
      <c r="D166" s="240"/>
      <c r="E166" s="240"/>
      <c r="F166" s="240"/>
      <c r="G166" s="240"/>
      <c r="H166" s="240"/>
      <c r="I166" s="241" t="e">
        <f>#REF!</f>
        <v>#REF!</v>
      </c>
      <c r="J166" s="895" t="e">
        <f>#REF!</f>
        <v>#REF!</v>
      </c>
      <c r="K166" s="895"/>
      <c r="L166" s="895"/>
      <c r="M166" s="895"/>
    </row>
    <row r="167" spans="1:13" ht="19.5" hidden="1" customHeight="1">
      <c r="A167" s="250"/>
      <c r="B167" s="250"/>
      <c r="C167" s="250"/>
      <c r="D167" s="250"/>
      <c r="E167" s="250"/>
      <c r="F167" s="250"/>
      <c r="G167" s="250"/>
      <c r="H167" s="250"/>
      <c r="I167" s="239" t="e">
        <f>#REF!</f>
        <v>#REF!</v>
      </c>
      <c r="J167" s="895" t="e">
        <f>#REF!</f>
        <v>#REF!</v>
      </c>
      <c r="K167" s="895"/>
      <c r="L167" s="895"/>
      <c r="M167" s="895"/>
    </row>
    <row r="168" spans="1:13" ht="33" hidden="1" customHeight="1">
      <c r="A168" s="243" t="e">
        <f>#REF!</f>
        <v>#REF!</v>
      </c>
      <c r="B168" s="243"/>
      <c r="C168" s="243"/>
      <c r="D168" s="243"/>
      <c r="E168" s="243"/>
      <c r="F168" s="243"/>
      <c r="G168" s="243"/>
      <c r="H168" s="243"/>
      <c r="I168" s="239" t="e">
        <f>#REF!</f>
        <v>#REF!</v>
      </c>
      <c r="J168" s="895"/>
      <c r="K168" s="895"/>
      <c r="L168" s="895"/>
      <c r="M168" s="895"/>
    </row>
    <row r="169" spans="1:13" ht="33" hidden="1" customHeight="1">
      <c r="A169" s="240" t="e">
        <f>#REF!</f>
        <v>#REF!</v>
      </c>
      <c r="B169" s="240"/>
      <c r="C169" s="240"/>
      <c r="D169" s="240"/>
      <c r="E169" s="240"/>
      <c r="F169" s="240"/>
      <c r="G169" s="240"/>
      <c r="H169" s="240"/>
      <c r="I169" s="241" t="e">
        <f>#REF!</f>
        <v>#REF!</v>
      </c>
      <c r="J169" s="895" t="e">
        <f>#REF!</f>
        <v>#REF!</v>
      </c>
      <c r="K169" s="895"/>
      <c r="L169" s="895"/>
      <c r="M169" s="895"/>
    </row>
    <row r="170" spans="1:13" ht="19.5" hidden="1" customHeight="1">
      <c r="A170" s="240" t="e">
        <f>#REF!</f>
        <v>#REF!</v>
      </c>
      <c r="B170" s="240"/>
      <c r="C170" s="240"/>
      <c r="D170" s="240"/>
      <c r="E170" s="240"/>
      <c r="F170" s="240"/>
      <c r="G170" s="240"/>
      <c r="H170" s="240"/>
      <c r="I170" s="241" t="e">
        <f>#REF!</f>
        <v>#REF!</v>
      </c>
      <c r="J170" s="895" t="e">
        <f>#REF!</f>
        <v>#REF!</v>
      </c>
      <c r="K170" s="895"/>
      <c r="L170" s="895"/>
      <c r="M170" s="895"/>
    </row>
    <row r="171" spans="1:13" ht="19.5" hidden="1" customHeight="1">
      <c r="A171" s="240" t="e">
        <f>#REF!</f>
        <v>#REF!</v>
      </c>
      <c r="B171" s="240"/>
      <c r="C171" s="240"/>
      <c r="D171" s="240"/>
      <c r="E171" s="240"/>
      <c r="F171" s="240"/>
      <c r="G171" s="240"/>
      <c r="H171" s="240"/>
      <c r="I171" s="241" t="e">
        <f>#REF!</f>
        <v>#REF!</v>
      </c>
      <c r="J171" s="895" t="e">
        <f>#REF!</f>
        <v>#REF!</v>
      </c>
      <c r="K171" s="895"/>
      <c r="L171" s="895"/>
      <c r="M171" s="895"/>
    </row>
    <row r="172" spans="1:13" ht="19.5" hidden="1" customHeight="1">
      <c r="A172" s="250" t="e">
        <f>#REF!</f>
        <v>#REF!</v>
      </c>
      <c r="B172" s="250"/>
      <c r="C172" s="250"/>
      <c r="D172" s="250"/>
      <c r="E172" s="250"/>
      <c r="F172" s="250"/>
      <c r="G172" s="250"/>
      <c r="H172" s="250"/>
      <c r="I172" s="239" t="e">
        <f>#REF!</f>
        <v>#REF!</v>
      </c>
      <c r="J172" s="895" t="e">
        <f>#REF!</f>
        <v>#REF!</v>
      </c>
      <c r="K172" s="895"/>
      <c r="L172" s="895"/>
      <c r="M172" s="895"/>
    </row>
    <row r="173" spans="1:13" ht="33" hidden="1" customHeight="1">
      <c r="A173" s="243" t="e">
        <f>#REF!</f>
        <v>#REF!</v>
      </c>
      <c r="B173" s="243"/>
      <c r="C173" s="243"/>
      <c r="D173" s="243"/>
      <c r="E173" s="243"/>
      <c r="F173" s="243"/>
      <c r="G173" s="243"/>
      <c r="H173" s="243"/>
      <c r="I173" s="239" t="e">
        <f>#REF!</f>
        <v>#REF!</v>
      </c>
      <c r="J173" s="895"/>
      <c r="K173" s="895"/>
      <c r="L173" s="895"/>
      <c r="M173" s="895"/>
    </row>
    <row r="174" spans="1:13" ht="19.5" hidden="1" customHeight="1">
      <c r="A174" s="240" t="e">
        <f>#REF!</f>
        <v>#REF!</v>
      </c>
      <c r="B174" s="240"/>
      <c r="C174" s="240"/>
      <c r="D174" s="240"/>
      <c r="E174" s="240"/>
      <c r="F174" s="240"/>
      <c r="G174" s="240"/>
      <c r="H174" s="240"/>
      <c r="I174" s="241" t="e">
        <f>#REF!</f>
        <v>#REF!</v>
      </c>
      <c r="J174" s="895" t="e">
        <f>#REF!</f>
        <v>#REF!</v>
      </c>
      <c r="K174" s="895"/>
      <c r="L174" s="895"/>
      <c r="M174" s="895"/>
    </row>
    <row r="175" spans="1:13" ht="19.5" hidden="1" customHeight="1">
      <c r="A175" s="240" t="e">
        <f>#REF!</f>
        <v>#REF!</v>
      </c>
      <c r="B175" s="240"/>
      <c r="C175" s="240"/>
      <c r="D175" s="240"/>
      <c r="E175" s="240"/>
      <c r="F175" s="240"/>
      <c r="G175" s="240"/>
      <c r="H175" s="240"/>
      <c r="I175" s="241" t="e">
        <f>#REF!</f>
        <v>#REF!</v>
      </c>
      <c r="J175" s="895" t="e">
        <f>#REF!</f>
        <v>#REF!</v>
      </c>
      <c r="K175" s="895"/>
      <c r="L175" s="895"/>
      <c r="M175" s="895"/>
    </row>
    <row r="176" spans="1:13" ht="32.25" hidden="1" customHeight="1">
      <c r="A176" s="240" t="e">
        <f>#REF!</f>
        <v>#REF!</v>
      </c>
      <c r="B176" s="240"/>
      <c r="C176" s="240"/>
      <c r="D176" s="240"/>
      <c r="E176" s="240"/>
      <c r="F176" s="240"/>
      <c r="G176" s="240"/>
      <c r="H176" s="240"/>
      <c r="I176" s="241" t="e">
        <f>#REF!</f>
        <v>#REF!</v>
      </c>
      <c r="J176" s="895" t="e">
        <f>#REF!</f>
        <v>#REF!</v>
      </c>
      <c r="K176" s="895"/>
      <c r="L176" s="895"/>
      <c r="M176" s="895"/>
    </row>
    <row r="177" spans="1:100" ht="19.5" hidden="1" customHeight="1">
      <c r="A177" s="240" t="e">
        <f>#REF!</f>
        <v>#REF!</v>
      </c>
      <c r="B177" s="240"/>
      <c r="C177" s="240"/>
      <c r="D177" s="240"/>
      <c r="E177" s="240"/>
      <c r="F177" s="240"/>
      <c r="G177" s="240"/>
      <c r="H177" s="240"/>
      <c r="I177" s="241" t="e">
        <f>#REF!</f>
        <v>#REF!</v>
      </c>
      <c r="J177" s="895" t="e">
        <f>#REF!</f>
        <v>#REF!</v>
      </c>
      <c r="K177" s="895"/>
      <c r="L177" s="895"/>
      <c r="M177" s="895"/>
    </row>
    <row r="178" spans="1:100" ht="19.5" hidden="1" customHeight="1">
      <c r="A178" s="242"/>
      <c r="B178" s="242"/>
      <c r="C178" s="242"/>
      <c r="D178" s="242"/>
      <c r="E178" s="242"/>
      <c r="F178" s="242"/>
      <c r="G178" s="242"/>
      <c r="H178" s="242"/>
      <c r="I178" s="239" t="e">
        <f>#REF!</f>
        <v>#REF!</v>
      </c>
      <c r="J178" s="895" t="e">
        <f>#REF!</f>
        <v>#REF!</v>
      </c>
      <c r="K178" s="895"/>
      <c r="L178" s="895"/>
      <c r="M178" s="895"/>
    </row>
    <row r="179" spans="1:100" ht="16.5" hidden="1" customHeight="1">
      <c r="A179" s="245"/>
      <c r="B179" s="245"/>
      <c r="C179" s="245"/>
      <c r="D179" s="245"/>
      <c r="E179" s="245"/>
      <c r="F179" s="245"/>
      <c r="G179" s="245"/>
      <c r="H179" s="245"/>
      <c r="I179" s="239" t="e">
        <f>#REF!</f>
        <v>#REF!</v>
      </c>
      <c r="J179" s="895" t="e">
        <f>#REF!</f>
        <v>#REF!</v>
      </c>
      <c r="K179" s="895"/>
      <c r="L179" s="895"/>
      <c r="M179" s="895"/>
    </row>
    <row r="180" spans="1:100" ht="19.5" hidden="1" customHeight="1">
      <c r="A180" s="247"/>
      <c r="B180" s="247"/>
      <c r="C180" s="247"/>
      <c r="D180" s="247"/>
      <c r="E180" s="247"/>
      <c r="F180" s="247"/>
      <c r="G180" s="247"/>
      <c r="H180" s="247"/>
      <c r="I180" s="239" t="e">
        <f>#REF!</f>
        <v>#REF!</v>
      </c>
      <c r="J180" s="895" t="e">
        <f>#REF!</f>
        <v>#REF!</v>
      </c>
      <c r="K180" s="895"/>
      <c r="L180" s="895"/>
      <c r="M180" s="895"/>
    </row>
    <row r="181" spans="1:100" s="221" customFormat="1">
      <c r="A181" s="251"/>
      <c r="B181" s="251"/>
      <c r="C181" s="251"/>
      <c r="D181" s="251"/>
      <c r="E181" s="251"/>
      <c r="F181" s="251"/>
      <c r="G181" s="251"/>
      <c r="H181" s="251"/>
      <c r="I181" s="252"/>
      <c r="J181" s="896"/>
      <c r="K181" s="896"/>
      <c r="L181" s="896"/>
      <c r="M181" s="896"/>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4"/>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5"/>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9"/>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10"/>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2"/>
    </customSheetView>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G24" sqref="G24:G26"/>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16.42578125" style="128" hidden="1" customWidth="1"/>
    <col min="9" max="9" width="13.28515625" style="129" hidden="1" customWidth="1"/>
    <col min="10" max="10" width="7.5703125" style="130" hidden="1" customWidth="1"/>
    <col min="11" max="11" width="5.7109375" style="130" hidden="1" customWidth="1"/>
    <col min="12" max="12" width="6.85546875" style="130"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35" t="s">
        <v>261</v>
      </c>
      <c r="B1" s="935"/>
      <c r="C1" s="935"/>
      <c r="D1" s="935"/>
      <c r="E1" s="935"/>
      <c r="F1" s="935"/>
      <c r="G1" s="935"/>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CC/NT/W-TW/DOM/A10/26/07926</v>
      </c>
      <c r="B2" s="92"/>
      <c r="C2" s="93"/>
      <c r="D2" s="127"/>
      <c r="E2" s="127"/>
      <c r="F2" s="127"/>
      <c r="G2" s="95" t="s">
        <v>262</v>
      </c>
    </row>
    <row r="3" spans="1:25" ht="12.75" customHeight="1">
      <c r="A3" s="96"/>
      <c r="B3" s="96"/>
      <c r="C3" s="97"/>
      <c r="D3" s="116"/>
      <c r="E3" s="116"/>
      <c r="F3" s="116"/>
      <c r="G3" s="98"/>
    </row>
    <row r="4" spans="1:25" ht="18.95" customHeight="1">
      <c r="A4" s="936" t="s">
        <v>263</v>
      </c>
      <c r="B4" s="936"/>
      <c r="C4" s="936"/>
      <c r="D4" s="936"/>
      <c r="E4" s="936"/>
      <c r="F4" s="936"/>
      <c r="G4" s="936"/>
    </row>
    <row r="5" spans="1:25" ht="21" customHeight="1">
      <c r="A5" s="135" t="s">
        <v>97</v>
      </c>
      <c r="B5" s="135"/>
      <c r="C5" s="136"/>
      <c r="D5" s="136"/>
      <c r="E5" s="136"/>
      <c r="F5" s="136"/>
      <c r="G5" s="136"/>
    </row>
    <row r="6" spans="1:25" ht="21" customHeight="1">
      <c r="A6" s="12" t="s">
        <v>98</v>
      </c>
      <c r="B6" s="12"/>
      <c r="C6" s="136"/>
      <c r="D6" s="136"/>
      <c r="E6" s="136"/>
      <c r="F6" s="136"/>
      <c r="G6" s="136"/>
      <c r="I6" s="478" t="s">
        <v>264</v>
      </c>
      <c r="J6" s="559">
        <f>'Sch-1'!N97</f>
        <v>0</v>
      </c>
      <c r="K6" s="477"/>
      <c r="L6" s="363"/>
    </row>
    <row r="7" spans="1:25" ht="21" customHeight="1">
      <c r="A7" s="12" t="s">
        <v>100</v>
      </c>
      <c r="B7" s="12"/>
      <c r="C7" s="136"/>
      <c r="D7" s="136"/>
      <c r="E7" s="136"/>
      <c r="F7" s="136"/>
      <c r="G7" s="136"/>
      <c r="I7" s="478" t="s">
        <v>265</v>
      </c>
      <c r="J7" s="559">
        <f>'Sch-2'!J97</f>
        <v>0</v>
      </c>
      <c r="K7" s="477"/>
    </row>
    <row r="8" spans="1:25" ht="21" customHeight="1">
      <c r="A8" s="12" t="s">
        <v>102</v>
      </c>
      <c r="B8" s="12"/>
      <c r="C8" s="136"/>
      <c r="D8" s="136"/>
      <c r="E8" s="136"/>
      <c r="F8" s="136"/>
      <c r="G8" s="136"/>
      <c r="I8" s="478" t="s">
        <v>266</v>
      </c>
      <c r="J8" s="559">
        <f>'Sch-3'!P121</f>
        <v>0</v>
      </c>
      <c r="K8" s="477"/>
    </row>
    <row r="9" spans="1:25" ht="21" customHeight="1">
      <c r="A9" s="12" t="s">
        <v>267</v>
      </c>
      <c r="B9" s="12"/>
      <c r="C9" s="136"/>
      <c r="D9" s="136"/>
      <c r="E9" s="136"/>
      <c r="F9" s="136"/>
      <c r="G9" s="136"/>
      <c r="I9" s="479" t="s">
        <v>268</v>
      </c>
      <c r="J9" s="560">
        <f>J6+J7+J8</f>
        <v>0</v>
      </c>
      <c r="K9" s="477"/>
    </row>
    <row r="10" spans="1:25" ht="21" customHeight="1">
      <c r="A10" s="12" t="s">
        <v>199</v>
      </c>
      <c r="B10" s="12"/>
      <c r="C10" s="136"/>
      <c r="D10" s="136"/>
      <c r="E10" s="136"/>
      <c r="F10" s="136"/>
      <c r="G10" s="136"/>
      <c r="J10" s="362"/>
    </row>
    <row r="11" spans="1:25" ht="14.25" customHeight="1">
      <c r="A11" s="136"/>
      <c r="B11" s="136"/>
      <c r="C11" s="136"/>
      <c r="D11" s="136"/>
      <c r="E11" s="136"/>
      <c r="F11" s="136"/>
      <c r="G11" s="136"/>
    </row>
    <row r="12" spans="1:25" ht="103.5" customHeight="1">
      <c r="A12" s="137" t="s">
        <v>269</v>
      </c>
      <c r="B12" s="421"/>
      <c r="C12" s="937"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D12" s="937"/>
      <c r="E12" s="937"/>
      <c r="F12" s="937"/>
      <c r="G12" s="937"/>
      <c r="J12" s="363"/>
    </row>
    <row r="13" spans="1:25" ht="21" customHeight="1" thickBot="1">
      <c r="A13" s="138" t="s">
        <v>270</v>
      </c>
      <c r="B13" s="138"/>
      <c r="C13" s="139"/>
      <c r="D13" s="138"/>
      <c r="E13" s="138"/>
      <c r="F13" s="138"/>
      <c r="G13" s="138"/>
      <c r="H13" s="360"/>
      <c r="K13" s="147"/>
      <c r="L13" s="147"/>
      <c r="M13" s="147"/>
    </row>
    <row r="14" spans="1:25" ht="41.25" customHeight="1" thickBot="1">
      <c r="A14" s="938" t="s">
        <v>271</v>
      </c>
      <c r="B14" s="938"/>
      <c r="C14" s="938"/>
      <c r="D14" s="938"/>
      <c r="E14" s="938"/>
      <c r="F14" s="938"/>
      <c r="G14" s="938"/>
      <c r="H14" s="480" t="s">
        <v>272</v>
      </c>
      <c r="I14" s="480" t="s">
        <v>273</v>
      </c>
      <c r="J14" s="481" t="s">
        <v>274</v>
      </c>
      <c r="K14" s="147"/>
      <c r="L14" s="147"/>
      <c r="M14" s="147"/>
      <c r="N14" s="140"/>
    </row>
    <row r="15" spans="1:25" ht="56.25" customHeight="1">
      <c r="B15" s="142">
        <v>1</v>
      </c>
      <c r="C15" s="942" t="s">
        <v>275</v>
      </c>
      <c r="D15" s="940"/>
      <c r="E15" s="940"/>
      <c r="F15" s="941"/>
      <c r="G15" s="143"/>
      <c r="H15" s="536">
        <f>IF(J6=0,0,(G15/J9)*J6)</f>
        <v>0</v>
      </c>
      <c r="I15" s="537">
        <f>IF(J7=0,0,(G15/J9)*J7)</f>
        <v>0</v>
      </c>
      <c r="J15" s="536">
        <f>IF(J8,(G15/J9)*J8,0)</f>
        <v>0</v>
      </c>
      <c r="K15" s="147"/>
      <c r="L15" s="147"/>
      <c r="M15" s="147"/>
    </row>
    <row r="16" spans="1:25" ht="55.5" customHeight="1">
      <c r="B16" s="142">
        <v>2</v>
      </c>
      <c r="C16" s="939" t="s">
        <v>276</v>
      </c>
      <c r="D16" s="940"/>
      <c r="E16" s="940"/>
      <c r="F16" s="941"/>
      <c r="G16" s="144"/>
      <c r="H16" s="538">
        <f>G16*J6</f>
        <v>0</v>
      </c>
      <c r="I16" s="539">
        <f>G16*J7</f>
        <v>0</v>
      </c>
      <c r="J16" s="538">
        <f>G16*J8</f>
        <v>0</v>
      </c>
      <c r="K16" s="147"/>
      <c r="L16" s="147"/>
      <c r="M16" s="147"/>
    </row>
    <row r="17" spans="1:25" s="145" customFormat="1" ht="39.75" customHeight="1" thickBot="1">
      <c r="B17" s="146">
        <v>3</v>
      </c>
      <c r="C17" s="932" t="s">
        <v>277</v>
      </c>
      <c r="D17" s="933"/>
      <c r="E17" s="933"/>
      <c r="F17" s="934"/>
      <c r="G17" s="357"/>
      <c r="H17" s="538"/>
      <c r="I17" s="538"/>
      <c r="J17" s="538"/>
      <c r="K17" s="147"/>
      <c r="L17" s="147"/>
      <c r="M17" s="147"/>
      <c r="N17" s="147"/>
      <c r="O17" s="147"/>
      <c r="P17" s="147"/>
      <c r="Q17" s="147"/>
      <c r="R17" s="148"/>
      <c r="S17" s="148"/>
      <c r="T17" s="148"/>
      <c r="U17" s="149"/>
      <c r="V17" s="149"/>
      <c r="W17" s="149"/>
      <c r="X17" s="150"/>
      <c r="Y17" s="150"/>
    </row>
    <row r="18" spans="1:25" s="145" customFormat="1" ht="21" customHeight="1" thickBot="1">
      <c r="B18" s="151"/>
      <c r="C18" s="928" t="s">
        <v>278</v>
      </c>
      <c r="D18" s="929"/>
      <c r="E18" s="929"/>
      <c r="F18" s="152" t="s">
        <v>279</v>
      </c>
      <c r="G18" s="358"/>
      <c r="H18" s="540">
        <f>G18</f>
        <v>0</v>
      </c>
      <c r="I18" s="541"/>
      <c r="J18" s="538"/>
      <c r="K18" s="147"/>
      <c r="L18" s="147"/>
      <c r="M18" s="147"/>
      <c r="N18" s="154"/>
      <c r="O18" s="153"/>
      <c r="P18" s="147"/>
      <c r="Q18" s="147"/>
      <c r="R18" s="148"/>
      <c r="S18" s="148"/>
      <c r="T18" s="148"/>
      <c r="U18" s="149"/>
      <c r="V18" s="149"/>
      <c r="W18" s="149"/>
      <c r="X18" s="150"/>
      <c r="Y18" s="150"/>
    </row>
    <row r="19" spans="1:25" s="145" customFormat="1" ht="33" customHeight="1" thickBot="1">
      <c r="B19" s="151"/>
      <c r="C19" s="921" t="s">
        <v>280</v>
      </c>
      <c r="D19" s="922"/>
      <c r="E19" s="922"/>
      <c r="F19" s="152" t="s">
        <v>279</v>
      </c>
      <c r="G19" s="358"/>
      <c r="H19" s="542"/>
      <c r="I19" s="540">
        <f>G19</f>
        <v>0</v>
      </c>
      <c r="J19" s="543"/>
      <c r="K19" s="147"/>
      <c r="L19" s="147"/>
      <c r="M19" s="147"/>
      <c r="N19" s="154"/>
      <c r="O19" s="153"/>
      <c r="P19" s="147"/>
      <c r="Q19" s="147"/>
      <c r="R19" s="148"/>
      <c r="S19" s="148"/>
      <c r="T19" s="148"/>
      <c r="U19" s="149"/>
      <c r="V19" s="149"/>
      <c r="W19" s="149"/>
      <c r="X19" s="150"/>
      <c r="Y19" s="150"/>
    </row>
    <row r="20" spans="1:25" s="145" customFormat="1" ht="21" customHeight="1" thickBot="1">
      <c r="B20" s="151"/>
      <c r="C20" s="928" t="s">
        <v>281</v>
      </c>
      <c r="D20" s="929"/>
      <c r="E20" s="929"/>
      <c r="F20" s="152" t="s">
        <v>279</v>
      </c>
      <c r="G20" s="358"/>
      <c r="H20" s="538"/>
      <c r="I20" s="537"/>
      <c r="J20" s="540">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28" t="s">
        <v>282</v>
      </c>
      <c r="D21" s="929"/>
      <c r="E21" s="929"/>
      <c r="F21" s="152" t="s">
        <v>279</v>
      </c>
      <c r="G21" s="364"/>
      <c r="H21" s="538"/>
      <c r="I21" s="539"/>
      <c r="J21" s="536"/>
      <c r="K21" s="147"/>
      <c r="L21" s="147"/>
      <c r="M21" s="147"/>
      <c r="N21" s="154"/>
      <c r="O21" s="153"/>
      <c r="P21" s="147"/>
      <c r="Q21" s="147"/>
      <c r="R21" s="148"/>
      <c r="S21" s="148"/>
      <c r="T21" s="148"/>
      <c r="U21" s="149"/>
      <c r="V21" s="149"/>
      <c r="W21" s="149"/>
      <c r="X21" s="150"/>
      <c r="Y21" s="150"/>
    </row>
    <row r="22" spans="1:25" s="145" customFormat="1" ht="21" hidden="1" customHeight="1">
      <c r="B22" s="155"/>
      <c r="C22" s="928" t="s">
        <v>283</v>
      </c>
      <c r="D22" s="929"/>
      <c r="E22" s="929"/>
      <c r="F22" s="156" t="s">
        <v>279</v>
      </c>
      <c r="G22" s="364"/>
      <c r="H22" s="538"/>
      <c r="I22" s="539"/>
      <c r="J22" s="538"/>
      <c r="K22" s="147"/>
      <c r="L22" s="147"/>
      <c r="M22" s="147"/>
      <c r="N22" s="154"/>
      <c r="O22" s="153"/>
      <c r="P22" s="147"/>
      <c r="Q22" s="147"/>
      <c r="R22" s="148"/>
      <c r="S22" s="148"/>
      <c r="T22" s="148"/>
      <c r="U22" s="149"/>
      <c r="V22" s="149"/>
      <c r="W22" s="149"/>
      <c r="X22" s="150"/>
      <c r="Y22" s="150"/>
    </row>
    <row r="23" spans="1:25" s="145" customFormat="1" ht="54.95" customHeight="1" thickBot="1">
      <c r="B23" s="146">
        <v>4</v>
      </c>
      <c r="C23" s="917" t="s">
        <v>284</v>
      </c>
      <c r="D23" s="918"/>
      <c r="E23" s="918"/>
      <c r="F23" s="919"/>
      <c r="G23" s="357"/>
      <c r="H23" s="544"/>
      <c r="I23" s="539"/>
      <c r="J23" s="538"/>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28" t="s">
        <v>278</v>
      </c>
      <c r="D24" s="929"/>
      <c r="E24" s="929"/>
      <c r="F24" s="152" t="s">
        <v>285</v>
      </c>
      <c r="G24" s="359"/>
      <c r="H24" s="545">
        <f>G24*J6</f>
        <v>0</v>
      </c>
      <c r="I24" s="541"/>
      <c r="J24" s="538"/>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23" t="s">
        <v>280</v>
      </c>
      <c r="D25" s="924"/>
      <c r="E25" s="924"/>
      <c r="F25" s="152" t="s">
        <v>285</v>
      </c>
      <c r="G25" s="359"/>
      <c r="H25" s="546"/>
      <c r="I25" s="540">
        <f>G25*J7</f>
        <v>0</v>
      </c>
      <c r="J25" s="543"/>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28" t="s">
        <v>281</v>
      </c>
      <c r="D26" s="929"/>
      <c r="E26" s="929"/>
      <c r="F26" s="152" t="s">
        <v>285</v>
      </c>
      <c r="G26" s="359"/>
      <c r="H26" s="544"/>
      <c r="I26" s="537"/>
      <c r="J26" s="540">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28" t="s">
        <v>282</v>
      </c>
      <c r="D27" s="929"/>
      <c r="E27" s="929"/>
      <c r="F27" s="152" t="s">
        <v>285</v>
      </c>
      <c r="G27" s="365"/>
      <c r="H27" s="544"/>
      <c r="I27" s="539"/>
      <c r="J27" s="536"/>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0" t="s">
        <v>283</v>
      </c>
      <c r="D28" s="931"/>
      <c r="E28" s="931"/>
      <c r="F28" s="156" t="s">
        <v>285</v>
      </c>
      <c r="G28" s="365"/>
      <c r="H28" s="544"/>
      <c r="I28" s="539"/>
      <c r="J28" s="538"/>
      <c r="K28" s="147"/>
      <c r="L28" s="147"/>
      <c r="M28" s="147"/>
      <c r="N28" s="147"/>
      <c r="O28" s="147"/>
      <c r="P28" s="147"/>
      <c r="Q28" s="147"/>
      <c r="R28" s="148"/>
      <c r="S28" s="148"/>
      <c r="T28" s="148"/>
      <c r="U28" s="149"/>
      <c r="V28" s="149"/>
      <c r="W28" s="149"/>
      <c r="X28" s="150"/>
      <c r="Y28" s="150"/>
    </row>
    <row r="29" spans="1:25" s="145" customFormat="1" hidden="1">
      <c r="A29" s="157"/>
      <c r="B29" s="158"/>
      <c r="C29" s="915" t="s">
        <v>286</v>
      </c>
      <c r="D29" s="916"/>
      <c r="E29" s="916"/>
      <c r="F29" s="916"/>
      <c r="G29" s="916"/>
      <c r="H29" s="547"/>
      <c r="I29" s="547"/>
      <c r="J29" s="547"/>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25" t="s">
        <v>287</v>
      </c>
      <c r="D30" s="925"/>
      <c r="E30" s="925"/>
      <c r="F30" s="925"/>
      <c r="G30" s="925"/>
      <c r="H30" s="548"/>
      <c r="I30" s="548"/>
      <c r="J30" s="548"/>
      <c r="K30" s="147"/>
      <c r="L30" s="147"/>
      <c r="M30" s="147"/>
      <c r="N30" s="147"/>
      <c r="O30" s="147"/>
      <c r="P30" s="147"/>
      <c r="Q30" s="147"/>
      <c r="R30" s="148"/>
      <c r="S30" s="148"/>
      <c r="T30" s="148"/>
      <c r="U30" s="149"/>
      <c r="V30" s="149"/>
      <c r="W30" s="149"/>
      <c r="X30" s="150"/>
      <c r="Y30" s="150"/>
    </row>
    <row r="31" spans="1:25" s="145" customFormat="1" ht="48.75" hidden="1" customHeight="1">
      <c r="A31" s="157"/>
      <c r="B31" s="926"/>
      <c r="C31" s="926"/>
      <c r="D31" s="926"/>
      <c r="E31" s="926"/>
      <c r="F31" s="926"/>
      <c r="G31" s="926"/>
      <c r="H31" s="549">
        <f>SUM(H15:H28)</f>
        <v>0</v>
      </c>
      <c r="I31" s="549">
        <f>SUM(I15:I28)</f>
        <v>0</v>
      </c>
      <c r="J31" s="549">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25" t="s">
        <v>288</v>
      </c>
      <c r="D32" s="927"/>
      <c r="E32" s="927"/>
      <c r="F32" s="927"/>
      <c r="G32" s="927"/>
      <c r="H32" s="550" t="e">
        <f>(1-(H31/I2))</f>
        <v>#DIV/0!</v>
      </c>
      <c r="I32" s="550" t="e">
        <f>(1-(I31/I3))</f>
        <v>#DIV/0!</v>
      </c>
      <c r="J32" s="551"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0" t="s">
        <v>289</v>
      </c>
      <c r="B33" s="920"/>
      <c r="C33" s="920"/>
      <c r="D33" s="920"/>
      <c r="E33" s="920"/>
      <c r="F33" s="920"/>
      <c r="G33" s="920"/>
      <c r="H33" s="552"/>
      <c r="I33" s="552"/>
      <c r="J33" s="552"/>
      <c r="K33" s="147"/>
      <c r="L33" s="147"/>
      <c r="M33" s="147"/>
      <c r="N33" s="147"/>
      <c r="O33" s="147"/>
      <c r="P33" s="147"/>
      <c r="Q33" s="147"/>
      <c r="R33" s="148"/>
      <c r="S33" s="148"/>
      <c r="T33" s="148"/>
      <c r="U33" s="149"/>
      <c r="V33" s="149"/>
      <c r="W33" s="149"/>
      <c r="X33" s="150"/>
      <c r="Y33" s="150"/>
    </row>
    <row r="34" spans="1:25" s="145" customFormat="1" ht="31.5" customHeight="1" thickBot="1">
      <c r="A34" s="138" t="s">
        <v>290</v>
      </c>
      <c r="B34" s="160"/>
      <c r="C34" s="161"/>
      <c r="E34" s="162"/>
      <c r="F34" s="162"/>
      <c r="G34" s="163"/>
      <c r="H34" s="552"/>
      <c r="I34" s="552"/>
      <c r="J34" s="552"/>
      <c r="K34" s="147"/>
      <c r="L34" s="147"/>
      <c r="M34" s="147"/>
      <c r="N34" s="147"/>
      <c r="O34" s="147"/>
      <c r="P34" s="147"/>
      <c r="Q34" s="147"/>
      <c r="R34" s="148"/>
      <c r="S34" s="148"/>
      <c r="T34" s="148"/>
      <c r="U34" s="149"/>
      <c r="V34" s="149"/>
      <c r="W34" s="149"/>
      <c r="X34" s="150"/>
      <c r="Y34" s="150"/>
    </row>
    <row r="35" spans="1:25" s="145" customFormat="1" ht="21" customHeight="1" thickBot="1">
      <c r="A35" s="98" t="s">
        <v>291</v>
      </c>
      <c r="B35" s="160"/>
      <c r="C35" s="161"/>
      <c r="E35" s="162"/>
      <c r="F35" s="162"/>
      <c r="G35" s="163"/>
      <c r="H35" s="553">
        <f>SUM(H15:H26)</f>
        <v>0</v>
      </c>
      <c r="I35" s="554">
        <f>SUM(I15:I26)</f>
        <v>0</v>
      </c>
      <c r="J35" s="555">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292</v>
      </c>
      <c r="H36" s="483">
        <f>IF(J6=0,0,1-(H35/J6))</f>
        <v>0</v>
      </c>
      <c r="I36" s="483">
        <f>IF(J7=0,0,1-(I35/J7))</f>
        <v>0</v>
      </c>
      <c r="J36" s="484">
        <f>IF(J8=0,0,1-(J35/J8))</f>
        <v>0</v>
      </c>
      <c r="K36" s="469" t="s">
        <v>246</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293</v>
      </c>
      <c r="B39" s="170"/>
      <c r="C39" s="502" t="str">
        <f>'Sch-7'!C21:D21</f>
        <v xml:space="preserve">  </v>
      </c>
      <c r="D39" s="167"/>
      <c r="E39" s="168" t="s">
        <v>294</v>
      </c>
      <c r="F39" s="557">
        <f>'Names of Bidder'!C19</f>
        <v>0</v>
      </c>
      <c r="G39" s="558"/>
      <c r="H39" s="363"/>
    </row>
    <row r="40" spans="1:25" ht="23.25" customHeight="1">
      <c r="A40" s="170" t="s">
        <v>295</v>
      </c>
      <c r="B40" s="170"/>
      <c r="C40" s="503" t="str">
        <f>'Sch-7'!C22:D22</f>
        <v/>
      </c>
      <c r="D40" s="171"/>
      <c r="E40" s="168" t="s">
        <v>296</v>
      </c>
      <c r="F40" s="557">
        <f>'Names of Bidder'!C20</f>
        <v>0</v>
      </c>
      <c r="G40" s="558"/>
      <c r="H40" s="130"/>
    </row>
  </sheetData>
  <sheetProtection password="CBD2" sheet="1" objects="1" scenarios="1" formatColumns="0" formatRows="0" selectLockedCells="1"/>
  <customSheetViews>
    <customSheetView guid="{ADF3F130-0A37-42E7-A525-50C5A6B01A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3" t="s">
        <v>297</v>
      </c>
      <c r="B2" s="943"/>
      <c r="C2" s="943"/>
      <c r="D2" s="943"/>
      <c r="E2" s="43"/>
    </row>
    <row r="3" spans="1:6">
      <c r="A3" s="172"/>
      <c r="B3" s="173"/>
      <c r="C3" s="173"/>
      <c r="D3" s="173"/>
      <c r="E3" s="173"/>
    </row>
    <row r="4" spans="1:6" ht="30">
      <c r="A4" s="174" t="s">
        <v>298</v>
      </c>
      <c r="B4" s="175" t="s">
        <v>299</v>
      </c>
      <c r="C4" s="174" t="s">
        <v>300</v>
      </c>
      <c r="D4" s="174" t="s">
        <v>301</v>
      </c>
      <c r="E4" s="174" t="s">
        <v>302</v>
      </c>
    </row>
    <row r="5" spans="1:6" ht="18" customHeight="1">
      <c r="A5" s="176" t="s">
        <v>303</v>
      </c>
      <c r="B5" s="176" t="s">
        <v>304</v>
      </c>
      <c r="C5" s="176" t="s">
        <v>305</v>
      </c>
      <c r="D5" s="176" t="s">
        <v>306</v>
      </c>
      <c r="E5" s="176" t="s">
        <v>307</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268</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DF3F130-0A37-42E7-A525-50C5A6B01A26}" state="hidden" topLeftCell="A4">
      <selection activeCell="D6" sqref="D6"/>
      <pageMargins left="0" right="0" top="0" bottom="0" header="0" footer="0"/>
      <pageSetup orientation="portrait" r:id="rId1"/>
      <headerFooter alignWithMargins="0"/>
    </customSheetView>
    <customSheetView guid="{889C3D82-0A24-4765-A688-A80A782F5056}" state="hidden" topLeftCell="A4">
      <selection activeCell="D6" sqref="D6"/>
      <pageMargins left="0" right="0" top="0" bottom="0" header="0" footer="0"/>
      <pageSetup orientation="portrait" r:id="rId2"/>
      <headerFooter alignWithMargins="0"/>
    </customSheetView>
    <customSheetView guid="{89CB4E6A-722E-4E39-885D-E2A6D0D08321}" state="hidden" topLeftCell="A4">
      <selection activeCell="D6" sqref="D6"/>
      <pageMargins left="0" right="0" top="0" bottom="0" header="0" footer="0"/>
      <pageSetup orientation="portrait" r:id="rId3"/>
      <headerFooter alignWithMargins="0"/>
    </customSheetView>
    <customSheetView guid="{915C64AD-BD67-44F0-9117-5B9D998BA799}" state="hidden" topLeftCell="A4">
      <selection activeCell="D6" sqref="D6"/>
      <pageMargins left="0" right="0" top="0" bottom="0" header="0" footer="0"/>
      <pageSetup orientation="portrait" r:id="rId4"/>
      <headerFooter alignWithMargins="0"/>
    </customSheetView>
    <customSheetView guid="{18EA11B4-BD82-47BF-99FA-7AB19BF74D0B}" state="hidden" topLeftCell="A4">
      <selection activeCell="D6" sqref="D6"/>
      <pageMargins left="0" right="0" top="0" bottom="0" header="0" footer="0"/>
      <pageSetup orientation="portrait" r:id="rId5"/>
      <headerFooter alignWithMargins="0"/>
    </customSheetView>
    <customSheetView guid="{CCA37BAE-906F-43D5-9FD9-B13563E4B9D7}"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3C00DDA0-7DDE-4169-A739-550DAF5DCF8D}" state="hidden" topLeftCell="A4">
      <selection activeCell="D6" sqref="D6"/>
      <pageMargins left="0" right="0" top="0" bottom="0" header="0" footer="0"/>
      <pageSetup orientation="portrait" r:id="rId9"/>
      <headerFooter alignWithMargins="0"/>
    </customSheetView>
    <customSheetView guid="{357C9841-BEC3-434B-AC63-C04FB4321BA3}" state="hidden" topLeftCell="A4">
      <selection activeCell="D6" sqref="D6"/>
      <pageMargins left="0" right="0" top="0" bottom="0" header="0" footer="0"/>
      <pageSetup orientation="portrait" r:id="rId10"/>
      <headerFooter alignWithMargins="0"/>
    </customSheetView>
    <customSheetView guid="{B96E710B-6DD7-4DE1-95AB-C9EE060CD030}" state="hidden" topLeftCell="A4">
      <selection activeCell="D6" sqref="D6"/>
      <pageMargins left="0" right="0" top="0" bottom="0" header="0" footer="0"/>
      <pageSetup orientation="portrait" r:id="rId11"/>
      <headerFooter alignWithMargins="0"/>
    </customSheetView>
    <customSheetView guid="{A58DB4DF-40C7-4BEB-B85E-6BD6F54941CF}" state="hidden" topLeftCell="A4">
      <selection activeCell="D6" sqref="D6"/>
      <pageMargins left="0" right="0" top="0" bottom="0" header="0" footer="0"/>
      <pageSetup orientation="portrait" r:id="rId12"/>
      <headerFooter alignWithMargins="0"/>
    </customSheetView>
    <customSheetView guid="{1211E1B9-FC37-4364-9CF0-0FFC018667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3" t="s">
        <v>308</v>
      </c>
      <c r="B2" s="943"/>
      <c r="C2" s="943"/>
      <c r="D2" s="944"/>
      <c r="E2" s="18"/>
    </row>
    <row r="3" spans="1:6">
      <c r="A3" s="172"/>
      <c r="B3" s="173"/>
      <c r="C3" s="173"/>
      <c r="D3" s="173"/>
      <c r="E3" s="173"/>
    </row>
    <row r="4" spans="1:6" ht="30">
      <c r="A4" s="174" t="s">
        <v>298</v>
      </c>
      <c r="B4" s="175" t="s">
        <v>299</v>
      </c>
      <c r="C4" s="174" t="s">
        <v>309</v>
      </c>
      <c r="D4" s="174" t="s">
        <v>310</v>
      </c>
      <c r="E4" s="174" t="s">
        <v>311</v>
      </c>
    </row>
    <row r="5" spans="1:6" ht="18" customHeight="1">
      <c r="A5" s="176" t="s">
        <v>303</v>
      </c>
      <c r="B5" s="176" t="s">
        <v>304</v>
      </c>
      <c r="C5" s="176" t="s">
        <v>305</v>
      </c>
      <c r="D5" s="176" t="s">
        <v>306</v>
      </c>
      <c r="E5" s="176" t="s">
        <v>307</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268</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DF3F130-0A37-42E7-A525-50C5A6B01A26}" state="hidden" topLeftCell="A13">
      <selection activeCell="D6" sqref="D6"/>
      <pageMargins left="0" right="0" top="0" bottom="0" header="0" footer="0"/>
      <pageSetup orientation="portrait" r:id="rId1"/>
      <headerFooter alignWithMargins="0"/>
    </customSheetView>
    <customSheetView guid="{889C3D82-0A24-4765-A688-A80A782F5056}" state="hidden" topLeftCell="A13">
      <selection activeCell="D6" sqref="D6"/>
      <pageMargins left="0" right="0" top="0" bottom="0" header="0" footer="0"/>
      <pageSetup orientation="portrait" r:id="rId2"/>
      <headerFooter alignWithMargins="0"/>
    </customSheetView>
    <customSheetView guid="{89CB4E6A-722E-4E39-885D-E2A6D0D08321}" state="hidden" topLeftCell="A13">
      <selection activeCell="D6" sqref="D6"/>
      <pageMargins left="0" right="0" top="0" bottom="0" header="0" footer="0"/>
      <pageSetup orientation="portrait" r:id="rId3"/>
      <headerFooter alignWithMargins="0"/>
    </customSheetView>
    <customSheetView guid="{915C64AD-BD67-44F0-9117-5B9D998BA799}" state="hidden" topLeftCell="A13">
      <selection activeCell="D6" sqref="D6"/>
      <pageMargins left="0" right="0" top="0" bottom="0" header="0" footer="0"/>
      <pageSetup orientation="portrait" r:id="rId4"/>
      <headerFooter alignWithMargins="0"/>
    </customSheetView>
    <customSheetView guid="{18EA11B4-BD82-47BF-99FA-7AB19BF74D0B}" state="hidden" topLeftCell="A13">
      <selection activeCell="D6" sqref="D6"/>
      <pageMargins left="0" right="0" top="0" bottom="0" header="0" footer="0"/>
      <pageSetup orientation="portrait" r:id="rId5"/>
      <headerFooter alignWithMargins="0"/>
    </customSheetView>
    <customSheetView guid="{CCA37BAE-906F-43D5-9FD9-B13563E4B9D7}"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3C00DDA0-7DDE-4169-A739-550DAF5DCF8D}" state="hidden" topLeftCell="A13">
      <selection activeCell="D6" sqref="D6"/>
      <pageMargins left="0" right="0" top="0" bottom="0" header="0" footer="0"/>
      <pageSetup orientation="portrait" r:id="rId9"/>
      <headerFooter alignWithMargins="0"/>
    </customSheetView>
    <customSheetView guid="{357C9841-BEC3-434B-AC63-C04FB4321BA3}" state="hidden" topLeftCell="A13">
      <selection activeCell="D6" sqref="D6"/>
      <pageMargins left="0" right="0" top="0" bottom="0" header="0" footer="0"/>
      <pageSetup orientation="portrait" r:id="rId10"/>
      <headerFooter alignWithMargins="0"/>
    </customSheetView>
    <customSheetView guid="{B96E710B-6DD7-4DE1-95AB-C9EE060CD030}" state="hidden" topLeftCell="A13">
      <selection activeCell="D6" sqref="D6"/>
      <pageMargins left="0" right="0" top="0" bottom="0" header="0" footer="0"/>
      <pageSetup orientation="portrait" r:id="rId11"/>
      <headerFooter alignWithMargins="0"/>
    </customSheetView>
    <customSheetView guid="{A58DB4DF-40C7-4BEB-B85E-6BD6F54941CF}" state="hidden" topLeftCell="A13">
      <selection activeCell="D6" sqref="D6"/>
      <pageMargins left="0" right="0" top="0" bottom="0" header="0" footer="0"/>
      <pageSetup orientation="portrait" r:id="rId12"/>
      <headerFooter alignWithMargins="0"/>
    </customSheetView>
    <customSheetView guid="{1211E1B9-FC37-4364-9CF0-0FFC018667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3" t="s">
        <v>312</v>
      </c>
      <c r="B2" s="943"/>
      <c r="C2" s="943"/>
      <c r="D2" s="943"/>
      <c r="E2" s="944"/>
      <c r="F2" s="43"/>
    </row>
    <row r="3" spans="1:7">
      <c r="A3" s="172"/>
      <c r="B3" s="173"/>
      <c r="C3" s="173"/>
      <c r="D3" s="173"/>
      <c r="E3" s="173"/>
      <c r="F3" s="173"/>
    </row>
    <row r="4" spans="1:7" ht="45">
      <c r="A4" s="174" t="s">
        <v>298</v>
      </c>
      <c r="B4" s="175" t="s">
        <v>299</v>
      </c>
      <c r="C4" s="174" t="s">
        <v>313</v>
      </c>
      <c r="D4" s="174" t="s">
        <v>314</v>
      </c>
      <c r="E4" s="174" t="s">
        <v>315</v>
      </c>
      <c r="F4" s="174" t="s">
        <v>316</v>
      </c>
    </row>
    <row r="5" spans="1:7" ht="18" customHeight="1">
      <c r="A5" s="176" t="s">
        <v>303</v>
      </c>
      <c r="B5" s="176" t="s">
        <v>304</v>
      </c>
      <c r="C5" s="176" t="s">
        <v>305</v>
      </c>
      <c r="D5" s="176" t="s">
        <v>306</v>
      </c>
      <c r="E5" s="185" t="s">
        <v>317</v>
      </c>
      <c r="F5" s="176" t="s">
        <v>318</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268</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DF3F130-0A37-42E7-A525-50C5A6B01A26}" state="hidden" topLeftCell="A5">
      <selection activeCell="D11" sqref="D11"/>
      <pageMargins left="0" right="0" top="0" bottom="0" header="0" footer="0"/>
      <pageSetup orientation="portrait" r:id="rId1"/>
      <headerFooter alignWithMargins="0"/>
    </customSheetView>
    <customSheetView guid="{889C3D82-0A24-4765-A688-A80A782F5056}" state="hidden" topLeftCell="A5">
      <selection activeCell="D11" sqref="D11"/>
      <pageMargins left="0" right="0" top="0" bottom="0" header="0" footer="0"/>
      <pageSetup orientation="portrait" r:id="rId2"/>
      <headerFooter alignWithMargins="0"/>
    </customSheetView>
    <customSheetView guid="{89CB4E6A-722E-4E39-885D-E2A6D0D08321}" state="hidden" topLeftCell="A5">
      <selection activeCell="D11" sqref="D11"/>
      <pageMargins left="0" right="0" top="0" bottom="0" header="0" footer="0"/>
      <pageSetup orientation="portrait" r:id="rId3"/>
      <headerFooter alignWithMargins="0"/>
    </customSheetView>
    <customSheetView guid="{915C64AD-BD67-44F0-9117-5B9D998BA799}" state="hidden" topLeftCell="A5">
      <selection activeCell="D11" sqref="D11"/>
      <pageMargins left="0" right="0" top="0" bottom="0" header="0" footer="0"/>
      <pageSetup orientation="portrait" r:id="rId4"/>
      <headerFooter alignWithMargins="0"/>
    </customSheetView>
    <customSheetView guid="{18EA11B4-BD82-47BF-99FA-7AB19BF74D0B}" state="hidden" topLeftCell="A5">
      <selection activeCell="D11" sqref="D11"/>
      <pageMargins left="0" right="0" top="0" bottom="0" header="0" footer="0"/>
      <pageSetup orientation="portrait" r:id="rId5"/>
      <headerFooter alignWithMargins="0"/>
    </customSheetView>
    <customSheetView guid="{CCA37BAE-906F-43D5-9FD9-B13563E4B9D7}"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3C00DDA0-7DDE-4169-A739-550DAF5DCF8D}" state="hidden" topLeftCell="A5">
      <selection activeCell="D11" sqref="D11"/>
      <pageMargins left="0" right="0" top="0" bottom="0" header="0" footer="0"/>
      <pageSetup orientation="portrait" r:id="rId9"/>
      <headerFooter alignWithMargins="0"/>
    </customSheetView>
    <customSheetView guid="{357C9841-BEC3-434B-AC63-C04FB4321BA3}" state="hidden" topLeftCell="A5">
      <selection activeCell="D11" sqref="D11"/>
      <pageMargins left="0" right="0" top="0" bottom="0" header="0" footer="0"/>
      <pageSetup orientation="portrait" r:id="rId10"/>
      <headerFooter alignWithMargins="0"/>
    </customSheetView>
    <customSheetView guid="{B96E710B-6DD7-4DE1-95AB-C9EE060CD030}" state="hidden" topLeftCell="A5">
      <selection activeCell="D11" sqref="D11"/>
      <pageMargins left="0" right="0" top="0" bottom="0" header="0" footer="0"/>
      <pageSetup orientation="portrait" r:id="rId11"/>
      <headerFooter alignWithMargins="0"/>
    </customSheetView>
    <customSheetView guid="{A58DB4DF-40C7-4BEB-B85E-6BD6F54941CF}" state="hidden" topLeftCell="A5">
      <selection activeCell="D11" sqref="D11"/>
      <pageMargins left="0" right="0" top="0" bottom="0" header="0" footer="0"/>
      <pageSetup orientation="portrait" r:id="rId12"/>
      <headerFooter alignWithMargins="0"/>
    </customSheetView>
    <customSheetView guid="{1211E1B9-FC37-4364-9CF0-0FFC018667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CC/NT/W-TW/DOM/A10/26/07926</v>
      </c>
      <c r="B1" s="186"/>
      <c r="C1" s="187"/>
      <c r="D1" s="187"/>
      <c r="E1" s="187"/>
      <c r="F1" s="188" t="s">
        <v>319</v>
      </c>
      <c r="Z1" s="190" t="str">
        <f>'[6]Names of Bidder'!D6</f>
        <v>Sole Bidder</v>
      </c>
      <c r="AE1" s="192">
        <v>1</v>
      </c>
      <c r="AF1" s="192" t="s">
        <v>320</v>
      </c>
      <c r="AI1" s="192">
        <v>1</v>
      </c>
      <c r="AJ1" s="191" t="s">
        <v>321</v>
      </c>
    </row>
    <row r="2" spans="1:36">
      <c r="B2" s="189"/>
      <c r="Z2" s="190">
        <f>'[6]Names of Bidder'!AA6</f>
        <v>0</v>
      </c>
      <c r="AE2" s="192">
        <v>2</v>
      </c>
      <c r="AF2" s="192" t="s">
        <v>322</v>
      </c>
      <c r="AI2" s="192">
        <v>2</v>
      </c>
      <c r="AJ2" s="191" t="s">
        <v>323</v>
      </c>
    </row>
    <row r="3" spans="1:36" ht="17.25">
      <c r="A3" s="962" t="s">
        <v>324</v>
      </c>
      <c r="B3" s="962"/>
      <c r="C3" s="962"/>
      <c r="D3" s="962"/>
      <c r="E3" s="962"/>
      <c r="F3" s="962"/>
      <c r="AE3" s="192">
        <v>3</v>
      </c>
      <c r="AF3" s="192" t="s">
        <v>325</v>
      </c>
      <c r="AI3" s="192">
        <v>3</v>
      </c>
      <c r="AJ3" s="191" t="s">
        <v>326</v>
      </c>
    </row>
    <row r="4" spans="1:36">
      <c r="A4" s="193"/>
      <c r="B4" s="193"/>
      <c r="C4" s="193"/>
      <c r="D4" s="193"/>
      <c r="E4" s="193"/>
      <c r="F4" s="193"/>
      <c r="AE4" s="192">
        <v>4</v>
      </c>
      <c r="AF4" s="192" t="s">
        <v>327</v>
      </c>
      <c r="AI4" s="192">
        <v>4</v>
      </c>
      <c r="AJ4" s="191" t="s">
        <v>328</v>
      </c>
    </row>
    <row r="5" spans="1:36">
      <c r="A5" s="194" t="s">
        <v>329</v>
      </c>
      <c r="C5" s="963"/>
      <c r="D5" s="963"/>
      <c r="E5" s="963"/>
      <c r="F5" s="963"/>
      <c r="AE5" s="192">
        <v>5</v>
      </c>
      <c r="AF5" s="192" t="s">
        <v>327</v>
      </c>
      <c r="AI5" s="192">
        <v>5</v>
      </c>
      <c r="AJ5" s="191" t="s">
        <v>330</v>
      </c>
    </row>
    <row r="6" spans="1:36">
      <c r="A6" s="194" t="s">
        <v>331</v>
      </c>
      <c r="B6" s="953" t="str">
        <f>'Names of Bidder'!C22&amp;'Names of Bidder'!D22&amp;'Names of Bidder'!E22</f>
        <v/>
      </c>
      <c r="C6" s="953"/>
      <c r="AE6" s="192">
        <v>6</v>
      </c>
      <c r="AF6" s="192" t="s">
        <v>327</v>
      </c>
      <c r="AG6" s="195" t="e">
        <f>DAY(B6)</f>
        <v>#VALUE!</v>
      </c>
      <c r="AI6" s="192">
        <v>6</v>
      </c>
      <c r="AJ6" s="191" t="s">
        <v>332</v>
      </c>
    </row>
    <row r="7" spans="1:36">
      <c r="A7" s="194"/>
      <c r="B7" s="196"/>
      <c r="C7" s="196"/>
      <c r="AE7" s="192">
        <v>7</v>
      </c>
      <c r="AF7" s="192" t="s">
        <v>327</v>
      </c>
      <c r="AG7" s="195" t="e">
        <f>MONTH(B6)</f>
        <v>#VALUE!</v>
      </c>
      <c r="AI7" s="192">
        <v>7</v>
      </c>
      <c r="AJ7" s="191" t="s">
        <v>333</v>
      </c>
    </row>
    <row r="8" spans="1:36">
      <c r="A8" s="197" t="s">
        <v>97</v>
      </c>
      <c r="B8" s="198"/>
      <c r="F8" s="199"/>
      <c r="AE8" s="192">
        <v>8</v>
      </c>
      <c r="AF8" s="192" t="s">
        <v>327</v>
      </c>
      <c r="AG8" s="195" t="e">
        <f>LOOKUP(AG7,AI1:AI12,AJ1:AJ12)</f>
        <v>#VALUE!</v>
      </c>
      <c r="AI8" s="192">
        <v>8</v>
      </c>
      <c r="AJ8" s="191" t="s">
        <v>334</v>
      </c>
    </row>
    <row r="9" spans="1:36">
      <c r="A9" s="200">
        <f>'Sch-1'!L8</f>
        <v>0</v>
      </c>
      <c r="B9" s="200"/>
      <c r="F9" s="199"/>
      <c r="AE9" s="192">
        <v>9</v>
      </c>
      <c r="AF9" s="192" t="s">
        <v>327</v>
      </c>
      <c r="AG9" s="195" t="e">
        <f>YEAR(B6)</f>
        <v>#VALUE!</v>
      </c>
      <c r="AI9" s="192">
        <v>9</v>
      </c>
      <c r="AJ9" s="191" t="s">
        <v>335</v>
      </c>
    </row>
    <row r="10" spans="1:36">
      <c r="A10" s="200" t="str">
        <f>'Sch-1'!K9</f>
        <v>Power Grid Corporation of India Ltd.,</v>
      </c>
      <c r="B10" s="200"/>
      <c r="F10" s="199"/>
      <c r="AE10" s="192">
        <v>10</v>
      </c>
      <c r="AF10" s="192" t="s">
        <v>327</v>
      </c>
      <c r="AI10" s="192">
        <v>10</v>
      </c>
      <c r="AJ10" s="191" t="s">
        <v>336</v>
      </c>
    </row>
    <row r="11" spans="1:36">
      <c r="A11" s="200" t="str">
        <f>'Sch-1'!K10</f>
        <v>"Saudamini", Plot No.-2</v>
      </c>
      <c r="B11" s="200"/>
      <c r="F11" s="199"/>
      <c r="AE11" s="192">
        <v>11</v>
      </c>
      <c r="AF11" s="192" t="s">
        <v>327</v>
      </c>
      <c r="AI11" s="192">
        <v>11</v>
      </c>
      <c r="AJ11" s="191" t="s">
        <v>337</v>
      </c>
    </row>
    <row r="12" spans="1:36">
      <c r="A12" s="200" t="str">
        <f>'Sch-1'!K11</f>
        <v xml:space="preserve">Sector-29, </v>
      </c>
      <c r="B12" s="200"/>
      <c r="F12" s="199"/>
      <c r="AE12" s="192">
        <v>12</v>
      </c>
      <c r="AF12" s="192" t="s">
        <v>327</v>
      </c>
      <c r="AI12" s="192">
        <v>12</v>
      </c>
      <c r="AJ12" s="191" t="s">
        <v>338</v>
      </c>
    </row>
    <row r="13" spans="1:36">
      <c r="A13" s="200" t="str">
        <f>'Sch-1'!K12</f>
        <v>Gurugram (Haryana) - 122001</v>
      </c>
      <c r="B13" s="200"/>
      <c r="F13" s="199"/>
      <c r="AE13" s="192">
        <v>13</v>
      </c>
      <c r="AF13" s="192" t="s">
        <v>327</v>
      </c>
    </row>
    <row r="14" spans="1:36" ht="22.5" customHeight="1">
      <c r="A14" s="194"/>
      <c r="F14" s="199"/>
      <c r="AE14" s="192">
        <v>14</v>
      </c>
      <c r="AF14" s="192" t="s">
        <v>327</v>
      </c>
    </row>
    <row r="15" spans="1:36" ht="107.25" customHeight="1">
      <c r="A15" s="462" t="s">
        <v>339</v>
      </c>
      <c r="B15" s="463"/>
      <c r="C15" s="964" t="str">
        <f>Cover!B2</f>
        <v>Transmission Line Package TW33B including tower, conductor, insulators, OPGW (INSTALLATION AND COMMISSIONING ONLY), hardware fitting and accessories for conductor for i) 132kV S/C on D/C Tower Naharlagun Kolaptukar (earlier Naharlagun - Gerukamukh) ii) 132kV S/C on D/C Tower Rilo – Sagalee  associated with Comprehensive Scheme for Transmission System strengthening of Arunachal Pradesh.</v>
      </c>
      <c r="D15" s="964"/>
      <c r="E15" s="964"/>
      <c r="F15" s="964"/>
      <c r="AE15" s="192">
        <v>15</v>
      </c>
      <c r="AF15" s="192" t="s">
        <v>327</v>
      </c>
    </row>
    <row r="16" spans="1:36" ht="27.75" customHeight="1">
      <c r="A16" s="189" t="s">
        <v>340</v>
      </c>
      <c r="B16" s="189"/>
      <c r="C16" s="199"/>
      <c r="D16" s="199"/>
      <c r="E16" s="199"/>
      <c r="F16" s="199"/>
      <c r="AE16" s="192">
        <v>16</v>
      </c>
      <c r="AF16" s="192" t="s">
        <v>327</v>
      </c>
    </row>
    <row r="17" spans="1:41" ht="99.75" customHeight="1">
      <c r="A17" s="202">
        <v>1</v>
      </c>
      <c r="B17" s="96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0"/>
      <c r="D17" s="960"/>
      <c r="E17" s="960"/>
      <c r="F17" s="960"/>
      <c r="H17" s="534" t="s">
        <v>341</v>
      </c>
      <c r="Z17" s="203"/>
      <c r="AA17" s="204"/>
      <c r="AB17" s="205"/>
      <c r="AC17" s="206"/>
      <c r="AE17" s="192">
        <v>17</v>
      </c>
      <c r="AF17" s="192" t="s">
        <v>327</v>
      </c>
    </row>
    <row r="18" spans="1:41" ht="24.75" customHeight="1">
      <c r="A18" s="202"/>
      <c r="B18" s="960"/>
      <c r="C18" s="960"/>
      <c r="D18" s="960"/>
      <c r="E18" s="960"/>
      <c r="F18" s="960"/>
      <c r="H18" s="205">
        <f>ROUND('Sch-6 (After Discount)'!D28,2)</f>
        <v>0</v>
      </c>
      <c r="I18" s="190" t="s">
        <v>342</v>
      </c>
      <c r="Z18" s="203"/>
      <c r="AA18" s="204"/>
      <c r="AB18" s="205"/>
      <c r="AC18" s="206"/>
    </row>
    <row r="19" spans="1:41" ht="13.5" customHeight="1">
      <c r="A19" s="202"/>
      <c r="B19" s="960"/>
      <c r="C19" s="960"/>
      <c r="D19" s="960"/>
      <c r="E19" s="960"/>
      <c r="F19" s="960"/>
      <c r="H19" s="535" t="str">
        <f>'N-W (Cr.)'!P4</f>
        <v/>
      </c>
      <c r="N19" s="190" t="s">
        <v>343</v>
      </c>
      <c r="Z19" s="203"/>
      <c r="AA19" s="204"/>
      <c r="AB19" s="205"/>
      <c r="AC19" s="206"/>
    </row>
    <row r="20" spans="1:41" ht="39" customHeight="1">
      <c r="B20" s="961" t="s">
        <v>344</v>
      </c>
      <c r="C20" s="961"/>
      <c r="D20" s="961"/>
      <c r="E20" s="961"/>
      <c r="F20" s="961"/>
      <c r="H20" s="189" t="s">
        <v>345</v>
      </c>
      <c r="AE20" s="192">
        <v>18</v>
      </c>
      <c r="AF20" s="192" t="s">
        <v>327</v>
      </c>
    </row>
    <row r="21" spans="1:41" s="189" customFormat="1" ht="27.75" customHeight="1">
      <c r="A21" s="207">
        <v>2</v>
      </c>
      <c r="B21" s="959" t="s">
        <v>346</v>
      </c>
      <c r="C21" s="959"/>
      <c r="D21" s="959"/>
      <c r="E21" s="959"/>
      <c r="F21" s="959"/>
      <c r="AD21" s="208"/>
      <c r="AE21" s="192">
        <v>19</v>
      </c>
      <c r="AF21" s="192" t="s">
        <v>327</v>
      </c>
      <c r="AG21" s="208"/>
      <c r="AH21" s="208"/>
      <c r="AI21" s="208"/>
      <c r="AJ21" s="208"/>
      <c r="AK21" s="208"/>
      <c r="AL21" s="208"/>
      <c r="AM21" s="208"/>
      <c r="AN21" s="208"/>
      <c r="AO21" s="208"/>
    </row>
    <row r="22" spans="1:41" ht="39.75" customHeight="1">
      <c r="A22" s="202">
        <v>2.1</v>
      </c>
      <c r="B22" s="954" t="s">
        <v>347</v>
      </c>
      <c r="C22" s="954"/>
      <c r="D22" s="954"/>
      <c r="E22" s="954"/>
      <c r="F22" s="954"/>
      <c r="AE22" s="192">
        <v>20</v>
      </c>
      <c r="AF22" s="192" t="s">
        <v>327</v>
      </c>
    </row>
    <row r="23" spans="1:41" ht="36.75" customHeight="1">
      <c r="B23" s="958" t="s">
        <v>264</v>
      </c>
      <c r="C23" s="958"/>
      <c r="D23" s="954" t="s">
        <v>348</v>
      </c>
      <c r="E23" s="954"/>
      <c r="F23" s="954"/>
      <c r="AE23" s="192">
        <v>21</v>
      </c>
      <c r="AF23" s="192" t="s">
        <v>320</v>
      </c>
    </row>
    <row r="24" spans="1:41" ht="33" customHeight="1">
      <c r="B24" s="958" t="s">
        <v>265</v>
      </c>
      <c r="C24" s="958"/>
      <c r="D24" s="201" t="s">
        <v>349</v>
      </c>
      <c r="E24" s="201"/>
      <c r="F24" s="201"/>
      <c r="AE24" s="192">
        <v>22</v>
      </c>
      <c r="AF24" s="192" t="s">
        <v>327</v>
      </c>
    </row>
    <row r="25" spans="1:41" ht="27.95" customHeight="1">
      <c r="B25" s="958" t="s">
        <v>266</v>
      </c>
      <c r="C25" s="958"/>
      <c r="D25" s="201" t="s">
        <v>350</v>
      </c>
      <c r="E25" s="201"/>
      <c r="F25" s="201"/>
      <c r="H25" s="208" t="str">
        <f>'[6]Names of Bidder'!D6</f>
        <v>Sole Bidder</v>
      </c>
      <c r="AE25" s="192">
        <v>23</v>
      </c>
      <c r="AF25" s="192" t="s">
        <v>327</v>
      </c>
    </row>
    <row r="26" spans="1:41" ht="27.95" customHeight="1">
      <c r="B26" s="958" t="s">
        <v>351</v>
      </c>
      <c r="C26" s="958"/>
      <c r="D26" s="201" t="s">
        <v>352</v>
      </c>
      <c r="E26" s="201"/>
      <c r="F26" s="201"/>
      <c r="AE26" s="192">
        <v>24</v>
      </c>
      <c r="AF26" s="192" t="s">
        <v>327</v>
      </c>
    </row>
    <row r="27" spans="1:41" ht="27.95" customHeight="1">
      <c r="B27" s="958" t="s">
        <v>353</v>
      </c>
      <c r="C27" s="958"/>
      <c r="D27" s="201" t="s">
        <v>354</v>
      </c>
      <c r="E27" s="201"/>
      <c r="F27" s="201"/>
      <c r="AE27" s="192">
        <v>25</v>
      </c>
      <c r="AF27" s="192" t="s">
        <v>327</v>
      </c>
    </row>
    <row r="28" spans="1:41" ht="27.95" customHeight="1">
      <c r="B28" s="958" t="s">
        <v>355</v>
      </c>
      <c r="C28" s="958"/>
      <c r="D28" s="201" t="s">
        <v>356</v>
      </c>
      <c r="E28" s="201"/>
      <c r="F28" s="201"/>
      <c r="AE28" s="192">
        <v>26</v>
      </c>
      <c r="AF28" s="192" t="s">
        <v>327</v>
      </c>
    </row>
    <row r="29" spans="1:41" ht="44.25" customHeight="1">
      <c r="B29" s="958" t="s">
        <v>247</v>
      </c>
      <c r="C29" s="958"/>
      <c r="D29" s="955" t="s">
        <v>357</v>
      </c>
      <c r="E29" s="955"/>
      <c r="F29" s="955"/>
      <c r="AE29" s="192">
        <v>27</v>
      </c>
      <c r="AF29" s="192" t="s">
        <v>327</v>
      </c>
    </row>
    <row r="30" spans="1:41" ht="98.25" customHeight="1">
      <c r="A30" s="209">
        <v>2.2000000000000002</v>
      </c>
      <c r="B30" s="954" t="s">
        <v>358</v>
      </c>
      <c r="C30" s="954"/>
      <c r="D30" s="954"/>
      <c r="E30" s="954"/>
      <c r="F30" s="954"/>
      <c r="AE30" s="192">
        <v>28</v>
      </c>
      <c r="AF30" s="192" t="s">
        <v>327</v>
      </c>
    </row>
    <row r="31" spans="1:41" ht="68.25" customHeight="1">
      <c r="A31" s="209">
        <v>2.2999999999999998</v>
      </c>
      <c r="B31" s="954" t="s">
        <v>596</v>
      </c>
      <c r="C31" s="954"/>
      <c r="D31" s="954"/>
      <c r="E31" s="954"/>
      <c r="F31" s="954"/>
      <c r="AE31" s="192">
        <v>29</v>
      </c>
      <c r="AF31" s="192" t="s">
        <v>327</v>
      </c>
    </row>
    <row r="32" spans="1:41" ht="129.75" customHeight="1">
      <c r="A32" s="209">
        <v>2.4</v>
      </c>
      <c r="B32" s="954" t="s">
        <v>359</v>
      </c>
      <c r="C32" s="954"/>
      <c r="D32" s="954"/>
      <c r="E32" s="954"/>
      <c r="F32" s="954"/>
      <c r="AE32" s="192">
        <v>30</v>
      </c>
      <c r="AF32" s="192" t="s">
        <v>327</v>
      </c>
    </row>
    <row r="33" spans="1:32" ht="79.5" customHeight="1">
      <c r="A33" s="209">
        <v>2.5</v>
      </c>
      <c r="B33" s="954" t="s">
        <v>360</v>
      </c>
      <c r="C33" s="954"/>
      <c r="D33" s="954"/>
      <c r="E33" s="954"/>
      <c r="F33" s="954"/>
      <c r="AE33" s="192">
        <v>31</v>
      </c>
      <c r="AF33" s="192" t="s">
        <v>320</v>
      </c>
    </row>
    <row r="34" spans="1:32" ht="81" customHeight="1">
      <c r="A34" s="202">
        <v>3</v>
      </c>
      <c r="B34" s="954" t="s">
        <v>361</v>
      </c>
      <c r="C34" s="954"/>
      <c r="D34" s="954"/>
      <c r="E34" s="954"/>
      <c r="F34" s="954"/>
    </row>
    <row r="35" spans="1:32" ht="63" customHeight="1">
      <c r="A35" s="202">
        <v>3.1</v>
      </c>
      <c r="B35" s="955" t="s">
        <v>362</v>
      </c>
      <c r="C35" s="955"/>
      <c r="D35" s="955"/>
      <c r="E35" s="955"/>
      <c r="F35" s="955"/>
    </row>
    <row r="36" spans="1:32" ht="114" customHeight="1">
      <c r="A36" s="209">
        <v>3.2</v>
      </c>
      <c r="B36" s="954" t="s">
        <v>363</v>
      </c>
      <c r="C36" s="954"/>
      <c r="D36" s="954"/>
      <c r="E36" s="954"/>
      <c r="F36" s="954"/>
    </row>
    <row r="37" spans="1:32" ht="65.25" customHeight="1">
      <c r="A37" s="209">
        <v>3.3</v>
      </c>
      <c r="B37" s="954" t="s">
        <v>364</v>
      </c>
      <c r="C37" s="954"/>
      <c r="D37" s="954"/>
      <c r="E37" s="954"/>
      <c r="F37" s="954"/>
    </row>
    <row r="38" spans="1:32" ht="66" customHeight="1">
      <c r="A38" s="202">
        <v>4</v>
      </c>
      <c r="B38" s="954" t="s">
        <v>365</v>
      </c>
      <c r="C38" s="954"/>
      <c r="D38" s="954"/>
      <c r="E38" s="954"/>
      <c r="F38" s="954"/>
    </row>
    <row r="39" spans="1:32" ht="93" customHeight="1">
      <c r="A39" s="202">
        <v>5</v>
      </c>
      <c r="B39" s="954" t="s">
        <v>366</v>
      </c>
      <c r="C39" s="954"/>
      <c r="D39" s="954"/>
      <c r="E39" s="954"/>
      <c r="F39" s="954"/>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291</v>
      </c>
      <c r="C41" s="18"/>
      <c r="D41" s="67"/>
      <c r="E41" s="67"/>
      <c r="F41" s="67"/>
    </row>
    <row r="42" spans="1:32" ht="20.25" customHeight="1">
      <c r="B42" s="211"/>
      <c r="C42" s="67"/>
      <c r="D42" s="67"/>
      <c r="E42" s="69"/>
      <c r="F42" s="212" t="s">
        <v>292</v>
      </c>
    </row>
    <row r="43" spans="1:32" ht="18" customHeight="1">
      <c r="B43" s="211"/>
      <c r="C43" s="67"/>
      <c r="D43" s="69"/>
      <c r="E43" s="69"/>
      <c r="F43" s="212" t="str">
        <f>"For and on behalf of " &amp; 'Sch-1'!A7</f>
        <v>For and on behalf of 0</v>
      </c>
    </row>
    <row r="44" spans="1:32" ht="30" customHeight="1">
      <c r="A44" s="190"/>
      <c r="B44" s="190"/>
      <c r="C44" s="213"/>
      <c r="D44" s="190"/>
      <c r="E44" s="214" t="s">
        <v>367</v>
      </c>
      <c r="F44" s="194"/>
    </row>
    <row r="45" spans="1:32" ht="30" customHeight="1">
      <c r="A45" s="215" t="s">
        <v>293</v>
      </c>
      <c r="B45" s="957" t="str">
        <f>Discount!C39</f>
        <v xml:space="preserve">  </v>
      </c>
      <c r="C45" s="953"/>
      <c r="D45" s="190"/>
      <c r="E45" s="214" t="s">
        <v>294</v>
      </c>
      <c r="F45" s="367">
        <f>Discount!F39</f>
        <v>0</v>
      </c>
    </row>
    <row r="46" spans="1:32" ht="30" customHeight="1">
      <c r="A46" s="215" t="s">
        <v>295</v>
      </c>
      <c r="B46" s="952" t="str">
        <f>Discount!C40</f>
        <v/>
      </c>
      <c r="C46" s="953"/>
      <c r="D46" s="190"/>
      <c r="E46" s="214" t="s">
        <v>296</v>
      </c>
      <c r="F46" s="367">
        <f>Discount!F40</f>
        <v>0</v>
      </c>
    </row>
    <row r="47" spans="1:32" ht="30" customHeight="1">
      <c r="B47" s="189"/>
      <c r="D47" s="190"/>
      <c r="E47" s="214" t="s">
        <v>368</v>
      </c>
    </row>
    <row r="48" spans="1:32" ht="30" customHeight="1">
      <c r="A48" s="956" t="str">
        <f>IF(H25="Sole Bidder", "", "In case of bid from a Joint Venture, name &amp; designation of representative of JV partner is to be provided and Bid Form is also to be signed by him.")</f>
        <v/>
      </c>
      <c r="B48" s="956"/>
      <c r="C48" s="956"/>
      <c r="D48" s="956"/>
      <c r="E48" s="956"/>
      <c r="F48" s="956"/>
    </row>
    <row r="49" spans="1:41" s="189" customFormat="1" ht="33" customHeight="1">
      <c r="A49" s="216" t="s">
        <v>369</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48" t="s">
        <v>370</v>
      </c>
      <c r="B50" s="948"/>
      <c r="C50" s="948"/>
      <c r="D50" s="947"/>
      <c r="E50" s="947"/>
      <c r="F50" s="947"/>
      <c r="H50" s="194"/>
      <c r="AD50" s="208"/>
      <c r="AE50" s="192"/>
      <c r="AF50" s="192"/>
      <c r="AG50" s="208"/>
      <c r="AH50" s="208"/>
      <c r="AI50" s="208"/>
      <c r="AJ50" s="208"/>
      <c r="AK50" s="208"/>
      <c r="AL50" s="208"/>
      <c r="AM50" s="208"/>
      <c r="AN50" s="208"/>
      <c r="AO50" s="208"/>
    </row>
    <row r="51" spans="1:41" s="189" customFormat="1" ht="33" customHeight="1">
      <c r="A51" s="951"/>
      <c r="B51" s="951"/>
      <c r="C51" s="951"/>
      <c r="D51" s="219"/>
      <c r="E51" s="219"/>
      <c r="F51" s="219"/>
      <c r="H51" s="194"/>
      <c r="AD51" s="208"/>
      <c r="AE51" s="192"/>
      <c r="AF51" s="192"/>
      <c r="AG51" s="208"/>
      <c r="AH51" s="208"/>
      <c r="AI51" s="208"/>
      <c r="AJ51" s="208"/>
      <c r="AK51" s="208"/>
      <c r="AL51" s="208"/>
      <c r="AM51" s="208"/>
      <c r="AN51" s="208"/>
      <c r="AO51" s="208"/>
    </row>
    <row r="52" spans="1:41" s="189" customFormat="1" ht="33" customHeight="1">
      <c r="A52" s="949"/>
      <c r="B52" s="949"/>
      <c r="C52" s="949"/>
      <c r="D52" s="219"/>
      <c r="E52" s="219"/>
      <c r="F52" s="219"/>
      <c r="H52" s="194"/>
      <c r="AD52" s="208"/>
      <c r="AE52" s="192"/>
      <c r="AF52" s="192"/>
      <c r="AG52" s="208"/>
      <c r="AH52" s="208"/>
      <c r="AI52" s="208"/>
      <c r="AJ52" s="208"/>
      <c r="AK52" s="208"/>
      <c r="AL52" s="208"/>
      <c r="AM52" s="208"/>
      <c r="AN52" s="208"/>
      <c r="AO52" s="208"/>
    </row>
    <row r="53" spans="1:41" s="189" customFormat="1" ht="33" customHeight="1">
      <c r="A53" s="945" t="s">
        <v>371</v>
      </c>
      <c r="B53" s="945"/>
      <c r="C53" s="945"/>
      <c r="D53" s="947"/>
      <c r="E53" s="947"/>
      <c r="F53" s="947"/>
      <c r="H53" s="194"/>
      <c r="AD53" s="208"/>
      <c r="AE53" s="192"/>
      <c r="AF53" s="192"/>
      <c r="AG53" s="208"/>
      <c r="AH53" s="208"/>
      <c r="AI53" s="208"/>
      <c r="AJ53" s="208"/>
      <c r="AK53" s="208"/>
      <c r="AL53" s="208"/>
      <c r="AM53" s="208"/>
      <c r="AN53" s="208"/>
      <c r="AO53" s="208"/>
    </row>
    <row r="54" spans="1:41" s="189" customFormat="1" ht="33" customHeight="1">
      <c r="A54" s="945" t="s">
        <v>372</v>
      </c>
      <c r="B54" s="945"/>
      <c r="C54" s="945"/>
      <c r="D54" s="947"/>
      <c r="E54" s="947"/>
      <c r="F54" s="947"/>
      <c r="H54" s="194"/>
      <c r="AD54" s="208"/>
      <c r="AE54" s="192"/>
      <c r="AF54" s="192"/>
      <c r="AG54" s="208"/>
      <c r="AH54" s="208"/>
      <c r="AI54" s="208"/>
      <c r="AJ54" s="208"/>
      <c r="AK54" s="208"/>
      <c r="AL54" s="208"/>
      <c r="AM54" s="208"/>
      <c r="AN54" s="208"/>
      <c r="AO54" s="208"/>
    </row>
    <row r="55" spans="1:41" s="189" customFormat="1" ht="33" customHeight="1">
      <c r="A55" s="945" t="s">
        <v>373</v>
      </c>
      <c r="B55" s="945"/>
      <c r="C55" s="945"/>
      <c r="D55" s="947"/>
      <c r="E55" s="947"/>
      <c r="F55" s="947"/>
      <c r="H55" s="194"/>
      <c r="AD55" s="208"/>
      <c r="AE55" s="192"/>
      <c r="AF55" s="192"/>
      <c r="AG55" s="208"/>
      <c r="AH55" s="208"/>
      <c r="AI55" s="208"/>
      <c r="AJ55" s="208"/>
      <c r="AK55" s="208"/>
      <c r="AL55" s="208"/>
      <c r="AM55" s="208"/>
      <c r="AN55" s="208"/>
      <c r="AO55" s="208"/>
    </row>
    <row r="56" spans="1:41" s="189" customFormat="1" ht="33" customHeight="1">
      <c r="A56" s="948" t="s">
        <v>374</v>
      </c>
      <c r="B56" s="948"/>
      <c r="C56" s="948"/>
      <c r="D56" s="947"/>
      <c r="E56" s="947"/>
      <c r="F56" s="947"/>
      <c r="H56" s="194"/>
      <c r="AD56" s="208"/>
      <c r="AE56" s="192"/>
      <c r="AF56" s="192"/>
      <c r="AG56" s="208"/>
      <c r="AH56" s="208"/>
      <c r="AI56" s="208"/>
      <c r="AJ56" s="208"/>
      <c r="AK56" s="208"/>
      <c r="AL56" s="208"/>
      <c r="AM56" s="208"/>
      <c r="AN56" s="208"/>
      <c r="AO56" s="208"/>
    </row>
    <row r="57" spans="1:41" s="189" customFormat="1" ht="33" customHeight="1">
      <c r="A57" s="951"/>
      <c r="B57" s="951"/>
      <c r="C57" s="951"/>
      <c r="D57" s="219"/>
      <c r="E57" s="219"/>
      <c r="F57" s="219"/>
      <c r="H57" s="194"/>
      <c r="AD57" s="208"/>
      <c r="AE57" s="192"/>
      <c r="AF57" s="192"/>
      <c r="AG57" s="208"/>
      <c r="AH57" s="208"/>
      <c r="AI57" s="208"/>
      <c r="AJ57" s="208"/>
      <c r="AK57" s="208"/>
      <c r="AL57" s="208"/>
      <c r="AM57" s="208"/>
      <c r="AN57" s="208"/>
      <c r="AO57" s="208"/>
    </row>
    <row r="58" spans="1:41" s="189" customFormat="1" ht="33" customHeight="1">
      <c r="A58" s="949"/>
      <c r="B58" s="949"/>
      <c r="C58" s="949"/>
      <c r="D58" s="219"/>
      <c r="E58" s="219"/>
      <c r="F58" s="219"/>
      <c r="H58" s="194"/>
      <c r="AD58" s="208"/>
      <c r="AE58" s="192"/>
      <c r="AF58" s="192"/>
      <c r="AG58" s="208"/>
      <c r="AH58" s="208"/>
      <c r="AI58" s="208"/>
      <c r="AJ58" s="208"/>
      <c r="AK58" s="208"/>
      <c r="AL58" s="208"/>
      <c r="AM58" s="208"/>
      <c r="AN58" s="208"/>
      <c r="AO58" s="208"/>
    </row>
    <row r="59" spans="1:41" s="189" customFormat="1" ht="60.75" customHeight="1">
      <c r="A59" s="95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50"/>
      <c r="C59" s="950"/>
      <c r="D59" s="950"/>
      <c r="E59" s="950"/>
      <c r="F59" s="950"/>
      <c r="H59" s="194"/>
      <c r="AD59" s="208"/>
      <c r="AE59" s="192"/>
      <c r="AF59" s="192"/>
      <c r="AG59" s="208"/>
      <c r="AH59" s="208"/>
      <c r="AI59" s="208"/>
      <c r="AJ59" s="208"/>
      <c r="AK59" s="208"/>
      <c r="AL59" s="208"/>
      <c r="AM59" s="208"/>
      <c r="AN59" s="208"/>
      <c r="AO59" s="208"/>
    </row>
    <row r="60" spans="1:41" s="189" customFormat="1" ht="33" customHeight="1">
      <c r="A60" s="946" t="s">
        <v>81</v>
      </c>
      <c r="B60" s="946"/>
      <c r="C60" s="946"/>
      <c r="D60" s="946"/>
      <c r="E60" s="946"/>
      <c r="F60" s="946"/>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x2ZkJfQIjogOXJElUctYtWSy2+UNRfSoEOh6QiosmXwX3EZwxc9AVgrnPVbUR752wFu3gl89U7f9rQJlpvrNYQ==" saltValue="mlzKLRt5QIrHud67WDOtPg==" spinCount="100000" sheet="1" formatColumns="0" formatRows="0" selectLockedCells="1"/>
  <customSheetViews>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6" man="1"/>
  </rowBreaks>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375</v>
      </c>
    </row>
    <row r="2" spans="1:9" ht="15.75">
      <c r="A2" s="289"/>
      <c r="B2" s="290"/>
      <c r="C2" s="291"/>
      <c r="D2" s="292"/>
      <c r="E2" s="293"/>
      <c r="F2" s="336"/>
      <c r="G2" s="336"/>
      <c r="H2" s="274"/>
      <c r="I2" s="294"/>
    </row>
    <row r="3" spans="1:9" ht="16.5">
      <c r="A3" s="263"/>
      <c r="B3" s="264" t="s">
        <v>376</v>
      </c>
      <c r="C3" s="265"/>
      <c r="D3" s="266"/>
      <c r="E3" s="295"/>
      <c r="F3" s="336"/>
      <c r="G3" s="336"/>
      <c r="H3" s="296">
        <f>SUMIF(I1:I2,"Direct",H1:H2)</f>
        <v>0</v>
      </c>
      <c r="I3" s="267"/>
    </row>
    <row r="4" spans="1:9" ht="33">
      <c r="A4" s="263"/>
      <c r="B4" s="264" t="s">
        <v>377</v>
      </c>
      <c r="C4" s="265"/>
      <c r="D4" s="266"/>
      <c r="E4" s="295"/>
      <c r="F4" s="336"/>
      <c r="G4" s="336"/>
      <c r="H4" s="296">
        <f>SUMIF(J1:J2,"Bought-Out",H1:H2)</f>
        <v>0</v>
      </c>
      <c r="I4" s="267"/>
    </row>
    <row r="5" spans="1:9" ht="16.5">
      <c r="A5" s="268"/>
      <c r="B5" s="264" t="s">
        <v>378</v>
      </c>
      <c r="C5" s="269"/>
      <c r="D5" s="270"/>
      <c r="E5" s="271"/>
      <c r="F5" s="271"/>
      <c r="G5" s="271"/>
      <c r="H5" s="297">
        <f>H3+H4</f>
        <v>0</v>
      </c>
      <c r="I5" s="272"/>
    </row>
    <row r="6" spans="1:9" ht="16.5">
      <c r="A6" s="273"/>
      <c r="B6" s="965" t="s">
        <v>133</v>
      </c>
      <c r="C6" s="965"/>
      <c r="D6" s="965"/>
      <c r="E6" s="274"/>
      <c r="F6" s="336"/>
      <c r="G6" s="336"/>
      <c r="H6" s="296" t="e">
        <f>'Sch-7'!#REF!</f>
        <v>#REF!</v>
      </c>
      <c r="I6" s="275"/>
    </row>
    <row r="7" spans="1:9" ht="17.25" thickBot="1">
      <c r="A7" s="276"/>
      <c r="B7" s="966" t="s">
        <v>379</v>
      </c>
      <c r="C7" s="966"/>
      <c r="D7" s="966"/>
      <c r="E7" s="277"/>
      <c r="F7" s="277"/>
      <c r="G7" s="277"/>
      <c r="H7" s="298" t="e">
        <f>H5+H6</f>
        <v>#REF!</v>
      </c>
      <c r="I7" s="278"/>
    </row>
    <row r="8" spans="1:9" ht="16.5">
      <c r="A8" s="967"/>
      <c r="B8" s="967"/>
      <c r="C8" s="967"/>
      <c r="D8" s="967"/>
      <c r="E8" s="967"/>
      <c r="F8" s="967"/>
      <c r="G8" s="967"/>
    </row>
    <row r="9" spans="1:9" ht="15.75">
      <c r="A9" s="2"/>
      <c r="B9" s="968"/>
      <c r="C9" s="968"/>
      <c r="D9" s="968"/>
      <c r="E9" s="968"/>
      <c r="F9" s="968"/>
      <c r="G9" s="968"/>
    </row>
    <row r="10" spans="1:9" ht="16.5">
      <c r="A10" s="279"/>
      <c r="B10" s="279"/>
      <c r="C10" s="279"/>
      <c r="D10" s="279"/>
      <c r="E10" s="279"/>
      <c r="F10" s="279"/>
      <c r="G10" s="279"/>
    </row>
    <row r="11" spans="1:9" ht="90" customHeight="1">
      <c r="A11" s="280" t="s">
        <v>380</v>
      </c>
      <c r="B11" s="969" t="s">
        <v>381</v>
      </c>
      <c r="C11" s="969"/>
      <c r="D11" s="969"/>
      <c r="E11" s="969"/>
      <c r="F11" s="969"/>
      <c r="G11" s="969"/>
      <c r="H11" s="969"/>
      <c r="I11" s="969"/>
    </row>
    <row r="12" spans="1:9" ht="116.25" customHeight="1">
      <c r="A12" s="281" t="s">
        <v>382</v>
      </c>
      <c r="B12" s="970" t="s">
        <v>383</v>
      </c>
      <c r="C12" s="970"/>
      <c r="D12" s="970"/>
      <c r="E12" s="970"/>
      <c r="F12" s="970"/>
      <c r="G12" s="970"/>
      <c r="H12" s="970"/>
      <c r="I12" s="970"/>
    </row>
    <row r="13" spans="1:9" ht="15.75">
      <c r="A13" s="281"/>
      <c r="B13" s="970"/>
      <c r="C13" s="970"/>
      <c r="D13" s="970"/>
      <c r="E13" s="970"/>
      <c r="F13" s="970"/>
      <c r="G13" s="970"/>
    </row>
    <row r="14" spans="1:9" ht="16.5">
      <c r="A14" s="282" t="s">
        <v>238</v>
      </c>
      <c r="B14" s="283" t="str">
        <f>'Names of Bidder'!C$22&amp;"-"&amp; 'Names of Bidder'!D$22&amp;"-" &amp;'Names of Bidder'!E$22</f>
        <v>--</v>
      </c>
      <c r="C14" s="284"/>
      <c r="D14" s="285"/>
      <c r="E14" s="1"/>
      <c r="F14" s="1"/>
      <c r="G14" s="286"/>
    </row>
    <row r="15" spans="1:9" ht="16.5">
      <c r="A15" s="282" t="s">
        <v>239</v>
      </c>
      <c r="B15" s="283" t="str">
        <f>IF('Names of Bidder'!C$23=0, "", 'Names of Bidder'!C$23)</f>
        <v/>
      </c>
      <c r="C15" s="1"/>
      <c r="D15" s="285" t="s">
        <v>215</v>
      </c>
      <c r="E15" s="286" t="str">
        <f>IF('Names of Bidder'!C$19=0, "", 'Names of Bidder'!C$19)</f>
        <v/>
      </c>
      <c r="F15" s="1"/>
      <c r="G15" s="283" t="str">
        <f>'[6]Names of Bidder'!I14&amp;"-"&amp; '[6]Names of Bidder'!J14&amp;"-" &amp;'[6]Names of Bidder'!K14</f>
        <v>--</v>
      </c>
    </row>
    <row r="16" spans="1:9" ht="16.5">
      <c r="A16" s="287"/>
      <c r="B16" s="288"/>
      <c r="C16" s="4"/>
      <c r="D16" s="285" t="s">
        <v>217</v>
      </c>
      <c r="E16" s="286" t="str">
        <f>IF('Names of Bidder'!C$20=0, "", 'Names of Bidder'!C$20)</f>
        <v/>
      </c>
      <c r="F16" s="4"/>
      <c r="G16" s="4"/>
    </row>
    <row r="18" spans="1:11">
      <c r="A18" t="s">
        <v>384</v>
      </c>
    </row>
    <row r="20" spans="1:11" ht="17.25" thickBot="1">
      <c r="A20" s="299"/>
      <c r="B20" s="300" t="s">
        <v>385</v>
      </c>
      <c r="C20" s="301"/>
      <c r="D20" s="300"/>
      <c r="E20" s="277"/>
      <c r="F20" s="277"/>
      <c r="G20" s="277"/>
      <c r="H20" s="302" t="s">
        <v>386</v>
      </c>
    </row>
    <row r="21" spans="1:11" ht="16.5" thickBot="1">
      <c r="A21" s="303"/>
      <c r="B21" s="971"/>
      <c r="C21" s="971"/>
      <c r="D21" s="971"/>
      <c r="E21" s="971"/>
      <c r="F21" s="971"/>
    </row>
    <row r="22" spans="1:11" ht="15.75">
      <c r="A22" s="304"/>
      <c r="B22" s="972"/>
      <c r="C22" s="972"/>
      <c r="D22" s="972"/>
      <c r="E22" s="972"/>
      <c r="F22" s="972"/>
    </row>
    <row r="23" spans="1:11" ht="16.5">
      <c r="A23" s="282" t="s">
        <v>238</v>
      </c>
      <c r="B23" s="283" t="s">
        <v>387</v>
      </c>
      <c r="C23" s="305"/>
      <c r="D23" s="285"/>
      <c r="E23" s="1"/>
      <c r="F23" s="1"/>
    </row>
    <row r="24" spans="1:11" ht="16.5">
      <c r="A24" s="282" t="s">
        <v>239</v>
      </c>
      <c r="B24" s="283" t="s">
        <v>388</v>
      </c>
      <c r="C24" s="2"/>
      <c r="D24" s="285" t="s">
        <v>215</v>
      </c>
      <c r="E24" s="286" t="s">
        <v>389</v>
      </c>
      <c r="F24" s="1"/>
    </row>
    <row r="25" spans="1:11" ht="16.5">
      <c r="A25" s="287"/>
      <c r="B25" s="288"/>
      <c r="C25" s="287"/>
      <c r="D25" s="285" t="s">
        <v>217</v>
      </c>
      <c r="E25" s="286" t="s">
        <v>390</v>
      </c>
      <c r="F25" s="4"/>
    </row>
    <row r="27" spans="1:11">
      <c r="A27" t="s">
        <v>391</v>
      </c>
    </row>
    <row r="29" spans="1:11" ht="16.5">
      <c r="A29" s="306"/>
      <c r="B29" s="307" t="s">
        <v>392</v>
      </c>
      <c r="C29" s="307"/>
      <c r="D29" s="307"/>
      <c r="E29" s="308"/>
      <c r="F29" s="308"/>
      <c r="G29" s="308"/>
      <c r="H29" s="308"/>
      <c r="I29" s="308"/>
      <c r="J29" s="308"/>
      <c r="K29" s="309" t="e">
        <f>SUM(#REF!)</f>
        <v>#REF!</v>
      </c>
    </row>
    <row r="30" spans="1:11" ht="15.75">
      <c r="A30" s="304"/>
      <c r="B30" s="973"/>
      <c r="C30" s="968"/>
      <c r="D30" s="968"/>
      <c r="E30" s="968"/>
      <c r="F30" s="968"/>
      <c r="G30" s="968"/>
    </row>
    <row r="31" spans="1:11" ht="16.5">
      <c r="A31" s="310" t="s">
        <v>238</v>
      </c>
      <c r="B31" s="311" t="s">
        <v>387</v>
      </c>
      <c r="C31" s="312"/>
      <c r="D31" s="313"/>
      <c r="E31" s="314"/>
      <c r="F31" s="314"/>
      <c r="G31" s="4"/>
    </row>
    <row r="32" spans="1:11" ht="16.5">
      <c r="A32" s="310" t="s">
        <v>239</v>
      </c>
      <c r="B32" s="311" t="s">
        <v>388</v>
      </c>
      <c r="C32" s="314"/>
      <c r="D32" s="313" t="s">
        <v>215</v>
      </c>
      <c r="E32" s="315" t="s">
        <v>389</v>
      </c>
      <c r="F32" s="314"/>
      <c r="G32" s="4"/>
    </row>
    <row r="33" spans="1:8" ht="16.5">
      <c r="A33" s="316"/>
      <c r="B33" s="317"/>
      <c r="C33" s="318"/>
      <c r="D33" s="313" t="s">
        <v>217</v>
      </c>
      <c r="E33" s="315" t="s">
        <v>390</v>
      </c>
      <c r="F33" s="318"/>
      <c r="G33" s="4"/>
    </row>
    <row r="35" spans="1:8">
      <c r="A35" t="s">
        <v>393</v>
      </c>
    </row>
    <row r="37" spans="1:8" ht="30">
      <c r="A37" s="319" t="s">
        <v>238</v>
      </c>
      <c r="B37" s="320" t="s">
        <v>394</v>
      </c>
      <c r="C37" s="321"/>
      <c r="D37" s="907" t="s">
        <v>395</v>
      </c>
      <c r="E37" s="907"/>
      <c r="F37" s="974"/>
    </row>
    <row r="38" spans="1:8" ht="30">
      <c r="A38" s="319" t="s">
        <v>239</v>
      </c>
      <c r="B38" s="320" t="s">
        <v>396</v>
      </c>
      <c r="C38" s="9"/>
      <c r="D38" s="907" t="s">
        <v>397</v>
      </c>
      <c r="E38" s="907"/>
      <c r="F38" s="974"/>
    </row>
    <row r="40" spans="1:8">
      <c r="A40" t="s">
        <v>398</v>
      </c>
    </row>
    <row r="42" spans="1:8" ht="30">
      <c r="A42" s="322"/>
      <c r="B42" s="323" t="s">
        <v>399</v>
      </c>
      <c r="C42" s="323"/>
      <c r="D42" s="323"/>
      <c r="E42" s="323"/>
      <c r="F42" s="323"/>
      <c r="G42" s="323"/>
      <c r="H42" s="324" t="s">
        <v>400</v>
      </c>
    </row>
    <row r="43" spans="1:8" ht="16.5">
      <c r="A43" s="325"/>
      <c r="B43" s="326"/>
      <c r="C43" s="326"/>
      <c r="D43" s="326"/>
      <c r="E43" s="326"/>
      <c r="F43" s="326"/>
      <c r="G43" s="327"/>
    </row>
    <row r="44" spans="1:8">
      <c r="A44" s="326"/>
      <c r="B44" s="326"/>
      <c r="C44" s="326"/>
      <c r="D44" s="326"/>
      <c r="E44" s="326"/>
      <c r="F44" s="326"/>
      <c r="G44" s="328"/>
    </row>
    <row r="45" spans="1:8">
      <c r="A45" s="906"/>
      <c r="B45" s="906"/>
      <c r="C45" s="906"/>
      <c r="D45" s="906"/>
      <c r="E45" s="906"/>
      <c r="F45" s="906"/>
      <c r="G45" s="906"/>
    </row>
    <row r="46" spans="1:8">
      <c r="A46" s="329"/>
      <c r="B46" s="329"/>
      <c r="C46" s="907"/>
      <c r="D46" s="907"/>
      <c r="E46" s="907"/>
      <c r="F46" s="907"/>
      <c r="G46" s="907"/>
    </row>
    <row r="47" spans="1:8">
      <c r="A47" s="330" t="s">
        <v>238</v>
      </c>
      <c r="B47" s="331" t="s">
        <v>387</v>
      </c>
      <c r="C47" s="907" t="s">
        <v>401</v>
      </c>
      <c r="D47" s="907"/>
      <c r="E47" s="907"/>
      <c r="F47" s="907"/>
      <c r="G47" s="907"/>
    </row>
    <row r="48" spans="1:8">
      <c r="A48" s="330" t="s">
        <v>239</v>
      </c>
      <c r="B48" s="332" t="s">
        <v>388</v>
      </c>
      <c r="C48" s="907" t="s">
        <v>402</v>
      </c>
      <c r="D48" s="907"/>
      <c r="E48" s="907"/>
      <c r="F48" s="907"/>
      <c r="G48" s="907"/>
    </row>
    <row r="49" spans="1:7" ht="16.5">
      <c r="A49" s="8"/>
      <c r="B49" s="7"/>
      <c r="C49" s="907"/>
      <c r="D49" s="907"/>
      <c r="E49" s="907"/>
      <c r="F49" s="907"/>
      <c r="G49" s="907"/>
    </row>
    <row r="50" spans="1:7" ht="16.5">
      <c r="A50" s="8"/>
      <c r="B50" s="7"/>
      <c r="C50" s="326"/>
      <c r="D50" s="326"/>
      <c r="E50" s="326"/>
      <c r="F50" s="326"/>
      <c r="G50" s="326"/>
    </row>
    <row r="51" spans="1:7" ht="16.5">
      <c r="A51" s="333" t="s">
        <v>403</v>
      </c>
      <c r="B51" s="909" t="s">
        <v>404</v>
      </c>
      <c r="C51" s="909"/>
      <c r="D51" s="909"/>
      <c r="E51" s="909"/>
      <c r="F51" s="909"/>
      <c r="G51" s="334"/>
    </row>
    <row r="52" spans="1:7" ht="16.5">
      <c r="A52" s="335"/>
      <c r="B52" s="11"/>
      <c r="C52" s="11"/>
      <c r="D52" s="11"/>
      <c r="E52" s="11"/>
      <c r="F52" s="11"/>
      <c r="G52" s="11"/>
    </row>
    <row r="60" spans="1:7">
      <c r="B60" t="s">
        <v>1</v>
      </c>
    </row>
    <row r="61" spans="1:7">
      <c r="B61" t="s">
        <v>3</v>
      </c>
    </row>
  </sheetData>
  <customSheetViews>
    <customSheetView guid="{ADF3F130-0A37-42E7-A525-50C5A6B01A26}"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1211E1B9-FC37-4364-9CF0-0FFC01866726}"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DF3F130-0A37-42E7-A525-50C5A6B01A26}" state="hidden">
      <pageMargins left="0" right="0" top="0" bottom="0" header="0" footer="0"/>
    </customSheetView>
    <customSheetView guid="{889C3D82-0A24-4765-A688-A80A782F5056}"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1211E1B9-FC37-4364-9CF0-0FFC01866726}" state="hidden">
      <pageMargins left="0" right="0" top="0" bottom="0" header="0" footer="0"/>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5" hidden="1" customWidth="1"/>
    <col min="2" max="2" width="13.28515625" style="525" hidden="1" customWidth="1"/>
    <col min="3" max="3" width="0" style="525" hidden="1" customWidth="1"/>
    <col min="4" max="4" width="10.28515625" style="525" hidden="1" customWidth="1"/>
    <col min="5" max="5" width="3.42578125" style="525" hidden="1" customWidth="1"/>
    <col min="6" max="6" width="5.5703125" style="525" hidden="1" customWidth="1"/>
    <col min="7" max="7" width="11.42578125" style="525" hidden="1" customWidth="1"/>
    <col min="8" max="8" width="0" style="525" hidden="1" customWidth="1"/>
    <col min="9" max="9" width="10" style="525" hidden="1" customWidth="1"/>
    <col min="10" max="10" width="3.28515625" style="525" hidden="1" customWidth="1"/>
    <col min="11" max="11" width="5" style="525" hidden="1" customWidth="1"/>
    <col min="12" max="12" width="11.28515625" style="525" hidden="1" customWidth="1"/>
    <col min="13" max="13" width="0" style="525" hidden="1" customWidth="1"/>
    <col min="14" max="14" width="10.28515625" style="525" hidden="1" customWidth="1"/>
    <col min="15" max="15" width="3.7109375" style="525" hidden="1" customWidth="1"/>
    <col min="16" max="16" width="6.42578125" style="525" customWidth="1"/>
    <col min="17" max="17" width="14.85546875" style="525" customWidth="1"/>
    <col min="18" max="18" width="9.140625" style="525" customWidth="1"/>
    <col min="19" max="19" width="12" style="525" customWidth="1"/>
    <col min="20" max="20" width="3.28515625" style="525" hidden="1" customWidth="1"/>
    <col min="21" max="21" width="6.140625" style="525" hidden="1" customWidth="1"/>
    <col min="22" max="22" width="8.5703125" style="525" hidden="1" customWidth="1"/>
    <col min="23" max="23" width="8.42578125" style="525" hidden="1" customWidth="1"/>
    <col min="24" max="24" width="8.85546875" style="525" hidden="1" customWidth="1"/>
    <col min="25" max="116" width="0" style="525" hidden="1" customWidth="1"/>
    <col min="117" max="16384" width="9.140625" style="525"/>
  </cols>
  <sheetData>
    <row r="1" spans="1:27" ht="13.5" thickBot="1">
      <c r="A1" s="986" t="e">
        <v>#REF!</v>
      </c>
      <c r="B1" s="987"/>
      <c r="C1" s="506"/>
      <c r="D1" s="507"/>
      <c r="E1" s="506"/>
      <c r="F1" s="986">
        <v>0</v>
      </c>
      <c r="G1" s="987"/>
      <c r="H1" s="506"/>
      <c r="I1" s="507"/>
      <c r="K1" s="986" t="e">
        <v>#REF!</v>
      </c>
      <c r="L1" s="987"/>
      <c r="M1" s="506"/>
      <c r="N1" s="507"/>
      <c r="P1" s="986">
        <f>'Sch-6 (After Discount)'!D28</f>
        <v>0</v>
      </c>
      <c r="Q1" s="987"/>
      <c r="R1" s="506"/>
      <c r="S1" s="507"/>
      <c r="U1" s="528" t="e">
        <v>#REF!</v>
      </c>
    </row>
    <row r="2" spans="1:27">
      <c r="A2" s="981"/>
      <c r="B2" s="982"/>
      <c r="C2" s="506"/>
      <c r="D2" s="507"/>
      <c r="E2" s="506"/>
      <c r="F2" s="508"/>
      <c r="G2" s="506"/>
      <c r="H2" s="506"/>
      <c r="I2" s="507"/>
      <c r="K2" s="508"/>
      <c r="L2" s="506"/>
      <c r="M2" s="506"/>
      <c r="N2" s="507"/>
      <c r="P2" s="508"/>
      <c r="Q2" s="506"/>
      <c r="R2" s="506"/>
      <c r="S2" s="507"/>
      <c r="U2" s="528" t="e">
        <v>#REF!</v>
      </c>
    </row>
    <row r="3" spans="1:27">
      <c r="A3" s="508"/>
      <c r="B3" s="509"/>
      <c r="C3" s="509"/>
      <c r="D3" s="510"/>
      <c r="E3" s="509"/>
      <c r="F3" s="508"/>
      <c r="G3" s="509"/>
      <c r="H3" s="509"/>
      <c r="I3" s="510"/>
      <c r="K3" s="508"/>
      <c r="L3" s="509"/>
      <c r="M3" s="509"/>
      <c r="N3" s="510"/>
      <c r="P3" s="508"/>
      <c r="Q3" s="509"/>
      <c r="R3" s="509"/>
      <c r="S3" s="510"/>
      <c r="U3" s="528" t="s">
        <v>405</v>
      </c>
    </row>
    <row r="4" spans="1:27" ht="66.75" customHeight="1" thickBot="1">
      <c r="A4" s="983" t="e">
        <f>IF(OR((A1&gt;9999999999),(A1&lt;0)),"Invalid Entry - More than 1000 crore OR -ve value",IF(A1=0, "",+CONCATENATE(#REF!,B11,D11,B10,D10,B9,D9,B8,D8,B7,D7,B6," Only")))</f>
        <v>#REF!</v>
      </c>
      <c r="B4" s="984"/>
      <c r="C4" s="984"/>
      <c r="D4" s="985"/>
      <c r="E4" s="506"/>
      <c r="F4" s="983" t="str">
        <f>IF(OR((F1&gt;9999999999),(F1&lt;0)),"Invalid Entry - More than 1000 crore OR -ve value",IF(F1=0, "",+CONCATENATE(U1, G11,I11,G10,I10,G9,I9,G8,I8,G7,I7,G6," Only")))</f>
        <v/>
      </c>
      <c r="G4" s="984"/>
      <c r="H4" s="984"/>
      <c r="I4" s="985"/>
      <c r="J4" s="506"/>
      <c r="K4" s="983" t="e">
        <f>IF(OR((K1&gt;9999999999),(K1&lt;0)),"Invalid Entry - More than 1000 crore OR -ve value",IF(K1=0, "",+CONCATENATE(U2, L11,N11,L10,N10,L9,N9,L8,N8,L7,N7,L6," Only")))</f>
        <v>#REF!</v>
      </c>
      <c r="L4" s="984"/>
      <c r="M4" s="984"/>
      <c r="N4" s="985"/>
      <c r="P4" s="983" t="str">
        <f>IF(OR((P1&gt;9999999999),(P1&lt;0)),"Invalid Entry - More than 1000 crore OR -ve value",IF(P1=0, "",+CONCATENATE(U3, Q11,S11,Q10,S10,Q9,S9,Q8,S8,Q7,S7,Q6," Only")))</f>
        <v/>
      </c>
      <c r="Q4" s="984"/>
      <c r="R4" s="984"/>
      <c r="S4" s="985"/>
      <c r="U4" s="975" t="e">
        <f>VLOOKUP(1,T28:Y43,6,FALSE)</f>
        <v>#N/A</v>
      </c>
      <c r="V4" s="975"/>
      <c r="W4" s="975"/>
      <c r="X4" s="975"/>
      <c r="Y4" s="975"/>
      <c r="Z4" s="975"/>
      <c r="AA4" s="975"/>
    </row>
    <row r="5" spans="1:27" ht="18.75" customHeight="1" thickBot="1">
      <c r="A5" s="508"/>
      <c r="B5" s="509"/>
      <c r="C5" s="509"/>
      <c r="D5" s="510"/>
      <c r="E5" s="509"/>
      <c r="F5" s="508"/>
      <c r="G5" s="509"/>
      <c r="H5" s="509"/>
      <c r="I5" s="510"/>
      <c r="K5" s="508"/>
      <c r="L5" s="509"/>
      <c r="M5" s="509"/>
      <c r="N5" s="510"/>
      <c r="P5" s="508"/>
      <c r="Q5" s="509"/>
      <c r="R5" s="509"/>
      <c r="S5" s="510"/>
      <c r="U5" s="976" t="e">
        <f>VLOOKUP(1,T8:Y23,6,FALSE)</f>
        <v>#N/A</v>
      </c>
      <c r="V5" s="977"/>
      <c r="W5" s="977"/>
      <c r="X5" s="977"/>
      <c r="Y5" s="977"/>
      <c r="Z5" s="977"/>
      <c r="AA5" s="978"/>
    </row>
    <row r="6" spans="1:27">
      <c r="A6" s="511" t="e">
        <f>-INT(A1/100)*100+ROUND(A1,0)</f>
        <v>#REF!</v>
      </c>
      <c r="B6" s="509" t="e">
        <f t="shared" ref="B6:B11" si="0">IF(A6=0,"",LOOKUP(A6,$A$13:$A$112,$B$13:$B$112))</f>
        <v>#REF!</v>
      </c>
      <c r="C6" s="509"/>
      <c r="D6" s="512"/>
      <c r="E6" s="509"/>
      <c r="F6" s="511">
        <f>-INT(F1/100)*100+ROUND(F1,0)</f>
        <v>0</v>
      </c>
      <c r="G6" s="509" t="str">
        <f t="shared" ref="G6:G11" si="1">IF(F6=0,"",LOOKUP(F6,$A$13:$A$112,$B$13:$B$112))</f>
        <v/>
      </c>
      <c r="H6" s="509"/>
      <c r="I6" s="512"/>
      <c r="K6" s="511" t="e">
        <f>-INT(K1/100)*100+ROUND(K1,0)</f>
        <v>#REF!</v>
      </c>
      <c r="L6" s="509" t="e">
        <f t="shared" ref="L6:L11" si="2">IF(K6=0,"",LOOKUP(K6,$A$13:$A$112,$B$13:$B$112))</f>
        <v>#REF!</v>
      </c>
      <c r="M6" s="509"/>
      <c r="N6" s="512"/>
      <c r="P6" s="511">
        <f>-INT(P1/100)*100+ROUND(P1,0)</f>
        <v>0</v>
      </c>
      <c r="Q6" s="509" t="str">
        <f t="shared" ref="Q6:Q11" si="3">IF(P6=0,"",LOOKUP(P6,$A$13:$A$112,$B$13:$B$112))</f>
        <v/>
      </c>
      <c r="R6" s="509"/>
      <c r="S6" s="512"/>
    </row>
    <row r="7" spans="1:27">
      <c r="A7" s="511" t="e">
        <f>-INT(A1/1000)*10+INT(A1/100)</f>
        <v>#REF!</v>
      </c>
      <c r="B7" s="509" t="e">
        <f t="shared" si="0"/>
        <v>#REF!</v>
      </c>
      <c r="C7" s="509"/>
      <c r="D7" s="512" t="e">
        <f>+IF(B7="",""," Hundred ")</f>
        <v>#REF!</v>
      </c>
      <c r="E7" s="509"/>
      <c r="F7" s="511">
        <f>-INT(F1/1000)*10+INT(F1/100)</f>
        <v>0</v>
      </c>
      <c r="G7" s="509" t="str">
        <f t="shared" si="1"/>
        <v/>
      </c>
      <c r="H7" s="509"/>
      <c r="I7" s="512" t="str">
        <f>+IF(G7="",""," Hundred ")</f>
        <v/>
      </c>
      <c r="K7" s="511" t="e">
        <f>-INT(K1/1000)*10+INT(K1/100)</f>
        <v>#REF!</v>
      </c>
      <c r="L7" s="509" t="e">
        <f t="shared" si="2"/>
        <v>#REF!</v>
      </c>
      <c r="M7" s="509"/>
      <c r="N7" s="512" t="e">
        <f>+IF(L7="",""," Hundred ")</f>
        <v>#REF!</v>
      </c>
      <c r="P7" s="511">
        <f>-INT(P1/1000)*10+INT(P1/100)</f>
        <v>0</v>
      </c>
      <c r="Q7" s="509" t="str">
        <f t="shared" si="3"/>
        <v/>
      </c>
      <c r="R7" s="509"/>
      <c r="S7" s="512" t="str">
        <f>+IF(Q7="",""," Hundred ")</f>
        <v/>
      </c>
    </row>
    <row r="8" spans="1:27">
      <c r="A8" s="511" t="e">
        <f>-INT(A1/100000)*100+INT(A1/1000)</f>
        <v>#REF!</v>
      </c>
      <c r="B8" s="509" t="e">
        <f t="shared" si="0"/>
        <v>#REF!</v>
      </c>
      <c r="C8" s="509"/>
      <c r="D8" s="512" t="e">
        <f>IF((B8=""),IF(C8="",""," Thousand ")," Thousand ")</f>
        <v>#REF!</v>
      </c>
      <c r="E8" s="509"/>
      <c r="F8" s="511">
        <f>-INT(F1/100000)*100+INT(F1/1000)</f>
        <v>0</v>
      </c>
      <c r="G8" s="509" t="str">
        <f t="shared" si="1"/>
        <v/>
      </c>
      <c r="H8" s="509"/>
      <c r="I8" s="512" t="str">
        <f>IF((G8=""),IF(H8="",""," Thousand ")," Thousand ")</f>
        <v/>
      </c>
      <c r="K8" s="511" t="e">
        <f>-INT(K1/100000)*100+INT(K1/1000)</f>
        <v>#REF!</v>
      </c>
      <c r="L8" s="509" t="e">
        <f t="shared" si="2"/>
        <v>#REF!</v>
      </c>
      <c r="M8" s="509"/>
      <c r="N8" s="512" t="e">
        <f>IF((L8=""),IF(M8="",""," Thousand ")," Thousand ")</f>
        <v>#REF!</v>
      </c>
      <c r="P8" s="511">
        <f>-INT(P1/100000)*100+INT(P1/1000)</f>
        <v>0</v>
      </c>
      <c r="Q8" s="509" t="str">
        <f t="shared" si="3"/>
        <v/>
      </c>
      <c r="R8" s="509"/>
      <c r="S8" s="512" t="str">
        <f>IF((Q8=""),IF(R8="",""," Thousand ")," Thousand ")</f>
        <v/>
      </c>
      <c r="T8" s="529" t="e">
        <f>IF(Y8="",0, 1)</f>
        <v>#REF!</v>
      </c>
      <c r="U8" s="525">
        <v>0</v>
      </c>
      <c r="V8" s="525">
        <v>0</v>
      </c>
      <c r="W8" s="525">
        <v>0</v>
      </c>
      <c r="X8" s="525">
        <v>0</v>
      </c>
      <c r="Y8" s="530" t="e">
        <f>IF(AND($A$1=0,$F$1=0,$K$1=0,$P$1=0)," Zero only", "")</f>
        <v>#REF!</v>
      </c>
      <c r="AA8" s="525" t="s">
        <v>406</v>
      </c>
    </row>
    <row r="9" spans="1:27">
      <c r="A9" s="511" t="e">
        <f>-INT(A1/10000000)*100+INT(A1/100000)</f>
        <v>#REF!</v>
      </c>
      <c r="B9" s="509" t="e">
        <f t="shared" si="0"/>
        <v>#REF!</v>
      </c>
      <c r="C9" s="509"/>
      <c r="D9" s="512" t="e">
        <f>IF((B9=""),IF(C9="",""," Lac ")," Lac ")</f>
        <v>#REF!</v>
      </c>
      <c r="E9" s="509"/>
      <c r="F9" s="511">
        <f>-INT(F1/10000000)*100+INT(F1/100000)</f>
        <v>0</v>
      </c>
      <c r="G9" s="509" t="str">
        <f t="shared" si="1"/>
        <v/>
      </c>
      <c r="H9" s="509"/>
      <c r="I9" s="512" t="str">
        <f>IF((G9=""),IF(H9="",""," Lac ")," Lac ")</f>
        <v/>
      </c>
      <c r="K9" s="511" t="e">
        <f>-INT(K1/10000000)*100+INT(K1/100000)</f>
        <v>#REF!</v>
      </c>
      <c r="L9" s="509" t="e">
        <f t="shared" si="2"/>
        <v>#REF!</v>
      </c>
      <c r="M9" s="509"/>
      <c r="N9" s="512" t="e">
        <f>IF((L9=""),IF(M9="",""," Lac ")," Lac ")</f>
        <v>#REF!</v>
      </c>
      <c r="P9" s="511">
        <f>-INT(P1/10000000)*100+INT(P1/100000)</f>
        <v>0</v>
      </c>
      <c r="Q9" s="509" t="str">
        <f t="shared" si="3"/>
        <v/>
      </c>
      <c r="R9" s="509"/>
      <c r="S9" s="512" t="str">
        <f>IF((Q9=""),IF(R9="",""," Lac ")," Lac ")</f>
        <v/>
      </c>
      <c r="T9" s="529" t="e">
        <f t="shared" ref="T9:T23" si="4">IF(Y9="",0, 1)</f>
        <v>#REF!</v>
      </c>
      <c r="U9" s="525">
        <v>0</v>
      </c>
      <c r="V9" s="525">
        <v>0</v>
      </c>
      <c r="W9" s="525">
        <v>0</v>
      </c>
      <c r="X9" s="525">
        <v>1</v>
      </c>
      <c r="Y9" s="531" t="e">
        <f>IF(AND($A$1=0,$F$1=0,$K$1=0,$P$1&gt;0),$P$4, "")</f>
        <v>#REF!</v>
      </c>
    </row>
    <row r="10" spans="1:27">
      <c r="A10" s="511" t="e">
        <f>-INT(A1/1000000000)*100+INT(A1/10000000)</f>
        <v>#REF!</v>
      </c>
      <c r="B10" s="513" t="e">
        <f t="shared" si="0"/>
        <v>#REF!</v>
      </c>
      <c r="C10" s="509"/>
      <c r="D10" s="512" t="e">
        <f>IF((B10=""),IF(C10="",""," Crore ")," Crore ")</f>
        <v>#REF!</v>
      </c>
      <c r="E10" s="509"/>
      <c r="F10" s="511">
        <f>-INT(F1/1000000000)*100+INT(F1/10000000)</f>
        <v>0</v>
      </c>
      <c r="G10" s="513" t="str">
        <f t="shared" si="1"/>
        <v/>
      </c>
      <c r="H10" s="509"/>
      <c r="I10" s="512" t="str">
        <f>IF((G10=""),IF(H10="",""," Crore ")," Crore ")</f>
        <v/>
      </c>
      <c r="K10" s="511" t="e">
        <f>-INT(K1/1000000000)*100+INT(K1/10000000)</f>
        <v>#REF!</v>
      </c>
      <c r="L10" s="513" t="e">
        <f t="shared" si="2"/>
        <v>#REF!</v>
      </c>
      <c r="M10" s="509"/>
      <c r="N10" s="512" t="e">
        <f>IF((L10=""),IF(M10="",""," Crore ")," Crore ")</f>
        <v>#REF!</v>
      </c>
      <c r="P10" s="511">
        <f>-INT(P1/1000000000)*100+INT(P1/10000000)</f>
        <v>0</v>
      </c>
      <c r="Q10" s="513" t="str">
        <f t="shared" si="3"/>
        <v/>
      </c>
      <c r="R10" s="509"/>
      <c r="S10" s="512" t="str">
        <f>IF((Q10=""),IF(R10="",""," Crore ")," Crore ")</f>
        <v/>
      </c>
      <c r="T10" s="529" t="e">
        <f t="shared" si="4"/>
        <v>#REF!</v>
      </c>
      <c r="U10" s="525">
        <v>0</v>
      </c>
      <c r="V10" s="525">
        <v>0</v>
      </c>
      <c r="W10" s="525">
        <v>1</v>
      </c>
      <c r="X10" s="525">
        <v>0</v>
      </c>
      <c r="Y10" s="531" t="e">
        <f>IF(AND($A$1=0,$F$1=0,$K$1&gt;0,$P$1=0),$K$4, "")</f>
        <v>#REF!</v>
      </c>
    </row>
    <row r="11" spans="1:27">
      <c r="A11" s="514" t="e">
        <f>-INT(A1/10000000000)*1000+INT(A1/1000000000)</f>
        <v>#REF!</v>
      </c>
      <c r="B11" s="513" t="e">
        <f t="shared" si="0"/>
        <v>#REF!</v>
      </c>
      <c r="C11" s="509"/>
      <c r="D11" s="512" t="e">
        <f>IF((B11=""),IF(C11="",""," Hundred ")," Hundred ")</f>
        <v>#REF!</v>
      </c>
      <c r="E11" s="509"/>
      <c r="F11" s="514">
        <f>-INT(F1/10000000000)*1000+INT(F1/1000000000)</f>
        <v>0</v>
      </c>
      <c r="G11" s="513" t="str">
        <f t="shared" si="1"/>
        <v/>
      </c>
      <c r="H11" s="509"/>
      <c r="I11" s="512" t="str">
        <f>IF((G11=""),IF(H11="",""," Hundred ")," Hundred ")</f>
        <v/>
      </c>
      <c r="K11" s="514" t="e">
        <f>-INT(K1/10000000000)*1000+INT(K1/1000000000)</f>
        <v>#REF!</v>
      </c>
      <c r="L11" s="513" t="e">
        <f t="shared" si="2"/>
        <v>#REF!</v>
      </c>
      <c r="M11" s="509"/>
      <c r="N11" s="512" t="e">
        <f>IF((L11=""),IF(M11="",""," Hundred ")," Hundred ")</f>
        <v>#REF!</v>
      </c>
      <c r="P11" s="514">
        <f>-INT(P1/10000000000)*1000+INT(P1/1000000000)</f>
        <v>0</v>
      </c>
      <c r="Q11" s="513" t="str">
        <f t="shared" si="3"/>
        <v/>
      </c>
      <c r="R11" s="509"/>
      <c r="S11" s="512" t="str">
        <f>IF((Q11=""),IF(R11="",""," Hundred ")," Hundred ")</f>
        <v/>
      </c>
      <c r="T11" s="529" t="e">
        <f t="shared" si="4"/>
        <v>#REF!</v>
      </c>
      <c r="U11" s="525">
        <v>0</v>
      </c>
      <c r="V11" s="525">
        <v>0</v>
      </c>
      <c r="W11" s="525">
        <v>1</v>
      </c>
      <c r="X11" s="525">
        <v>1</v>
      </c>
      <c r="Y11" s="531" t="e">
        <f>IF(AND($A$1=0,$F$1=0,$K$1&gt;0,$P$1&gt;0),$K$4&amp;$AA$8&amp;$P$4, "")</f>
        <v>#REF!</v>
      </c>
    </row>
    <row r="12" spans="1:27">
      <c r="A12" s="515"/>
      <c r="B12" s="509"/>
      <c r="C12" s="509"/>
      <c r="D12" s="510"/>
      <c r="E12" s="509"/>
      <c r="F12" s="515"/>
      <c r="G12" s="509"/>
      <c r="H12" s="509"/>
      <c r="I12" s="510"/>
      <c r="K12" s="515"/>
      <c r="L12" s="509"/>
      <c r="M12" s="509"/>
      <c r="N12" s="510"/>
      <c r="P12" s="515"/>
      <c r="Q12" s="509"/>
      <c r="R12" s="509"/>
      <c r="S12" s="510"/>
      <c r="T12" s="529" t="e">
        <f t="shared" si="4"/>
        <v>#REF!</v>
      </c>
      <c r="U12" s="525">
        <v>0</v>
      </c>
      <c r="V12" s="525">
        <v>1</v>
      </c>
      <c r="W12" s="525">
        <v>0</v>
      </c>
      <c r="X12" s="525">
        <v>0</v>
      </c>
      <c r="Y12" s="531" t="e">
        <f>IF(AND($A$1=0,$F$1&gt;0,$K$1=0,$P$1=0),$F$4, "")</f>
        <v>#REF!</v>
      </c>
    </row>
    <row r="13" spans="1:27">
      <c r="A13" s="516">
        <v>1</v>
      </c>
      <c r="B13" s="517" t="s">
        <v>407</v>
      </c>
      <c r="C13" s="509"/>
      <c r="D13" s="510"/>
      <c r="E13" s="509"/>
      <c r="F13" s="516">
        <v>1</v>
      </c>
      <c r="G13" s="517" t="s">
        <v>407</v>
      </c>
      <c r="H13" s="509"/>
      <c r="I13" s="510"/>
      <c r="K13" s="516">
        <v>1</v>
      </c>
      <c r="L13" s="517" t="s">
        <v>407</v>
      </c>
      <c r="M13" s="509"/>
      <c r="N13" s="510"/>
      <c r="P13" s="516">
        <v>1</v>
      </c>
      <c r="Q13" s="517" t="s">
        <v>407</v>
      </c>
      <c r="R13" s="509"/>
      <c r="S13" s="510"/>
      <c r="T13" s="529" t="e">
        <f t="shared" si="4"/>
        <v>#REF!</v>
      </c>
      <c r="U13" s="525">
        <v>0</v>
      </c>
      <c r="V13" s="525">
        <v>1</v>
      </c>
      <c r="W13" s="525">
        <v>0</v>
      </c>
      <c r="X13" s="525">
        <v>1</v>
      </c>
      <c r="Y13" s="531" t="e">
        <f>IF(AND($A$1=0,$F$1&gt;0,$K$1=0,$P$1&gt;0),$F$4&amp;$AA$8&amp;$P$4, "")</f>
        <v>#REF!</v>
      </c>
    </row>
    <row r="14" spans="1:27">
      <c r="A14" s="516">
        <v>2</v>
      </c>
      <c r="B14" s="517" t="s">
        <v>408</v>
      </c>
      <c r="C14" s="509"/>
      <c r="D14" s="510"/>
      <c r="E14" s="509"/>
      <c r="F14" s="516">
        <v>2</v>
      </c>
      <c r="G14" s="517" t="s">
        <v>408</v>
      </c>
      <c r="H14" s="509"/>
      <c r="I14" s="510"/>
      <c r="K14" s="516">
        <v>2</v>
      </c>
      <c r="L14" s="517" t="s">
        <v>408</v>
      </c>
      <c r="M14" s="509"/>
      <c r="N14" s="510"/>
      <c r="P14" s="516">
        <v>2</v>
      </c>
      <c r="Q14" s="517" t="s">
        <v>408</v>
      </c>
      <c r="R14" s="509"/>
      <c r="S14" s="510"/>
      <c r="T14" s="529" t="e">
        <f t="shared" si="4"/>
        <v>#REF!</v>
      </c>
      <c r="U14" s="525">
        <v>0</v>
      </c>
      <c r="V14" s="525">
        <v>1</v>
      </c>
      <c r="W14" s="525">
        <v>1</v>
      </c>
      <c r="X14" s="525">
        <v>0</v>
      </c>
      <c r="Y14" s="531" t="e">
        <f>IF(AND($A$1=0,$F$1&gt;0,$K$1&gt;0,$P$1=0),$F$4&amp;$AA$8&amp;$K$4, "")</f>
        <v>#REF!</v>
      </c>
    </row>
    <row r="15" spans="1:27">
      <c r="A15" s="516">
        <v>3</v>
      </c>
      <c r="B15" s="517" t="s">
        <v>409</v>
      </c>
      <c r="C15" s="509"/>
      <c r="D15" s="510"/>
      <c r="E15" s="509"/>
      <c r="F15" s="516">
        <v>3</v>
      </c>
      <c r="G15" s="517" t="s">
        <v>409</v>
      </c>
      <c r="H15" s="509"/>
      <c r="I15" s="510"/>
      <c r="K15" s="516">
        <v>3</v>
      </c>
      <c r="L15" s="517" t="s">
        <v>409</v>
      </c>
      <c r="M15" s="509"/>
      <c r="N15" s="510"/>
      <c r="P15" s="516">
        <v>3</v>
      </c>
      <c r="Q15" s="517" t="s">
        <v>409</v>
      </c>
      <c r="R15" s="509"/>
      <c r="S15" s="510"/>
      <c r="T15" s="529" t="e">
        <f t="shared" si="4"/>
        <v>#REF!</v>
      </c>
      <c r="U15" s="525">
        <v>0</v>
      </c>
      <c r="V15" s="525">
        <v>1</v>
      </c>
      <c r="W15" s="525">
        <v>1</v>
      </c>
      <c r="X15" s="525">
        <v>1</v>
      </c>
      <c r="Y15" s="532" t="e">
        <f>IF(AND($A$1=0,$F$1&gt;0,$K$1&gt;0,$P$1&gt;0),$F$4&amp;$AA$8&amp;$K$4&amp;$AA$8&amp;$P$4, "")</f>
        <v>#REF!</v>
      </c>
    </row>
    <row r="16" spans="1:27">
      <c r="A16" s="516">
        <v>4</v>
      </c>
      <c r="B16" s="517" t="s">
        <v>410</v>
      </c>
      <c r="C16" s="509"/>
      <c r="D16" s="510"/>
      <c r="E16" s="509"/>
      <c r="F16" s="516">
        <v>4</v>
      </c>
      <c r="G16" s="517" t="s">
        <v>410</v>
      </c>
      <c r="H16" s="509"/>
      <c r="I16" s="510"/>
      <c r="K16" s="516">
        <v>4</v>
      </c>
      <c r="L16" s="517" t="s">
        <v>410</v>
      </c>
      <c r="M16" s="509"/>
      <c r="N16" s="510"/>
      <c r="P16" s="516">
        <v>4</v>
      </c>
      <c r="Q16" s="517" t="s">
        <v>410</v>
      </c>
      <c r="R16" s="509"/>
      <c r="S16" s="510"/>
      <c r="T16" s="529" t="e">
        <f t="shared" si="4"/>
        <v>#REF!</v>
      </c>
      <c r="U16" s="525">
        <v>1</v>
      </c>
      <c r="V16" s="525">
        <v>0</v>
      </c>
      <c r="W16" s="525">
        <v>0</v>
      </c>
      <c r="X16" s="525">
        <v>0</v>
      </c>
      <c r="Y16" s="530" t="e">
        <f>IF(AND($A$1&gt;0,$F$1=0,$K$1=0,$P$1=0), $A$4, "")</f>
        <v>#REF!</v>
      </c>
    </row>
    <row r="17" spans="1:27">
      <c r="A17" s="516">
        <v>5</v>
      </c>
      <c r="B17" s="517" t="s">
        <v>411</v>
      </c>
      <c r="C17" s="509"/>
      <c r="D17" s="510"/>
      <c r="E17" s="509"/>
      <c r="F17" s="516">
        <v>5</v>
      </c>
      <c r="G17" s="517" t="s">
        <v>411</v>
      </c>
      <c r="H17" s="509"/>
      <c r="I17" s="510"/>
      <c r="K17" s="516">
        <v>5</v>
      </c>
      <c r="L17" s="517" t="s">
        <v>411</v>
      </c>
      <c r="M17" s="509"/>
      <c r="N17" s="510"/>
      <c r="P17" s="516">
        <v>5</v>
      </c>
      <c r="Q17" s="517" t="s">
        <v>411</v>
      </c>
      <c r="R17" s="509"/>
      <c r="S17" s="510"/>
      <c r="T17" s="529" t="e">
        <f t="shared" si="4"/>
        <v>#REF!</v>
      </c>
      <c r="U17" s="525">
        <v>1</v>
      </c>
      <c r="V17" s="525">
        <v>0</v>
      </c>
      <c r="W17" s="525">
        <v>0</v>
      </c>
      <c r="X17" s="525">
        <v>1</v>
      </c>
      <c r="Y17" s="531" t="e">
        <f>IF(AND($A$1&gt;0,$F$1=0,$K$1=0,$P$1&gt;0),$A$4&amp;$AA$8&amp;$P$4, "")</f>
        <v>#REF!</v>
      </c>
    </row>
    <row r="18" spans="1:27">
      <c r="A18" s="516">
        <v>6</v>
      </c>
      <c r="B18" s="517" t="s">
        <v>412</v>
      </c>
      <c r="C18" s="509"/>
      <c r="D18" s="510"/>
      <c r="E18" s="509"/>
      <c r="F18" s="516">
        <v>6</v>
      </c>
      <c r="G18" s="517" t="s">
        <v>412</v>
      </c>
      <c r="H18" s="509"/>
      <c r="I18" s="510"/>
      <c r="K18" s="516">
        <v>6</v>
      </c>
      <c r="L18" s="517" t="s">
        <v>412</v>
      </c>
      <c r="M18" s="509"/>
      <c r="N18" s="510"/>
      <c r="P18" s="516">
        <v>6</v>
      </c>
      <c r="Q18" s="517" t="s">
        <v>412</v>
      </c>
      <c r="R18" s="509"/>
      <c r="S18" s="510"/>
      <c r="T18" s="529" t="e">
        <f t="shared" si="4"/>
        <v>#REF!</v>
      </c>
      <c r="U18" s="525">
        <v>1</v>
      </c>
      <c r="V18" s="525">
        <v>0</v>
      </c>
      <c r="W18" s="525">
        <v>1</v>
      </c>
      <c r="X18" s="525">
        <v>0</v>
      </c>
      <c r="Y18" s="531" t="e">
        <f>IF(AND($A$1&gt;0,$F$1=0,$K$1&gt;0,$P$1=0),$A$4&amp;$AA$8&amp;$K$4, "")</f>
        <v>#REF!</v>
      </c>
    </row>
    <row r="19" spans="1:27">
      <c r="A19" s="516">
        <v>7</v>
      </c>
      <c r="B19" s="517" t="s">
        <v>413</v>
      </c>
      <c r="C19" s="509"/>
      <c r="D19" s="510"/>
      <c r="E19" s="509"/>
      <c r="F19" s="516">
        <v>7</v>
      </c>
      <c r="G19" s="517" t="s">
        <v>413</v>
      </c>
      <c r="H19" s="509"/>
      <c r="I19" s="510"/>
      <c r="K19" s="516">
        <v>7</v>
      </c>
      <c r="L19" s="517" t="s">
        <v>413</v>
      </c>
      <c r="M19" s="509"/>
      <c r="N19" s="510"/>
      <c r="P19" s="516">
        <v>7</v>
      </c>
      <c r="Q19" s="517" t="s">
        <v>413</v>
      </c>
      <c r="R19" s="509"/>
      <c r="S19" s="510"/>
      <c r="T19" s="529" t="e">
        <f t="shared" si="4"/>
        <v>#REF!</v>
      </c>
      <c r="U19" s="525">
        <v>1</v>
      </c>
      <c r="V19" s="525">
        <v>0</v>
      </c>
      <c r="W19" s="525">
        <v>1</v>
      </c>
      <c r="X19" s="525">
        <v>1</v>
      </c>
      <c r="Y19" s="531" t="e">
        <f>IF(AND($A$1&gt;0,$F$1=0,$K$1&gt;0,$P$1&gt;0),$A$4&amp;$AA$8&amp;$K$4&amp;$AA$8&amp;$P$4, "")</f>
        <v>#REF!</v>
      </c>
    </row>
    <row r="20" spans="1:27">
      <c r="A20" s="516">
        <v>8</v>
      </c>
      <c r="B20" s="517" t="s">
        <v>414</v>
      </c>
      <c r="C20" s="509"/>
      <c r="D20" s="510"/>
      <c r="E20" s="509"/>
      <c r="F20" s="516">
        <v>8</v>
      </c>
      <c r="G20" s="517" t="s">
        <v>414</v>
      </c>
      <c r="H20" s="509"/>
      <c r="I20" s="510"/>
      <c r="K20" s="516">
        <v>8</v>
      </c>
      <c r="L20" s="517" t="s">
        <v>414</v>
      </c>
      <c r="M20" s="509"/>
      <c r="N20" s="510"/>
      <c r="P20" s="516">
        <v>8</v>
      </c>
      <c r="Q20" s="517" t="s">
        <v>414</v>
      </c>
      <c r="R20" s="509"/>
      <c r="S20" s="510"/>
      <c r="T20" s="529" t="e">
        <f t="shared" si="4"/>
        <v>#REF!</v>
      </c>
      <c r="U20" s="525">
        <v>1</v>
      </c>
      <c r="V20" s="525">
        <v>1</v>
      </c>
      <c r="W20" s="525">
        <v>0</v>
      </c>
      <c r="X20" s="525">
        <v>0</v>
      </c>
      <c r="Y20" s="531" t="e">
        <f>IF(AND($A$1&gt;0,$F$1&gt;0,$K$1=0,$P$1=0),$A$4&amp;$AA$8&amp;$F$4, "")</f>
        <v>#REF!</v>
      </c>
    </row>
    <row r="21" spans="1:27">
      <c r="A21" s="516">
        <v>9</v>
      </c>
      <c r="B21" s="517" t="s">
        <v>415</v>
      </c>
      <c r="C21" s="509"/>
      <c r="D21" s="510"/>
      <c r="E21" s="509"/>
      <c r="F21" s="516">
        <v>9</v>
      </c>
      <c r="G21" s="517" t="s">
        <v>415</v>
      </c>
      <c r="H21" s="509"/>
      <c r="I21" s="510"/>
      <c r="K21" s="516">
        <v>9</v>
      </c>
      <c r="L21" s="517" t="s">
        <v>415</v>
      </c>
      <c r="M21" s="509"/>
      <c r="N21" s="510"/>
      <c r="P21" s="516">
        <v>9</v>
      </c>
      <c r="Q21" s="517" t="s">
        <v>415</v>
      </c>
      <c r="R21" s="509"/>
      <c r="S21" s="510"/>
      <c r="T21" s="529" t="e">
        <f t="shared" si="4"/>
        <v>#REF!</v>
      </c>
      <c r="U21" s="525">
        <v>1</v>
      </c>
      <c r="V21" s="525">
        <v>1</v>
      </c>
      <c r="W21" s="525">
        <v>0</v>
      </c>
      <c r="X21" s="525">
        <v>1</v>
      </c>
      <c r="Y21" s="531" t="e">
        <f>IF(AND($A$1&gt;0,$F$1&gt;0,$K$1=0,$P$1&gt;0),$A$4&amp;$AA$8&amp;$F$4&amp;$AA$8&amp;$P$4, "")</f>
        <v>#REF!</v>
      </c>
    </row>
    <row r="22" spans="1:27">
      <c r="A22" s="516">
        <v>10</v>
      </c>
      <c r="B22" s="517" t="s">
        <v>416</v>
      </c>
      <c r="C22" s="509"/>
      <c r="D22" s="510"/>
      <c r="E22" s="509"/>
      <c r="F22" s="516">
        <v>10</v>
      </c>
      <c r="G22" s="517" t="s">
        <v>416</v>
      </c>
      <c r="H22" s="509"/>
      <c r="I22" s="510"/>
      <c r="K22" s="516">
        <v>10</v>
      </c>
      <c r="L22" s="517" t="s">
        <v>416</v>
      </c>
      <c r="M22" s="509"/>
      <c r="N22" s="510"/>
      <c r="P22" s="516">
        <v>10</v>
      </c>
      <c r="Q22" s="517" t="s">
        <v>416</v>
      </c>
      <c r="R22" s="509"/>
      <c r="S22" s="510"/>
      <c r="T22" s="529" t="e">
        <f t="shared" si="4"/>
        <v>#REF!</v>
      </c>
      <c r="U22" s="525">
        <v>1</v>
      </c>
      <c r="V22" s="525">
        <v>1</v>
      </c>
      <c r="W22" s="525">
        <v>1</v>
      </c>
      <c r="X22" s="525">
        <v>0</v>
      </c>
      <c r="Y22" s="531" t="e">
        <f>IF(AND($A$1&gt;0,$F$1&gt;0,$K$1&gt;0,$P$1=0),$A$4&amp;$AA$8&amp;$F$4&amp;$AA$8&amp;$K$4, "")</f>
        <v>#REF!</v>
      </c>
    </row>
    <row r="23" spans="1:27">
      <c r="A23" s="516">
        <v>11</v>
      </c>
      <c r="B23" s="517" t="s">
        <v>417</v>
      </c>
      <c r="C23" s="509"/>
      <c r="D23" s="510"/>
      <c r="E23" s="509"/>
      <c r="F23" s="516">
        <v>11</v>
      </c>
      <c r="G23" s="517" t="s">
        <v>417</v>
      </c>
      <c r="H23" s="509"/>
      <c r="I23" s="510"/>
      <c r="K23" s="516">
        <v>11</v>
      </c>
      <c r="L23" s="517" t="s">
        <v>417</v>
      </c>
      <c r="M23" s="509"/>
      <c r="N23" s="510"/>
      <c r="P23" s="516">
        <v>11</v>
      </c>
      <c r="Q23" s="517" t="s">
        <v>417</v>
      </c>
      <c r="R23" s="509"/>
      <c r="S23" s="510"/>
      <c r="T23" s="529" t="e">
        <f t="shared" si="4"/>
        <v>#REF!</v>
      </c>
      <c r="U23" s="525">
        <v>1</v>
      </c>
      <c r="V23" s="525">
        <v>1</v>
      </c>
      <c r="W23" s="525">
        <v>1</v>
      </c>
      <c r="X23" s="525">
        <v>1</v>
      </c>
      <c r="Y23" s="532" t="e">
        <f>IF(AND($A$1&gt;0,$F$1&gt;0,$K$1&gt;0,$P$1&gt;0),$A$4&amp;$AA$8&amp;$F$4&amp;$AA$8&amp;$K$4&amp;$AA$8&amp;$P$4, "")</f>
        <v>#REF!</v>
      </c>
    </row>
    <row r="24" spans="1:27">
      <c r="A24" s="516">
        <v>12</v>
      </c>
      <c r="B24" s="517" t="s">
        <v>418</v>
      </c>
      <c r="C24" s="509"/>
      <c r="D24" s="510"/>
      <c r="E24" s="509"/>
      <c r="F24" s="516">
        <v>12</v>
      </c>
      <c r="G24" s="517" t="s">
        <v>418</v>
      </c>
      <c r="H24" s="509"/>
      <c r="I24" s="510"/>
      <c r="K24" s="516">
        <v>12</v>
      </c>
      <c r="L24" s="517" t="s">
        <v>418</v>
      </c>
      <c r="M24" s="509"/>
      <c r="N24" s="510"/>
      <c r="P24" s="516">
        <v>12</v>
      </c>
      <c r="Q24" s="517" t="s">
        <v>418</v>
      </c>
      <c r="R24" s="509"/>
      <c r="S24" s="510"/>
    </row>
    <row r="25" spans="1:27">
      <c r="A25" s="516">
        <v>13</v>
      </c>
      <c r="B25" s="517" t="s">
        <v>419</v>
      </c>
      <c r="C25" s="509"/>
      <c r="D25" s="510"/>
      <c r="E25" s="509"/>
      <c r="F25" s="516">
        <v>13</v>
      </c>
      <c r="G25" s="517" t="s">
        <v>419</v>
      </c>
      <c r="H25" s="509"/>
      <c r="I25" s="510"/>
      <c r="K25" s="516">
        <v>13</v>
      </c>
      <c r="L25" s="517" t="s">
        <v>419</v>
      </c>
      <c r="M25" s="509"/>
      <c r="N25" s="510"/>
      <c r="P25" s="516">
        <v>13</v>
      </c>
      <c r="Q25" s="517" t="s">
        <v>419</v>
      </c>
      <c r="R25" s="509"/>
      <c r="S25" s="510"/>
    </row>
    <row r="26" spans="1:27">
      <c r="A26" s="516">
        <v>14</v>
      </c>
      <c r="B26" s="517" t="s">
        <v>420</v>
      </c>
      <c r="C26" s="509"/>
      <c r="D26" s="510"/>
      <c r="E26" s="509"/>
      <c r="F26" s="516">
        <v>14</v>
      </c>
      <c r="G26" s="517" t="s">
        <v>420</v>
      </c>
      <c r="H26" s="509"/>
      <c r="I26" s="510"/>
      <c r="K26" s="516">
        <v>14</v>
      </c>
      <c r="L26" s="517" t="s">
        <v>420</v>
      </c>
      <c r="M26" s="509"/>
      <c r="N26" s="510"/>
      <c r="P26" s="516">
        <v>14</v>
      </c>
      <c r="Q26" s="517" t="s">
        <v>420</v>
      </c>
      <c r="R26" s="509"/>
      <c r="S26" s="510"/>
    </row>
    <row r="27" spans="1:27">
      <c r="A27" s="516">
        <v>15</v>
      </c>
      <c r="B27" s="517" t="s">
        <v>421</v>
      </c>
      <c r="C27" s="509"/>
      <c r="D27" s="510"/>
      <c r="E27" s="509"/>
      <c r="F27" s="516">
        <v>15</v>
      </c>
      <c r="G27" s="517" t="s">
        <v>421</v>
      </c>
      <c r="H27" s="509"/>
      <c r="I27" s="510"/>
      <c r="K27" s="516">
        <v>15</v>
      </c>
      <c r="L27" s="517" t="s">
        <v>421</v>
      </c>
      <c r="M27" s="509"/>
      <c r="N27" s="510"/>
      <c r="P27" s="516">
        <v>15</v>
      </c>
      <c r="Q27" s="517" t="s">
        <v>421</v>
      </c>
      <c r="R27" s="509"/>
      <c r="S27" s="510"/>
    </row>
    <row r="28" spans="1:27">
      <c r="A28" s="516">
        <v>16</v>
      </c>
      <c r="B28" s="517" t="s">
        <v>422</v>
      </c>
      <c r="C28" s="509"/>
      <c r="D28" s="510"/>
      <c r="E28" s="509"/>
      <c r="F28" s="516">
        <v>16</v>
      </c>
      <c r="G28" s="517" t="s">
        <v>422</v>
      </c>
      <c r="H28" s="509"/>
      <c r="I28" s="510"/>
      <c r="K28" s="516">
        <v>16</v>
      </c>
      <c r="L28" s="517" t="s">
        <v>422</v>
      </c>
      <c r="M28" s="509"/>
      <c r="N28" s="510"/>
      <c r="P28" s="516">
        <v>16</v>
      </c>
      <c r="Q28" s="517" t="s">
        <v>422</v>
      </c>
      <c r="R28" s="509"/>
      <c r="S28" s="510"/>
      <c r="T28" s="529" t="e">
        <f>IF(Y28="",0, 1)</f>
        <v>#REF!</v>
      </c>
      <c r="U28" s="525">
        <v>0</v>
      </c>
      <c r="V28" s="525">
        <v>0</v>
      </c>
      <c r="W28" s="525">
        <v>0</v>
      </c>
      <c r="X28" s="525">
        <v>0</v>
      </c>
      <c r="Y28" s="530" t="e">
        <f>IF(AND($A$1=0,$F$1=0,$K$1=0,$P$1=0)," 0/-", "")</f>
        <v>#REF!</v>
      </c>
      <c r="AA28" s="525" t="s">
        <v>423</v>
      </c>
    </row>
    <row r="29" spans="1:27">
      <c r="A29" s="516">
        <v>17</v>
      </c>
      <c r="B29" s="517" t="s">
        <v>424</v>
      </c>
      <c r="C29" s="509"/>
      <c r="D29" s="510"/>
      <c r="E29" s="509"/>
      <c r="F29" s="516">
        <v>17</v>
      </c>
      <c r="G29" s="517" t="s">
        <v>424</v>
      </c>
      <c r="H29" s="509"/>
      <c r="I29" s="510"/>
      <c r="K29" s="516">
        <v>17</v>
      </c>
      <c r="L29" s="517" t="s">
        <v>424</v>
      </c>
      <c r="M29" s="509"/>
      <c r="N29" s="510"/>
      <c r="P29" s="516">
        <v>17</v>
      </c>
      <c r="Q29" s="517" t="s">
        <v>424</v>
      </c>
      <c r="R29" s="509"/>
      <c r="S29" s="510"/>
      <c r="T29" s="529" t="e">
        <f t="shared" ref="T29:T43" si="5">IF(Y29="",0, 1)</f>
        <v>#REF!</v>
      </c>
      <c r="U29" s="525">
        <v>0</v>
      </c>
      <c r="V29" s="525">
        <v>0</v>
      </c>
      <c r="W29" s="525">
        <v>0</v>
      </c>
      <c r="X29" s="525">
        <v>1</v>
      </c>
      <c r="Y29" s="531" t="e">
        <f>IF(AND($A$1=0,$F$1=0,$K$1=0,$P$1&gt;0),$U$3&amp;$P$1&amp;$AA$30, "")</f>
        <v>#REF!</v>
      </c>
      <c r="AA29" s="525" t="s">
        <v>425</v>
      </c>
    </row>
    <row r="30" spans="1:27">
      <c r="A30" s="516">
        <v>18</v>
      </c>
      <c r="B30" s="517" t="s">
        <v>426</v>
      </c>
      <c r="C30" s="509"/>
      <c r="D30" s="510"/>
      <c r="E30" s="509"/>
      <c r="F30" s="516">
        <v>18</v>
      </c>
      <c r="G30" s="517" t="s">
        <v>426</v>
      </c>
      <c r="H30" s="509"/>
      <c r="I30" s="510"/>
      <c r="K30" s="516">
        <v>18</v>
      </c>
      <c r="L30" s="517" t="s">
        <v>426</v>
      </c>
      <c r="M30" s="509"/>
      <c r="N30" s="510"/>
      <c r="P30" s="516">
        <v>18</v>
      </c>
      <c r="Q30" s="517" t="s">
        <v>426</v>
      </c>
      <c r="R30" s="509"/>
      <c r="S30" s="510"/>
      <c r="T30" s="529" t="e">
        <f t="shared" si="5"/>
        <v>#REF!</v>
      </c>
      <c r="U30" s="525">
        <v>0</v>
      </c>
      <c r="V30" s="525">
        <v>0</v>
      </c>
      <c r="W30" s="525">
        <v>1</v>
      </c>
      <c r="X30" s="525">
        <v>0</v>
      </c>
      <c r="Y30" s="531" t="e">
        <f>IF(AND($A$1=0,$F$1=0,$K$1&gt;0,$P$1=0),$U$2&amp;$K$1&amp;$AA$30, "")</f>
        <v>#REF!</v>
      </c>
      <c r="AA30" s="525" t="s">
        <v>427</v>
      </c>
    </row>
    <row r="31" spans="1:27">
      <c r="A31" s="516">
        <v>19</v>
      </c>
      <c r="B31" s="517" t="s">
        <v>428</v>
      </c>
      <c r="C31" s="509"/>
      <c r="D31" s="510"/>
      <c r="E31" s="509"/>
      <c r="F31" s="516">
        <v>19</v>
      </c>
      <c r="G31" s="517" t="s">
        <v>428</v>
      </c>
      <c r="H31" s="509"/>
      <c r="I31" s="510"/>
      <c r="K31" s="516">
        <v>19</v>
      </c>
      <c r="L31" s="517" t="s">
        <v>428</v>
      </c>
      <c r="M31" s="509"/>
      <c r="N31" s="510"/>
      <c r="P31" s="516">
        <v>19</v>
      </c>
      <c r="Q31" s="517" t="s">
        <v>428</v>
      </c>
      <c r="R31" s="509"/>
      <c r="S31" s="510"/>
      <c r="T31" s="529" t="e">
        <f t="shared" si="5"/>
        <v>#REF!</v>
      </c>
      <c r="U31" s="525">
        <v>0</v>
      </c>
      <c r="V31" s="525">
        <v>0</v>
      </c>
      <c r="W31" s="525">
        <v>1</v>
      </c>
      <c r="X31" s="525">
        <v>1</v>
      </c>
      <c r="Y31" s="531" t="e">
        <f>IF(AND($A$1=0,$F$1=0,$K$1&gt;0,$P$1&gt;0),$U$2&amp;$K$1&amp;$AA$29&amp;$U$3&amp;$P$1&amp;$AA$30, "")</f>
        <v>#REF!</v>
      </c>
    </row>
    <row r="32" spans="1:27">
      <c r="A32" s="516">
        <v>20</v>
      </c>
      <c r="B32" s="517" t="s">
        <v>429</v>
      </c>
      <c r="C32" s="509"/>
      <c r="D32" s="510"/>
      <c r="E32" s="509"/>
      <c r="F32" s="516">
        <v>20</v>
      </c>
      <c r="G32" s="517" t="s">
        <v>429</v>
      </c>
      <c r="H32" s="509"/>
      <c r="I32" s="510"/>
      <c r="K32" s="516">
        <v>20</v>
      </c>
      <c r="L32" s="517" t="s">
        <v>429</v>
      </c>
      <c r="M32" s="509"/>
      <c r="N32" s="510"/>
      <c r="P32" s="516">
        <v>20</v>
      </c>
      <c r="Q32" s="517" t="s">
        <v>429</v>
      </c>
      <c r="R32" s="509"/>
      <c r="S32" s="510"/>
      <c r="T32" s="529" t="e">
        <f t="shared" si="5"/>
        <v>#REF!</v>
      </c>
      <c r="U32" s="525">
        <v>0</v>
      </c>
      <c r="V32" s="525">
        <v>1</v>
      </c>
      <c r="W32" s="525">
        <v>0</v>
      </c>
      <c r="X32" s="525">
        <v>0</v>
      </c>
      <c r="Y32" s="531" t="e">
        <f>IF(AND($A$1=0,$F$1&gt;0,$K$1=0,$P$1=0),$U$1&amp;$F$1&amp;$AA$30, "")</f>
        <v>#REF!</v>
      </c>
    </row>
    <row r="33" spans="1:25">
      <c r="A33" s="516">
        <v>21</v>
      </c>
      <c r="B33" s="517" t="s">
        <v>430</v>
      </c>
      <c r="C33" s="509"/>
      <c r="D33" s="510"/>
      <c r="E33" s="509"/>
      <c r="F33" s="516">
        <v>21</v>
      </c>
      <c r="G33" s="517" t="s">
        <v>430</v>
      </c>
      <c r="H33" s="509"/>
      <c r="I33" s="510"/>
      <c r="K33" s="516">
        <v>21</v>
      </c>
      <c r="L33" s="517" t="s">
        <v>430</v>
      </c>
      <c r="M33" s="509"/>
      <c r="N33" s="510"/>
      <c r="P33" s="516">
        <v>21</v>
      </c>
      <c r="Q33" s="517" t="s">
        <v>430</v>
      </c>
      <c r="R33" s="509"/>
      <c r="S33" s="510"/>
      <c r="T33" s="529" t="e">
        <f t="shared" si="5"/>
        <v>#REF!</v>
      </c>
      <c r="U33" s="525">
        <v>0</v>
      </c>
      <c r="V33" s="525">
        <v>1</v>
      </c>
      <c r="W33" s="525">
        <v>0</v>
      </c>
      <c r="X33" s="525">
        <v>1</v>
      </c>
      <c r="Y33" s="531" t="e">
        <f>IF(AND($A$1=0,$F$1&gt;0,$K$1=0,$P$1&gt;0),$U$1&amp;$F$1&amp;$AA$29&amp;$U$3&amp;$P$1&amp;$AA$30, "")</f>
        <v>#REF!</v>
      </c>
    </row>
    <row r="34" spans="1:25">
      <c r="A34" s="516">
        <v>22</v>
      </c>
      <c r="B34" s="517" t="s">
        <v>431</v>
      </c>
      <c r="C34" s="509"/>
      <c r="D34" s="510"/>
      <c r="E34" s="509"/>
      <c r="F34" s="516">
        <v>22</v>
      </c>
      <c r="G34" s="517" t="s">
        <v>431</v>
      </c>
      <c r="H34" s="509"/>
      <c r="I34" s="510"/>
      <c r="K34" s="516">
        <v>22</v>
      </c>
      <c r="L34" s="517" t="s">
        <v>431</v>
      </c>
      <c r="M34" s="509"/>
      <c r="N34" s="510"/>
      <c r="P34" s="516">
        <v>22</v>
      </c>
      <c r="Q34" s="517" t="s">
        <v>431</v>
      </c>
      <c r="R34" s="509"/>
      <c r="S34" s="510"/>
      <c r="T34" s="529" t="e">
        <f t="shared" si="5"/>
        <v>#REF!</v>
      </c>
      <c r="U34" s="525">
        <v>0</v>
      </c>
      <c r="V34" s="525">
        <v>1</v>
      </c>
      <c r="W34" s="525">
        <v>1</v>
      </c>
      <c r="X34" s="525">
        <v>0</v>
      </c>
      <c r="Y34" s="531" t="e">
        <f>IF(AND($A$1=0,$F$1&gt;0,$K$1&gt;0,$P$1=0),$U$1&amp;$F$1&amp;$AA$29&amp;$U$2&amp;$K$1, "")</f>
        <v>#REF!</v>
      </c>
    </row>
    <row r="35" spans="1:25">
      <c r="A35" s="516">
        <v>23</v>
      </c>
      <c r="B35" s="517" t="s">
        <v>432</v>
      </c>
      <c r="C35" s="509"/>
      <c r="D35" s="510"/>
      <c r="E35" s="509"/>
      <c r="F35" s="516">
        <v>23</v>
      </c>
      <c r="G35" s="517" t="s">
        <v>432</v>
      </c>
      <c r="H35" s="509"/>
      <c r="I35" s="510"/>
      <c r="K35" s="516">
        <v>23</v>
      </c>
      <c r="L35" s="517" t="s">
        <v>432</v>
      </c>
      <c r="M35" s="509"/>
      <c r="N35" s="510"/>
      <c r="P35" s="516">
        <v>23</v>
      </c>
      <c r="Q35" s="517" t="s">
        <v>432</v>
      </c>
      <c r="R35" s="509"/>
      <c r="S35" s="510"/>
      <c r="T35" s="529" t="e">
        <f t="shared" si="5"/>
        <v>#REF!</v>
      </c>
      <c r="U35" s="525">
        <v>0</v>
      </c>
      <c r="V35" s="525">
        <v>1</v>
      </c>
      <c r="W35" s="525">
        <v>1</v>
      </c>
      <c r="X35" s="525">
        <v>1</v>
      </c>
      <c r="Y35" s="532" t="e">
        <f>IF(AND($A$1=0,$F$1&gt;0,$K$1&gt;0,$P$1&gt;0),$U$1&amp;$F$1&amp;$AA$29&amp;$U$2&amp;$K$1&amp;$AA$29&amp;$U$3&amp;$P$1&amp;$AA$30, "")</f>
        <v>#REF!</v>
      </c>
    </row>
    <row r="36" spans="1:25">
      <c r="A36" s="516">
        <v>24</v>
      </c>
      <c r="B36" s="517" t="s">
        <v>433</v>
      </c>
      <c r="C36" s="509"/>
      <c r="D36" s="510"/>
      <c r="E36" s="509"/>
      <c r="F36" s="516">
        <v>24</v>
      </c>
      <c r="G36" s="517" t="s">
        <v>433</v>
      </c>
      <c r="H36" s="509"/>
      <c r="I36" s="510"/>
      <c r="K36" s="516">
        <v>24</v>
      </c>
      <c r="L36" s="517" t="s">
        <v>433</v>
      </c>
      <c r="M36" s="509"/>
      <c r="N36" s="510"/>
      <c r="P36" s="516">
        <v>24</v>
      </c>
      <c r="Q36" s="517" t="s">
        <v>433</v>
      </c>
      <c r="R36" s="509"/>
      <c r="S36" s="510"/>
      <c r="T36" s="529" t="e">
        <f t="shared" si="5"/>
        <v>#REF!</v>
      </c>
      <c r="U36" s="525">
        <v>1</v>
      </c>
      <c r="V36" s="525">
        <v>0</v>
      </c>
      <c r="W36" s="525">
        <v>0</v>
      </c>
      <c r="X36" s="525">
        <v>0</v>
      </c>
      <c r="Y36" s="530" t="e">
        <f>IF(AND($A$1&gt;0,$F$1=0,$K$1=0,$P$1=0),#REF!&amp; $A$1&amp;$AA$30, "")</f>
        <v>#REF!</v>
      </c>
    </row>
    <row r="37" spans="1:25">
      <c r="A37" s="516">
        <v>25</v>
      </c>
      <c r="B37" s="517" t="s">
        <v>434</v>
      </c>
      <c r="C37" s="509"/>
      <c r="D37" s="510"/>
      <c r="E37" s="509"/>
      <c r="F37" s="516">
        <v>25</v>
      </c>
      <c r="G37" s="517" t="s">
        <v>434</v>
      </c>
      <c r="H37" s="509"/>
      <c r="I37" s="510"/>
      <c r="K37" s="516">
        <v>25</v>
      </c>
      <c r="L37" s="517" t="s">
        <v>434</v>
      </c>
      <c r="M37" s="509"/>
      <c r="N37" s="510"/>
      <c r="P37" s="516">
        <v>25</v>
      </c>
      <c r="Q37" s="517" t="s">
        <v>434</v>
      </c>
      <c r="R37" s="509"/>
      <c r="S37" s="510"/>
      <c r="T37" s="529" t="e">
        <f t="shared" si="5"/>
        <v>#REF!</v>
      </c>
      <c r="U37" s="525">
        <v>1</v>
      </c>
      <c r="V37" s="525">
        <v>0</v>
      </c>
      <c r="W37" s="525">
        <v>0</v>
      </c>
      <c r="X37" s="525">
        <v>1</v>
      </c>
      <c r="Y37" s="531" t="e">
        <f>IF(AND($A$1&gt;0,$F$1=0,$K$1=0,$P$1&gt;0),#REF!&amp;$A$1&amp;$AA$29&amp;$U$3&amp;$P$1&amp;$AA$30, "")</f>
        <v>#REF!</v>
      </c>
    </row>
    <row r="38" spans="1:25">
      <c r="A38" s="516">
        <v>26</v>
      </c>
      <c r="B38" s="517" t="s">
        <v>435</v>
      </c>
      <c r="C38" s="509"/>
      <c r="D38" s="510"/>
      <c r="E38" s="509"/>
      <c r="F38" s="516">
        <v>26</v>
      </c>
      <c r="G38" s="517" t="s">
        <v>435</v>
      </c>
      <c r="H38" s="509"/>
      <c r="I38" s="510"/>
      <c r="K38" s="516">
        <v>26</v>
      </c>
      <c r="L38" s="517" t="s">
        <v>435</v>
      </c>
      <c r="M38" s="509"/>
      <c r="N38" s="510"/>
      <c r="P38" s="516">
        <v>26</v>
      </c>
      <c r="Q38" s="517" t="s">
        <v>435</v>
      </c>
      <c r="R38" s="509"/>
      <c r="S38" s="510"/>
      <c r="T38" s="529" t="e">
        <f t="shared" si="5"/>
        <v>#REF!</v>
      </c>
      <c r="U38" s="525">
        <v>1</v>
      </c>
      <c r="V38" s="525">
        <v>0</v>
      </c>
      <c r="W38" s="525">
        <v>1</v>
      </c>
      <c r="X38" s="525">
        <v>0</v>
      </c>
      <c r="Y38" s="531" t="e">
        <f>IF(AND($A$1&gt;0,$F$1=0,$K$1&gt;0,$P$1=0),#REF!&amp;$A$1&amp;$AA$29&amp;$U$2&amp;$K$1, "")</f>
        <v>#REF!</v>
      </c>
    </row>
    <row r="39" spans="1:25">
      <c r="A39" s="516">
        <v>27</v>
      </c>
      <c r="B39" s="517" t="s">
        <v>436</v>
      </c>
      <c r="C39" s="509"/>
      <c r="D39" s="510"/>
      <c r="E39" s="509"/>
      <c r="F39" s="516">
        <v>27</v>
      </c>
      <c r="G39" s="517" t="s">
        <v>436</v>
      </c>
      <c r="H39" s="509"/>
      <c r="I39" s="510"/>
      <c r="K39" s="516">
        <v>27</v>
      </c>
      <c r="L39" s="517" t="s">
        <v>436</v>
      </c>
      <c r="M39" s="509"/>
      <c r="N39" s="510"/>
      <c r="P39" s="516">
        <v>27</v>
      </c>
      <c r="Q39" s="517" t="s">
        <v>436</v>
      </c>
      <c r="R39" s="509"/>
      <c r="S39" s="510"/>
      <c r="T39" s="529" t="e">
        <f t="shared" si="5"/>
        <v>#REF!</v>
      </c>
      <c r="U39" s="525">
        <v>1</v>
      </c>
      <c r="V39" s="525">
        <v>0</v>
      </c>
      <c r="W39" s="525">
        <v>1</v>
      </c>
      <c r="X39" s="525">
        <v>1</v>
      </c>
      <c r="Y39" s="531" t="e">
        <f>IF(AND($A$1&gt;0,$F$1=0,$K$1&gt;0,$P$1&gt;0),#REF!&amp;$A$1&amp;$AA$29&amp;$U$2&amp;$K$1&amp;$AA$29&amp;$U$3&amp;$P$1&amp;$AA$30, "")</f>
        <v>#REF!</v>
      </c>
    </row>
    <row r="40" spans="1:25">
      <c r="A40" s="516">
        <v>28</v>
      </c>
      <c r="B40" s="517" t="s">
        <v>437</v>
      </c>
      <c r="C40" s="509"/>
      <c r="D40" s="510"/>
      <c r="E40" s="509"/>
      <c r="F40" s="516">
        <v>28</v>
      </c>
      <c r="G40" s="517" t="s">
        <v>437</v>
      </c>
      <c r="H40" s="509"/>
      <c r="I40" s="510"/>
      <c r="K40" s="516">
        <v>28</v>
      </c>
      <c r="L40" s="517" t="s">
        <v>437</v>
      </c>
      <c r="M40" s="509"/>
      <c r="N40" s="510"/>
      <c r="P40" s="516">
        <v>28</v>
      </c>
      <c r="Q40" s="517" t="s">
        <v>437</v>
      </c>
      <c r="R40" s="509"/>
      <c r="S40" s="510"/>
      <c r="T40" s="529" t="e">
        <f t="shared" si="5"/>
        <v>#REF!</v>
      </c>
      <c r="U40" s="525">
        <v>1</v>
      </c>
      <c r="V40" s="525">
        <v>1</v>
      </c>
      <c r="W40" s="525">
        <v>0</v>
      </c>
      <c r="X40" s="525">
        <v>0</v>
      </c>
      <c r="Y40" s="531" t="e">
        <f>IF(AND($A$1&gt;0,$F$1&gt;0,$K$1=0,$P$1=0),#REF!&amp;$A$1&amp;$AA$29&amp;$U$1&amp;$F$1, "")</f>
        <v>#REF!</v>
      </c>
    </row>
    <row r="41" spans="1:25">
      <c r="A41" s="516">
        <v>29</v>
      </c>
      <c r="B41" s="517" t="s">
        <v>438</v>
      </c>
      <c r="C41" s="509"/>
      <c r="D41" s="510"/>
      <c r="E41" s="509"/>
      <c r="F41" s="516">
        <v>29</v>
      </c>
      <c r="G41" s="517" t="s">
        <v>438</v>
      </c>
      <c r="H41" s="509"/>
      <c r="I41" s="510"/>
      <c r="K41" s="516">
        <v>29</v>
      </c>
      <c r="L41" s="517" t="s">
        <v>438</v>
      </c>
      <c r="M41" s="509"/>
      <c r="N41" s="510"/>
      <c r="P41" s="516">
        <v>29</v>
      </c>
      <c r="Q41" s="517" t="s">
        <v>438</v>
      </c>
      <c r="R41" s="509"/>
      <c r="S41" s="510"/>
      <c r="T41" s="529" t="e">
        <f t="shared" si="5"/>
        <v>#REF!</v>
      </c>
      <c r="U41" s="525">
        <v>1</v>
      </c>
      <c r="V41" s="525">
        <v>1</v>
      </c>
      <c r="W41" s="525">
        <v>0</v>
      </c>
      <c r="X41" s="525">
        <v>1</v>
      </c>
      <c r="Y41" s="531" t="e">
        <f>IF(AND($A$1&gt;0,$F$1&gt;0,$K$1=0,$P$1&gt;0),#REF!&amp;$A$1&amp;$AA$29&amp;$U$1&amp;$F$1&amp;$AA$29&amp;$U$3&amp;$P$1&amp;$AA$30, "")</f>
        <v>#REF!</v>
      </c>
    </row>
    <row r="42" spans="1:25">
      <c r="A42" s="516">
        <v>30</v>
      </c>
      <c r="B42" s="517" t="s">
        <v>439</v>
      </c>
      <c r="C42" s="509"/>
      <c r="D42" s="510"/>
      <c r="E42" s="509"/>
      <c r="F42" s="516">
        <v>30</v>
      </c>
      <c r="G42" s="517" t="s">
        <v>439</v>
      </c>
      <c r="H42" s="509"/>
      <c r="I42" s="510"/>
      <c r="K42" s="516">
        <v>30</v>
      </c>
      <c r="L42" s="517" t="s">
        <v>439</v>
      </c>
      <c r="M42" s="509"/>
      <c r="N42" s="510"/>
      <c r="P42" s="516">
        <v>30</v>
      </c>
      <c r="Q42" s="517" t="s">
        <v>439</v>
      </c>
      <c r="R42" s="509"/>
      <c r="S42" s="510"/>
      <c r="T42" s="529" t="e">
        <f t="shared" si="5"/>
        <v>#REF!</v>
      </c>
      <c r="U42" s="525">
        <v>1</v>
      </c>
      <c r="V42" s="525">
        <v>1</v>
      </c>
      <c r="W42" s="525">
        <v>1</v>
      </c>
      <c r="X42" s="525">
        <v>0</v>
      </c>
      <c r="Y42" s="531" t="e">
        <f>IF(AND($A$1&gt;0,$F$1&gt;0,$K$1&gt;0,$P$1=0),#REF!&amp;$A$1&amp;$AA$29&amp;$U$1&amp;$F$1&amp;$AA$29&amp;$U$2&amp;$K$1, "")</f>
        <v>#REF!</v>
      </c>
    </row>
    <row r="43" spans="1:25">
      <c r="A43" s="516">
        <v>31</v>
      </c>
      <c r="B43" s="517" t="s">
        <v>440</v>
      </c>
      <c r="C43" s="509"/>
      <c r="D43" s="510"/>
      <c r="E43" s="509"/>
      <c r="F43" s="516">
        <v>31</v>
      </c>
      <c r="G43" s="517" t="s">
        <v>440</v>
      </c>
      <c r="H43" s="509"/>
      <c r="I43" s="510"/>
      <c r="K43" s="516">
        <v>31</v>
      </c>
      <c r="L43" s="517" t="s">
        <v>440</v>
      </c>
      <c r="M43" s="509"/>
      <c r="N43" s="510"/>
      <c r="P43" s="516">
        <v>31</v>
      </c>
      <c r="Q43" s="517" t="s">
        <v>440</v>
      </c>
      <c r="R43" s="509"/>
      <c r="S43" s="510"/>
      <c r="T43" s="529" t="e">
        <f t="shared" si="5"/>
        <v>#REF!</v>
      </c>
      <c r="U43" s="525">
        <v>1</v>
      </c>
      <c r="V43" s="525">
        <v>1</v>
      </c>
      <c r="W43" s="525">
        <v>1</v>
      </c>
      <c r="X43" s="525">
        <v>1</v>
      </c>
      <c r="Y43" s="532" t="e">
        <f>IF(AND($A$1&gt;0,$F$1&gt;0,$K$1&gt;0,$P$1&gt;0),#REF!&amp;$A$1&amp;$AA$29&amp;$U$1&amp;$F$1&amp;$AA$29&amp;$U$2&amp;$K$1&amp;$AA$29&amp;$U$3&amp;$P$1&amp;$AA$30, "")</f>
        <v>#REF!</v>
      </c>
    </row>
    <row r="44" spans="1:25">
      <c r="A44" s="516">
        <v>32</v>
      </c>
      <c r="B44" s="517" t="s">
        <v>441</v>
      </c>
      <c r="C44" s="509"/>
      <c r="D44" s="510"/>
      <c r="E44" s="509"/>
      <c r="F44" s="516">
        <v>32</v>
      </c>
      <c r="G44" s="517" t="s">
        <v>441</v>
      </c>
      <c r="H44" s="509"/>
      <c r="I44" s="510"/>
      <c r="K44" s="516">
        <v>32</v>
      </c>
      <c r="L44" s="517" t="s">
        <v>441</v>
      </c>
      <c r="M44" s="509"/>
      <c r="N44" s="510"/>
      <c r="P44" s="516">
        <v>32</v>
      </c>
      <c r="Q44" s="517" t="s">
        <v>441</v>
      </c>
      <c r="R44" s="509"/>
      <c r="S44" s="510"/>
    </row>
    <row r="45" spans="1:25">
      <c r="A45" s="516">
        <v>33</v>
      </c>
      <c r="B45" s="517" t="s">
        <v>442</v>
      </c>
      <c r="C45" s="509"/>
      <c r="D45" s="510"/>
      <c r="E45" s="509"/>
      <c r="F45" s="516">
        <v>33</v>
      </c>
      <c r="G45" s="517" t="s">
        <v>442</v>
      </c>
      <c r="H45" s="509"/>
      <c r="I45" s="510"/>
      <c r="K45" s="516">
        <v>33</v>
      </c>
      <c r="L45" s="517" t="s">
        <v>442</v>
      </c>
      <c r="M45" s="509"/>
      <c r="N45" s="510"/>
      <c r="P45" s="516">
        <v>33</v>
      </c>
      <c r="Q45" s="517" t="s">
        <v>442</v>
      </c>
      <c r="R45" s="509"/>
      <c r="S45" s="510"/>
    </row>
    <row r="46" spans="1:25">
      <c r="A46" s="516">
        <v>34</v>
      </c>
      <c r="B46" s="517" t="s">
        <v>443</v>
      </c>
      <c r="C46" s="509"/>
      <c r="D46" s="510"/>
      <c r="E46" s="509"/>
      <c r="F46" s="516">
        <v>34</v>
      </c>
      <c r="G46" s="517" t="s">
        <v>443</v>
      </c>
      <c r="H46" s="509"/>
      <c r="I46" s="510"/>
      <c r="K46" s="516">
        <v>34</v>
      </c>
      <c r="L46" s="517" t="s">
        <v>443</v>
      </c>
      <c r="M46" s="509"/>
      <c r="N46" s="510"/>
      <c r="P46" s="516">
        <v>34</v>
      </c>
      <c r="Q46" s="517" t="s">
        <v>443</v>
      </c>
      <c r="R46" s="509"/>
      <c r="S46" s="510"/>
    </row>
    <row r="47" spans="1:25">
      <c r="A47" s="516">
        <v>35</v>
      </c>
      <c r="B47" s="517" t="s">
        <v>444</v>
      </c>
      <c r="C47" s="509"/>
      <c r="D47" s="510"/>
      <c r="E47" s="509"/>
      <c r="F47" s="516">
        <v>35</v>
      </c>
      <c r="G47" s="517" t="s">
        <v>444</v>
      </c>
      <c r="H47" s="509"/>
      <c r="I47" s="510"/>
      <c r="K47" s="516">
        <v>35</v>
      </c>
      <c r="L47" s="517" t="s">
        <v>444</v>
      </c>
      <c r="M47" s="509"/>
      <c r="N47" s="510"/>
      <c r="P47" s="516">
        <v>35</v>
      </c>
      <c r="Q47" s="517" t="s">
        <v>444</v>
      </c>
      <c r="R47" s="509"/>
      <c r="S47" s="510"/>
    </row>
    <row r="48" spans="1:25">
      <c r="A48" s="516">
        <v>36</v>
      </c>
      <c r="B48" s="517" t="s">
        <v>445</v>
      </c>
      <c r="C48" s="509"/>
      <c r="D48" s="510"/>
      <c r="E48" s="509"/>
      <c r="F48" s="516">
        <v>36</v>
      </c>
      <c r="G48" s="517" t="s">
        <v>445</v>
      </c>
      <c r="H48" s="509"/>
      <c r="I48" s="510"/>
      <c r="K48" s="516">
        <v>36</v>
      </c>
      <c r="L48" s="517" t="s">
        <v>445</v>
      </c>
      <c r="M48" s="509"/>
      <c r="N48" s="510"/>
      <c r="P48" s="516">
        <v>36</v>
      </c>
      <c r="Q48" s="517" t="s">
        <v>445</v>
      </c>
      <c r="R48" s="509"/>
      <c r="S48" s="510"/>
    </row>
    <row r="49" spans="1:19">
      <c r="A49" s="516">
        <v>37</v>
      </c>
      <c r="B49" s="517" t="s">
        <v>446</v>
      </c>
      <c r="C49" s="509"/>
      <c r="D49" s="510"/>
      <c r="E49" s="509"/>
      <c r="F49" s="516">
        <v>37</v>
      </c>
      <c r="G49" s="517" t="s">
        <v>446</v>
      </c>
      <c r="H49" s="509"/>
      <c r="I49" s="510"/>
      <c r="K49" s="516">
        <v>37</v>
      </c>
      <c r="L49" s="517" t="s">
        <v>446</v>
      </c>
      <c r="M49" s="509"/>
      <c r="N49" s="510"/>
      <c r="P49" s="516">
        <v>37</v>
      </c>
      <c r="Q49" s="517" t="s">
        <v>446</v>
      </c>
      <c r="R49" s="509"/>
      <c r="S49" s="510"/>
    </row>
    <row r="50" spans="1:19">
      <c r="A50" s="516">
        <v>38</v>
      </c>
      <c r="B50" s="517" t="s">
        <v>447</v>
      </c>
      <c r="C50" s="509"/>
      <c r="D50" s="510"/>
      <c r="E50" s="509"/>
      <c r="F50" s="516">
        <v>38</v>
      </c>
      <c r="G50" s="517" t="s">
        <v>447</v>
      </c>
      <c r="H50" s="509"/>
      <c r="I50" s="510"/>
      <c r="K50" s="516">
        <v>38</v>
      </c>
      <c r="L50" s="517" t="s">
        <v>447</v>
      </c>
      <c r="M50" s="509"/>
      <c r="N50" s="510"/>
      <c r="P50" s="516">
        <v>38</v>
      </c>
      <c r="Q50" s="517" t="s">
        <v>447</v>
      </c>
      <c r="R50" s="509"/>
      <c r="S50" s="510"/>
    </row>
    <row r="51" spans="1:19">
      <c r="A51" s="516">
        <v>39</v>
      </c>
      <c r="B51" s="517" t="s">
        <v>448</v>
      </c>
      <c r="C51" s="509"/>
      <c r="D51" s="510"/>
      <c r="E51" s="509"/>
      <c r="F51" s="516">
        <v>39</v>
      </c>
      <c r="G51" s="517" t="s">
        <v>448</v>
      </c>
      <c r="H51" s="509"/>
      <c r="I51" s="510"/>
      <c r="K51" s="516">
        <v>39</v>
      </c>
      <c r="L51" s="517" t="s">
        <v>448</v>
      </c>
      <c r="M51" s="509"/>
      <c r="N51" s="510"/>
      <c r="P51" s="516">
        <v>39</v>
      </c>
      <c r="Q51" s="517" t="s">
        <v>448</v>
      </c>
      <c r="R51" s="509"/>
      <c r="S51" s="510"/>
    </row>
    <row r="52" spans="1:19">
      <c r="A52" s="516">
        <v>40</v>
      </c>
      <c r="B52" s="517" t="s">
        <v>449</v>
      </c>
      <c r="C52" s="509"/>
      <c r="D52" s="510"/>
      <c r="E52" s="509"/>
      <c r="F52" s="516">
        <v>40</v>
      </c>
      <c r="G52" s="517" t="s">
        <v>449</v>
      </c>
      <c r="H52" s="509"/>
      <c r="I52" s="510"/>
      <c r="K52" s="516">
        <v>40</v>
      </c>
      <c r="L52" s="517" t="s">
        <v>449</v>
      </c>
      <c r="M52" s="509"/>
      <c r="N52" s="510"/>
      <c r="P52" s="516">
        <v>40</v>
      </c>
      <c r="Q52" s="517" t="s">
        <v>449</v>
      </c>
      <c r="R52" s="509"/>
      <c r="S52" s="510"/>
    </row>
    <row r="53" spans="1:19">
      <c r="A53" s="516">
        <v>41</v>
      </c>
      <c r="B53" s="517" t="s">
        <v>450</v>
      </c>
      <c r="C53" s="509"/>
      <c r="D53" s="510"/>
      <c r="E53" s="509"/>
      <c r="F53" s="516">
        <v>41</v>
      </c>
      <c r="G53" s="517" t="s">
        <v>450</v>
      </c>
      <c r="H53" s="509"/>
      <c r="I53" s="510"/>
      <c r="K53" s="516">
        <v>41</v>
      </c>
      <c r="L53" s="517" t="s">
        <v>450</v>
      </c>
      <c r="M53" s="509"/>
      <c r="N53" s="510"/>
      <c r="P53" s="516">
        <v>41</v>
      </c>
      <c r="Q53" s="517" t="s">
        <v>450</v>
      </c>
      <c r="R53" s="509"/>
      <c r="S53" s="510"/>
    </row>
    <row r="54" spans="1:19">
      <c r="A54" s="516">
        <v>42</v>
      </c>
      <c r="B54" s="517" t="s">
        <v>451</v>
      </c>
      <c r="C54" s="509"/>
      <c r="D54" s="510"/>
      <c r="E54" s="509"/>
      <c r="F54" s="516">
        <v>42</v>
      </c>
      <c r="G54" s="517" t="s">
        <v>451</v>
      </c>
      <c r="H54" s="509"/>
      <c r="I54" s="510"/>
      <c r="K54" s="516">
        <v>42</v>
      </c>
      <c r="L54" s="517" t="s">
        <v>451</v>
      </c>
      <c r="M54" s="509"/>
      <c r="N54" s="510"/>
      <c r="P54" s="516">
        <v>42</v>
      </c>
      <c r="Q54" s="517" t="s">
        <v>451</v>
      </c>
      <c r="R54" s="509"/>
      <c r="S54" s="510"/>
    </row>
    <row r="55" spans="1:19">
      <c r="A55" s="516">
        <v>43</v>
      </c>
      <c r="B55" s="517" t="s">
        <v>452</v>
      </c>
      <c r="C55" s="509"/>
      <c r="D55" s="510"/>
      <c r="E55" s="509"/>
      <c r="F55" s="516">
        <v>43</v>
      </c>
      <c r="G55" s="517" t="s">
        <v>452</v>
      </c>
      <c r="H55" s="509"/>
      <c r="I55" s="510"/>
      <c r="K55" s="516">
        <v>43</v>
      </c>
      <c r="L55" s="517" t="s">
        <v>452</v>
      </c>
      <c r="M55" s="509"/>
      <c r="N55" s="510"/>
      <c r="P55" s="516">
        <v>43</v>
      </c>
      <c r="Q55" s="517" t="s">
        <v>452</v>
      </c>
      <c r="R55" s="509"/>
      <c r="S55" s="510"/>
    </row>
    <row r="56" spans="1:19">
      <c r="A56" s="516">
        <v>44</v>
      </c>
      <c r="B56" s="517" t="s">
        <v>453</v>
      </c>
      <c r="C56" s="509"/>
      <c r="D56" s="510"/>
      <c r="E56" s="509"/>
      <c r="F56" s="516">
        <v>44</v>
      </c>
      <c r="G56" s="517" t="s">
        <v>453</v>
      </c>
      <c r="H56" s="509"/>
      <c r="I56" s="510"/>
      <c r="K56" s="516">
        <v>44</v>
      </c>
      <c r="L56" s="517" t="s">
        <v>453</v>
      </c>
      <c r="M56" s="509"/>
      <c r="N56" s="510"/>
      <c r="P56" s="516">
        <v>44</v>
      </c>
      <c r="Q56" s="517" t="s">
        <v>453</v>
      </c>
      <c r="R56" s="509"/>
      <c r="S56" s="510"/>
    </row>
    <row r="57" spans="1:19">
      <c r="A57" s="516">
        <v>45</v>
      </c>
      <c r="B57" s="517" t="s">
        <v>454</v>
      </c>
      <c r="C57" s="509"/>
      <c r="D57" s="510"/>
      <c r="E57" s="509"/>
      <c r="F57" s="516">
        <v>45</v>
      </c>
      <c r="G57" s="517" t="s">
        <v>454</v>
      </c>
      <c r="H57" s="509"/>
      <c r="I57" s="510"/>
      <c r="K57" s="516">
        <v>45</v>
      </c>
      <c r="L57" s="517" t="s">
        <v>454</v>
      </c>
      <c r="M57" s="509"/>
      <c r="N57" s="510"/>
      <c r="P57" s="516">
        <v>45</v>
      </c>
      <c r="Q57" s="517" t="s">
        <v>454</v>
      </c>
      <c r="R57" s="509"/>
      <c r="S57" s="510"/>
    </row>
    <row r="58" spans="1:19">
      <c r="A58" s="516">
        <v>46</v>
      </c>
      <c r="B58" s="517" t="s">
        <v>455</v>
      </c>
      <c r="C58" s="509"/>
      <c r="D58" s="510"/>
      <c r="E58" s="509"/>
      <c r="F58" s="516">
        <v>46</v>
      </c>
      <c r="G58" s="517" t="s">
        <v>455</v>
      </c>
      <c r="H58" s="509"/>
      <c r="I58" s="510"/>
      <c r="K58" s="516">
        <v>46</v>
      </c>
      <c r="L58" s="517" t="s">
        <v>455</v>
      </c>
      <c r="M58" s="509"/>
      <c r="N58" s="510"/>
      <c r="P58" s="516">
        <v>46</v>
      </c>
      <c r="Q58" s="517" t="s">
        <v>455</v>
      </c>
      <c r="R58" s="509"/>
      <c r="S58" s="510"/>
    </row>
    <row r="59" spans="1:19">
      <c r="A59" s="516">
        <v>47</v>
      </c>
      <c r="B59" s="517" t="s">
        <v>456</v>
      </c>
      <c r="C59" s="509"/>
      <c r="D59" s="510"/>
      <c r="E59" s="509"/>
      <c r="F59" s="516">
        <v>47</v>
      </c>
      <c r="G59" s="517" t="s">
        <v>456</v>
      </c>
      <c r="H59" s="509"/>
      <c r="I59" s="510"/>
      <c r="K59" s="516">
        <v>47</v>
      </c>
      <c r="L59" s="517" t="s">
        <v>456</v>
      </c>
      <c r="M59" s="509"/>
      <c r="N59" s="510"/>
      <c r="P59" s="516">
        <v>47</v>
      </c>
      <c r="Q59" s="517" t="s">
        <v>456</v>
      </c>
      <c r="R59" s="509"/>
      <c r="S59" s="510"/>
    </row>
    <row r="60" spans="1:19">
      <c r="A60" s="516">
        <v>48</v>
      </c>
      <c r="B60" s="517" t="s">
        <v>457</v>
      </c>
      <c r="C60" s="509"/>
      <c r="D60" s="510"/>
      <c r="E60" s="509"/>
      <c r="F60" s="516">
        <v>48</v>
      </c>
      <c r="G60" s="517" t="s">
        <v>457</v>
      </c>
      <c r="H60" s="509"/>
      <c r="I60" s="510"/>
      <c r="K60" s="516">
        <v>48</v>
      </c>
      <c r="L60" s="517" t="s">
        <v>457</v>
      </c>
      <c r="M60" s="509"/>
      <c r="N60" s="510"/>
      <c r="P60" s="516">
        <v>48</v>
      </c>
      <c r="Q60" s="517" t="s">
        <v>457</v>
      </c>
      <c r="R60" s="509"/>
      <c r="S60" s="510"/>
    </row>
    <row r="61" spans="1:19">
      <c r="A61" s="516">
        <v>49</v>
      </c>
      <c r="B61" s="517" t="s">
        <v>458</v>
      </c>
      <c r="C61" s="509"/>
      <c r="D61" s="510"/>
      <c r="E61" s="509"/>
      <c r="F61" s="516">
        <v>49</v>
      </c>
      <c r="G61" s="517" t="s">
        <v>458</v>
      </c>
      <c r="H61" s="509"/>
      <c r="I61" s="510"/>
      <c r="K61" s="516">
        <v>49</v>
      </c>
      <c r="L61" s="517" t="s">
        <v>458</v>
      </c>
      <c r="M61" s="509"/>
      <c r="N61" s="510"/>
      <c r="P61" s="516">
        <v>49</v>
      </c>
      <c r="Q61" s="517" t="s">
        <v>458</v>
      </c>
      <c r="R61" s="509"/>
      <c r="S61" s="510"/>
    </row>
    <row r="62" spans="1:19">
      <c r="A62" s="516">
        <v>50</v>
      </c>
      <c r="B62" s="517" t="s">
        <v>459</v>
      </c>
      <c r="C62" s="509"/>
      <c r="D62" s="510"/>
      <c r="E62" s="509"/>
      <c r="F62" s="516">
        <v>50</v>
      </c>
      <c r="G62" s="517" t="s">
        <v>459</v>
      </c>
      <c r="H62" s="509"/>
      <c r="I62" s="510"/>
      <c r="K62" s="516">
        <v>50</v>
      </c>
      <c r="L62" s="517" t="s">
        <v>459</v>
      </c>
      <c r="M62" s="509"/>
      <c r="N62" s="510"/>
      <c r="P62" s="516">
        <v>50</v>
      </c>
      <c r="Q62" s="517" t="s">
        <v>459</v>
      </c>
      <c r="R62" s="509"/>
      <c r="S62" s="510"/>
    </row>
    <row r="63" spans="1:19">
      <c r="A63" s="516">
        <v>51</v>
      </c>
      <c r="B63" s="517" t="s">
        <v>460</v>
      </c>
      <c r="C63" s="509"/>
      <c r="D63" s="510"/>
      <c r="E63" s="509"/>
      <c r="F63" s="516">
        <v>51</v>
      </c>
      <c r="G63" s="517" t="s">
        <v>460</v>
      </c>
      <c r="H63" s="509"/>
      <c r="I63" s="510"/>
      <c r="K63" s="516">
        <v>51</v>
      </c>
      <c r="L63" s="517" t="s">
        <v>460</v>
      </c>
      <c r="M63" s="509"/>
      <c r="N63" s="510"/>
      <c r="P63" s="516">
        <v>51</v>
      </c>
      <c r="Q63" s="517" t="s">
        <v>460</v>
      </c>
      <c r="R63" s="509"/>
      <c r="S63" s="510"/>
    </row>
    <row r="64" spans="1:19">
      <c r="A64" s="516">
        <v>52</v>
      </c>
      <c r="B64" s="517" t="s">
        <v>461</v>
      </c>
      <c r="C64" s="509"/>
      <c r="D64" s="510"/>
      <c r="E64" s="509"/>
      <c r="F64" s="516">
        <v>52</v>
      </c>
      <c r="G64" s="517" t="s">
        <v>461</v>
      </c>
      <c r="H64" s="509"/>
      <c r="I64" s="510"/>
      <c r="K64" s="516">
        <v>52</v>
      </c>
      <c r="L64" s="517" t="s">
        <v>461</v>
      </c>
      <c r="M64" s="509"/>
      <c r="N64" s="510"/>
      <c r="P64" s="516">
        <v>52</v>
      </c>
      <c r="Q64" s="517" t="s">
        <v>461</v>
      </c>
      <c r="R64" s="509"/>
      <c r="S64" s="510"/>
    </row>
    <row r="65" spans="1:19">
      <c r="A65" s="516">
        <v>53</v>
      </c>
      <c r="B65" s="517" t="s">
        <v>462</v>
      </c>
      <c r="C65" s="509"/>
      <c r="D65" s="510"/>
      <c r="E65" s="509"/>
      <c r="F65" s="516">
        <v>53</v>
      </c>
      <c r="G65" s="517" t="s">
        <v>462</v>
      </c>
      <c r="H65" s="509"/>
      <c r="I65" s="510"/>
      <c r="K65" s="516">
        <v>53</v>
      </c>
      <c r="L65" s="517" t="s">
        <v>462</v>
      </c>
      <c r="M65" s="509"/>
      <c r="N65" s="510"/>
      <c r="P65" s="516">
        <v>53</v>
      </c>
      <c r="Q65" s="517" t="s">
        <v>462</v>
      </c>
      <c r="R65" s="509"/>
      <c r="S65" s="510"/>
    </row>
    <row r="66" spans="1:19">
      <c r="A66" s="516">
        <v>54</v>
      </c>
      <c r="B66" s="517" t="s">
        <v>463</v>
      </c>
      <c r="C66" s="509"/>
      <c r="D66" s="510"/>
      <c r="E66" s="509"/>
      <c r="F66" s="516">
        <v>54</v>
      </c>
      <c r="G66" s="517" t="s">
        <v>463</v>
      </c>
      <c r="H66" s="509"/>
      <c r="I66" s="510"/>
      <c r="K66" s="516">
        <v>54</v>
      </c>
      <c r="L66" s="517" t="s">
        <v>463</v>
      </c>
      <c r="M66" s="509"/>
      <c r="N66" s="510"/>
      <c r="P66" s="516">
        <v>54</v>
      </c>
      <c r="Q66" s="517" t="s">
        <v>463</v>
      </c>
      <c r="R66" s="509"/>
      <c r="S66" s="510"/>
    </row>
    <row r="67" spans="1:19">
      <c r="A67" s="516">
        <v>55</v>
      </c>
      <c r="B67" s="517" t="s">
        <v>464</v>
      </c>
      <c r="C67" s="509"/>
      <c r="D67" s="510"/>
      <c r="E67" s="509"/>
      <c r="F67" s="516">
        <v>55</v>
      </c>
      <c r="G67" s="517" t="s">
        <v>464</v>
      </c>
      <c r="H67" s="509"/>
      <c r="I67" s="510"/>
      <c r="K67" s="516">
        <v>55</v>
      </c>
      <c r="L67" s="517" t="s">
        <v>464</v>
      </c>
      <c r="M67" s="509"/>
      <c r="N67" s="510"/>
      <c r="P67" s="516">
        <v>55</v>
      </c>
      <c r="Q67" s="517" t="s">
        <v>464</v>
      </c>
      <c r="R67" s="509"/>
      <c r="S67" s="510"/>
    </row>
    <row r="68" spans="1:19">
      <c r="A68" s="516">
        <v>56</v>
      </c>
      <c r="B68" s="517" t="s">
        <v>465</v>
      </c>
      <c r="C68" s="509"/>
      <c r="D68" s="510"/>
      <c r="E68" s="509"/>
      <c r="F68" s="516">
        <v>56</v>
      </c>
      <c r="G68" s="517" t="s">
        <v>465</v>
      </c>
      <c r="H68" s="509"/>
      <c r="I68" s="510"/>
      <c r="K68" s="516">
        <v>56</v>
      </c>
      <c r="L68" s="517" t="s">
        <v>465</v>
      </c>
      <c r="M68" s="509"/>
      <c r="N68" s="510"/>
      <c r="P68" s="516">
        <v>56</v>
      </c>
      <c r="Q68" s="517" t="s">
        <v>465</v>
      </c>
      <c r="R68" s="509"/>
      <c r="S68" s="510"/>
    </row>
    <row r="69" spans="1:19">
      <c r="A69" s="516">
        <v>57</v>
      </c>
      <c r="B69" s="517" t="s">
        <v>466</v>
      </c>
      <c r="C69" s="509"/>
      <c r="D69" s="510"/>
      <c r="E69" s="509"/>
      <c r="F69" s="516">
        <v>57</v>
      </c>
      <c r="G69" s="517" t="s">
        <v>466</v>
      </c>
      <c r="H69" s="509"/>
      <c r="I69" s="510"/>
      <c r="K69" s="516">
        <v>57</v>
      </c>
      <c r="L69" s="517" t="s">
        <v>466</v>
      </c>
      <c r="M69" s="509"/>
      <c r="N69" s="510"/>
      <c r="P69" s="516">
        <v>57</v>
      </c>
      <c r="Q69" s="517" t="s">
        <v>466</v>
      </c>
      <c r="R69" s="509"/>
      <c r="S69" s="510"/>
    </row>
    <row r="70" spans="1:19">
      <c r="A70" s="516">
        <v>58</v>
      </c>
      <c r="B70" s="517" t="s">
        <v>467</v>
      </c>
      <c r="C70" s="509"/>
      <c r="D70" s="510"/>
      <c r="E70" s="509"/>
      <c r="F70" s="516">
        <v>58</v>
      </c>
      <c r="G70" s="517" t="s">
        <v>467</v>
      </c>
      <c r="H70" s="509"/>
      <c r="I70" s="510"/>
      <c r="K70" s="516">
        <v>58</v>
      </c>
      <c r="L70" s="517" t="s">
        <v>467</v>
      </c>
      <c r="M70" s="509"/>
      <c r="N70" s="510"/>
      <c r="P70" s="516">
        <v>58</v>
      </c>
      <c r="Q70" s="517" t="s">
        <v>467</v>
      </c>
      <c r="R70" s="509"/>
      <c r="S70" s="510"/>
    </row>
    <row r="71" spans="1:19">
      <c r="A71" s="516">
        <v>59</v>
      </c>
      <c r="B71" s="517" t="s">
        <v>468</v>
      </c>
      <c r="C71" s="509"/>
      <c r="D71" s="510"/>
      <c r="E71" s="509"/>
      <c r="F71" s="516">
        <v>59</v>
      </c>
      <c r="G71" s="517" t="s">
        <v>468</v>
      </c>
      <c r="H71" s="509"/>
      <c r="I71" s="510"/>
      <c r="K71" s="516">
        <v>59</v>
      </c>
      <c r="L71" s="517" t="s">
        <v>468</v>
      </c>
      <c r="M71" s="509"/>
      <c r="N71" s="510"/>
      <c r="P71" s="516">
        <v>59</v>
      </c>
      <c r="Q71" s="517" t="s">
        <v>468</v>
      </c>
      <c r="R71" s="509"/>
      <c r="S71" s="510"/>
    </row>
    <row r="72" spans="1:19">
      <c r="A72" s="516">
        <v>60</v>
      </c>
      <c r="B72" s="517" t="s">
        <v>469</v>
      </c>
      <c r="C72" s="509"/>
      <c r="D72" s="510"/>
      <c r="E72" s="509"/>
      <c r="F72" s="516">
        <v>60</v>
      </c>
      <c r="G72" s="517" t="s">
        <v>469</v>
      </c>
      <c r="H72" s="509"/>
      <c r="I72" s="510"/>
      <c r="K72" s="516">
        <v>60</v>
      </c>
      <c r="L72" s="517" t="s">
        <v>469</v>
      </c>
      <c r="M72" s="509"/>
      <c r="N72" s="510"/>
      <c r="P72" s="516">
        <v>60</v>
      </c>
      <c r="Q72" s="517" t="s">
        <v>469</v>
      </c>
      <c r="R72" s="509"/>
      <c r="S72" s="510"/>
    </row>
    <row r="73" spans="1:19">
      <c r="A73" s="516">
        <v>61</v>
      </c>
      <c r="B73" s="517" t="s">
        <v>470</v>
      </c>
      <c r="C73" s="509"/>
      <c r="D73" s="510"/>
      <c r="E73" s="509"/>
      <c r="F73" s="516">
        <v>61</v>
      </c>
      <c r="G73" s="517" t="s">
        <v>470</v>
      </c>
      <c r="H73" s="509"/>
      <c r="I73" s="510"/>
      <c r="K73" s="516">
        <v>61</v>
      </c>
      <c r="L73" s="517" t="s">
        <v>470</v>
      </c>
      <c r="M73" s="509"/>
      <c r="N73" s="510"/>
      <c r="P73" s="516">
        <v>61</v>
      </c>
      <c r="Q73" s="517" t="s">
        <v>470</v>
      </c>
      <c r="R73" s="509"/>
      <c r="S73" s="510"/>
    </row>
    <row r="74" spans="1:19">
      <c r="A74" s="516">
        <v>62</v>
      </c>
      <c r="B74" s="517" t="s">
        <v>471</v>
      </c>
      <c r="C74" s="509"/>
      <c r="D74" s="510"/>
      <c r="E74" s="509"/>
      <c r="F74" s="516">
        <v>62</v>
      </c>
      <c r="G74" s="517" t="s">
        <v>471</v>
      </c>
      <c r="H74" s="509"/>
      <c r="I74" s="510"/>
      <c r="K74" s="516">
        <v>62</v>
      </c>
      <c r="L74" s="517" t="s">
        <v>471</v>
      </c>
      <c r="M74" s="509"/>
      <c r="N74" s="510"/>
      <c r="P74" s="516">
        <v>62</v>
      </c>
      <c r="Q74" s="517" t="s">
        <v>471</v>
      </c>
      <c r="R74" s="509"/>
      <c r="S74" s="510"/>
    </row>
    <row r="75" spans="1:19">
      <c r="A75" s="516">
        <v>63</v>
      </c>
      <c r="B75" s="517" t="s">
        <v>472</v>
      </c>
      <c r="C75" s="509"/>
      <c r="D75" s="510"/>
      <c r="E75" s="509"/>
      <c r="F75" s="516">
        <v>63</v>
      </c>
      <c r="G75" s="517" t="s">
        <v>472</v>
      </c>
      <c r="H75" s="509"/>
      <c r="I75" s="510"/>
      <c r="K75" s="516">
        <v>63</v>
      </c>
      <c r="L75" s="517" t="s">
        <v>472</v>
      </c>
      <c r="M75" s="509"/>
      <c r="N75" s="510"/>
      <c r="P75" s="516">
        <v>63</v>
      </c>
      <c r="Q75" s="517" t="s">
        <v>472</v>
      </c>
      <c r="R75" s="509"/>
      <c r="S75" s="510"/>
    </row>
    <row r="76" spans="1:19">
      <c r="A76" s="516">
        <v>64</v>
      </c>
      <c r="B76" s="517" t="s">
        <v>473</v>
      </c>
      <c r="C76" s="509"/>
      <c r="D76" s="510"/>
      <c r="E76" s="509"/>
      <c r="F76" s="516">
        <v>64</v>
      </c>
      <c r="G76" s="517" t="s">
        <v>473</v>
      </c>
      <c r="H76" s="509"/>
      <c r="I76" s="510"/>
      <c r="K76" s="516">
        <v>64</v>
      </c>
      <c r="L76" s="517" t="s">
        <v>473</v>
      </c>
      <c r="M76" s="509"/>
      <c r="N76" s="510"/>
      <c r="P76" s="516">
        <v>64</v>
      </c>
      <c r="Q76" s="517" t="s">
        <v>473</v>
      </c>
      <c r="R76" s="509"/>
      <c r="S76" s="510"/>
    </row>
    <row r="77" spans="1:19">
      <c r="A77" s="516">
        <v>65</v>
      </c>
      <c r="B77" s="517" t="s">
        <v>474</v>
      </c>
      <c r="C77" s="509"/>
      <c r="D77" s="510"/>
      <c r="E77" s="509"/>
      <c r="F77" s="516">
        <v>65</v>
      </c>
      <c r="G77" s="517" t="s">
        <v>474</v>
      </c>
      <c r="H77" s="509"/>
      <c r="I77" s="510"/>
      <c r="K77" s="516">
        <v>65</v>
      </c>
      <c r="L77" s="517" t="s">
        <v>474</v>
      </c>
      <c r="M77" s="509"/>
      <c r="N77" s="510"/>
      <c r="P77" s="516">
        <v>65</v>
      </c>
      <c r="Q77" s="517" t="s">
        <v>474</v>
      </c>
      <c r="R77" s="509"/>
      <c r="S77" s="510"/>
    </row>
    <row r="78" spans="1:19">
      <c r="A78" s="516">
        <v>66</v>
      </c>
      <c r="B78" s="517" t="s">
        <v>475</v>
      </c>
      <c r="C78" s="509"/>
      <c r="D78" s="510"/>
      <c r="E78" s="509"/>
      <c r="F78" s="516">
        <v>66</v>
      </c>
      <c r="G78" s="517" t="s">
        <v>475</v>
      </c>
      <c r="H78" s="509"/>
      <c r="I78" s="510"/>
      <c r="K78" s="516">
        <v>66</v>
      </c>
      <c r="L78" s="517" t="s">
        <v>475</v>
      </c>
      <c r="M78" s="509"/>
      <c r="N78" s="510"/>
      <c r="P78" s="516">
        <v>66</v>
      </c>
      <c r="Q78" s="517" t="s">
        <v>475</v>
      </c>
      <c r="R78" s="509"/>
      <c r="S78" s="510"/>
    </row>
    <row r="79" spans="1:19">
      <c r="A79" s="516">
        <v>67</v>
      </c>
      <c r="B79" s="517" t="s">
        <v>476</v>
      </c>
      <c r="C79" s="509"/>
      <c r="D79" s="510"/>
      <c r="E79" s="509"/>
      <c r="F79" s="516">
        <v>67</v>
      </c>
      <c r="G79" s="517" t="s">
        <v>476</v>
      </c>
      <c r="H79" s="509"/>
      <c r="I79" s="510"/>
      <c r="K79" s="516">
        <v>67</v>
      </c>
      <c r="L79" s="517" t="s">
        <v>476</v>
      </c>
      <c r="M79" s="509"/>
      <c r="N79" s="510"/>
      <c r="P79" s="516">
        <v>67</v>
      </c>
      <c r="Q79" s="517" t="s">
        <v>476</v>
      </c>
      <c r="R79" s="509"/>
      <c r="S79" s="510"/>
    </row>
    <row r="80" spans="1:19">
      <c r="A80" s="516">
        <v>68</v>
      </c>
      <c r="B80" s="517" t="s">
        <v>477</v>
      </c>
      <c r="C80" s="509"/>
      <c r="D80" s="510"/>
      <c r="E80" s="509"/>
      <c r="F80" s="516">
        <v>68</v>
      </c>
      <c r="G80" s="517" t="s">
        <v>477</v>
      </c>
      <c r="H80" s="509"/>
      <c r="I80" s="510"/>
      <c r="K80" s="516">
        <v>68</v>
      </c>
      <c r="L80" s="517" t="s">
        <v>477</v>
      </c>
      <c r="M80" s="509"/>
      <c r="N80" s="510"/>
      <c r="P80" s="516">
        <v>68</v>
      </c>
      <c r="Q80" s="517" t="s">
        <v>477</v>
      </c>
      <c r="R80" s="509"/>
      <c r="S80" s="510"/>
    </row>
    <row r="81" spans="1:19">
      <c r="A81" s="516">
        <v>69</v>
      </c>
      <c r="B81" s="517" t="s">
        <v>478</v>
      </c>
      <c r="C81" s="509"/>
      <c r="D81" s="510"/>
      <c r="E81" s="509"/>
      <c r="F81" s="516">
        <v>69</v>
      </c>
      <c r="G81" s="517" t="s">
        <v>478</v>
      </c>
      <c r="H81" s="509"/>
      <c r="I81" s="510"/>
      <c r="K81" s="516">
        <v>69</v>
      </c>
      <c r="L81" s="517" t="s">
        <v>478</v>
      </c>
      <c r="M81" s="509"/>
      <c r="N81" s="510"/>
      <c r="P81" s="516">
        <v>69</v>
      </c>
      <c r="Q81" s="517" t="s">
        <v>478</v>
      </c>
      <c r="R81" s="509"/>
      <c r="S81" s="510"/>
    </row>
    <row r="82" spans="1:19">
      <c r="A82" s="516">
        <v>70</v>
      </c>
      <c r="B82" s="517" t="s">
        <v>479</v>
      </c>
      <c r="C82" s="509"/>
      <c r="D82" s="510"/>
      <c r="E82" s="509"/>
      <c r="F82" s="516">
        <v>70</v>
      </c>
      <c r="G82" s="517" t="s">
        <v>479</v>
      </c>
      <c r="H82" s="509"/>
      <c r="I82" s="510"/>
      <c r="K82" s="516">
        <v>70</v>
      </c>
      <c r="L82" s="517" t="s">
        <v>479</v>
      </c>
      <c r="M82" s="509"/>
      <c r="N82" s="510"/>
      <c r="P82" s="516">
        <v>70</v>
      </c>
      <c r="Q82" s="517" t="s">
        <v>479</v>
      </c>
      <c r="R82" s="509"/>
      <c r="S82" s="510"/>
    </row>
    <row r="83" spans="1:19">
      <c r="A83" s="516">
        <v>71</v>
      </c>
      <c r="B83" s="517" t="s">
        <v>480</v>
      </c>
      <c r="C83" s="509"/>
      <c r="D83" s="510"/>
      <c r="E83" s="509"/>
      <c r="F83" s="516">
        <v>71</v>
      </c>
      <c r="G83" s="517" t="s">
        <v>480</v>
      </c>
      <c r="H83" s="509"/>
      <c r="I83" s="510"/>
      <c r="K83" s="516">
        <v>71</v>
      </c>
      <c r="L83" s="517" t="s">
        <v>480</v>
      </c>
      <c r="M83" s="509"/>
      <c r="N83" s="510"/>
      <c r="P83" s="516">
        <v>71</v>
      </c>
      <c r="Q83" s="517" t="s">
        <v>480</v>
      </c>
      <c r="R83" s="509"/>
      <c r="S83" s="510"/>
    </row>
    <row r="84" spans="1:19">
      <c r="A84" s="516">
        <v>72</v>
      </c>
      <c r="B84" s="517" t="s">
        <v>481</v>
      </c>
      <c r="C84" s="509"/>
      <c r="D84" s="510"/>
      <c r="E84" s="509"/>
      <c r="F84" s="516">
        <v>72</v>
      </c>
      <c r="G84" s="517" t="s">
        <v>481</v>
      </c>
      <c r="H84" s="509"/>
      <c r="I84" s="510"/>
      <c r="K84" s="516">
        <v>72</v>
      </c>
      <c r="L84" s="517" t="s">
        <v>481</v>
      </c>
      <c r="M84" s="509"/>
      <c r="N84" s="510"/>
      <c r="P84" s="516">
        <v>72</v>
      </c>
      <c r="Q84" s="517" t="s">
        <v>481</v>
      </c>
      <c r="R84" s="509"/>
      <c r="S84" s="510"/>
    </row>
    <row r="85" spans="1:19">
      <c r="A85" s="516">
        <v>73</v>
      </c>
      <c r="B85" s="517" t="s">
        <v>482</v>
      </c>
      <c r="C85" s="509"/>
      <c r="D85" s="510"/>
      <c r="E85" s="509"/>
      <c r="F85" s="516">
        <v>73</v>
      </c>
      <c r="G85" s="517" t="s">
        <v>482</v>
      </c>
      <c r="H85" s="509"/>
      <c r="I85" s="510"/>
      <c r="K85" s="516">
        <v>73</v>
      </c>
      <c r="L85" s="517" t="s">
        <v>482</v>
      </c>
      <c r="M85" s="509"/>
      <c r="N85" s="510"/>
      <c r="P85" s="516">
        <v>73</v>
      </c>
      <c r="Q85" s="517" t="s">
        <v>482</v>
      </c>
      <c r="R85" s="509"/>
      <c r="S85" s="510"/>
    </row>
    <row r="86" spans="1:19">
      <c r="A86" s="516">
        <v>74</v>
      </c>
      <c r="B86" s="517" t="s">
        <v>483</v>
      </c>
      <c r="C86" s="509"/>
      <c r="D86" s="510"/>
      <c r="E86" s="509"/>
      <c r="F86" s="516">
        <v>74</v>
      </c>
      <c r="G86" s="517" t="s">
        <v>483</v>
      </c>
      <c r="H86" s="509"/>
      <c r="I86" s="510"/>
      <c r="K86" s="516">
        <v>74</v>
      </c>
      <c r="L86" s="517" t="s">
        <v>483</v>
      </c>
      <c r="M86" s="509"/>
      <c r="N86" s="510"/>
      <c r="P86" s="516">
        <v>74</v>
      </c>
      <c r="Q86" s="517" t="s">
        <v>483</v>
      </c>
      <c r="R86" s="509"/>
      <c r="S86" s="510"/>
    </row>
    <row r="87" spans="1:19">
      <c r="A87" s="516">
        <v>75</v>
      </c>
      <c r="B87" s="517" t="s">
        <v>484</v>
      </c>
      <c r="C87" s="509"/>
      <c r="D87" s="510"/>
      <c r="E87" s="509"/>
      <c r="F87" s="516">
        <v>75</v>
      </c>
      <c r="G87" s="517" t="s">
        <v>484</v>
      </c>
      <c r="H87" s="509"/>
      <c r="I87" s="510"/>
      <c r="K87" s="516">
        <v>75</v>
      </c>
      <c r="L87" s="517" t="s">
        <v>484</v>
      </c>
      <c r="M87" s="509"/>
      <c r="N87" s="510"/>
      <c r="P87" s="516">
        <v>75</v>
      </c>
      <c r="Q87" s="517" t="s">
        <v>484</v>
      </c>
      <c r="R87" s="509"/>
      <c r="S87" s="510"/>
    </row>
    <row r="88" spans="1:19">
      <c r="A88" s="516">
        <v>76</v>
      </c>
      <c r="B88" s="517" t="s">
        <v>485</v>
      </c>
      <c r="C88" s="509"/>
      <c r="D88" s="510"/>
      <c r="E88" s="509"/>
      <c r="F88" s="516">
        <v>76</v>
      </c>
      <c r="G88" s="517" t="s">
        <v>485</v>
      </c>
      <c r="H88" s="509"/>
      <c r="I88" s="510"/>
      <c r="K88" s="516">
        <v>76</v>
      </c>
      <c r="L88" s="517" t="s">
        <v>485</v>
      </c>
      <c r="M88" s="509"/>
      <c r="N88" s="510"/>
      <c r="P88" s="516">
        <v>76</v>
      </c>
      <c r="Q88" s="517" t="s">
        <v>485</v>
      </c>
      <c r="R88" s="509"/>
      <c r="S88" s="510"/>
    </row>
    <row r="89" spans="1:19">
      <c r="A89" s="516">
        <v>77</v>
      </c>
      <c r="B89" s="517" t="s">
        <v>486</v>
      </c>
      <c r="C89" s="509"/>
      <c r="D89" s="510"/>
      <c r="E89" s="509"/>
      <c r="F89" s="516">
        <v>77</v>
      </c>
      <c r="G89" s="517" t="s">
        <v>486</v>
      </c>
      <c r="H89" s="509"/>
      <c r="I89" s="510"/>
      <c r="K89" s="516">
        <v>77</v>
      </c>
      <c r="L89" s="517" t="s">
        <v>486</v>
      </c>
      <c r="M89" s="509"/>
      <c r="N89" s="510"/>
      <c r="P89" s="516">
        <v>77</v>
      </c>
      <c r="Q89" s="517" t="s">
        <v>486</v>
      </c>
      <c r="R89" s="509"/>
      <c r="S89" s="510"/>
    </row>
    <row r="90" spans="1:19">
      <c r="A90" s="516">
        <v>78</v>
      </c>
      <c r="B90" s="517" t="s">
        <v>487</v>
      </c>
      <c r="C90" s="509"/>
      <c r="D90" s="510"/>
      <c r="E90" s="509"/>
      <c r="F90" s="516">
        <v>78</v>
      </c>
      <c r="G90" s="517" t="s">
        <v>487</v>
      </c>
      <c r="H90" s="509"/>
      <c r="I90" s="510"/>
      <c r="K90" s="516">
        <v>78</v>
      </c>
      <c r="L90" s="517" t="s">
        <v>487</v>
      </c>
      <c r="M90" s="509"/>
      <c r="N90" s="510"/>
      <c r="P90" s="516">
        <v>78</v>
      </c>
      <c r="Q90" s="517" t="s">
        <v>487</v>
      </c>
      <c r="R90" s="509"/>
      <c r="S90" s="510"/>
    </row>
    <row r="91" spans="1:19">
      <c r="A91" s="516">
        <v>79</v>
      </c>
      <c r="B91" s="517" t="s">
        <v>488</v>
      </c>
      <c r="C91" s="509"/>
      <c r="D91" s="510"/>
      <c r="E91" s="509"/>
      <c r="F91" s="516">
        <v>79</v>
      </c>
      <c r="G91" s="517" t="s">
        <v>488</v>
      </c>
      <c r="H91" s="509"/>
      <c r="I91" s="510"/>
      <c r="K91" s="516">
        <v>79</v>
      </c>
      <c r="L91" s="517" t="s">
        <v>488</v>
      </c>
      <c r="M91" s="509"/>
      <c r="N91" s="510"/>
      <c r="P91" s="516">
        <v>79</v>
      </c>
      <c r="Q91" s="517" t="s">
        <v>488</v>
      </c>
      <c r="R91" s="509"/>
      <c r="S91" s="510"/>
    </row>
    <row r="92" spans="1:19">
      <c r="A92" s="516">
        <v>80</v>
      </c>
      <c r="B92" s="517" t="s">
        <v>489</v>
      </c>
      <c r="C92" s="509"/>
      <c r="D92" s="510"/>
      <c r="E92" s="509"/>
      <c r="F92" s="516">
        <v>80</v>
      </c>
      <c r="G92" s="517" t="s">
        <v>489</v>
      </c>
      <c r="H92" s="509"/>
      <c r="I92" s="510"/>
      <c r="K92" s="516">
        <v>80</v>
      </c>
      <c r="L92" s="517" t="s">
        <v>489</v>
      </c>
      <c r="M92" s="509"/>
      <c r="N92" s="510"/>
      <c r="P92" s="516">
        <v>80</v>
      </c>
      <c r="Q92" s="517" t="s">
        <v>489</v>
      </c>
      <c r="R92" s="509"/>
      <c r="S92" s="510"/>
    </row>
    <row r="93" spans="1:19">
      <c r="A93" s="516">
        <v>81</v>
      </c>
      <c r="B93" s="517" t="s">
        <v>490</v>
      </c>
      <c r="C93" s="509"/>
      <c r="D93" s="510"/>
      <c r="E93" s="509"/>
      <c r="F93" s="516">
        <v>81</v>
      </c>
      <c r="G93" s="517" t="s">
        <v>490</v>
      </c>
      <c r="H93" s="509"/>
      <c r="I93" s="510"/>
      <c r="K93" s="516">
        <v>81</v>
      </c>
      <c r="L93" s="517" t="s">
        <v>490</v>
      </c>
      <c r="M93" s="509"/>
      <c r="N93" s="510"/>
      <c r="P93" s="516">
        <v>81</v>
      </c>
      <c r="Q93" s="517" t="s">
        <v>490</v>
      </c>
      <c r="R93" s="509"/>
      <c r="S93" s="510"/>
    </row>
    <row r="94" spans="1:19">
      <c r="A94" s="516">
        <v>82</v>
      </c>
      <c r="B94" s="517" t="s">
        <v>491</v>
      </c>
      <c r="C94" s="509"/>
      <c r="D94" s="510"/>
      <c r="E94" s="509"/>
      <c r="F94" s="516">
        <v>82</v>
      </c>
      <c r="G94" s="517" t="s">
        <v>491</v>
      </c>
      <c r="H94" s="509"/>
      <c r="I94" s="510"/>
      <c r="K94" s="516">
        <v>82</v>
      </c>
      <c r="L94" s="517" t="s">
        <v>491</v>
      </c>
      <c r="M94" s="509"/>
      <c r="N94" s="510"/>
      <c r="P94" s="516">
        <v>82</v>
      </c>
      <c r="Q94" s="517" t="s">
        <v>491</v>
      </c>
      <c r="R94" s="509"/>
      <c r="S94" s="510"/>
    </row>
    <row r="95" spans="1:19">
      <c r="A95" s="516">
        <v>83</v>
      </c>
      <c r="B95" s="517" t="s">
        <v>492</v>
      </c>
      <c r="C95" s="509"/>
      <c r="D95" s="510"/>
      <c r="E95" s="509"/>
      <c r="F95" s="516">
        <v>83</v>
      </c>
      <c r="G95" s="517" t="s">
        <v>492</v>
      </c>
      <c r="H95" s="509"/>
      <c r="I95" s="510"/>
      <c r="K95" s="516">
        <v>83</v>
      </c>
      <c r="L95" s="517" t="s">
        <v>492</v>
      </c>
      <c r="M95" s="509"/>
      <c r="N95" s="510"/>
      <c r="P95" s="516">
        <v>83</v>
      </c>
      <c r="Q95" s="517" t="s">
        <v>492</v>
      </c>
      <c r="R95" s="509"/>
      <c r="S95" s="510"/>
    </row>
    <row r="96" spans="1:19">
      <c r="A96" s="516">
        <v>84</v>
      </c>
      <c r="B96" s="517" t="s">
        <v>493</v>
      </c>
      <c r="C96" s="509"/>
      <c r="D96" s="510"/>
      <c r="E96" s="509"/>
      <c r="F96" s="516">
        <v>84</v>
      </c>
      <c r="G96" s="517" t="s">
        <v>493</v>
      </c>
      <c r="H96" s="509"/>
      <c r="I96" s="510"/>
      <c r="K96" s="516">
        <v>84</v>
      </c>
      <c r="L96" s="517" t="s">
        <v>493</v>
      </c>
      <c r="M96" s="509"/>
      <c r="N96" s="510"/>
      <c r="P96" s="516">
        <v>84</v>
      </c>
      <c r="Q96" s="517" t="s">
        <v>493</v>
      </c>
      <c r="R96" s="509"/>
      <c r="S96" s="510"/>
    </row>
    <row r="97" spans="1:19">
      <c r="A97" s="516">
        <v>85</v>
      </c>
      <c r="B97" s="517" t="s">
        <v>494</v>
      </c>
      <c r="C97" s="509"/>
      <c r="D97" s="510"/>
      <c r="E97" s="509"/>
      <c r="F97" s="516">
        <v>85</v>
      </c>
      <c r="G97" s="517" t="s">
        <v>494</v>
      </c>
      <c r="H97" s="509"/>
      <c r="I97" s="510"/>
      <c r="K97" s="516">
        <v>85</v>
      </c>
      <c r="L97" s="517" t="s">
        <v>494</v>
      </c>
      <c r="M97" s="509"/>
      <c r="N97" s="510"/>
      <c r="P97" s="516">
        <v>85</v>
      </c>
      <c r="Q97" s="517" t="s">
        <v>494</v>
      </c>
      <c r="R97" s="509"/>
      <c r="S97" s="510"/>
    </row>
    <row r="98" spans="1:19">
      <c r="A98" s="516">
        <v>86</v>
      </c>
      <c r="B98" s="517" t="s">
        <v>495</v>
      </c>
      <c r="C98" s="509"/>
      <c r="D98" s="510"/>
      <c r="E98" s="509"/>
      <c r="F98" s="516">
        <v>86</v>
      </c>
      <c r="G98" s="517" t="s">
        <v>495</v>
      </c>
      <c r="H98" s="509"/>
      <c r="I98" s="510"/>
      <c r="K98" s="516">
        <v>86</v>
      </c>
      <c r="L98" s="517" t="s">
        <v>495</v>
      </c>
      <c r="M98" s="509"/>
      <c r="N98" s="510"/>
      <c r="P98" s="516">
        <v>86</v>
      </c>
      <c r="Q98" s="517" t="s">
        <v>495</v>
      </c>
      <c r="R98" s="509"/>
      <c r="S98" s="510"/>
    </row>
    <row r="99" spans="1:19">
      <c r="A99" s="516">
        <v>87</v>
      </c>
      <c r="B99" s="517" t="s">
        <v>496</v>
      </c>
      <c r="C99" s="509"/>
      <c r="D99" s="510"/>
      <c r="E99" s="509"/>
      <c r="F99" s="516">
        <v>87</v>
      </c>
      <c r="G99" s="517" t="s">
        <v>496</v>
      </c>
      <c r="H99" s="509"/>
      <c r="I99" s="510"/>
      <c r="K99" s="516">
        <v>87</v>
      </c>
      <c r="L99" s="517" t="s">
        <v>496</v>
      </c>
      <c r="M99" s="509"/>
      <c r="N99" s="510"/>
      <c r="P99" s="516">
        <v>87</v>
      </c>
      <c r="Q99" s="517" t="s">
        <v>496</v>
      </c>
      <c r="R99" s="509"/>
      <c r="S99" s="510"/>
    </row>
    <row r="100" spans="1:19">
      <c r="A100" s="516">
        <v>88</v>
      </c>
      <c r="B100" s="517" t="s">
        <v>497</v>
      </c>
      <c r="C100" s="509"/>
      <c r="D100" s="510"/>
      <c r="E100" s="509"/>
      <c r="F100" s="516">
        <v>88</v>
      </c>
      <c r="G100" s="517" t="s">
        <v>497</v>
      </c>
      <c r="H100" s="509"/>
      <c r="I100" s="510"/>
      <c r="K100" s="516">
        <v>88</v>
      </c>
      <c r="L100" s="517" t="s">
        <v>497</v>
      </c>
      <c r="M100" s="509"/>
      <c r="N100" s="510"/>
      <c r="P100" s="516">
        <v>88</v>
      </c>
      <c r="Q100" s="517" t="s">
        <v>497</v>
      </c>
      <c r="R100" s="509"/>
      <c r="S100" s="510"/>
    </row>
    <row r="101" spans="1:19">
      <c r="A101" s="516">
        <v>89</v>
      </c>
      <c r="B101" s="517" t="s">
        <v>498</v>
      </c>
      <c r="C101" s="509"/>
      <c r="D101" s="510"/>
      <c r="E101" s="509"/>
      <c r="F101" s="516">
        <v>89</v>
      </c>
      <c r="G101" s="517" t="s">
        <v>498</v>
      </c>
      <c r="H101" s="509"/>
      <c r="I101" s="510"/>
      <c r="K101" s="516">
        <v>89</v>
      </c>
      <c r="L101" s="517" t="s">
        <v>498</v>
      </c>
      <c r="M101" s="509"/>
      <c r="N101" s="510"/>
      <c r="P101" s="516">
        <v>89</v>
      </c>
      <c r="Q101" s="517" t="s">
        <v>498</v>
      </c>
      <c r="R101" s="509"/>
      <c r="S101" s="510"/>
    </row>
    <row r="102" spans="1:19">
      <c r="A102" s="516">
        <v>90</v>
      </c>
      <c r="B102" s="517" t="s">
        <v>499</v>
      </c>
      <c r="C102" s="509"/>
      <c r="D102" s="510"/>
      <c r="E102" s="509"/>
      <c r="F102" s="516">
        <v>90</v>
      </c>
      <c r="G102" s="517" t="s">
        <v>499</v>
      </c>
      <c r="H102" s="509"/>
      <c r="I102" s="510"/>
      <c r="K102" s="516">
        <v>90</v>
      </c>
      <c r="L102" s="517" t="s">
        <v>499</v>
      </c>
      <c r="M102" s="509"/>
      <c r="N102" s="510"/>
      <c r="P102" s="516">
        <v>90</v>
      </c>
      <c r="Q102" s="517" t="s">
        <v>499</v>
      </c>
      <c r="R102" s="509"/>
      <c r="S102" s="510"/>
    </row>
    <row r="103" spans="1:19">
      <c r="A103" s="516">
        <v>91</v>
      </c>
      <c r="B103" s="517" t="s">
        <v>500</v>
      </c>
      <c r="C103" s="509"/>
      <c r="D103" s="510"/>
      <c r="E103" s="509"/>
      <c r="F103" s="516">
        <v>91</v>
      </c>
      <c r="G103" s="517" t="s">
        <v>500</v>
      </c>
      <c r="H103" s="509"/>
      <c r="I103" s="510"/>
      <c r="K103" s="516">
        <v>91</v>
      </c>
      <c r="L103" s="517" t="s">
        <v>500</v>
      </c>
      <c r="M103" s="509"/>
      <c r="N103" s="510"/>
      <c r="P103" s="516">
        <v>91</v>
      </c>
      <c r="Q103" s="517" t="s">
        <v>500</v>
      </c>
      <c r="R103" s="509"/>
      <c r="S103" s="510"/>
    </row>
    <row r="104" spans="1:19">
      <c r="A104" s="516">
        <v>92</v>
      </c>
      <c r="B104" s="517" t="s">
        <v>501</v>
      </c>
      <c r="C104" s="509"/>
      <c r="D104" s="510"/>
      <c r="E104" s="509"/>
      <c r="F104" s="516">
        <v>92</v>
      </c>
      <c r="G104" s="517" t="s">
        <v>501</v>
      </c>
      <c r="H104" s="509"/>
      <c r="I104" s="510"/>
      <c r="K104" s="516">
        <v>92</v>
      </c>
      <c r="L104" s="517" t="s">
        <v>501</v>
      </c>
      <c r="M104" s="509"/>
      <c r="N104" s="510"/>
      <c r="P104" s="516">
        <v>92</v>
      </c>
      <c r="Q104" s="517" t="s">
        <v>501</v>
      </c>
      <c r="R104" s="509"/>
      <c r="S104" s="510"/>
    </row>
    <row r="105" spans="1:19">
      <c r="A105" s="516">
        <v>93</v>
      </c>
      <c r="B105" s="517" t="s">
        <v>502</v>
      </c>
      <c r="C105" s="509"/>
      <c r="D105" s="510"/>
      <c r="E105" s="509"/>
      <c r="F105" s="516">
        <v>93</v>
      </c>
      <c r="G105" s="517" t="s">
        <v>502</v>
      </c>
      <c r="H105" s="509"/>
      <c r="I105" s="510"/>
      <c r="K105" s="516">
        <v>93</v>
      </c>
      <c r="L105" s="517" t="s">
        <v>502</v>
      </c>
      <c r="M105" s="509"/>
      <c r="N105" s="510"/>
      <c r="P105" s="516">
        <v>93</v>
      </c>
      <c r="Q105" s="517" t="s">
        <v>502</v>
      </c>
      <c r="R105" s="509"/>
      <c r="S105" s="510"/>
    </row>
    <row r="106" spans="1:19">
      <c r="A106" s="516">
        <v>94</v>
      </c>
      <c r="B106" s="517" t="s">
        <v>503</v>
      </c>
      <c r="C106" s="509"/>
      <c r="D106" s="510"/>
      <c r="E106" s="509"/>
      <c r="F106" s="516">
        <v>94</v>
      </c>
      <c r="G106" s="517" t="s">
        <v>503</v>
      </c>
      <c r="H106" s="509"/>
      <c r="I106" s="510"/>
      <c r="K106" s="516">
        <v>94</v>
      </c>
      <c r="L106" s="517" t="s">
        <v>503</v>
      </c>
      <c r="M106" s="509"/>
      <c r="N106" s="510"/>
      <c r="P106" s="516">
        <v>94</v>
      </c>
      <c r="Q106" s="517" t="s">
        <v>503</v>
      </c>
      <c r="R106" s="509"/>
      <c r="S106" s="510"/>
    </row>
    <row r="107" spans="1:19">
      <c r="A107" s="516">
        <v>95</v>
      </c>
      <c r="B107" s="517" t="s">
        <v>504</v>
      </c>
      <c r="C107" s="509"/>
      <c r="D107" s="510"/>
      <c r="E107" s="509"/>
      <c r="F107" s="516">
        <v>95</v>
      </c>
      <c r="G107" s="517" t="s">
        <v>504</v>
      </c>
      <c r="H107" s="509"/>
      <c r="I107" s="510"/>
      <c r="K107" s="516">
        <v>95</v>
      </c>
      <c r="L107" s="517" t="s">
        <v>504</v>
      </c>
      <c r="M107" s="509"/>
      <c r="N107" s="510"/>
      <c r="P107" s="516">
        <v>95</v>
      </c>
      <c r="Q107" s="517" t="s">
        <v>504</v>
      </c>
      <c r="R107" s="509"/>
      <c r="S107" s="510"/>
    </row>
    <row r="108" spans="1:19">
      <c r="A108" s="516">
        <v>96</v>
      </c>
      <c r="B108" s="517" t="s">
        <v>505</v>
      </c>
      <c r="C108" s="509"/>
      <c r="D108" s="510"/>
      <c r="E108" s="509"/>
      <c r="F108" s="516">
        <v>96</v>
      </c>
      <c r="G108" s="517" t="s">
        <v>505</v>
      </c>
      <c r="H108" s="509"/>
      <c r="I108" s="510"/>
      <c r="K108" s="516">
        <v>96</v>
      </c>
      <c r="L108" s="517" t="s">
        <v>505</v>
      </c>
      <c r="M108" s="509"/>
      <c r="N108" s="510"/>
      <c r="P108" s="516">
        <v>96</v>
      </c>
      <c r="Q108" s="517" t="s">
        <v>505</v>
      </c>
      <c r="R108" s="509"/>
      <c r="S108" s="510"/>
    </row>
    <row r="109" spans="1:19">
      <c r="A109" s="516">
        <v>97</v>
      </c>
      <c r="B109" s="517" t="s">
        <v>506</v>
      </c>
      <c r="C109" s="509"/>
      <c r="D109" s="510"/>
      <c r="E109" s="509"/>
      <c r="F109" s="516">
        <v>97</v>
      </c>
      <c r="G109" s="517" t="s">
        <v>506</v>
      </c>
      <c r="H109" s="509"/>
      <c r="I109" s="510"/>
      <c r="K109" s="516">
        <v>97</v>
      </c>
      <c r="L109" s="517" t="s">
        <v>506</v>
      </c>
      <c r="M109" s="509"/>
      <c r="N109" s="510"/>
      <c r="P109" s="516">
        <v>97</v>
      </c>
      <c r="Q109" s="517" t="s">
        <v>506</v>
      </c>
      <c r="R109" s="509"/>
      <c r="S109" s="510"/>
    </row>
    <row r="110" spans="1:19">
      <c r="A110" s="516">
        <v>98</v>
      </c>
      <c r="B110" s="517" t="s">
        <v>507</v>
      </c>
      <c r="C110" s="509"/>
      <c r="D110" s="510"/>
      <c r="E110" s="509"/>
      <c r="F110" s="516">
        <v>98</v>
      </c>
      <c r="G110" s="517" t="s">
        <v>507</v>
      </c>
      <c r="H110" s="509"/>
      <c r="I110" s="510"/>
      <c r="K110" s="516">
        <v>98</v>
      </c>
      <c r="L110" s="517" t="s">
        <v>507</v>
      </c>
      <c r="M110" s="509"/>
      <c r="N110" s="510"/>
      <c r="P110" s="516">
        <v>98</v>
      </c>
      <c r="Q110" s="517" t="s">
        <v>507</v>
      </c>
      <c r="R110" s="509"/>
      <c r="S110" s="510"/>
    </row>
    <row r="111" spans="1:19">
      <c r="A111" s="516">
        <v>99</v>
      </c>
      <c r="B111" s="517" t="s">
        <v>508</v>
      </c>
      <c r="C111" s="509"/>
      <c r="D111" s="510"/>
      <c r="E111" s="509"/>
      <c r="F111" s="516">
        <v>99</v>
      </c>
      <c r="G111" s="517" t="s">
        <v>508</v>
      </c>
      <c r="H111" s="509"/>
      <c r="I111" s="510"/>
      <c r="K111" s="516">
        <v>99</v>
      </c>
      <c r="L111" s="517" t="s">
        <v>508</v>
      </c>
      <c r="M111" s="509"/>
      <c r="N111" s="510"/>
      <c r="P111" s="516">
        <v>99</v>
      </c>
      <c r="Q111" s="517" t="s">
        <v>508</v>
      </c>
      <c r="R111" s="509"/>
      <c r="S111" s="510"/>
    </row>
    <row r="112" spans="1:19" ht="13.5" thickBot="1">
      <c r="A112" s="518">
        <v>100</v>
      </c>
      <c r="B112" s="519" t="s">
        <v>509</v>
      </c>
      <c r="C112" s="520"/>
      <c r="D112" s="521"/>
      <c r="E112" s="509"/>
      <c r="F112" s="518">
        <v>100</v>
      </c>
      <c r="G112" s="519" t="s">
        <v>509</v>
      </c>
      <c r="H112" s="520"/>
      <c r="I112" s="521"/>
      <c r="K112" s="518">
        <v>100</v>
      </c>
      <c r="L112" s="519" t="s">
        <v>509</v>
      </c>
      <c r="M112" s="520"/>
      <c r="N112" s="521"/>
      <c r="P112" s="518">
        <v>100</v>
      </c>
      <c r="Q112" s="519" t="s">
        <v>509</v>
      </c>
      <c r="R112" s="520"/>
      <c r="S112" s="521"/>
    </row>
    <row r="118" spans="1:4">
      <c r="A118" s="533" t="s">
        <v>510</v>
      </c>
    </row>
    <row r="119" spans="1:4" ht="13.5" thickBot="1"/>
    <row r="120" spans="1:4" ht="13.5" thickBot="1">
      <c r="A120" s="522"/>
      <c r="B120" s="523"/>
      <c r="C120" s="523"/>
      <c r="D120" s="524"/>
    </row>
    <row r="121" spans="1:4" ht="13.5" thickBot="1">
      <c r="A121" s="526"/>
      <c r="D121" s="527"/>
    </row>
    <row r="122" spans="1:4" ht="15.75" thickBot="1">
      <c r="A122" s="979" t="e">
        <v>#REF!</v>
      </c>
      <c r="B122" s="980"/>
      <c r="C122" s="506"/>
      <c r="D122" s="507"/>
    </row>
    <row r="123" spans="1:4">
      <c r="A123" s="981"/>
      <c r="B123" s="982"/>
      <c r="C123" s="506"/>
      <c r="D123" s="507"/>
    </row>
    <row r="124" spans="1:4">
      <c r="A124" s="508"/>
      <c r="B124" s="509"/>
      <c r="C124" s="509"/>
      <c r="D124" s="510"/>
    </row>
    <row r="125" spans="1:4">
      <c r="A125" s="983" t="e">
        <f>IF(OR((A122&gt;9999999999),(A122&lt;0)),"Invalid Entry - More than 1000 crore OR -ve value",IF(A122=0, "",+CONCATENATE(U121,B132,D132,B131,D131,B130,D130,B129,D129,B128,D128,B127," Only")))</f>
        <v>#REF!</v>
      </c>
      <c r="B125" s="984"/>
      <c r="C125" s="984"/>
      <c r="D125" s="985"/>
    </row>
    <row r="126" spans="1:4">
      <c r="A126" s="508"/>
      <c r="B126" s="509"/>
      <c r="C126" s="509"/>
      <c r="D126" s="510"/>
    </row>
    <row r="127" spans="1:4">
      <c r="A127" s="511" t="e">
        <f>-INT(A122/100)*100+ROUND(A122,0)</f>
        <v>#REF!</v>
      </c>
      <c r="B127" s="509" t="e">
        <f t="shared" ref="B127:B132" si="6">IF(A127=0,"",LOOKUP(A127,$A$13:$A$112,$B$13:$B$112))</f>
        <v>#REF!</v>
      </c>
      <c r="C127" s="509"/>
      <c r="D127" s="512"/>
    </row>
    <row r="128" spans="1:4">
      <c r="A128" s="511" t="e">
        <f>-INT(A122/1000)*10+INT(A122/100)</f>
        <v>#REF!</v>
      </c>
      <c r="B128" s="509" t="e">
        <f t="shared" si="6"/>
        <v>#REF!</v>
      </c>
      <c r="C128" s="509"/>
      <c r="D128" s="512" t="e">
        <f>+IF(B128="",""," Hundred ")</f>
        <v>#REF!</v>
      </c>
    </row>
    <row r="129" spans="1:4">
      <c r="A129" s="511" t="e">
        <f>-INT(A122/100000)*100+INT(A122/1000)</f>
        <v>#REF!</v>
      </c>
      <c r="B129" s="509" t="e">
        <f t="shared" si="6"/>
        <v>#REF!</v>
      </c>
      <c r="C129" s="509"/>
      <c r="D129" s="512" t="e">
        <f>IF((B129=""),IF(C129="",""," Thousand ")," Thousand ")</f>
        <v>#REF!</v>
      </c>
    </row>
    <row r="130" spans="1:4">
      <c r="A130" s="511" t="e">
        <f>-INT(A122/10000000)*100+INT(A122/100000)</f>
        <v>#REF!</v>
      </c>
      <c r="B130" s="509" t="e">
        <f t="shared" si="6"/>
        <v>#REF!</v>
      </c>
      <c r="C130" s="509"/>
      <c r="D130" s="512" t="e">
        <f>IF((B130=""),IF(C130="",""," Lac ")," Lac ")</f>
        <v>#REF!</v>
      </c>
    </row>
    <row r="131" spans="1:4">
      <c r="A131" s="511" t="e">
        <f>-INT(A122/1000000000)*100+INT(A122/10000000)</f>
        <v>#REF!</v>
      </c>
      <c r="B131" s="513" t="e">
        <f t="shared" si="6"/>
        <v>#REF!</v>
      </c>
      <c r="C131" s="509"/>
      <c r="D131" s="512" t="e">
        <f>IF((B131=""),IF(C131="",""," Crore ")," Crore ")</f>
        <v>#REF!</v>
      </c>
    </row>
    <row r="132" spans="1:4">
      <c r="A132" s="514" t="e">
        <f>-INT(A122/10000000000)*1000+INT(A122/1000000000)</f>
        <v>#REF!</v>
      </c>
      <c r="B132" s="513" t="e">
        <f t="shared" si="6"/>
        <v>#REF!</v>
      </c>
      <c r="C132" s="509"/>
      <c r="D132" s="512" t="e">
        <f>IF((B132=""),IF(C132="",""," Hundred ")," Hundred ")</f>
        <v>#REF!</v>
      </c>
    </row>
    <row r="133" spans="1:4">
      <c r="A133" s="515"/>
      <c r="B133" s="509"/>
      <c r="C133" s="509"/>
      <c r="D133" s="510"/>
    </row>
    <row r="134" spans="1:4">
      <c r="A134" s="516">
        <v>1</v>
      </c>
      <c r="B134" s="517" t="s">
        <v>407</v>
      </c>
      <c r="C134" s="509"/>
      <c r="D134" s="510"/>
    </row>
    <row r="135" spans="1:4">
      <c r="A135" s="516">
        <v>2</v>
      </c>
      <c r="B135" s="517" t="s">
        <v>408</v>
      </c>
      <c r="C135" s="509"/>
      <c r="D135" s="510"/>
    </row>
    <row r="136" spans="1:4">
      <c r="A136" s="516">
        <v>3</v>
      </c>
      <c r="B136" s="517" t="s">
        <v>409</v>
      </c>
      <c r="C136" s="509"/>
      <c r="D136" s="510"/>
    </row>
    <row r="137" spans="1:4">
      <c r="A137" s="516">
        <v>4</v>
      </c>
      <c r="B137" s="517" t="s">
        <v>410</v>
      </c>
      <c r="C137" s="509"/>
      <c r="D137" s="510"/>
    </row>
    <row r="138" spans="1:4">
      <c r="A138" s="516">
        <v>5</v>
      </c>
      <c r="B138" s="517" t="s">
        <v>411</v>
      </c>
      <c r="C138" s="509"/>
      <c r="D138" s="510"/>
    </row>
    <row r="139" spans="1:4">
      <c r="A139" s="516">
        <v>6</v>
      </c>
      <c r="B139" s="517" t="s">
        <v>412</v>
      </c>
      <c r="C139" s="509"/>
      <c r="D139" s="510"/>
    </row>
    <row r="140" spans="1:4">
      <c r="A140" s="516">
        <v>7</v>
      </c>
      <c r="B140" s="517" t="s">
        <v>413</v>
      </c>
      <c r="C140" s="509"/>
      <c r="D140" s="510"/>
    </row>
    <row r="141" spans="1:4">
      <c r="A141" s="516">
        <v>8</v>
      </c>
      <c r="B141" s="517" t="s">
        <v>414</v>
      </c>
      <c r="C141" s="509"/>
      <c r="D141" s="510"/>
    </row>
    <row r="142" spans="1:4">
      <c r="A142" s="516">
        <v>9</v>
      </c>
      <c r="B142" s="517" t="s">
        <v>415</v>
      </c>
      <c r="C142" s="509"/>
      <c r="D142" s="510"/>
    </row>
    <row r="143" spans="1:4">
      <c r="A143" s="516">
        <v>10</v>
      </c>
      <c r="B143" s="517" t="s">
        <v>416</v>
      </c>
      <c r="C143" s="509"/>
      <c r="D143" s="510"/>
    </row>
    <row r="144" spans="1:4">
      <c r="A144" s="516">
        <v>11</v>
      </c>
      <c r="B144" s="517" t="s">
        <v>417</v>
      </c>
      <c r="C144" s="509"/>
      <c r="D144" s="510"/>
    </row>
    <row r="145" spans="1:4">
      <c r="A145" s="516">
        <v>12</v>
      </c>
      <c r="B145" s="517" t="s">
        <v>418</v>
      </c>
      <c r="C145" s="509"/>
      <c r="D145" s="510"/>
    </row>
    <row r="146" spans="1:4">
      <c r="A146" s="516">
        <v>13</v>
      </c>
      <c r="B146" s="517" t="s">
        <v>419</v>
      </c>
      <c r="C146" s="509"/>
      <c r="D146" s="510"/>
    </row>
    <row r="147" spans="1:4">
      <c r="A147" s="516">
        <v>14</v>
      </c>
      <c r="B147" s="517" t="s">
        <v>420</v>
      </c>
      <c r="C147" s="509"/>
      <c r="D147" s="510"/>
    </row>
    <row r="148" spans="1:4">
      <c r="A148" s="516">
        <v>15</v>
      </c>
      <c r="B148" s="517" t="s">
        <v>421</v>
      </c>
      <c r="C148" s="509"/>
      <c r="D148" s="510"/>
    </row>
    <row r="149" spans="1:4">
      <c r="A149" s="516">
        <v>16</v>
      </c>
      <c r="B149" s="517" t="s">
        <v>422</v>
      </c>
      <c r="C149" s="509"/>
      <c r="D149" s="510"/>
    </row>
    <row r="150" spans="1:4">
      <c r="A150" s="516">
        <v>17</v>
      </c>
      <c r="B150" s="517" t="s">
        <v>424</v>
      </c>
      <c r="C150" s="509"/>
      <c r="D150" s="510"/>
    </row>
    <row r="151" spans="1:4">
      <c r="A151" s="516">
        <v>18</v>
      </c>
      <c r="B151" s="517" t="s">
        <v>426</v>
      </c>
      <c r="C151" s="509"/>
      <c r="D151" s="510"/>
    </row>
    <row r="152" spans="1:4">
      <c r="A152" s="516">
        <v>19</v>
      </c>
      <c r="B152" s="517" t="s">
        <v>428</v>
      </c>
      <c r="C152" s="509"/>
      <c r="D152" s="510"/>
    </row>
    <row r="153" spans="1:4">
      <c r="A153" s="516">
        <v>20</v>
      </c>
      <c r="B153" s="517" t="s">
        <v>429</v>
      </c>
      <c r="C153" s="509"/>
      <c r="D153" s="510"/>
    </row>
    <row r="154" spans="1:4">
      <c r="A154" s="516">
        <v>21</v>
      </c>
      <c r="B154" s="517" t="s">
        <v>430</v>
      </c>
      <c r="C154" s="509"/>
      <c r="D154" s="510"/>
    </row>
    <row r="155" spans="1:4">
      <c r="A155" s="516">
        <v>22</v>
      </c>
      <c r="B155" s="517" t="s">
        <v>431</v>
      </c>
      <c r="C155" s="509"/>
      <c r="D155" s="510"/>
    </row>
    <row r="156" spans="1:4">
      <c r="A156" s="516">
        <v>23</v>
      </c>
      <c r="B156" s="517" t="s">
        <v>432</v>
      </c>
      <c r="C156" s="509"/>
      <c r="D156" s="510"/>
    </row>
    <row r="157" spans="1:4">
      <c r="A157" s="516">
        <v>24</v>
      </c>
      <c r="B157" s="517" t="s">
        <v>433</v>
      </c>
      <c r="C157" s="509"/>
      <c r="D157" s="510"/>
    </row>
    <row r="158" spans="1:4">
      <c r="A158" s="516">
        <v>25</v>
      </c>
      <c r="B158" s="517" t="s">
        <v>434</v>
      </c>
      <c r="C158" s="509"/>
      <c r="D158" s="510"/>
    </row>
    <row r="159" spans="1:4">
      <c r="A159" s="516">
        <v>26</v>
      </c>
      <c r="B159" s="517" t="s">
        <v>435</v>
      </c>
      <c r="C159" s="509"/>
      <c r="D159" s="510"/>
    </row>
    <row r="160" spans="1:4">
      <c r="A160" s="516">
        <v>27</v>
      </c>
      <c r="B160" s="517" t="s">
        <v>436</v>
      </c>
      <c r="C160" s="509"/>
      <c r="D160" s="510"/>
    </row>
    <row r="161" spans="1:4">
      <c r="A161" s="516">
        <v>28</v>
      </c>
      <c r="B161" s="517" t="s">
        <v>437</v>
      </c>
      <c r="C161" s="509"/>
      <c r="D161" s="510"/>
    </row>
    <row r="162" spans="1:4">
      <c r="A162" s="516">
        <v>29</v>
      </c>
      <c r="B162" s="517" t="s">
        <v>438</v>
      </c>
      <c r="C162" s="509"/>
      <c r="D162" s="510"/>
    </row>
    <row r="163" spans="1:4">
      <c r="A163" s="516">
        <v>30</v>
      </c>
      <c r="B163" s="517" t="s">
        <v>439</v>
      </c>
      <c r="C163" s="509"/>
      <c r="D163" s="510"/>
    </row>
    <row r="164" spans="1:4">
      <c r="A164" s="516">
        <v>31</v>
      </c>
      <c r="B164" s="517" t="s">
        <v>440</v>
      </c>
      <c r="C164" s="509"/>
      <c r="D164" s="510"/>
    </row>
    <row r="165" spans="1:4">
      <c r="A165" s="516">
        <v>32</v>
      </c>
      <c r="B165" s="517" t="s">
        <v>441</v>
      </c>
      <c r="C165" s="509"/>
      <c r="D165" s="510"/>
    </row>
    <row r="166" spans="1:4">
      <c r="A166" s="516">
        <v>33</v>
      </c>
      <c r="B166" s="517" t="s">
        <v>442</v>
      </c>
      <c r="C166" s="509"/>
      <c r="D166" s="510"/>
    </row>
    <row r="167" spans="1:4">
      <c r="A167" s="516">
        <v>34</v>
      </c>
      <c r="B167" s="517" t="s">
        <v>443</v>
      </c>
      <c r="C167" s="509"/>
      <c r="D167" s="510"/>
    </row>
    <row r="168" spans="1:4">
      <c r="A168" s="516">
        <v>35</v>
      </c>
      <c r="B168" s="517" t="s">
        <v>444</v>
      </c>
      <c r="C168" s="509"/>
      <c r="D168" s="510"/>
    </row>
    <row r="169" spans="1:4">
      <c r="A169" s="516">
        <v>36</v>
      </c>
      <c r="B169" s="517" t="s">
        <v>445</v>
      </c>
      <c r="C169" s="509"/>
      <c r="D169" s="510"/>
    </row>
    <row r="170" spans="1:4">
      <c r="A170" s="516">
        <v>37</v>
      </c>
      <c r="B170" s="517" t="s">
        <v>446</v>
      </c>
      <c r="C170" s="509"/>
      <c r="D170" s="510"/>
    </row>
    <row r="171" spans="1:4">
      <c r="A171" s="516">
        <v>38</v>
      </c>
      <c r="B171" s="517" t="s">
        <v>447</v>
      </c>
      <c r="C171" s="509"/>
      <c r="D171" s="510"/>
    </row>
    <row r="172" spans="1:4">
      <c r="A172" s="516">
        <v>39</v>
      </c>
      <c r="B172" s="517" t="s">
        <v>448</v>
      </c>
      <c r="C172" s="509"/>
      <c r="D172" s="510"/>
    </row>
    <row r="173" spans="1:4">
      <c r="A173" s="516">
        <v>40</v>
      </c>
      <c r="B173" s="517" t="s">
        <v>449</v>
      </c>
      <c r="C173" s="509"/>
      <c r="D173" s="510"/>
    </row>
    <row r="174" spans="1:4">
      <c r="A174" s="516">
        <v>41</v>
      </c>
      <c r="B174" s="517" t="s">
        <v>450</v>
      </c>
      <c r="C174" s="509"/>
      <c r="D174" s="510"/>
    </row>
    <row r="175" spans="1:4">
      <c r="A175" s="516">
        <v>42</v>
      </c>
      <c r="B175" s="517" t="s">
        <v>451</v>
      </c>
      <c r="C175" s="509"/>
      <c r="D175" s="510"/>
    </row>
    <row r="176" spans="1:4">
      <c r="A176" s="516">
        <v>43</v>
      </c>
      <c r="B176" s="517" t="s">
        <v>452</v>
      </c>
      <c r="C176" s="509"/>
      <c r="D176" s="510"/>
    </row>
    <row r="177" spans="1:4">
      <c r="A177" s="516">
        <v>44</v>
      </c>
      <c r="B177" s="517" t="s">
        <v>453</v>
      </c>
      <c r="C177" s="509"/>
      <c r="D177" s="510"/>
    </row>
    <row r="178" spans="1:4">
      <c r="A178" s="516">
        <v>45</v>
      </c>
      <c r="B178" s="517" t="s">
        <v>454</v>
      </c>
      <c r="C178" s="509"/>
      <c r="D178" s="510"/>
    </row>
    <row r="179" spans="1:4">
      <c r="A179" s="516">
        <v>46</v>
      </c>
      <c r="B179" s="517" t="s">
        <v>455</v>
      </c>
      <c r="C179" s="509"/>
      <c r="D179" s="510"/>
    </row>
    <row r="180" spans="1:4">
      <c r="A180" s="516">
        <v>47</v>
      </c>
      <c r="B180" s="517" t="s">
        <v>456</v>
      </c>
      <c r="C180" s="509"/>
      <c r="D180" s="510"/>
    </row>
    <row r="181" spans="1:4">
      <c r="A181" s="516">
        <v>48</v>
      </c>
      <c r="B181" s="517" t="s">
        <v>457</v>
      </c>
      <c r="C181" s="509"/>
      <c r="D181" s="510"/>
    </row>
    <row r="182" spans="1:4">
      <c r="A182" s="516">
        <v>49</v>
      </c>
      <c r="B182" s="517" t="s">
        <v>458</v>
      </c>
      <c r="C182" s="509"/>
      <c r="D182" s="510"/>
    </row>
    <row r="183" spans="1:4">
      <c r="A183" s="516">
        <v>50</v>
      </c>
      <c r="B183" s="517" t="s">
        <v>459</v>
      </c>
      <c r="C183" s="509"/>
      <c r="D183" s="510"/>
    </row>
    <row r="184" spans="1:4">
      <c r="A184" s="516">
        <v>51</v>
      </c>
      <c r="B184" s="517" t="s">
        <v>460</v>
      </c>
      <c r="C184" s="509"/>
      <c r="D184" s="510"/>
    </row>
    <row r="185" spans="1:4">
      <c r="A185" s="516">
        <v>52</v>
      </c>
      <c r="B185" s="517" t="s">
        <v>461</v>
      </c>
      <c r="C185" s="509"/>
      <c r="D185" s="510"/>
    </row>
    <row r="186" spans="1:4">
      <c r="A186" s="516">
        <v>53</v>
      </c>
      <c r="B186" s="517" t="s">
        <v>462</v>
      </c>
      <c r="C186" s="509"/>
      <c r="D186" s="510"/>
    </row>
    <row r="187" spans="1:4">
      <c r="A187" s="516">
        <v>54</v>
      </c>
      <c r="B187" s="517" t="s">
        <v>463</v>
      </c>
      <c r="C187" s="509"/>
      <c r="D187" s="510"/>
    </row>
    <row r="188" spans="1:4">
      <c r="A188" s="516">
        <v>55</v>
      </c>
      <c r="B188" s="517" t="s">
        <v>464</v>
      </c>
      <c r="C188" s="509"/>
      <c r="D188" s="510"/>
    </row>
    <row r="189" spans="1:4">
      <c r="A189" s="516">
        <v>56</v>
      </c>
      <c r="B189" s="517" t="s">
        <v>465</v>
      </c>
      <c r="C189" s="509"/>
      <c r="D189" s="510"/>
    </row>
    <row r="190" spans="1:4">
      <c r="A190" s="516">
        <v>57</v>
      </c>
      <c r="B190" s="517" t="s">
        <v>466</v>
      </c>
      <c r="C190" s="509"/>
      <c r="D190" s="510"/>
    </row>
    <row r="191" spans="1:4">
      <c r="A191" s="516">
        <v>58</v>
      </c>
      <c r="B191" s="517" t="s">
        <v>467</v>
      </c>
      <c r="C191" s="509"/>
      <c r="D191" s="510"/>
    </row>
    <row r="192" spans="1:4">
      <c r="A192" s="516">
        <v>59</v>
      </c>
      <c r="B192" s="517" t="s">
        <v>468</v>
      </c>
      <c r="C192" s="509"/>
      <c r="D192" s="510"/>
    </row>
    <row r="193" spans="1:4">
      <c r="A193" s="516">
        <v>60</v>
      </c>
      <c r="B193" s="517" t="s">
        <v>469</v>
      </c>
      <c r="C193" s="509"/>
      <c r="D193" s="510"/>
    </row>
    <row r="194" spans="1:4">
      <c r="A194" s="516">
        <v>61</v>
      </c>
      <c r="B194" s="517" t="s">
        <v>470</v>
      </c>
      <c r="C194" s="509"/>
      <c r="D194" s="510"/>
    </row>
    <row r="195" spans="1:4">
      <c r="A195" s="516">
        <v>62</v>
      </c>
      <c r="B195" s="517" t="s">
        <v>471</v>
      </c>
      <c r="C195" s="509"/>
      <c r="D195" s="510"/>
    </row>
    <row r="196" spans="1:4">
      <c r="A196" s="516">
        <v>63</v>
      </c>
      <c r="B196" s="517" t="s">
        <v>472</v>
      </c>
      <c r="C196" s="509"/>
      <c r="D196" s="510"/>
    </row>
    <row r="197" spans="1:4">
      <c r="A197" s="516">
        <v>64</v>
      </c>
      <c r="B197" s="517" t="s">
        <v>473</v>
      </c>
      <c r="C197" s="509"/>
      <c r="D197" s="510"/>
    </row>
    <row r="198" spans="1:4">
      <c r="A198" s="516">
        <v>65</v>
      </c>
      <c r="B198" s="517" t="s">
        <v>474</v>
      </c>
      <c r="C198" s="509"/>
      <c r="D198" s="510"/>
    </row>
    <row r="199" spans="1:4">
      <c r="A199" s="516">
        <v>66</v>
      </c>
      <c r="B199" s="517" t="s">
        <v>475</v>
      </c>
      <c r="C199" s="509"/>
      <c r="D199" s="510"/>
    </row>
    <row r="200" spans="1:4">
      <c r="A200" s="516">
        <v>67</v>
      </c>
      <c r="B200" s="517" t="s">
        <v>476</v>
      </c>
      <c r="C200" s="509"/>
      <c r="D200" s="510"/>
    </row>
    <row r="201" spans="1:4">
      <c r="A201" s="516">
        <v>68</v>
      </c>
      <c r="B201" s="517" t="s">
        <v>477</v>
      </c>
      <c r="C201" s="509"/>
      <c r="D201" s="510"/>
    </row>
    <row r="202" spans="1:4">
      <c r="A202" s="516">
        <v>69</v>
      </c>
      <c r="B202" s="517" t="s">
        <v>478</v>
      </c>
      <c r="C202" s="509"/>
      <c r="D202" s="510"/>
    </row>
    <row r="203" spans="1:4">
      <c r="A203" s="516">
        <v>70</v>
      </c>
      <c r="B203" s="517" t="s">
        <v>479</v>
      </c>
      <c r="C203" s="509"/>
      <c r="D203" s="510"/>
    </row>
    <row r="204" spans="1:4">
      <c r="A204" s="516">
        <v>71</v>
      </c>
      <c r="B204" s="517" t="s">
        <v>480</v>
      </c>
      <c r="C204" s="509"/>
      <c r="D204" s="510"/>
    </row>
    <row r="205" spans="1:4">
      <c r="A205" s="516">
        <v>72</v>
      </c>
      <c r="B205" s="517" t="s">
        <v>481</v>
      </c>
      <c r="C205" s="509"/>
      <c r="D205" s="510"/>
    </row>
    <row r="206" spans="1:4">
      <c r="A206" s="516">
        <v>73</v>
      </c>
      <c r="B206" s="517" t="s">
        <v>482</v>
      </c>
      <c r="C206" s="509"/>
      <c r="D206" s="510"/>
    </row>
    <row r="207" spans="1:4">
      <c r="A207" s="516">
        <v>74</v>
      </c>
      <c r="B207" s="517" t="s">
        <v>483</v>
      </c>
      <c r="C207" s="509"/>
      <c r="D207" s="510"/>
    </row>
    <row r="208" spans="1:4">
      <c r="A208" s="516">
        <v>75</v>
      </c>
      <c r="B208" s="517" t="s">
        <v>484</v>
      </c>
      <c r="C208" s="509"/>
      <c r="D208" s="510"/>
    </row>
    <row r="209" spans="1:4">
      <c r="A209" s="516">
        <v>76</v>
      </c>
      <c r="B209" s="517" t="s">
        <v>485</v>
      </c>
      <c r="C209" s="509"/>
      <c r="D209" s="510"/>
    </row>
    <row r="210" spans="1:4">
      <c r="A210" s="516">
        <v>77</v>
      </c>
      <c r="B210" s="517" t="s">
        <v>486</v>
      </c>
      <c r="C210" s="509"/>
      <c r="D210" s="510"/>
    </row>
    <row r="211" spans="1:4">
      <c r="A211" s="516">
        <v>78</v>
      </c>
      <c r="B211" s="517" t="s">
        <v>487</v>
      </c>
      <c r="C211" s="509"/>
      <c r="D211" s="510"/>
    </row>
    <row r="212" spans="1:4">
      <c r="A212" s="516">
        <v>79</v>
      </c>
      <c r="B212" s="517" t="s">
        <v>488</v>
      </c>
      <c r="C212" s="509"/>
      <c r="D212" s="510"/>
    </row>
    <row r="213" spans="1:4">
      <c r="A213" s="516">
        <v>80</v>
      </c>
      <c r="B213" s="517" t="s">
        <v>489</v>
      </c>
      <c r="C213" s="509"/>
      <c r="D213" s="510"/>
    </row>
    <row r="214" spans="1:4">
      <c r="A214" s="516">
        <v>81</v>
      </c>
      <c r="B214" s="517" t="s">
        <v>490</v>
      </c>
      <c r="C214" s="509"/>
      <c r="D214" s="510"/>
    </row>
    <row r="215" spans="1:4">
      <c r="A215" s="516">
        <v>82</v>
      </c>
      <c r="B215" s="517" t="s">
        <v>491</v>
      </c>
      <c r="C215" s="509"/>
      <c r="D215" s="510"/>
    </row>
    <row r="216" spans="1:4">
      <c r="A216" s="516">
        <v>83</v>
      </c>
      <c r="B216" s="517" t="s">
        <v>492</v>
      </c>
      <c r="C216" s="509"/>
      <c r="D216" s="510"/>
    </row>
    <row r="217" spans="1:4">
      <c r="A217" s="516">
        <v>84</v>
      </c>
      <c r="B217" s="517" t="s">
        <v>493</v>
      </c>
      <c r="C217" s="509"/>
      <c r="D217" s="510"/>
    </row>
    <row r="218" spans="1:4">
      <c r="A218" s="516">
        <v>85</v>
      </c>
      <c r="B218" s="517" t="s">
        <v>494</v>
      </c>
      <c r="C218" s="509"/>
      <c r="D218" s="510"/>
    </row>
    <row r="219" spans="1:4">
      <c r="A219" s="516">
        <v>86</v>
      </c>
      <c r="B219" s="517" t="s">
        <v>495</v>
      </c>
      <c r="C219" s="509"/>
      <c r="D219" s="510"/>
    </row>
    <row r="220" spans="1:4">
      <c r="A220" s="516">
        <v>87</v>
      </c>
      <c r="B220" s="517" t="s">
        <v>496</v>
      </c>
      <c r="C220" s="509"/>
      <c r="D220" s="510"/>
    </row>
    <row r="221" spans="1:4">
      <c r="A221" s="516">
        <v>88</v>
      </c>
      <c r="B221" s="517" t="s">
        <v>497</v>
      </c>
      <c r="C221" s="509"/>
      <c r="D221" s="510"/>
    </row>
    <row r="222" spans="1:4">
      <c r="A222" s="516">
        <v>89</v>
      </c>
      <c r="B222" s="517" t="s">
        <v>498</v>
      </c>
      <c r="C222" s="509"/>
      <c r="D222" s="510"/>
    </row>
    <row r="223" spans="1:4">
      <c r="A223" s="516">
        <v>90</v>
      </c>
      <c r="B223" s="517" t="s">
        <v>499</v>
      </c>
      <c r="C223" s="509"/>
      <c r="D223" s="510"/>
    </row>
    <row r="224" spans="1:4">
      <c r="A224" s="516">
        <v>91</v>
      </c>
      <c r="B224" s="517" t="s">
        <v>500</v>
      </c>
      <c r="C224" s="509"/>
      <c r="D224" s="510"/>
    </row>
    <row r="225" spans="1:4">
      <c r="A225" s="516">
        <v>92</v>
      </c>
      <c r="B225" s="517" t="s">
        <v>501</v>
      </c>
      <c r="C225" s="509"/>
      <c r="D225" s="510"/>
    </row>
    <row r="226" spans="1:4">
      <c r="A226" s="516">
        <v>93</v>
      </c>
      <c r="B226" s="517" t="s">
        <v>502</v>
      </c>
      <c r="C226" s="509"/>
      <c r="D226" s="510"/>
    </row>
    <row r="227" spans="1:4">
      <c r="A227" s="516">
        <v>94</v>
      </c>
      <c r="B227" s="517" t="s">
        <v>503</v>
      </c>
      <c r="C227" s="509"/>
      <c r="D227" s="510"/>
    </row>
    <row r="228" spans="1:4">
      <c r="A228" s="516">
        <v>95</v>
      </c>
      <c r="B228" s="517" t="s">
        <v>504</v>
      </c>
      <c r="C228" s="509"/>
      <c r="D228" s="510"/>
    </row>
    <row r="229" spans="1:4">
      <c r="A229" s="516">
        <v>96</v>
      </c>
      <c r="B229" s="517" t="s">
        <v>505</v>
      </c>
      <c r="C229" s="509"/>
      <c r="D229" s="510"/>
    </row>
    <row r="230" spans="1:4">
      <c r="A230" s="516">
        <v>97</v>
      </c>
      <c r="B230" s="517" t="s">
        <v>506</v>
      </c>
      <c r="C230" s="509"/>
      <c r="D230" s="510"/>
    </row>
    <row r="231" spans="1:4">
      <c r="A231" s="516">
        <v>98</v>
      </c>
      <c r="B231" s="517" t="s">
        <v>507</v>
      </c>
      <c r="C231" s="509"/>
      <c r="D231" s="510"/>
    </row>
    <row r="232" spans="1:4">
      <c r="A232" s="516">
        <v>99</v>
      </c>
      <c r="B232" s="517" t="s">
        <v>508</v>
      </c>
      <c r="C232" s="509"/>
      <c r="D232" s="510"/>
    </row>
    <row r="233" spans="1:4" ht="13.5" thickBot="1">
      <c r="A233" s="518">
        <v>100</v>
      </c>
      <c r="B233" s="519" t="s">
        <v>509</v>
      </c>
      <c r="C233" s="520"/>
      <c r="D233" s="521"/>
    </row>
  </sheetData>
  <sheetProtection selectLockedCells="1"/>
  <customSheetViews>
    <customSheetView guid="{ADF3F130-0A37-42E7-A525-50C5A6B01A26}" hiddenColumns="1" state="hidden" topLeftCell="P1">
      <selection activeCell="DT28" sqref="DT28"/>
      <pageMargins left="0" right="0" top="0" bottom="0" header="0" footer="0"/>
      <pageSetup orientation="portrait" r:id="rId1"/>
      <headerFooter alignWithMargins="0"/>
    </customSheetView>
    <customSheetView guid="{889C3D82-0A24-4765-A688-A80A782F5056}" hiddenColumns="1" state="hidden" topLeftCell="P1">
      <selection activeCell="DT28" sqref="DT28"/>
      <pageMargins left="0" right="0" top="0" bottom="0" header="0" footer="0"/>
      <pageSetup orientation="portrait" r:id="rId2"/>
      <headerFooter alignWithMargins="0"/>
    </customSheetView>
    <customSheetView guid="{89CB4E6A-722E-4E39-885D-E2A6D0D08321}" hiddenColumns="1" state="hidden" topLeftCell="P1">
      <selection activeCell="DT28" sqref="DT28"/>
      <pageMargins left="0" right="0" top="0" bottom="0" header="0" footer="0"/>
      <pageSetup orientation="portrait" r:id="rId3"/>
      <headerFooter alignWithMargins="0"/>
    </customSheetView>
    <customSheetView guid="{915C64AD-BD67-44F0-9117-5B9D998BA799}"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99CA2F10-F926-46DC-8609-4EAE5B9F3585}" hiddenColumns="1" state="hidden" topLeftCell="P1">
      <selection activeCell="DT28" sqref="DT28"/>
      <pageMargins left="0" right="0" top="0" bottom="0" header="0" footer="0"/>
      <pageSetup orientation="portrait" r:id="rId7"/>
      <headerFooter alignWithMargins="0"/>
    </customSheetView>
    <customSheetView guid="{A58DB4DF-40C7-4BEB-B85E-6BD6F54941CF}" hiddenColumns="1" state="hidden" topLeftCell="P1">
      <selection activeCell="DT28" sqref="DT28"/>
      <pageMargins left="0" right="0" top="0" bottom="0" header="0" footer="0"/>
      <pageSetup orientation="portrait" r:id="rId8"/>
      <headerFooter alignWithMargins="0"/>
    </customSheetView>
    <customSheetView guid="{1211E1B9-FC37-4364-9CF0-0FFC01866726}" hiddenColumns="1" state="hidden" topLeftCell="P1">
      <selection activeCell="DT28" sqref="DT28"/>
      <pageMargins left="0" right="0" top="0" bottom="0" header="0" footer="0"/>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Cover_TL01</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Rishi Tandon {ऋषि टंडन}</cp:lastModifiedBy>
  <cp:revision/>
  <cp:lastPrinted>2023-07-21T06:12:42Z</cp:lastPrinted>
  <dcterms:created xsi:type="dcterms:W3CDTF">2014-08-12T11:34:40Z</dcterms:created>
  <dcterms:modified xsi:type="dcterms:W3CDTF">2026-07-09T10:49:57Z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2026-06-01T08:02:23Z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9bc02eb9-a0a3-42e6-9298-797216857733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