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201 to WC-4300/WC-4242 PRANIT OT TUTICORIN GIS Store/Bid Documents/Draft Bid Documents/Volume-III/"/>
    </mc:Choice>
  </mc:AlternateContent>
  <xr:revisionPtr revIDLastSave="658" documentId="13_ncr:1_{E21E6E4E-B5B2-42B3-9968-33546E04353B}" xr6:coauthVersionLast="47" xr6:coauthVersionMax="47" xr10:uidLastSave="{F6983433-2E87-4A6C-BE00-373AAA48EDDB}"/>
  <bookViews>
    <workbookView xWindow="-120" yWindow="-120" windowWidth="29040" windowHeight="15720" tabRatio="821" firstSheet="1" activeTab="7"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3 " sheetId="8" r:id="rId8"/>
    <sheet name="Sch-2 Dis" sheetId="9" state="hidden" r:id="rId9"/>
    <sheet name="Sch-3 Dis" sheetId="10" state="hidden" r:id="rId10"/>
    <sheet name="Sch-4" sheetId="11" state="hidden" r:id="rId11"/>
    <sheet name="Sch-5" sheetId="12" r:id="rId12"/>
    <sheet name="Sch-5 Dis" sheetId="13" state="hidden" r:id="rId13"/>
    <sheet name="Sch-6"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7" hidden="1">'Sch-3 '!$A$15:$AW$65</definedName>
    <definedName name="_xlnm._FilterDatabase" localSheetId="9" hidden="1">'Sch-3 Dis'!$A$15:$F$81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7">'Sch-3 '!$A$1:$N$67</definedName>
    <definedName name="_xlnm.Print_Area" localSheetId="9">'Sch-3 Dis'!$A$1:$F$87</definedName>
    <definedName name="_xlnm.Print_Area" localSheetId="10">'Sch-4'!$A$1:$F$21</definedName>
    <definedName name="_xlnm.Print_Area" localSheetId="11">'Sch-5'!$A$1:$E$21</definedName>
    <definedName name="_xlnm.Print_Area" localSheetId="12">'Sch-5 Dis'!$A$1:$E$23</definedName>
    <definedName name="_xlnm.Print_Area" localSheetId="13">'Sch-6'!$A$1:$D$28</definedName>
    <definedName name="_xlnm.Print_Area" localSheetId="14">'Sch-7'!$A$1:$F$26</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7">'Sch-3 '!$13:$16</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'Sch-7'!$14:$14</definedName>
    <definedName name="_xlnm.Print_Titles" localSheetId="15">'Sch-7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7" hidden="1">'Sch-3 '!$A$1:$K$16</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'Sch-6'!$A$1:$D$30</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7" hidden="1">'Sch-3 '!$13:$16</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'Sch-7'!$14:$14</definedName>
    <definedName name="Z_01ACF2E1_8E61_4459_ABC1_B6C183DEED61_.wvu.PrintTitles" localSheetId="15" hidden="1">'Sch-7 Dis'!$14:$14</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7" hidden="1">'Sch-3 '!$AF:$AK</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7" hidden="1">'Sch-3 '!$A$15:$K$28</definedName>
    <definedName name="Z_14D7F02E_BCCA_4517_ABC7_537FF4AEB67A_.wvu.FilterData" localSheetId="9" hidden="1">'Sch-3 Dis'!$A$14:$F$81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7" hidden="1">'Sch-3 '!$A$1:$K$28</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'Sch-6'!$A$1:$D$29</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7" hidden="1">'Sch-3 '!$13:$16</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Rows" localSheetId="7" hidden="1">'Sch-3 '!#REF!</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7" hidden="1">'Sch-3 '!$M:$U,'Sch-3 '!$AF:$AK</definedName>
    <definedName name="Z_17F5C48B_526E_48D2_9F97_823D578F9893_.wvu.Cols" localSheetId="9" hidden="1">'Sch-3 Dis'!$AA:$AF</definedName>
    <definedName name="Z_17F5C48B_526E_48D2_9F97_823D578F9893_.wvu.Cols" localSheetId="11" hidden="1">'Sch-5'!$I:$P</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7" hidden="1">'Sch-3 '!#REF!</definedName>
    <definedName name="Z_17F5C48B_526E_48D2_9F97_823D578F9893_.wvu.FilterData" localSheetId="9" hidden="1">'Sch-3 Dis'!$A$15:$F$81</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7" hidden="1">'Sch-3 '!$A$1:$L$28</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'Sch-6'!$A$1:$D$28</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7" hidden="1">'Sch-3 '!$13:$16</definedName>
    <definedName name="Z_17F5C48B_526E_48D2_9F97_823D578F9893_.wvu.PrintTitles" localSheetId="9" hidden="1">'Sch-3 Dis'!$13:$15</definedName>
    <definedName name="Z_17F5C48B_526E_48D2_9F97_823D578F9893_.wvu.PrintTitles" localSheetId="11" hidden="1">'Sch-5'!$3:$13</definedName>
    <definedName name="Z_17F5C48B_526E_48D2_9F97_823D578F9893_.wvu.PrintTitles" localSheetId="12" hidden="1">'Sch-5 Dis'!$3:$13</definedName>
    <definedName name="Z_17F5C48B_526E_48D2_9F97_823D578F9893_.wvu.PrintTitles" localSheetId="13" hidden="1">'Sch-6'!$3:$13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'Sch-3 '!$AF:$AK</definedName>
    <definedName name="Z_1C17CD43_623F_494D_A516_DE13D3E5AF44_.wvu.FilterData" localSheetId="7" hidden="1">'Sch-3 '!#REF!</definedName>
    <definedName name="Z_1C17CD43_623F_494D_A516_DE13D3E5AF44_.wvu.PrintArea" localSheetId="7" hidden="1">'Sch-3 '!$A$1:$L$28</definedName>
    <definedName name="Z_1C17CD43_623F_494D_A516_DE13D3E5AF44_.wvu.PrintTitles" localSheetId="7" hidden="1">'Sch-3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7" hidden="1">'Sch-3 '!$Q:$Z,'Sch-3 '!$AF:$AK</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7" hidden="1">'Sch-3 '!$A$17:$K$28</definedName>
    <definedName name="Z_223BC0FC_814D_40F0_9795_CE82A16FF3A5_.wvu.FilterData" localSheetId="9" hidden="1">'Sch-3 Dis'!$A$15:$F$81</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7" hidden="1">'Sch-3 '!$A$1:$K$28</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'Sch-6'!$A$1:$D$28</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7" hidden="1">'Sch-3 '!$13:$16</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7" hidden="1">'Sch-3 '!$Q:$Q,'Sch-3 '!$AF:$AK</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7" hidden="1">'Sch-3 '!$A$17:$K$28</definedName>
    <definedName name="Z_27A45B7A_04F2_4516_B80B_5ED0825D4ED3_.wvu.FilterData" localSheetId="9" hidden="1">'Sch-3 Dis'!$A$15:$F$81</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7" hidden="1">'Sch-3 '!$A$1:$K$28</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'Sch-6'!$A$1:$D$29</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7" hidden="1">'Sch-3 '!$13:$16</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7" hidden="1">'Sch-3 '!$Q:$Z,'Sch-3 '!$AF:$AK</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7" hidden="1">'Sch-3 '!$A$17:$K$28</definedName>
    <definedName name="Z_4AA1107B_A795_4744_B566_827168772C7A_.wvu.FilterData" localSheetId="9" hidden="1">'Sch-3 Dis'!$A$15:$F$81</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7" hidden="1">'Sch-3 '!$A$1:$K$28</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'Sch-6'!$A$1:$D$28</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7" hidden="1">'Sch-3 '!$13:$16</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7" hidden="1">'Sch-3 '!$AF:$AK</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7" hidden="1">'Sch-3 '!$A$1:$K$16</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'Sch-6'!$A$1:$D$29</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7" hidden="1">'Sch-3 '!$13:$16</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7" hidden="1">'Sch-3 '!#REF!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1" hidden="1">'Sch-5'!$I:$P</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1" hidden="1">'Sch-5'!$A$1:$E$21</definedName>
    <definedName name="Z_7043F04C_1FA3_449D_BEB8_4AC08DF68A5A_.wvu.PrintArea" localSheetId="12" hidden="1">'Sch-5 Dis'!$A$1:$E$23</definedName>
    <definedName name="Z_7043F04C_1FA3_449D_BEB8_4AC08DF68A5A_.wvu.PrintArea" localSheetId="13" hidden="1">'Sch-6'!$A$1:$D$28</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1" hidden="1">'Sch-5'!$3:$13</definedName>
    <definedName name="Z_7043F04C_1FA3_449D_BEB8_4AC08DF68A5A_.wvu.PrintTitles" localSheetId="12" hidden="1">'Sch-5 Dis'!$3:$13</definedName>
    <definedName name="Z_7043F04C_1FA3_449D_BEB8_4AC08DF68A5A_.wvu.PrintTitles" localSheetId="13" hidden="1">'Sch-6'!$3:$13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3" hidden="1">'Sch-6'!$16:$19,'Sch-6'!$22:$23</definedName>
    <definedName name="Z_7043F04C_1FA3_449D_BEB8_4AC08DF68A5A_.wvu.Rows" localSheetId="14" hidden="1">'Sch-7'!$98:$216</definedName>
    <definedName name="Z_7043F04C_1FA3_449D_BEB8_4AC08DF68A5A_.wvu.Rows" localSheetId="15" hidden="1">'Sch-7 Dis'!$104:$222</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7" hidden="1">'Sch-3 '!$Q:$Z,'Sch-3 '!$AF:$AK</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7" hidden="1">'Sch-3 '!$A$17:$K$28</definedName>
    <definedName name="Z_7487ED9F_BBED_4B2A_9631_22F1A430946B_.wvu.FilterData" localSheetId="9" hidden="1">'Sch-3 Dis'!$A$15:$F$81</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7" hidden="1">'Sch-3 '!$A$1:$K$28</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'Sch-6'!$A$1:$D$28</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7" hidden="1">'Sch-3 '!$13:$16</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7" hidden="1">'Sch-3 '!$AF:$AK</definedName>
    <definedName name="Z_75D87FDD_0292_4E5A_8E8F_63018B009393_.wvu.Cols" localSheetId="9" hidden="1">'Sch-3 Dis'!$AA:$AF</definedName>
    <definedName name="Z_75D87FDD_0292_4E5A_8E8F_63018B009393_.wvu.Cols" localSheetId="11" hidden="1">'Sch-5'!$I:$P</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7" hidden="1">'Sch-3 '!#REF!</definedName>
    <definedName name="Z_75D87FDD_0292_4E5A_8E8F_63018B009393_.wvu.FilterData" localSheetId="9" hidden="1">'Sch-3 Dis'!$A$15:$F$81</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7" hidden="1">'Sch-3 '!$A$1:$L$28</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1" hidden="1">'Sch-5'!$A$1:$E$21</definedName>
    <definedName name="Z_75D87FDD_0292_4E5A_8E8F_63018B009393_.wvu.PrintArea" localSheetId="12" hidden="1">'Sch-5 Dis'!$A$1:$E$23</definedName>
    <definedName name="Z_75D87FDD_0292_4E5A_8E8F_63018B009393_.wvu.PrintArea" localSheetId="13" hidden="1">'Sch-6'!$A$1:$D$28</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7" hidden="1">'Sch-3 '!$13:$16</definedName>
    <definedName name="Z_75D87FDD_0292_4E5A_8E8F_63018B009393_.wvu.PrintTitles" localSheetId="9" hidden="1">'Sch-3 Dis'!$13:$15</definedName>
    <definedName name="Z_75D87FDD_0292_4E5A_8E8F_63018B009393_.wvu.PrintTitles" localSheetId="11" hidden="1">'Sch-5'!$3:$13</definedName>
    <definedName name="Z_75D87FDD_0292_4E5A_8E8F_63018B009393_.wvu.PrintTitles" localSheetId="12" hidden="1">'Sch-5 Dis'!$3:$13</definedName>
    <definedName name="Z_75D87FDD_0292_4E5A_8E8F_63018B009393_.wvu.PrintTitles" localSheetId="13" hidden="1">'Sch-6'!$3:$13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1" hidden="1">'Sch-5'!$16:$17</definedName>
    <definedName name="Z_75D87FDD_0292_4E5A_8E8F_63018B009393_.wvu.Rows" localSheetId="13" hidden="1">'Sch-6'!$18:$19,'Sch-6'!$22:$23</definedName>
    <definedName name="Z_75D87FDD_0292_4E5A_8E8F_63018B009393_.wvu.Rows" localSheetId="14" hidden="1">'Sch-7'!$98:$216</definedName>
    <definedName name="Z_75D87FDD_0292_4E5A_8E8F_63018B009393_.wvu.Rows" localSheetId="15" hidden="1">'Sch-7 Dis'!$104:$222</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1" hidden="1">'Sch-5'!$I:$P</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1" hidden="1">'Sch-5'!$A$1:$E$21</definedName>
    <definedName name="Z_7F1A5DE7_1043_4C11_AB2C_CC6BC6A0F482_.wvu.PrintArea" localSheetId="12" hidden="1">'Sch-5 Dis'!$A$1:$E$23</definedName>
    <definedName name="Z_7F1A5DE7_1043_4C11_AB2C_CC6BC6A0F482_.wvu.PrintArea" localSheetId="13" hidden="1">'Sch-6'!$A$1:$D$28</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1" hidden="1">'Sch-5'!$3:$13</definedName>
    <definedName name="Z_7F1A5DE7_1043_4C11_AB2C_CC6BC6A0F482_.wvu.PrintTitles" localSheetId="12" hidden="1">'Sch-5 Dis'!$3:$13</definedName>
    <definedName name="Z_7F1A5DE7_1043_4C11_AB2C_CC6BC6A0F482_.wvu.PrintTitles" localSheetId="13" hidden="1">'Sch-6'!$3:$13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'Sch-3 '!$AF:$AK</definedName>
    <definedName name="Z_86B8F583_1D80_4706_A303_30286C17F3DF_.wvu.FilterData" localSheetId="7" hidden="1">'Sch-3 '!#REF!</definedName>
    <definedName name="Z_86B8F583_1D80_4706_A303_30286C17F3DF_.wvu.PrintArea" localSheetId="7" hidden="1">'Sch-3 '!$A$1:$L$28</definedName>
    <definedName name="Z_86B8F583_1D80_4706_A303_30286C17F3DF_.wvu.PrintTitles" localSheetId="7" hidden="1">'Sch-3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7" hidden="1">'Sch-3 '!$Q:$Z,'Sch-3 '!$AF:$AK</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7" hidden="1">'Sch-3 '!$A$17:$K$28</definedName>
    <definedName name="Z_A7DBDDEF_9245_44C6_9EBF_032DB6E1C0A2_.wvu.FilterData" localSheetId="9" hidden="1">'Sch-3 Dis'!$A$15:$F$81</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7" hidden="1">'Sch-3 '!$A$1:$K$28</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'Sch-6'!$A$1:$D$28</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7" hidden="1">'Sch-3 '!$13:$16</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7" hidden="1">'Sch-3 '!#REF!,'Sch-3 '!#REF!,'Sch-3 '!#REF!,'Sch-3 '!#REF!</definedName>
    <definedName name="Z_A7DBDDEF_9245_44C6_9EBF_032DB6E1C0A2_.wvu.Rows" localSheetId="14" hidden="1">'Sch-7'!$23:$23,'Sch-7'!$98:$216</definedName>
    <definedName name="Z_A7DBDDEF_9245_44C6_9EBF_032DB6E1C0A2_.wvu.Rows" localSheetId="15" hidden="1">'Sch-7 Dis'!$104:$222</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7" hidden="1">'Sch-3 '!$Q:$Z,'Sch-3 '!$AF:$AK</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7" hidden="1">'Sch-3 '!$A$17:$K$28</definedName>
    <definedName name="Z_B23AD343_29DA_4CE0_BD10_47BF44F3782F_.wvu.FilterData" localSheetId="9" hidden="1">'Sch-3 Dis'!$A$15:$F$81</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7" hidden="1">'Sch-3 '!$A$1:$K$28</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'Sch-6'!$A$1:$D$29</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7" hidden="1">'Sch-3 '!$13:$16</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7" hidden="1">'Sch-3 '!$Q:$Z,'Sch-3 '!$AF:$AK</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7" hidden="1">'Sch-3 '!$A$17:$K$28</definedName>
    <definedName name="Z_B3CE7B10_A914_4559_A6DA_AED8C22AFD6D_.wvu.FilterData" localSheetId="9" hidden="1">'Sch-3 Dis'!$A$15:$F$81</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7" hidden="1">'Sch-3 '!$A$1:$K$28</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'Sch-6'!$A$1:$D$28</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7" hidden="1">'Sch-3 '!$13:$16</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7" hidden="1">'Sch-3 '!$AF:$AK</definedName>
    <definedName name="Z_B48B8B4C_A880_453D_8729_90D004BEF0DB_.wvu.Cols" localSheetId="9" hidden="1">'Sch-3 Dis'!$AA:$AF</definedName>
    <definedName name="Z_B48B8B4C_A880_453D_8729_90D004BEF0DB_.wvu.Cols" localSheetId="11" hidden="1">'Sch-5'!$I:$P</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7" hidden="1">'Sch-3 '!#REF!</definedName>
    <definedName name="Z_B48B8B4C_A880_453D_8729_90D004BEF0DB_.wvu.FilterData" localSheetId="9" hidden="1">'Sch-3 Dis'!$A$15:$F$81</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7" hidden="1">'Sch-3 '!$A$1:$L$28</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1" hidden="1">'Sch-5'!$A$1:$E$21</definedName>
    <definedName name="Z_B48B8B4C_A880_453D_8729_90D004BEF0DB_.wvu.PrintArea" localSheetId="12" hidden="1">'Sch-5 Dis'!$A$1:$E$23</definedName>
    <definedName name="Z_B48B8B4C_A880_453D_8729_90D004BEF0DB_.wvu.PrintArea" localSheetId="13" hidden="1">'Sch-6'!$A$1:$D$28</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7" hidden="1">'Sch-3 '!$13:$16</definedName>
    <definedName name="Z_B48B8B4C_A880_453D_8729_90D004BEF0DB_.wvu.PrintTitles" localSheetId="9" hidden="1">'Sch-3 Dis'!$13:$15</definedName>
    <definedName name="Z_B48B8B4C_A880_453D_8729_90D004BEF0DB_.wvu.PrintTitles" localSheetId="11" hidden="1">'Sch-5'!$3:$13</definedName>
    <definedName name="Z_B48B8B4C_A880_453D_8729_90D004BEF0DB_.wvu.PrintTitles" localSheetId="12" hidden="1">'Sch-5 Dis'!$3:$13</definedName>
    <definedName name="Z_B48B8B4C_A880_453D_8729_90D004BEF0DB_.wvu.PrintTitles" localSheetId="13" hidden="1">'Sch-6'!$3:$13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1" hidden="1">'Sch-5'!$16:$17</definedName>
    <definedName name="Z_B48B8B4C_A880_453D_8729_90D004BEF0DB_.wvu.Rows" localSheetId="13" hidden="1">'Sch-6'!$18:$19,'Sch-6'!$22:$23</definedName>
    <definedName name="Z_B48B8B4C_A880_453D_8729_90D004BEF0DB_.wvu.Rows" localSheetId="14" hidden="1">'Sch-7'!$98:$216</definedName>
    <definedName name="Z_B48B8B4C_A880_453D_8729_90D004BEF0DB_.wvu.Rows" localSheetId="15" hidden="1">'Sch-7 Dis'!$104:$222</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7" hidden="1">'Sch-3 '!$Q:$Z,'Sch-3 '!$AF:$AK</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7" hidden="1">'Sch-3 '!#REF!</definedName>
    <definedName name="Z_B835C05C_B615_4DCB_982D_4519616B3CD8_.wvu.FilterData" localSheetId="9" hidden="1">'Sch-3 Dis'!$A$15:$F$81</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7" hidden="1">'Sch-3 '!$A$1:$K$28</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'Sch-6'!$A$1:$D$28</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7" hidden="1">'Sch-3 '!$13:$16</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'Sch-3 '!$AF:$AK</definedName>
    <definedName name="Z_B84E1B9F_ABC9_444B_AF48_E02C4B05894D_.wvu.FilterData" localSheetId="7" hidden="1">'Sch-3 '!#REF!</definedName>
    <definedName name="Z_B84E1B9F_ABC9_444B_AF48_E02C4B05894D_.wvu.PrintArea" localSheetId="7" hidden="1">'Sch-3 '!$A$1:$L$28</definedName>
    <definedName name="Z_B84E1B9F_ABC9_444B_AF48_E02C4B05894D_.wvu.PrintTitles" localSheetId="7" hidden="1">'Sch-3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7" hidden="1">'Sch-3 '!$Q:$Z,'Sch-3 '!$AF:$AK</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7" hidden="1">'Sch-3 '!$A$17:$K$28</definedName>
    <definedName name="Z_D0757F9E_DF41_4B40_A5E5_F4F8FDD8D61D_.wvu.FilterData" localSheetId="9" hidden="1">'Sch-3 Dis'!$A$15:$F$81</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7" hidden="1">'Sch-3 '!$A$1:$K$28</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'Sch-6'!$A$1:$D$28</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7" hidden="1">'Sch-3 '!$13:$16</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7" hidden="1">'Sch-3 '!$Q:$Z,'Sch-3 '!$AF:$AK</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7" hidden="1">'Sch-3 '!$A$17:$K$28</definedName>
    <definedName name="Z_D53177B2_31EC_4222_B97A_A37DCFD9E45B_.wvu.FilterData" localSheetId="9" hidden="1">'Sch-3 Dis'!$A$15:$F$81</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7" hidden="1">'Sch-3 '!$A$1:$K$28</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'Sch-6'!$A$1:$D$28</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7" hidden="1">'Sch-3 '!$13:$16</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7" hidden="1">'Sch-3 '!$M:$U,'Sch-3 '!$AF:$AK</definedName>
    <definedName name="Z_E81F0721_C35D_4189_B675_E46A21339863_.wvu.Cols" localSheetId="9" hidden="1">'Sch-3 Dis'!$AA:$AF</definedName>
    <definedName name="Z_E81F0721_C35D_4189_B675_E46A21339863_.wvu.Cols" localSheetId="11" hidden="1">'Sch-5'!$I:$P</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7" hidden="1">'Sch-3 '!#REF!</definedName>
    <definedName name="Z_E81F0721_C35D_4189_B675_E46A21339863_.wvu.FilterData" localSheetId="9" hidden="1">'Sch-3 Dis'!$A$15:$F$81</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7" hidden="1">'Sch-3 '!$A$1:$L$28</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1" hidden="1">'Sch-5'!$A$1:$E$21</definedName>
    <definedName name="Z_E81F0721_C35D_4189_B675_E46A21339863_.wvu.PrintArea" localSheetId="12" hidden="1">'Sch-5 Dis'!$A$1:$E$23</definedName>
    <definedName name="Z_E81F0721_C35D_4189_B675_E46A21339863_.wvu.PrintArea" localSheetId="13" hidden="1">'Sch-6'!$A$1:$D$28</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1" hidden="1">'Sch-5'!$3:$13</definedName>
    <definedName name="Z_E81F0721_C35D_4189_B675_E46A21339863_.wvu.PrintTitles" localSheetId="12" hidden="1">'Sch-5 Dis'!$3:$13</definedName>
    <definedName name="Z_E81F0721_C35D_4189_B675_E46A21339863_.wvu.PrintTitles" localSheetId="13" hidden="1">'Sch-6'!$3:$13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7" hidden="1">'Sch-3 '!$Q:$Z,'Sch-3 '!$AF:$AK</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7" hidden="1">'Sch-3 '!$A$17:$K$28</definedName>
    <definedName name="Z_E97134B6_5E8D_4951_8DA0_73D065532361_.wvu.FilterData" localSheetId="9" hidden="1">'Sch-3 Dis'!$A$15:$F$81</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7" hidden="1">'Sch-3 '!$A$1:$K$28</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'Sch-6'!$A$1:$D$28</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7" hidden="1">'Sch-3 '!$13:$16</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7" hidden="1">'Sch-3 '!$Q:$Z,'Sch-3 '!$AF:$AK</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7" hidden="1">'Sch-3 '!$A$17:$K$28</definedName>
    <definedName name="Z_E9F4E142_7D26_464D_BECA_4F3806DB1FE1_.wvu.FilterData" localSheetId="9" hidden="1">'Sch-3 Dis'!$A$15:$F$81</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7" hidden="1">'Sch-3 '!$A$1:$K$28</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'Sch-6'!$A$1:$D$29</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7" hidden="1">'Sch-3 '!$13:$16</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7" hidden="1">'Sch-3 '!$Q:$Z,'Sch-3 '!$AF:$AK</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7" hidden="1">'Sch-3 '!$A$17:$K$28</definedName>
    <definedName name="Z_ECE9294F_C910_4036_88BC_B1F2176FB06B_.wvu.FilterData" localSheetId="9" hidden="1">'Sch-3 Dis'!$A$15:$F$81</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7" hidden="1">'Sch-3 '!$A$1:$K$28</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'Sch-6'!$A$1:$D$29</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7" hidden="1">'Sch-3 '!$13:$16</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7" hidden="1">'Sch-3 '!#REF!</definedName>
    <definedName name="Z_ECE9294F_C910_4036_88BC_B1F2176FB06B_.wvu.Rows" localSheetId="14" hidden="1">'Sch-7'!$23:$23,'Sch-7'!$98:$216</definedName>
    <definedName name="Z_ECE9294F_C910_4036_88BC_B1F2176FB06B_.wvu.Rows" localSheetId="15" hidden="1">'Sch-7 Dis'!$104:$222</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7" hidden="1">'Sch-3 '!$Q:$Z,'Sch-3 '!$AF:$AK</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7" hidden="1">'Sch-3 '!$A$17:$K$28</definedName>
    <definedName name="Z_EE46BCD1_F715_4FA9_A5FC_1B125AD601E0_.wvu.FilterData" localSheetId="9" hidden="1">'Sch-3 Dis'!$A$15:$F$81</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7" hidden="1">'Sch-3 '!$A$1:$K$28</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'Sch-6'!$A$1:$D$28</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7" hidden="1">'Sch-3 '!$13:$16</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6" i="8" l="1"/>
  <c r="K38" i="8"/>
  <c r="K50" i="8"/>
  <c r="K62" i="8"/>
  <c r="M62" i="8"/>
  <c r="N62" i="8" s="1"/>
  <c r="L62" i="8" s="1"/>
  <c r="K61" i="8"/>
  <c r="M61" i="8" s="1"/>
  <c r="N61" i="8" s="1"/>
  <c r="L61" i="8" s="1"/>
  <c r="K60" i="8"/>
  <c r="M60" i="8" s="1"/>
  <c r="N60" i="8" s="1"/>
  <c r="L60" i="8" s="1"/>
  <c r="K59" i="8"/>
  <c r="M59" i="8" s="1"/>
  <c r="N59" i="8" s="1"/>
  <c r="L59" i="8" s="1"/>
  <c r="K58" i="8"/>
  <c r="M58" i="8" s="1"/>
  <c r="N58" i="8" s="1"/>
  <c r="L58" i="8" s="1"/>
  <c r="K57" i="8"/>
  <c r="M57" i="8" s="1"/>
  <c r="N57" i="8" s="1"/>
  <c r="L57" i="8" s="1"/>
  <c r="K56" i="8"/>
  <c r="M56" i="8" s="1"/>
  <c r="N56" i="8" s="1"/>
  <c r="L56" i="8" s="1"/>
  <c r="K55" i="8"/>
  <c r="M55" i="8" s="1"/>
  <c r="N55" i="8" s="1"/>
  <c r="L55" i="8" s="1"/>
  <c r="K54" i="8"/>
  <c r="M54" i="8" s="1"/>
  <c r="N54" i="8" s="1"/>
  <c r="L54" i="8" s="1"/>
  <c r="K53" i="8"/>
  <c r="M53" i="8" s="1"/>
  <c r="N53" i="8" s="1"/>
  <c r="L53" i="8" s="1"/>
  <c r="K52" i="8"/>
  <c r="M52" i="8" s="1"/>
  <c r="N52" i="8" s="1"/>
  <c r="L52" i="8" s="1"/>
  <c r="K51" i="8"/>
  <c r="M51" i="8" s="1"/>
  <c r="N51" i="8" s="1"/>
  <c r="L51" i="8" s="1"/>
  <c r="M50" i="8"/>
  <c r="N50" i="8" s="1"/>
  <c r="L50" i="8" s="1"/>
  <c r="K49" i="8"/>
  <c r="M49" i="8" s="1"/>
  <c r="N49" i="8" s="1"/>
  <c r="L49" i="8" s="1"/>
  <c r="K48" i="8"/>
  <c r="M48" i="8" s="1"/>
  <c r="N48" i="8" s="1"/>
  <c r="L48" i="8" s="1"/>
  <c r="K47" i="8"/>
  <c r="M47" i="8" s="1"/>
  <c r="N47" i="8" s="1"/>
  <c r="L47" i="8" s="1"/>
  <c r="K46" i="8"/>
  <c r="M46" i="8" s="1"/>
  <c r="N46" i="8" s="1"/>
  <c r="L46" i="8" s="1"/>
  <c r="K45" i="8"/>
  <c r="M45" i="8" s="1"/>
  <c r="N45" i="8" s="1"/>
  <c r="L45" i="8" s="1"/>
  <c r="K44" i="8"/>
  <c r="M44" i="8" s="1"/>
  <c r="N44" i="8" s="1"/>
  <c r="L44" i="8" s="1"/>
  <c r="K43" i="8"/>
  <c r="M43" i="8" s="1"/>
  <c r="N43" i="8" s="1"/>
  <c r="L43" i="8" s="1"/>
  <c r="K42" i="8"/>
  <c r="M42" i="8" s="1"/>
  <c r="N42" i="8" s="1"/>
  <c r="L42" i="8" s="1"/>
  <c r="K41" i="8"/>
  <c r="M41" i="8" s="1"/>
  <c r="N41" i="8" s="1"/>
  <c r="L41" i="8" s="1"/>
  <c r="K40" i="8"/>
  <c r="M40" i="8" s="1"/>
  <c r="N40" i="8" s="1"/>
  <c r="L40" i="8" s="1"/>
  <c r="K39" i="8"/>
  <c r="M39" i="8" s="1"/>
  <c r="N39" i="8" s="1"/>
  <c r="L39" i="8" s="1"/>
  <c r="M38" i="8"/>
  <c r="N38" i="8" s="1"/>
  <c r="L38" i="8" s="1"/>
  <c r="K37" i="8"/>
  <c r="M37" i="8" s="1"/>
  <c r="N37" i="8" s="1"/>
  <c r="L37" i="8" s="1"/>
  <c r="K36" i="8"/>
  <c r="M36" i="8" s="1"/>
  <c r="N36" i="8" s="1"/>
  <c r="L36" i="8" s="1"/>
  <c r="K35" i="8"/>
  <c r="M35" i="8" s="1"/>
  <c r="N35" i="8" s="1"/>
  <c r="L35" i="8" s="1"/>
  <c r="K34" i="8"/>
  <c r="M34" i="8" s="1"/>
  <c r="N34" i="8" s="1"/>
  <c r="L34" i="8" s="1"/>
  <c r="K33" i="8"/>
  <c r="M33" i="8" s="1"/>
  <c r="N33" i="8" s="1"/>
  <c r="L33" i="8" s="1"/>
  <c r="K32" i="8"/>
  <c r="M32" i="8" s="1"/>
  <c r="N32" i="8" s="1"/>
  <c r="L32" i="8" s="1"/>
  <c r="K31" i="8"/>
  <c r="M31" i="8" s="1"/>
  <c r="N31" i="8" s="1"/>
  <c r="L31" i="8" s="1"/>
  <c r="K30" i="8"/>
  <c r="M30" i="8" s="1"/>
  <c r="N30" i="8" s="1"/>
  <c r="L30" i="8" s="1"/>
  <c r="K29" i="8"/>
  <c r="M29" i="8" s="1"/>
  <c r="N29" i="8" s="1"/>
  <c r="L29" i="8" s="1"/>
  <c r="K28" i="8"/>
  <c r="M28" i="8" s="1"/>
  <c r="N28" i="8" s="1"/>
  <c r="L28" i="8" s="1"/>
  <c r="K27" i="8"/>
  <c r="M26" i="8"/>
  <c r="N26" i="8" s="1"/>
  <c r="L26" i="8" s="1"/>
  <c r="M27" i="8" l="1"/>
  <c r="N27" i="8" s="1"/>
  <c r="L27" i="8" s="1"/>
  <c r="A3" i="8"/>
  <c r="B3" i="2"/>
  <c r="K25" i="8"/>
  <c r="M25" i="8" s="1"/>
  <c r="N25" i="8" s="1"/>
  <c r="L25" i="8" s="1"/>
  <c r="K20" i="8"/>
  <c r="M20" i="8" l="1"/>
  <c r="N20" i="8" s="1"/>
  <c r="L20" i="8" s="1"/>
  <c r="K24" i="8" l="1"/>
  <c r="M24" i="8" s="1"/>
  <c r="N24" i="8" s="1"/>
  <c r="L24" i="8" s="1"/>
  <c r="K23" i="8"/>
  <c r="M23" i="8" s="1"/>
  <c r="N23" i="8" s="1"/>
  <c r="L23" i="8" s="1"/>
  <c r="K17" i="8"/>
  <c r="K22" i="8"/>
  <c r="M22" i="8" s="1"/>
  <c r="N22" i="8" s="1"/>
  <c r="L22" i="8" s="1"/>
  <c r="K21" i="8"/>
  <c r="M21" i="8" s="1"/>
  <c r="N21" i="8" s="1"/>
  <c r="L21" i="8" s="1"/>
  <c r="K19" i="8"/>
  <c r="M19" i="8" s="1"/>
  <c r="N19" i="8" s="1"/>
  <c r="L19" i="8" s="1"/>
  <c r="K18" i="8"/>
  <c r="M18" i="8" s="1"/>
  <c r="N18" i="8" s="1"/>
  <c r="L18" i="8" s="1"/>
  <c r="K63" i="8" l="1"/>
  <c r="M17" i="8"/>
  <c r="N17" i="8" s="1"/>
  <c r="L17" i="8" s="1"/>
  <c r="L64" i="8" s="1"/>
  <c r="J19" i="7"/>
  <c r="J18" i="7"/>
  <c r="F2" i="2"/>
  <c r="N19" i="5" l="1"/>
  <c r="Q19" i="5" s="1"/>
  <c r="R19" i="5" s="1"/>
  <c r="O19" i="5" s="1"/>
  <c r="N20" i="5"/>
  <c r="Q20" i="5" s="1"/>
  <c r="R20" i="5" s="1"/>
  <c r="O20" i="5" s="1"/>
  <c r="N18" i="5"/>
  <c r="N21" i="5" l="1"/>
  <c r="B17" i="20"/>
  <c r="J17" i="7" l="1"/>
  <c r="J20" i="7" s="1"/>
  <c r="A1" i="8" l="1"/>
  <c r="D11" i="8"/>
  <c r="AH10" i="8"/>
  <c r="D10" i="8"/>
  <c r="D9" i="8"/>
  <c r="D8" i="8"/>
  <c r="A7" i="8"/>
  <c r="AH6" i="8"/>
  <c r="A6" i="8"/>
  <c r="AH5" i="8"/>
  <c r="AH4" i="8"/>
  <c r="AH3" i="8"/>
  <c r="AH7" i="8" l="1"/>
  <c r="D18" i="14" l="1"/>
  <c r="K65" i="8"/>
  <c r="A47" i="20"/>
  <c r="D15" i="12" l="1"/>
  <c r="Q18" i="5"/>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<sst xmlns="http://schemas.openxmlformats.org/spreadsheetml/2006/main" count="1052" uniqueCount="623">
  <si>
    <t>Package Name</t>
  </si>
  <si>
    <t>Package Code</t>
  </si>
  <si>
    <t>Civil Works</t>
  </si>
  <si>
    <t>Specification No.</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</si>
  <si>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</si>
  <si>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</si>
  <si>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</si>
  <si>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</si>
  <si>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</si>
  <si>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</si>
  <si>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</si>
  <si>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</si>
  <si>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</si>
  <si>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</si>
  <si>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</si>
  <si>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</si>
  <si>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</si>
  <si>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</si>
  <si>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</si>
  <si>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</si>
  <si>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</si>
  <si>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</si>
  <si>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</si>
  <si>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</si>
  <si>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</si>
  <si>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</si>
  <si>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</si>
  <si>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</si>
  <si>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</si>
  <si>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</si>
  <si>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</si>
  <si>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</si>
  <si>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</si>
  <si>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</si>
  <si>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</si>
  <si>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</si>
  <si>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</si>
  <si>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</si>
  <si>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</si>
  <si>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</si>
  <si>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</si>
  <si>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</si>
  <si>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</si>
  <si>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</si>
  <si>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</si>
  <si>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</si>
  <si>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</si>
  <si>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</si>
  <si>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</si>
  <si>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</si>
  <si>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</si>
  <si>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</si>
  <si>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</si>
  <si>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</si>
  <si>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</si>
  <si>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</si>
  <si>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</si>
  <si>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</si>
  <si>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</si>
  <si>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</si>
  <si>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</si>
  <si>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</si>
  <si>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</si>
  <si>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</si>
  <si>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</si>
  <si>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</si>
  <si>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</si>
  <si>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</si>
  <si>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</si>
  <si>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</si>
  <si>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</si>
  <si>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</si>
  <si>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</si>
  <si>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</si>
  <si>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</si>
  <si>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</si>
  <si>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</si>
  <si>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</si>
  <si>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</si>
  <si>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</si>
  <si>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</si>
  <si>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</si>
  <si>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</si>
  <si>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</si>
  <si>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</si>
  <si>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</si>
  <si>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</si>
  <si>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</si>
  <si>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</si>
  <si>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</si>
  <si>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</si>
  <si>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</si>
  <si>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</si>
  <si>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</si>
  <si>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</si>
  <si>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</si>
  <si>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</si>
  <si>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</si>
  <si>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</si>
  <si>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</si>
  <si>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</si>
  <si>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</si>
  <si>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</si>
  <si>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</si>
  <si>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</si>
  <si>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</si>
  <si>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</si>
  <si>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</si>
  <si>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</si>
  <si>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</si>
  <si>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</si>
  <si>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</si>
  <si>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</si>
  <si>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</si>
  <si>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</si>
  <si>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</si>
  <si>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</si>
  <si>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</si>
  <si>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</si>
  <si>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</si>
  <si>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</si>
  <si>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</si>
  <si>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</si>
  <si>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</si>
  <si>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</si>
  <si>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</si>
  <si>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</si>
  <si>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</si>
  <si>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</si>
  <si>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</si>
  <si>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</si>
  <si>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</si>
  <si>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</si>
  <si>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</si>
  <si>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</si>
  <si>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</si>
  <si>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</si>
  <si>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</si>
  <si>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</si>
  <si>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</si>
  <si>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</si>
  <si>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</si>
  <si>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</si>
  <si>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</si>
  <si>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</si>
  <si>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</si>
  <si>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</si>
  <si>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</si>
  <si>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</si>
  <si>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</si>
  <si>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</si>
  <si>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</si>
  <si>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</si>
  <si>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</si>
  <si>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</si>
  <si>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</si>
  <si>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</si>
  <si>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</si>
  <si>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</si>
  <si>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</si>
  <si>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</si>
  <si>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</si>
  <si>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</si>
  <si>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</si>
  <si>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</si>
  <si>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</si>
  <si>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</si>
  <si>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</si>
  <si>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</si>
  <si>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</si>
  <si>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</si>
  <si>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</si>
  <si>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</si>
  <si>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</si>
  <si>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</si>
  <si>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</si>
  <si>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</si>
  <si>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</si>
  <si>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</si>
  <si>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</si>
  <si>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2.6.1</t>
  </si>
  <si>
    <t>confirmed</t>
  </si>
  <si>
    <t xml:space="preserve">Earth work in excavation by mechanical means (Hydraulic excavator) / manual means in foundation trenches or drains (not exceeding 1.5 m in width or 10 sqm on plan) including dressing of sides and ramming of bottoms, lift up to 1.5 m, including getting out the excavated soil and disposal of surplus excavated soil as directed, within a lead of 50 m. All kinds of soil  </t>
  </si>
  <si>
    <t>Cum</t>
  </si>
  <si>
    <t>Filling available excavated earth (excluding rock) in trenches, plinth, sides of foundations etc. in layers not exceeding 20cm in depth, consolidating each deposited layer by ramming and watering, lead up to 50 m and lift upto 1.5 m.</t>
  </si>
  <si>
    <t>Supplying and filling in plinth with Jamuna sand under floors, including watering, ramming, consolidating and dressing complete.</t>
  </si>
  <si>
    <t>2.34.1</t>
  </si>
  <si>
    <t>Supplying chemical emulsion in sealed containers including delivery as specified. Chlorpyriphos / Lindane emulsifiable concentrate of 20%</t>
  </si>
  <si>
    <t>Litres</t>
  </si>
  <si>
    <t>4.1.8</t>
  </si>
  <si>
    <t>Providing and laying in position cement concrete of specified grade excluding the cost of centring and shuttering : All works upto plinth level.1 : 4 : 8 ( 1 cement : 4 coarse sand : 8 graded stone aggregate 40 mm nominal size)</t>
  </si>
  <si>
    <t>Providing and laying damp-proof course 40 mm thick with cement concrete I : 2 : 4 ( 1 cement : 2 coarse sand: 4 graded stone aggregate 12.5 mm nominal size ).</t>
  </si>
  <si>
    <t>Sqm</t>
  </si>
  <si>
    <t>Extra for providing and mixing water-proofing material 'Impermo' or equivalent in cement concrete work @ 1 Kg per 50 Kgs of cement.</t>
  </si>
  <si>
    <t>Per bag of 50 kgs of cement used in the mix</t>
  </si>
  <si>
    <t>Applying a coat of residual petroleum bitumen of grade of VG-10 of approved quality using 1.7 kg per square metre on damp proof course after cleaning the surface with brushes and finally with a piece of cloth lightly soaked in kerosene oil.</t>
  </si>
  <si>
    <t>sqm</t>
  </si>
  <si>
    <t>Making plinth protection 50 mm thick of cement concrete 1 : 3 : 6 , 1 cement : 3 coarse sand : 6 approved graded hard stone aggregate 20 mm nominal size , over 75 mm bed of stone ballast 40 mm nominal size well rammed and consolidated and grouted with fine sand including finishing the top smooth.</t>
  </si>
  <si>
    <t xml:space="preserve">
100002360</t>
  </si>
  <si>
    <t>Providing and laying stone aggregate of grading 63 mm down duly compacted in layers using vibro plate compactor/ rollers.</t>
  </si>
  <si>
    <t>cum</t>
  </si>
  <si>
    <t>52mm thick cement concrete flooring with concrete hardener topping under layer 40mn1 thick cement concrete 1:2:4 ,I cement: 2 coarse sand: 4graded stone aggregate 20mm nominal size, and top layer 12mm thick cement hardener consisting of mix 1:2 ,1 cement: hardener mix: 2 graded stone aggregate 6mm niminal size , by volume. Hardeneing compound is mixed at the rate of 2 litres per 50 kg of cement or as per manufacturers specifications. This includes cost of nosing steps etc. complete.</t>
  </si>
  <si>
    <t xml:space="preserve">11.13.1 </t>
  </si>
  <si>
    <t>Providing and fixing glass strips in joints of terrazo/ cement concrete floors.40 mm wide and 4 mm thick</t>
  </si>
  <si>
    <t>Meter</t>
  </si>
  <si>
    <t>11.6.1</t>
  </si>
  <si>
    <t>Cement plaster skirting up to 30 cm height, with cement mortar 1:3 (1cement : 3 coarse sand), finished with a floating coat of neat cement.18 mm thick</t>
  </si>
  <si>
    <t>5.1.2</t>
  </si>
  <si>
    <t>Providing and laying in position specified grade of reinforced cement concrete excluding the cost of centring, shuttering, finishing and reinforcement- All works upto plinth level.1 : 1.5 : 3 (1 cement : 1.5 coarse sand : 3 graded stone aggregate 20 mm nominal size)</t>
  </si>
  <si>
    <t>5.2.2</t>
  </si>
  <si>
    <t>Reinforced cement concrete work in walls (any thickness), including attached pilasters, buttresses, plinth and string course, fillets, columns, pillars, piers, abutments, posts and struts, etc. up to floor five level excluding cost of centring, shuttering, finishing and reinforcement: 1:1.5:3 (1 cement: 1.5 coarse sand: 3 graded stone aggregate 20mm nominal size).</t>
  </si>
  <si>
    <t xml:space="preserve">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derived from natural sources : 3 graded stone aggregate 20 mm nominal size derived from natural sources).
</t>
  </si>
  <si>
    <t>5.9.1</t>
  </si>
  <si>
    <t>Foundations, footings, bases of columns etc. for mass concrete.</t>
  </si>
  <si>
    <t>5.9.3</t>
  </si>
  <si>
    <t>Suspended floors &amp; Slabs, roofs, landings, balconies and access platfonn.</t>
  </si>
  <si>
    <t>5.9.4</t>
  </si>
  <si>
    <t>Shelves ,Cast-in-Situ,</t>
  </si>
  <si>
    <t>5.9.5</t>
  </si>
  <si>
    <t>Lintels, beams, plinth beams, girders, bressumers &amp; cantilevers</t>
  </si>
  <si>
    <t>5.9.6</t>
  </si>
  <si>
    <t>Columns, pillars, piers abutments posts &amp; struts</t>
  </si>
  <si>
    <t>5.9.19</t>
  </si>
  <si>
    <t>Weather shade, chajjas, corbels etc. including edges.</t>
  </si>
  <si>
    <t>5.11.1</t>
  </si>
  <si>
    <t>Extra for additional height in centring, shuttering where ever required with adequate bracing, propping etc. including cost of deshuttering and decentring at all levels, over a height of 3.5 m, for every additional height of 1 metre or part there of : Suspended floors, roofs, landing, beams, and balconies ,Plan area to be measured,</t>
  </si>
  <si>
    <t>Add for plaster drip course / groove in plastered surface or moulding to RCC projections.</t>
  </si>
  <si>
    <t>Metre</t>
  </si>
  <si>
    <t>5.22.6, 5.22A.6</t>
  </si>
  <si>
    <t>Steel reinforcement for R.C.C. work including straightening, cutting, bending, placing in position and binding all complete upto plinth level and above plinth level: Thermo-Mechanically Treated bars</t>
  </si>
  <si>
    <t>Kg</t>
  </si>
  <si>
    <t>6.1.2</t>
  </si>
  <si>
    <t>Brick work with common burnt clay F.P.S. (non modular) bricks of class designation 7.5 in foundation and plinth Cement mortar 1:6 (1 cement : 6 coarse sand)in:</t>
  </si>
  <si>
    <t>6.4.2</t>
  </si>
  <si>
    <t>Brick work with common burnt clay F.P.S. (non modular) bricks of class designation 7.5 in superstructure above plinth level up to floor V level in all shapes and sizes in :Cement mortar 1:6 (1 cement : 6 coarse sand)</t>
  </si>
  <si>
    <t>7.1.1</t>
  </si>
  <si>
    <t>Random rubble masonry with hard stone in foundation and plinth including levelling up with cement concrete 1 : 6 : 12 ( 1 cement : 6 coarse sand : 12 graded stone aggregate 20
mm nominal size) upto plinth level with :</t>
  </si>
  <si>
    <t>13.1.2</t>
  </si>
  <si>
    <t>12 mm cement plaster of mix 1 : 6 , 1 cement : 6 coarse sand ,</t>
  </si>
  <si>
    <t>18 mm cement plaster in two coats under layer 12 mm thick cement plaster 1:5 (1 cement: 5 coarse sand) and a top layer 6 mm thick cement plaster 1:3 (1 cement : 3 coarse sand) finished rough with sponge.</t>
  </si>
  <si>
    <t>13.16.1</t>
  </si>
  <si>
    <t>6 mm cement plaster to ceiling of mix 1 : 3  (1 cement : 3 fine sand)</t>
  </si>
  <si>
    <t>10.25.2</t>
  </si>
  <si>
    <t>Steel work welded in built up sections/ framed work inclduing cutting, hoisting, fixing in position and applying a priming coat of approved steel primer using structural steel etc as required. In gratings, frames, guard bars, ladders, railings, brackets, gates, gantries, architectural doem and similar works. (Supply of all sections shall be in the scope of contrator. The rate under this item shall be quoted accordingly). Store grills</t>
  </si>
  <si>
    <t>KG</t>
  </si>
  <si>
    <t>10.14.1.1</t>
  </si>
  <si>
    <t>Providing and fixing pressed steel door frames conforming to IS:4351, manufactured from commercial mild steel sheet of 1.60 mm thickness, uncluding hinges, jamb, bead and if required angle threshold of mild steel angle of section 50 x 25 mm or base ties of 1.60 mm, pressed mild steel welded or rigidly fixed together by mechanical means including MS pressed butt hinges 2.5mm thick with mortar guards, look strike plate and shock absorbers as specified and applying a cost of approved steel primer after pre-treatment of the surface as directed by Engineer-in-charge: Profile B</t>
  </si>
  <si>
    <t>M</t>
  </si>
  <si>
    <t>10.6.2</t>
  </si>
  <si>
    <t>Supplying and fixing rolling shutters of approved make, made of required size MS laths interlocked together through their entire length and joined together at the end by end locks mounted on specially designed pipe shaft with brackets, side guides and arrangements for inside and outside locking with push and pull operation completed inclduing the cost of providing and fixing necessary 27.5 cm long wire springs grade no.2 and MS tope cover of required thickness for rolling shutters. 80x1.2mm MS laths with 1.2mm thick cover.</t>
  </si>
  <si>
    <t>Sq.m</t>
  </si>
  <si>
    <t>12.42.5.2</t>
  </si>
  <si>
    <t>Providing and fixing on wall face un-plasticised-  PVC moulded fittings/accessories for  un-plasticised- Rigid PVC  rain water pipes confirming to IS-13592 type A including jointing with seal ring confirming to IS-5382 leaving 10mm gap for thermal expansion -110mm.Bend</t>
  </si>
  <si>
    <t>Each</t>
  </si>
  <si>
    <t>12.42.6.2</t>
  </si>
  <si>
    <t>Providing and fixing on wall face un-plasticised-  PVC moulded fittings/accessories for  un-plasticised- Rigid PVC  rain water pipes confirming to IS-13592 type A including jointing with seal ring confirming to IS-5382 leaving 10mm gap for thermal expansion -110mm.Shoe</t>
  </si>
  <si>
    <t>12.43.2</t>
  </si>
  <si>
    <t>Provididng and fixing  un-plasticised-  PVC pipe clips of approved design to  un-plasticised- PVC  rain water pipes by means of 50 X 50 X 50 mm hard wood plugs, screwed with MS screws of required length including cutting brick/masonry work  and fixing in cement mortar 1 : 4 ( 1 cement :  4 coarse sand ) and making good the wall etc. complete. -110 mm diameter .</t>
  </si>
  <si>
    <t>Providing and fixing to the inlet mouth of rain water pipe PTMT ( an engineering thermo plastic ) grating square ( slit ) 150 mm square with a height of 8mm and weighing not less than 100 gms ( Prayag or Equivalent )</t>
  </si>
  <si>
    <t>12.41.2</t>
  </si>
  <si>
    <t>Providing and fixing on wall face unplasticised Rigid PVC rain water pipes conforming to IS:13592 Type A, including jointing with seal ring conforming to IS 5382 leaving 10mm gap for thermal expansion,i, Single socketed pipes: 110mm diameter.</t>
  </si>
  <si>
    <t>White washing with lime to give an even shade : New work ( three or more coats )</t>
  </si>
  <si>
    <t>13.41.1</t>
  </si>
  <si>
    <t>Distempering with 1st quality acrylic washable distemper , ready mixed , of approved manufacturer and of required shade and colour complete as per manufacturers specification : Two or more coats on new work including Applying one coat of water thinnable cement primer of approved brand and manufacture on wall surface :Water thinnable cement primer</t>
  </si>
  <si>
    <t>13.46.1</t>
  </si>
  <si>
    <t>Finishing walls with Acrylic Smooth exterior paint "Trump" of M/s Snowcem India Ltd, or equivent of required shade: . New work ( Two or more coats applied @ 1.67 kg / 10 Sq mtrs over and including base coat of water-proofing cement paint Snowcem Plus or equivalent applied @ 2.20 Kg / 10 sq mtrs).</t>
  </si>
  <si>
    <t>13.61.1</t>
  </si>
  <si>
    <t xml:space="preserve">Painting with synthetic enamel paint of approved brand and
manufacture to give an even shade : Two or more coats on new work  </t>
  </si>
  <si>
    <t>13.73.1</t>
  </si>
  <si>
    <t>Forming groove of uniform size from 12 X 12 mm and upto 25 X 15 mm in plastered surface as per approved pattern using wooden battens, nailed to the under layer including removal of wooden battens, repairs to the edges of plaster panel and finishing the groove complete as per specifications and directions of the Engineer-in-charge. 15 mm wide and 15 mm deep groove</t>
  </si>
  <si>
    <t>NS</t>
  </si>
  <si>
    <t xml:space="preserve">Providing &amp; fixing G.I. Plaster mesh ( Arpita or equivalent ) made out of galvanized iron of nominal thickness 0.35 mm with a Zinc coating of 120 gms per sqm along the junctions of masonry &amp; concrete works including  fixing, scaffolding, lead &amp; lifts  etc. </t>
  </si>
  <si>
    <t xml:space="preserve">Supply and fixing of MS box type hallow steel window of 2mm thickness with Frame of size 60mm x 40mm, Shutter size of 50mm x 20mm and Mullion size of 6mm x40mm. All the window shutters are openable side hung . No of panels shall be as per Drawing. All the shutters are of glazed type with 4mm thick plain glass. The steel beading shall be MS section of 10mmx10mm. Suitable vertical tpe cylinderical hinges of 75mm thich shall be provided. The window shall be provided with 300mm thick telescopic  stays. Suitable locking and handling arrangement shall be made. The widow shall be provided with 10 mm Square solid bars horizontally at 125mm c/c as grill. A  Zinc priming coat shall be provided for windows and grill.  The rate is inclusive of all the activities mentioned above and payment shall be made in Sqm from frame outer to outer. </t>
  </si>
  <si>
    <t xml:space="preserve"> Total for Schedule 1 to II</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</si>
  <si>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</si>
  <si>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</si>
  <si>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</si>
  <si>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</si>
  <si>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</si>
  <si>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</si>
  <si>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</si>
  <si>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</si>
  <si>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</si>
  <si>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</si>
  <si>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</si>
  <si>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</si>
  <si>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</si>
  <si>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</si>
  <si>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</si>
  <si>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</si>
  <si>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</si>
  <si>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</si>
  <si>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</si>
  <si>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</si>
  <si>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</si>
  <si>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</si>
  <si>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</si>
  <si>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</si>
  <si>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</si>
  <si>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</si>
  <si>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</si>
  <si>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</si>
  <si>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</si>
  <si>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</si>
  <si>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</si>
  <si>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</si>
  <si>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</si>
  <si>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</si>
  <si>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</si>
  <si>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</si>
  <si>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</si>
  <si>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</si>
  <si>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</si>
  <si>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</si>
  <si>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</si>
  <si>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</si>
  <si>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</si>
  <si>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</si>
  <si>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</si>
  <si>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</si>
  <si>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</si>
  <si>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</si>
  <si>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</si>
  <si>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</si>
  <si>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</si>
  <si>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</si>
  <si>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</si>
  <si>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</si>
  <si>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</si>
  <si>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</si>
  <si>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</si>
  <si>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</si>
  <si>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</si>
  <si>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</si>
  <si>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</si>
  <si>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</si>
  <si>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</si>
  <si>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</si>
  <si>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</si>
  <si>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</si>
  <si>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</si>
  <si>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</si>
  <si>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</si>
  <si>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</si>
  <si>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</si>
  <si>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</si>
  <si>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</si>
  <si>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</si>
  <si>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</si>
  <si>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</si>
  <si>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</si>
  <si>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</si>
  <si>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</si>
  <si>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</si>
  <si>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</si>
  <si>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</si>
  <si>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</si>
  <si>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</si>
  <si>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</si>
  <si>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</si>
  <si>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</si>
  <si>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</si>
  <si>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</si>
  <si>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</si>
  <si>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</si>
  <si>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</si>
  <si>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</si>
  <si>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</si>
  <si>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</si>
  <si>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</si>
  <si>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</si>
  <si>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</si>
  <si>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</si>
  <si>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</si>
  <si>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</si>
  <si>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</si>
  <si>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</si>
  <si>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</si>
  <si>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</si>
  <si>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</si>
  <si>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</si>
  <si>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</si>
  <si>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</si>
  <si>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</si>
  <si>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</si>
  <si>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</si>
  <si>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</si>
  <si>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</si>
  <si>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</si>
  <si>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</si>
  <si>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</si>
  <si>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</si>
  <si>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</si>
  <si>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</si>
  <si>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</si>
  <si>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</si>
  <si>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</si>
  <si>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</si>
  <si>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</si>
  <si>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</si>
  <si>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</si>
  <si>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</si>
  <si>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</si>
  <si>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</si>
  <si>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</si>
  <si>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</si>
  <si>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</si>
  <si>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</si>
  <si>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</si>
  <si>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</si>
  <si>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</si>
  <si>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</si>
  <si>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</si>
  <si>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</si>
  <si>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</si>
  <si>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</si>
  <si>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</si>
  <si>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</si>
  <si>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</si>
  <si>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</si>
  <si>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</si>
  <si>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</si>
  <si>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</si>
  <si>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</si>
  <si>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</si>
  <si>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</si>
  <si>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</si>
  <si>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</si>
  <si>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</si>
  <si>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</si>
  <si>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</si>
  <si>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</si>
  <si>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</si>
  <si>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</si>
  <si>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</si>
  <si>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</si>
  <si>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</si>
  <si>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</si>
  <si>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</si>
  <si>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</si>
  <si>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</si>
  <si>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</si>
  <si>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</si>
  <si>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</si>
  <si>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</si>
  <si>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</si>
  <si>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</si>
  <si>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</si>
  <si>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</si>
  <si>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</si>
  <si>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</si>
  <si>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</si>
  <si>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</si>
  <si>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</si>
  <si>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</si>
  <si>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</si>
  <si>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</si>
  <si>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</si>
  <si>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</si>
  <si>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</si>
  <si>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</si>
  <si>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</si>
  <si>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</si>
  <si>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</si>
  <si>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</si>
  <si>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</si>
  <si>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</si>
  <si>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</si>
  <si>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</si>
  <si>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</si>
  <si>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</si>
  <si>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</si>
  <si>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</si>
  <si>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</si>
  <si>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</si>
  <si>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</si>
  <si>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</si>
  <si>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</si>
  <si>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</si>
  <si>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</si>
  <si>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</si>
  <si>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</si>
  <si>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</si>
  <si>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</si>
  <si>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</si>
  <si>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</si>
  <si>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</si>
  <si>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</si>
  <si>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</si>
  <si>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</si>
  <si>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</si>
  <si>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</si>
  <si>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</si>
  <si>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</si>
  <si>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</si>
  <si>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</si>
  <si>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</si>
  <si>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</si>
  <si>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</si>
  <si>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</si>
  <si>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</si>
  <si>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</si>
  <si>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</si>
  <si>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</si>
  <si>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</si>
  <si>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</si>
  <si>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</si>
  <si>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</si>
  <si>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</si>
  <si>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</si>
  <si>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</si>
  <si>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</si>
  <si>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</si>
  <si>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</si>
  <si>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</si>
  <si>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</si>
  <si>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</si>
  <si>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</si>
  <si>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</si>
  <si>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</si>
  <si>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</si>
  <si>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</si>
  <si>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</si>
  <si>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</si>
  <si>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</si>
  <si>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</si>
  <si>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</si>
  <si>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</si>
  <si>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</si>
  <si>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</si>
  <si>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</si>
  <si>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</si>
  <si>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</si>
  <si>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</si>
  <si>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</si>
  <si>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</si>
  <si>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</si>
  <si>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</si>
  <si>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</si>
  <si>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</si>
  <si>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</si>
  <si>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</si>
  <si>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</si>
  <si>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</si>
  <si>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</si>
  <si>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</si>
  <si>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</si>
  <si>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</si>
  <si>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</si>
  <si>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</si>
  <si>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</si>
  <si>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</si>
  <si>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</si>
  <si>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</si>
  <si>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</si>
  <si>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</si>
  <si>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</si>
  <si>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</si>
  <si>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</si>
  <si>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</si>
  <si>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</si>
  <si>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</si>
  <si>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</si>
  <si>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</si>
  <si>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</si>
  <si>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</si>
  <si>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</si>
  <si>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</si>
  <si>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</si>
  <si>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</si>
  <si>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</si>
  <si>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</si>
  <si>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</si>
  <si>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</si>
  <si>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</si>
  <si>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</si>
  <si>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</si>
  <si>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</si>
  <si>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</si>
  <si>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</si>
  <si>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</si>
  <si>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</si>
  <si>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</si>
  <si>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</si>
  <si>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</si>
  <si>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</si>
  <si>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</si>
  <si>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</si>
  <si>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</si>
  <si>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</si>
  <si>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</si>
  <si>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</si>
  <si>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</si>
  <si>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</si>
  <si>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</si>
  <si>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</si>
  <si>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</si>
  <si>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</si>
  <si>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</si>
  <si>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</si>
  <si>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</si>
  <si>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</si>
  <si>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</si>
  <si>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</si>
  <si>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</si>
  <si>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</si>
  <si>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</si>
  <si>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</si>
  <si>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</si>
  <si>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</si>
  <si>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</si>
  <si>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</si>
  <si>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</si>
  <si>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</si>
  <si>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</si>
  <si>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</si>
  <si>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</si>
  <si>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</si>
  <si>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SR-II/C&amp;M/WC-4242/2025</t>
  </si>
  <si>
    <t>4.10</t>
  </si>
  <si>
    <t>5.30</t>
  </si>
  <si>
    <t>DSR-2023 Ref</t>
  </si>
  <si>
    <t>Construction of additional store building at Tuticorin GIS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</si>
</sst>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87">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rgb="FF000000"/>
      <name val="Book Antiqua"/>
      <family val="1"/>
    </font>
    <font>
      <b/>
      <sz val="14"/>
      <color rgb="FFFF0000"/>
      <name val="Book Antiqua"/>
      <charset val="1"/>
    </font>
  </fonts>
  <fills count="1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126">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0" fontId="83" fillId="15"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6" fillId="0" borderId="23" xfId="0" applyFont="1" applyBorder="1" applyAlignment="1">
      <alignment horizontal="center" vertical="center" wrapText="1"/>
    </xf>
    <xf numFmtId="0" fontId="85" fillId="0" borderId="4" xfId="0" applyFont="1" applyBorder="1" applyAlignment="1">
      <alignment vertical="top" wrapText="1"/>
    </xf>
    <xf numFmtId="0" fontId="85" fillId="0" borderId="13" xfId="0" applyFont="1" applyBorder="1" applyAlignment="1">
      <alignment vertical="top" wrapText="1"/>
    </xf>
    <xf numFmtId="0" fontId="6" fillId="0" borderId="4" xfId="0" quotePrefix="1" applyFont="1" applyBorder="1" applyAlignment="1">
      <alignment horizontal="center" vertical="center" wrapText="1"/>
    </xf>
    <xf numFmtId="2" fontId="6" fillId="0" borderId="4" xfId="0" applyNumberFormat="1" applyFont="1" applyBorder="1" applyAlignment="1">
      <alignment horizontal="center" vertical="center" wrapText="1"/>
    </xf>
    <xf numFmtId="0" fontId="86" fillId="0" borderId="0" xfId="0" applyFont="1" applyAlignment="1" applyProtection="1">
      <alignment horizontal="left" vertical="center" wrapText="1"/>
      <protection hidden="1"/>
    </xf>
    <xf numFmtId="0" fontId="70" fillId="0" borderId="0" xfId="0" applyFont="1" applyAlignment="1" applyProtection="1">
      <alignment horizontal="left"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0" xfId="202" applyFont="1" applyAlignment="1" applyProtection="1">
      <alignment horizontal="left" vertical="top"/>
      <protection hidden="1"/>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1" fontId="6" fillId="0" borderId="0" xfId="0" applyNumberFormat="1" applyFont="1" applyAlignment="1">
      <alignment horizontal="right" vertical="top"/>
    </xf>
    <xf numFmtId="0" fontId="26" fillId="0" borderId="0" xfId="207" applyNumberFormat="1" applyFont="1" applyFill="1" applyBorder="1" applyAlignment="1" applyProtection="1">
      <alignment horizontal="left" vertical="center" wrapText="1"/>
      <protection hidden="1"/>
    </xf>
    <xf numFmtId="0" fontId="30" fillId="0" borderId="0" xfId="202" applyFont="1" applyAlignment="1" applyProtection="1">
      <alignment horizontal="left" vertical="center"/>
      <protection hidden="1"/>
    </xf>
    <xf numFmtId="0" fontId="17" fillId="0" borderId="0" xfId="0" applyFont="1" applyAlignment="1">
      <alignment horizontal="center" vertical="center"/>
    </xf>
    <xf numFmtId="0" fontId="30"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6" fillId="0" borderId="0" xfId="202" applyFont="1" applyAlignment="1">
      <alignment horizontal="left" vertical="top"/>
    </xf>
    <xf numFmtId="165" fontId="6" fillId="0" borderId="0" xfId="202" applyNumberFormat="1" applyFont="1" applyAlignment="1" applyProtection="1">
      <alignment horizontal="left" vertical="top"/>
      <protection hidden="1"/>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4" xfId="201" applyFont="1" applyFill="1" applyBorder="1" applyAlignment="1" applyProtection="1">
      <alignment horizontal="left"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201" applyFont="1" applyAlignment="1" applyProtection="1">
      <alignment horizontal="center" vertical="center" wrapText="1"/>
      <protection hidden="1"/>
    </xf>
    <xf numFmtId="0" fontId="16" fillId="6" borderId="3"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0" fontId="16" fillId="6" borderId="24" xfId="201" applyFont="1" applyFill="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7" fillId="0" borderId="25"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16" fillId="0" borderId="0" xfId="198" applyNumberFormat="1" applyFont="1" applyFill="1" applyBorder="1" applyAlignment="1" applyProtection="1">
      <alignment horizontal="justify" vertical="center" wrapText="1"/>
      <protection hidden="1"/>
    </xf>
    <xf numFmtId="2" fontId="17" fillId="0" borderId="0" xfId="202" applyNumberFormat="1" applyAlignment="1" applyProtection="1">
      <alignment horizontal="right" vertical="center"/>
      <protection hidden="1"/>
    </xf>
    <xf numFmtId="168" fontId="16" fillId="0" borderId="0" xfId="0" applyNumberFormat="1" applyFont="1" applyAlignment="1" applyProtection="1">
      <alignment horizontal="center" vertical="center" wrapText="1"/>
      <protection hidden="1"/>
    </xf>
    <xf numFmtId="0" fontId="16" fillId="0" borderId="0" xfId="202"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6" fillId="0" borderId="0" xfId="198" applyNumberFormat="1" applyFont="1" applyFill="1" applyBorder="1" applyAlignment="1" applyProtection="1">
      <alignment horizontal="justify" vertical="center"/>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7" fillId="0" borderId="0" xfId="202" applyAlignment="1" applyProtection="1">
      <alignment horizontal="justify" vertical="top"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wrapText="1" indent="2"/>
    </xf>
    <xf numFmtId="0" fontId="17" fillId="0" borderId="35" xfId="0" applyFont="1" applyBorder="1" applyAlignment="1">
      <alignment horizontal="left" vertical="center"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37" fillId="0" borderId="0" xfId="193" quotePrefix="1" applyFont="1" applyAlignment="1">
      <alignment horizontal="center" vertical="center"/>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206" applyFont="1" applyAlignment="1" applyProtection="1">
      <alignment horizontal="justify" vertical="center" wrapText="1"/>
      <protection hidden="1"/>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26">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12477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5826220" y="19050"/>
          <a:ext cx="2757055" cy="653761"/>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F7" sqref="F7"/>
    </sheetView>
  </sheetViews>
  <sheetFormatPr defaultRowHeight="16.5"/>
  <cols>
    <col min="1" max="1" width="18" customWidth="1"/>
    <col min="2" max="2" width="71.875" customWidth="1"/>
  </cols>
  <sheetData>
    <row r="1" spans="1:8" ht="108" customHeight="1">
      <c r="A1" s="263" t="s">
        <v>0</v>
      </c>
      <c r="B1" s="880" t="s">
        <v>622</v>
      </c>
      <c r="C1" s="881"/>
      <c r="D1" s="881"/>
      <c r="E1" s="881"/>
      <c r="F1" s="881"/>
      <c r="G1" s="881"/>
      <c r="H1" s="881"/>
    </row>
    <row r="2" spans="1:8" ht="19.5">
      <c r="B2" s="686"/>
      <c r="C2" s="687"/>
      <c r="D2" s="687"/>
      <c r="E2" s="687"/>
      <c r="F2" s="687"/>
      <c r="G2" s="687"/>
      <c r="H2" s="687"/>
    </row>
    <row r="3" spans="1:8" ht="19.5">
      <c r="A3" t="s">
        <v>1</v>
      </c>
      <c r="B3" s="688" t="s">
        <v>2</v>
      </c>
      <c r="C3" s="687"/>
      <c r="D3" s="687"/>
      <c r="E3" s="687"/>
      <c r="F3" s="687"/>
      <c r="G3" s="687"/>
      <c r="H3" s="687"/>
    </row>
    <row r="4" spans="1:8" ht="19.5">
      <c r="B4" s="687"/>
      <c r="C4" s="687"/>
      <c r="D4" s="687"/>
      <c r="E4" s="687"/>
      <c r="F4" s="687"/>
      <c r="G4" s="687"/>
      <c r="H4" s="687"/>
    </row>
    <row r="5" spans="1:8" ht="19.5">
      <c r="A5" t="s">
        <v>3</v>
      </c>
      <c r="B5" s="882" t="s">
        <v>618</v>
      </c>
      <c r="C5" s="883"/>
      <c r="D5" s="883"/>
      <c r="E5" s="883"/>
      <c r="F5" s="883"/>
      <c r="G5" s="883"/>
      <c r="H5" s="883"/>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884"/>
      <c r="C1" s="885"/>
      <c r="D1" s="885"/>
      <c r="E1" s="886"/>
      <c r="F1" s="264"/>
      <c r="G1" s="15" t="s">
        <v>4</v>
      </c>
      <c r="H1" s="15"/>
      <c r="I1" s="15"/>
      <c r="J1" s="15"/>
    </row>
    <row r="2" spans="1:10" ht="83.25" customHeight="1">
      <c r="A2" s="901" t="s">
        <v>5</v>
      </c>
      <c r="B2" s="889" t="str">
        <f>Basic!B1</f>
        <v>Construction of additional store building at Tuticorin GIS</v>
      </c>
      <c r="C2" s="890"/>
      <c r="D2" s="890"/>
      <c r="E2" s="891"/>
      <c r="F2" s="904" t="str">
        <f>Basic!B3</f>
        <v>Civil Works</v>
      </c>
      <c r="G2" s="15"/>
      <c r="H2" s="15"/>
      <c r="I2" s="15"/>
      <c r="J2" s="15"/>
    </row>
    <row r="3" spans="1:10" ht="23.25" customHeight="1">
      <c r="A3" s="902"/>
      <c r="B3" s="892" t="str">
        <f>Basic!B5</f>
        <v>SR-II/C&amp;M/WC-4242/2025</v>
      </c>
      <c r="C3" s="893"/>
      <c r="D3" s="893"/>
      <c r="E3" s="894"/>
      <c r="F3" s="905"/>
      <c r="G3" s="15"/>
      <c r="H3" s="15"/>
      <c r="I3" s="15"/>
      <c r="J3" s="15"/>
    </row>
    <row r="4" spans="1:10" ht="39.950000000000003" customHeight="1">
      <c r="A4" s="902"/>
      <c r="B4" s="262">
        <v>1</v>
      </c>
      <c r="C4" s="887" t="s">
        <v>6</v>
      </c>
      <c r="D4" s="887"/>
      <c r="E4" s="888"/>
      <c r="F4" s="905"/>
      <c r="G4" s="787"/>
      <c r="H4" s="788" t="s">
        <v>7</v>
      </c>
      <c r="I4" s="15"/>
      <c r="J4" s="15"/>
    </row>
    <row r="5" spans="1:10" ht="30" customHeight="1">
      <c r="A5" s="902"/>
      <c r="B5" s="262">
        <v>2</v>
      </c>
      <c r="C5" s="887" t="s">
        <v>8</v>
      </c>
      <c r="D5" s="887"/>
      <c r="E5" s="888"/>
      <c r="F5" s="905"/>
      <c r="G5" s="15"/>
      <c r="H5" s="15"/>
      <c r="I5" s="15"/>
      <c r="J5" s="15"/>
    </row>
    <row r="6" spans="1:10" ht="30" customHeight="1">
      <c r="A6" s="902"/>
      <c r="B6" s="262">
        <v>3</v>
      </c>
      <c r="C6" s="887" t="s">
        <v>9</v>
      </c>
      <c r="D6" s="887"/>
      <c r="E6" s="888"/>
      <c r="F6" s="905"/>
      <c r="G6" s="15"/>
      <c r="H6" s="15"/>
      <c r="I6" s="15"/>
      <c r="J6" s="15"/>
    </row>
    <row r="7" spans="1:10" ht="52.5" hidden="1" customHeight="1">
      <c r="A7" s="902"/>
      <c r="B7" s="262">
        <v>4</v>
      </c>
      <c r="C7" s="887" t="s">
        <v>10</v>
      </c>
      <c r="D7" s="887"/>
      <c r="E7" s="888"/>
      <c r="F7" s="905"/>
      <c r="G7" s="15"/>
      <c r="H7" s="15"/>
      <c r="I7" s="15"/>
      <c r="J7" s="15"/>
    </row>
    <row r="8" spans="1:10" ht="9.75" customHeight="1">
      <c r="A8" s="902"/>
      <c r="B8" s="17"/>
      <c r="C8" s="16"/>
      <c r="D8" s="16"/>
      <c r="E8" s="18"/>
      <c r="F8" s="905"/>
      <c r="G8" s="15"/>
      <c r="H8" s="15"/>
      <c r="I8" s="15"/>
      <c r="J8" s="15"/>
    </row>
    <row r="9" spans="1:10" ht="23.25" customHeight="1">
      <c r="A9" s="902"/>
      <c r="B9" s="911"/>
      <c r="C9" s="912"/>
      <c r="D9" s="912"/>
      <c r="E9" s="913"/>
      <c r="F9" s="905"/>
      <c r="G9" s="15"/>
      <c r="H9" s="15"/>
      <c r="I9" s="15"/>
      <c r="J9" s="15"/>
    </row>
    <row r="10" spans="1:10" ht="10.5" customHeight="1">
      <c r="A10" s="902"/>
      <c r="B10" s="19"/>
      <c r="C10" s="20"/>
      <c r="D10" s="20"/>
      <c r="E10" s="21"/>
      <c r="F10" s="905"/>
      <c r="G10" s="15"/>
      <c r="H10" s="15"/>
      <c r="I10" s="15"/>
      <c r="J10" s="15"/>
    </row>
    <row r="11" spans="1:10" ht="24" customHeight="1">
      <c r="A11" s="902"/>
      <c r="B11" s="909"/>
      <c r="C11" s="910"/>
      <c r="D11" s="910"/>
      <c r="E11" s="22"/>
      <c r="F11" s="905"/>
    </row>
    <row r="12" spans="1:10" ht="15.95" customHeight="1">
      <c r="A12" s="903"/>
      <c r="B12" s="895"/>
      <c r="C12" s="896"/>
      <c r="D12" s="896"/>
      <c r="E12" s="24"/>
      <c r="F12" s="906"/>
      <c r="G12" s="15"/>
      <c r="H12" s="15"/>
      <c r="I12" s="15"/>
      <c r="J12" s="15"/>
    </row>
    <row r="13" spans="1:10" ht="24" customHeight="1">
      <c r="A13" s="900"/>
      <c r="B13" s="897"/>
      <c r="C13" s="898"/>
      <c r="D13" s="898"/>
      <c r="E13" s="22"/>
      <c r="F13" s="899"/>
      <c r="G13" s="25"/>
      <c r="H13" s="25"/>
      <c r="I13" s="25"/>
      <c r="J13" s="25"/>
    </row>
    <row r="14" spans="1:10" ht="15.95" customHeight="1">
      <c r="A14" s="900"/>
      <c r="B14" s="907"/>
      <c r="C14" s="908"/>
      <c r="D14" s="908"/>
      <c r="E14" s="26"/>
      <c r="F14" s="899"/>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0xNWsBD8kc3p4w1mId25spBZh+lzQMl+0zY8Sf1gvjYqjBycjD91iw2bvzVOzpDmWPJVbCjlRx/vag9vdXHt/A==" saltValue="doGNlwcECS0oL8MScJwdGw==" spinCount="100000" sheet="1" objects="1" scenarios="1"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C5" zoomScaleNormal="100" zoomScaleSheetLayoutView="100" workbookViewId="0">
      <selection activeCell="C5" sqref="C5"/>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914" t="s">
        <v>11</v>
      </c>
      <c r="B1" s="914"/>
      <c r="C1" s="914"/>
      <c r="D1" s="265"/>
      <c r="E1" s="848"/>
      <c r="F1" s="848"/>
      <c r="G1" s="848"/>
      <c r="H1" s="848"/>
      <c r="I1" s="848"/>
      <c r="J1" s="848"/>
      <c r="K1" s="848"/>
    </row>
    <row r="2" spans="1:11" ht="18" customHeight="1">
      <c r="D2" s="269"/>
      <c r="E2" s="270"/>
      <c r="F2" s="270"/>
      <c r="G2" s="270"/>
      <c r="H2" s="270"/>
      <c r="I2" s="270"/>
      <c r="J2" s="270"/>
      <c r="K2" s="270"/>
    </row>
    <row r="3" spans="1:11" ht="18" customHeight="1">
      <c r="A3" s="271" t="s">
        <v>12</v>
      </c>
      <c r="B3" s="268" t="s">
        <v>13</v>
      </c>
      <c r="D3" s="272"/>
      <c r="E3" s="273"/>
      <c r="F3" s="273"/>
      <c r="G3" s="273"/>
      <c r="H3" s="273"/>
      <c r="I3" s="273"/>
      <c r="J3" s="273"/>
      <c r="K3" s="273"/>
    </row>
    <row r="4" spans="1:11" ht="18" customHeight="1">
      <c r="B4" s="274" t="s">
        <v>14</v>
      </c>
      <c r="C4" s="275" t="s">
        <v>15</v>
      </c>
      <c r="D4" s="272"/>
      <c r="E4" s="273"/>
      <c r="F4" s="273"/>
      <c r="G4" s="273"/>
      <c r="H4" s="273"/>
      <c r="I4" s="273"/>
      <c r="J4" s="273"/>
      <c r="K4" s="273"/>
    </row>
    <row r="5" spans="1:11" ht="38.1" customHeight="1">
      <c r="B5" s="274" t="s">
        <v>16</v>
      </c>
      <c r="C5" s="275" t="s">
        <v>17</v>
      </c>
      <c r="D5" s="272"/>
      <c r="E5" s="273"/>
      <c r="F5" s="273"/>
      <c r="G5" s="273"/>
      <c r="H5" s="273"/>
      <c r="I5" s="273"/>
      <c r="J5" s="273"/>
      <c r="K5" s="273"/>
    </row>
    <row r="6" spans="1:11" ht="18" customHeight="1">
      <c r="B6" s="274" t="s">
        <v>18</v>
      </c>
      <c r="C6" s="275" t="s">
        <v>19</v>
      </c>
      <c r="D6" s="272"/>
      <c r="E6" s="273"/>
      <c r="F6" s="273"/>
      <c r="G6" s="273"/>
      <c r="H6" s="273"/>
      <c r="I6" s="273"/>
      <c r="J6" s="273"/>
      <c r="K6" s="273"/>
    </row>
    <row r="7" spans="1:11" ht="18" customHeight="1">
      <c r="B7" s="274" t="s">
        <v>20</v>
      </c>
      <c r="C7" s="275" t="s">
        <v>21</v>
      </c>
      <c r="D7" s="272"/>
      <c r="E7" s="273"/>
      <c r="F7" s="273"/>
      <c r="G7" s="273"/>
      <c r="H7" s="273"/>
      <c r="I7" s="273"/>
      <c r="J7" s="273"/>
      <c r="K7" s="273"/>
    </row>
    <row r="8" spans="1:11" ht="18" customHeight="1">
      <c r="B8" s="274" t="s">
        <v>22</v>
      </c>
      <c r="C8" s="275" t="s">
        <v>23</v>
      </c>
      <c r="D8" s="272"/>
      <c r="E8" s="273"/>
      <c r="F8" s="273"/>
      <c r="G8" s="273"/>
      <c r="H8" s="273"/>
      <c r="I8" s="273"/>
      <c r="J8" s="273"/>
      <c r="K8" s="273"/>
    </row>
    <row r="9" spans="1:11" ht="18" customHeight="1">
      <c r="B9" s="274" t="s">
        <v>24</v>
      </c>
      <c r="C9" s="275" t="s">
        <v>25</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26</v>
      </c>
      <c r="B11" s="268" t="s">
        <v>27</v>
      </c>
      <c r="D11" s="272"/>
      <c r="E11" s="273"/>
      <c r="F11" s="273"/>
      <c r="G11" s="273"/>
      <c r="H11" s="273"/>
      <c r="I11" s="273"/>
      <c r="J11" s="273"/>
      <c r="K11" s="273"/>
    </row>
    <row r="12" spans="1:11" ht="18" customHeight="1">
      <c r="B12" s="915" t="s">
        <v>28</v>
      </c>
      <c r="C12" s="915"/>
      <c r="D12" s="277"/>
      <c r="E12" s="273"/>
      <c r="F12" s="273"/>
      <c r="G12" s="273"/>
      <c r="H12" s="273"/>
      <c r="I12" s="273"/>
      <c r="J12" s="273"/>
      <c r="K12" s="273"/>
    </row>
    <row r="13" spans="1:11" ht="18" customHeight="1">
      <c r="B13" s="278"/>
      <c r="C13" s="275" t="s">
        <v>29</v>
      </c>
      <c r="D13" s="272"/>
      <c r="E13" s="273"/>
      <c r="F13" s="273"/>
      <c r="G13" s="273"/>
      <c r="H13" s="273"/>
      <c r="I13" s="273"/>
      <c r="J13" s="273"/>
      <c r="K13" s="273"/>
    </row>
    <row r="14" spans="1:11" ht="18" customHeight="1">
      <c r="B14" s="915" t="s">
        <v>30</v>
      </c>
      <c r="C14" s="915"/>
      <c r="D14" s="277"/>
      <c r="E14" s="273"/>
      <c r="F14" s="273"/>
      <c r="G14" s="273"/>
      <c r="H14" s="273"/>
      <c r="I14" s="273"/>
      <c r="J14" s="273"/>
      <c r="K14" s="273"/>
    </row>
    <row r="15" spans="1:11" ht="38.1" hidden="1" customHeight="1">
      <c r="B15" s="279" t="s">
        <v>31</v>
      </c>
      <c r="C15" s="275" t="s">
        <v>32</v>
      </c>
      <c r="D15" s="272"/>
      <c r="E15" s="273"/>
      <c r="F15" s="273"/>
      <c r="G15" s="273"/>
      <c r="H15" s="273"/>
      <c r="I15" s="273"/>
      <c r="J15" s="273"/>
      <c r="K15" s="273"/>
    </row>
    <row r="16" spans="1:11" ht="24.75" hidden="1" customHeight="1">
      <c r="B16" s="279" t="s">
        <v>31</v>
      </c>
      <c r="C16" s="275" t="s">
        <v>33</v>
      </c>
      <c r="D16" s="272"/>
      <c r="E16" s="273"/>
      <c r="F16" s="273"/>
      <c r="G16" s="273"/>
      <c r="H16" s="273"/>
      <c r="I16" s="273"/>
      <c r="J16" s="273"/>
      <c r="K16" s="273"/>
    </row>
    <row r="17" spans="2:11" ht="37.5" hidden="1">
      <c r="B17" s="279" t="s">
        <v>31</v>
      </c>
      <c r="C17" s="275" t="s">
        <v>34</v>
      </c>
      <c r="D17" s="272"/>
      <c r="E17" s="273"/>
      <c r="F17" s="273"/>
      <c r="G17" s="273"/>
      <c r="H17" s="273"/>
      <c r="I17" s="273"/>
      <c r="J17" s="273"/>
      <c r="K17" s="273"/>
    </row>
    <row r="18" spans="2:11" ht="18" customHeight="1">
      <c r="B18" s="279" t="s">
        <v>31</v>
      </c>
      <c r="C18" s="275" t="s">
        <v>35</v>
      </c>
      <c r="D18" s="272"/>
      <c r="E18" s="273"/>
      <c r="F18" s="273"/>
      <c r="G18" s="273"/>
      <c r="H18" s="273"/>
      <c r="I18" s="273"/>
      <c r="J18" s="273"/>
      <c r="K18" s="273"/>
    </row>
    <row r="19" spans="2:11" ht="18" customHeight="1">
      <c r="B19" s="279" t="s">
        <v>31</v>
      </c>
      <c r="C19" s="275" t="s">
        <v>36</v>
      </c>
      <c r="D19" s="272"/>
      <c r="E19" s="273"/>
      <c r="F19" s="273"/>
      <c r="G19" s="273"/>
      <c r="H19" s="273"/>
      <c r="I19" s="273"/>
      <c r="J19" s="273"/>
      <c r="K19" s="273"/>
    </row>
    <row r="20" spans="2:11" ht="18" customHeight="1">
      <c r="B20" s="279" t="s">
        <v>31</v>
      </c>
      <c r="C20" s="275" t="s">
        <v>37</v>
      </c>
      <c r="D20" s="272"/>
      <c r="E20" s="273"/>
      <c r="F20" s="273"/>
      <c r="G20" s="273"/>
      <c r="H20" s="273"/>
      <c r="I20" s="273"/>
      <c r="J20" s="273"/>
      <c r="K20" s="273"/>
    </row>
    <row r="21" spans="2:11" ht="18" hidden="1" customHeight="1">
      <c r="B21" s="915" t="s">
        <v>38</v>
      </c>
      <c r="C21" s="915"/>
      <c r="D21" s="277"/>
      <c r="E21" s="273"/>
      <c r="F21" s="273"/>
      <c r="G21" s="273"/>
      <c r="H21" s="273"/>
      <c r="I21" s="273"/>
      <c r="J21" s="273"/>
      <c r="K21" s="273"/>
    </row>
    <row r="22" spans="2:11" ht="54" hidden="1" customHeight="1">
      <c r="B22" s="279" t="s">
        <v>31</v>
      </c>
      <c r="C22" s="275" t="s">
        <v>39</v>
      </c>
      <c r="D22" s="272"/>
      <c r="E22" s="273"/>
      <c r="F22" s="273"/>
      <c r="G22" s="273"/>
      <c r="H22" s="273"/>
      <c r="I22" s="273"/>
      <c r="J22" s="273"/>
      <c r="K22" s="273"/>
    </row>
    <row r="23" spans="2:11" ht="54" hidden="1" customHeight="1">
      <c r="B23" s="279" t="s">
        <v>31</v>
      </c>
      <c r="C23" s="275" t="s">
        <v>40</v>
      </c>
      <c r="D23" s="272"/>
      <c r="E23" s="273"/>
      <c r="F23" s="273"/>
      <c r="G23" s="273"/>
      <c r="H23" s="273"/>
      <c r="I23" s="273"/>
      <c r="J23" s="273"/>
      <c r="K23" s="273"/>
    </row>
    <row r="24" spans="2:11" ht="38.1" hidden="1" customHeight="1">
      <c r="B24" s="279" t="s">
        <v>31</v>
      </c>
      <c r="C24" s="275"/>
      <c r="D24" s="272"/>
      <c r="E24" s="273"/>
      <c r="F24" s="273"/>
      <c r="G24" s="273"/>
      <c r="H24" s="273"/>
      <c r="I24" s="273"/>
      <c r="J24" s="273"/>
      <c r="K24" s="273"/>
    </row>
    <row r="25" spans="2:11" ht="18" hidden="1" customHeight="1">
      <c r="B25" s="279" t="s">
        <v>31</v>
      </c>
      <c r="C25" s="275" t="s">
        <v>41</v>
      </c>
      <c r="D25" s="272"/>
      <c r="E25" s="273"/>
      <c r="F25" s="273"/>
      <c r="G25" s="273"/>
      <c r="H25" s="273"/>
      <c r="I25" s="273"/>
      <c r="J25" s="273"/>
      <c r="K25" s="273"/>
    </row>
    <row r="26" spans="2:11" ht="38.1" hidden="1" customHeight="1">
      <c r="B26" s="279" t="s">
        <v>31</v>
      </c>
      <c r="C26" s="275" t="s">
        <v>42</v>
      </c>
      <c r="D26" s="272"/>
      <c r="E26" s="273"/>
      <c r="F26" s="273"/>
      <c r="G26" s="273"/>
      <c r="H26" s="273"/>
      <c r="I26" s="273"/>
      <c r="J26" s="273"/>
      <c r="K26" s="273"/>
    </row>
    <row r="27" spans="2:11" hidden="1">
      <c r="B27" s="915" t="s">
        <v>43</v>
      </c>
      <c r="C27" s="915"/>
      <c r="D27" s="277"/>
      <c r="E27" s="273"/>
      <c r="F27" s="273"/>
      <c r="G27" s="273"/>
      <c r="H27" s="273"/>
      <c r="I27" s="273"/>
      <c r="J27" s="273"/>
      <c r="K27" s="273"/>
    </row>
    <row r="28" spans="2:11" ht="47.25" hidden="1">
      <c r="B28" s="279" t="s">
        <v>31</v>
      </c>
      <c r="C28" s="275" t="s">
        <v>39</v>
      </c>
      <c r="D28" s="272"/>
      <c r="E28" s="273"/>
      <c r="F28" s="273"/>
      <c r="G28" s="273"/>
      <c r="H28" s="273"/>
      <c r="I28" s="273"/>
      <c r="J28" s="273"/>
      <c r="K28" s="273"/>
    </row>
    <row r="29" spans="2:11" hidden="1">
      <c r="B29" s="279" t="s">
        <v>31</v>
      </c>
      <c r="C29" s="275" t="s">
        <v>41</v>
      </c>
      <c r="D29" s="272"/>
      <c r="E29" s="273"/>
      <c r="F29" s="273"/>
      <c r="G29" s="273"/>
      <c r="H29" s="273"/>
      <c r="I29" s="273"/>
      <c r="J29" s="273"/>
      <c r="K29" s="273"/>
    </row>
    <row r="30" spans="2:11">
      <c r="B30" s="915" t="s">
        <v>44</v>
      </c>
      <c r="C30" s="915"/>
      <c r="D30" s="277"/>
    </row>
    <row r="31" spans="2:11" ht="47.25">
      <c r="B31" s="279" t="s">
        <v>31</v>
      </c>
      <c r="C31" s="275" t="s">
        <v>39</v>
      </c>
      <c r="D31" s="272"/>
      <c r="E31" s="273"/>
      <c r="F31" s="273"/>
      <c r="G31" s="273"/>
      <c r="H31" s="273"/>
      <c r="I31" s="273"/>
      <c r="J31" s="273"/>
      <c r="K31" s="273"/>
    </row>
    <row r="32" spans="2:11">
      <c r="B32" s="279" t="s">
        <v>31</v>
      </c>
      <c r="C32" s="275" t="s">
        <v>41</v>
      </c>
      <c r="D32" s="272"/>
    </row>
    <row r="33" spans="1:11" hidden="1">
      <c r="B33" s="915" t="s">
        <v>45</v>
      </c>
      <c r="C33" s="915"/>
      <c r="D33" s="277"/>
    </row>
    <row r="34" spans="1:11" hidden="1">
      <c r="B34" s="279" t="s">
        <v>31</v>
      </c>
      <c r="C34" s="275" t="s">
        <v>46</v>
      </c>
      <c r="D34" s="272"/>
    </row>
    <row r="35" spans="1:11" ht="18" customHeight="1">
      <c r="B35" s="915" t="s">
        <v>47</v>
      </c>
      <c r="C35" s="915"/>
      <c r="D35" s="277"/>
    </row>
    <row r="36" spans="1:11" ht="37.5" customHeight="1">
      <c r="B36" s="279" t="s">
        <v>31</v>
      </c>
      <c r="C36" s="275" t="s">
        <v>48</v>
      </c>
      <c r="D36" s="272"/>
      <c r="E36" s="273"/>
      <c r="F36" s="273"/>
      <c r="G36" s="273"/>
      <c r="H36" s="273"/>
      <c r="I36" s="273"/>
      <c r="J36" s="273"/>
      <c r="K36" s="273"/>
    </row>
    <row r="37" spans="1:11" ht="18" customHeight="1">
      <c r="B37" s="915" t="s">
        <v>49</v>
      </c>
      <c r="C37" s="915"/>
    </row>
    <row r="38" spans="1:11" ht="38.1" customHeight="1">
      <c r="B38" s="279" t="s">
        <v>31</v>
      </c>
      <c r="C38" s="275" t="s">
        <v>50</v>
      </c>
    </row>
    <row r="39" spans="1:11" ht="38.1" customHeight="1">
      <c r="B39" s="279" t="s">
        <v>31</v>
      </c>
      <c r="C39" s="275" t="s">
        <v>48</v>
      </c>
    </row>
    <row r="40" spans="1:11" ht="18" hidden="1" customHeight="1">
      <c r="B40" s="915" t="s">
        <v>51</v>
      </c>
      <c r="C40" s="915"/>
    </row>
    <row r="41" spans="1:11" ht="18" hidden="1" customHeight="1">
      <c r="B41" s="279" t="s">
        <v>31</v>
      </c>
      <c r="C41" s="281" t="s">
        <v>52</v>
      </c>
    </row>
    <row r="42" spans="1:11" ht="18" hidden="1" customHeight="1">
      <c r="B42" s="279" t="s">
        <v>31</v>
      </c>
      <c r="C42" s="281" t="s">
        <v>53</v>
      </c>
    </row>
    <row r="43" spans="1:11" ht="18" customHeight="1">
      <c r="B43" s="915" t="s">
        <v>54</v>
      </c>
      <c r="C43" s="915"/>
    </row>
    <row r="44" spans="1:11" ht="18" customHeight="1">
      <c r="B44" s="279" t="s">
        <v>31</v>
      </c>
      <c r="C44" s="275" t="s">
        <v>55</v>
      </c>
      <c r="D44" s="272"/>
      <c r="E44" s="273"/>
      <c r="F44" s="273"/>
      <c r="G44" s="273"/>
      <c r="H44" s="273"/>
      <c r="I44" s="273"/>
      <c r="J44" s="273"/>
      <c r="K44" s="273"/>
    </row>
    <row r="45" spans="1:11" ht="18" customHeight="1">
      <c r="B45" s="279" t="s">
        <v>31</v>
      </c>
      <c r="C45" s="275" t="s">
        <v>56</v>
      </c>
      <c r="D45" s="272"/>
      <c r="E45" s="273"/>
      <c r="F45" s="273"/>
      <c r="G45" s="273"/>
      <c r="H45" s="273"/>
      <c r="I45" s="273"/>
      <c r="J45" s="273"/>
      <c r="K45" s="273"/>
    </row>
    <row r="46" spans="1:11" ht="36" customHeight="1">
      <c r="B46" s="279" t="s">
        <v>31</v>
      </c>
      <c r="C46" s="275" t="s">
        <v>57</v>
      </c>
      <c r="D46" s="272"/>
      <c r="E46" s="273"/>
      <c r="F46" s="273"/>
      <c r="G46" s="273"/>
      <c r="H46" s="273"/>
      <c r="I46" s="273"/>
      <c r="J46" s="273"/>
      <c r="K46" s="273"/>
    </row>
    <row r="47" spans="1:11" ht="18" customHeight="1">
      <c r="B47" s="279" t="s">
        <v>31</v>
      </c>
      <c r="C47" s="275" t="s">
        <v>58</v>
      </c>
      <c r="D47" s="272"/>
      <c r="E47" s="273"/>
      <c r="F47" s="273"/>
      <c r="G47" s="273"/>
      <c r="H47" s="273"/>
      <c r="I47" s="273"/>
      <c r="J47" s="273"/>
      <c r="K47" s="273"/>
    </row>
    <row r="48" spans="1:11" ht="18" customHeight="1">
      <c r="A48" s="268"/>
      <c r="C48" s="282"/>
    </row>
    <row r="49" spans="1:4" ht="18" customHeight="1">
      <c r="A49" s="918"/>
      <c r="B49" s="918"/>
      <c r="C49" s="918"/>
      <c r="D49" s="276"/>
    </row>
    <row r="50" spans="1:4" ht="18" customHeight="1">
      <c r="A50" s="917" t="s">
        <v>59</v>
      </c>
      <c r="B50" s="917"/>
      <c r="C50" s="917"/>
      <c r="D50" s="276"/>
    </row>
    <row r="51" spans="1:4" ht="36" customHeight="1">
      <c r="A51" s="916" t="s">
        <v>60</v>
      </c>
      <c r="B51" s="916"/>
      <c r="C51" s="916"/>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topLeftCell="A37" zoomScaleNormal="100" zoomScaleSheetLayoutView="100" workbookViewId="0">
      <selection activeCell="F33" sqref="F33"/>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83.25" customHeight="1">
      <c r="B1" s="934" t="str">
        <f>Cover!$B$2</f>
        <v>Construction of additional store building at Tuticorin GIS</v>
      </c>
      <c r="C1" s="934"/>
      <c r="D1" s="934"/>
      <c r="E1" s="934"/>
      <c r="F1" s="934"/>
      <c r="G1" s="934"/>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35" t="str">
        <f>Cover!B3</f>
        <v>SR-II/C&amp;M/WC-4242/2025</v>
      </c>
      <c r="C2" s="935"/>
      <c r="D2" s="935"/>
      <c r="E2" s="935"/>
      <c r="F2" s="935"/>
      <c r="G2" s="935"/>
      <c r="H2" s="149"/>
      <c r="I2" s="149"/>
      <c r="J2" s="149"/>
      <c r="K2" s="149"/>
      <c r="L2" s="149"/>
      <c r="M2" s="149"/>
      <c r="N2" s="149"/>
      <c r="O2" s="149"/>
      <c r="P2" s="149"/>
      <c r="Q2" s="149"/>
      <c r="R2" s="149"/>
      <c r="S2" s="149"/>
      <c r="T2" s="149"/>
      <c r="U2" s="149"/>
      <c r="V2" s="149"/>
      <c r="W2" s="149"/>
      <c r="X2" s="149"/>
      <c r="Y2" s="149"/>
      <c r="AA2" s="147" t="s">
        <v>61</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62</v>
      </c>
      <c r="AB3" s="320" t="s">
        <v>63</v>
      </c>
      <c r="AC3" s="170"/>
    </row>
    <row r="4" spans="2:29" ht="20.100000000000001" customHeight="1">
      <c r="B4" s="936" t="s">
        <v>64</v>
      </c>
      <c r="C4" s="936"/>
      <c r="D4" s="936"/>
      <c r="E4" s="936"/>
      <c r="F4" s="936"/>
      <c r="G4" s="936"/>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65</v>
      </c>
      <c r="C6" s="580"/>
      <c r="D6" s="937" t="s">
        <v>61</v>
      </c>
      <c r="E6" s="937"/>
      <c r="F6" s="937"/>
      <c r="G6" s="937"/>
      <c r="H6" s="153"/>
      <c r="I6" s="153"/>
      <c r="J6" s="153"/>
      <c r="K6" s="153"/>
      <c r="L6" s="153"/>
      <c r="M6" s="153"/>
      <c r="N6" s="153"/>
      <c r="O6" s="153"/>
      <c r="P6" s="153"/>
      <c r="Q6" s="153"/>
      <c r="R6" s="153"/>
      <c r="S6" s="153"/>
      <c r="U6" s="153"/>
      <c r="V6" s="153"/>
      <c r="W6" s="153"/>
      <c r="X6" s="153"/>
      <c r="Y6" s="153"/>
      <c r="AA6" s="849">
        <f>IF(D6= "Sole Bidder", 0, D7)</f>
        <v>0</v>
      </c>
      <c r="AB6" s="169"/>
      <c r="AC6" s="169"/>
    </row>
    <row r="7" spans="2:29" ht="7.5" customHeight="1">
      <c r="B7" s="577" t="str">
        <f>IF(D6= "JV (Joint Venture)", "Total Nos. of  Partners in the JV [excluding the Lead Partner]", "")</f>
        <v/>
      </c>
      <c r="C7" s="579"/>
      <c r="D7" s="938" t="s">
        <v>63</v>
      </c>
      <c r="E7" s="939"/>
      <c r="F7" s="939"/>
      <c r="G7" s="940"/>
      <c r="AA7" s="170"/>
      <c r="AB7" s="170"/>
      <c r="AC7" s="170"/>
    </row>
    <row r="8" spans="2:29" ht="19.5" customHeight="1">
      <c r="B8" s="155"/>
      <c r="C8" s="155"/>
      <c r="D8" s="153"/>
    </row>
    <row r="9" spans="2:29" ht="20.100000000000001" customHeight="1">
      <c r="B9" s="757" t="s">
        <v>66</v>
      </c>
      <c r="C9" s="157"/>
      <c r="D9" s="923"/>
      <c r="E9" s="924"/>
      <c r="F9" s="924"/>
      <c r="G9" s="925"/>
    </row>
    <row r="10" spans="2:29" ht="20.100000000000001" customHeight="1">
      <c r="B10" s="758" t="s">
        <v>67</v>
      </c>
      <c r="C10" s="159"/>
      <c r="D10" s="923"/>
      <c r="E10" s="924"/>
      <c r="F10" s="924"/>
      <c r="G10" s="925"/>
    </row>
    <row r="11" spans="2:29" ht="20.100000000000001" customHeight="1">
      <c r="B11" s="160"/>
      <c r="C11" s="161"/>
      <c r="D11" s="923"/>
      <c r="E11" s="924"/>
      <c r="F11" s="924"/>
      <c r="G11" s="925"/>
    </row>
    <row r="12" spans="2:29" ht="20.100000000000001" customHeight="1">
      <c r="B12" s="162"/>
      <c r="C12" s="163"/>
      <c r="D12" s="923"/>
      <c r="E12" s="924"/>
      <c r="F12" s="924"/>
      <c r="G12" s="925"/>
    </row>
    <row r="13" spans="2:29" ht="20.100000000000001" customHeight="1"/>
    <row r="14" spans="2:29" ht="20.100000000000001" customHeight="1">
      <c r="B14" s="156" t="str">
        <f>IF(D7=1, "Name of other Partner","Name of other Partner - 1")</f>
        <v>Name of other Partner - 1</v>
      </c>
      <c r="C14" s="157"/>
      <c r="D14" s="923"/>
      <c r="E14" s="924"/>
      <c r="F14" s="924"/>
      <c r="G14" s="925"/>
    </row>
    <row r="15" spans="2:29" ht="20.100000000000001" customHeight="1">
      <c r="B15" s="158" t="str">
        <f>IF(D7=1, "Address of other Partner","Address of other Partner - 1")</f>
        <v>Address of other Partner - 1</v>
      </c>
      <c r="C15" s="159"/>
      <c r="D15" s="926"/>
      <c r="E15" s="927"/>
      <c r="F15" s="927"/>
      <c r="G15" s="928"/>
    </row>
    <row r="16" spans="2:29" ht="9" customHeight="1">
      <c r="B16" s="160"/>
      <c r="C16" s="161"/>
      <c r="D16" s="926" t="s">
        <v>68</v>
      </c>
      <c r="E16" s="927"/>
      <c r="F16" s="927"/>
      <c r="G16" s="928"/>
    </row>
    <row r="17" spans="2:7" ht="19.5" hidden="1" customHeight="1">
      <c r="B17" s="162"/>
      <c r="C17" s="163"/>
      <c r="D17" s="926" t="s">
        <v>68</v>
      </c>
      <c r="E17" s="927"/>
      <c r="F17" s="927"/>
      <c r="G17" s="928"/>
    </row>
    <row r="18" spans="2:7" ht="19.5" hidden="1" customHeight="1"/>
    <row r="19" spans="2:7" ht="19.5" hidden="1" customHeight="1">
      <c r="B19" s="156" t="s">
        <v>69</v>
      </c>
      <c r="C19" s="157"/>
      <c r="D19" s="929" t="s">
        <v>68</v>
      </c>
      <c r="E19" s="930"/>
      <c r="F19" s="930"/>
      <c r="G19" s="931"/>
    </row>
    <row r="20" spans="2:7" ht="19.5" hidden="1" customHeight="1">
      <c r="B20" s="158" t="s">
        <v>70</v>
      </c>
      <c r="C20" s="159"/>
      <c r="D20" s="929" t="s">
        <v>68</v>
      </c>
      <c r="E20" s="930"/>
      <c r="F20" s="930"/>
      <c r="G20" s="931"/>
    </row>
    <row r="21" spans="2:7" ht="19.5" hidden="1" customHeight="1">
      <c r="B21" s="160"/>
      <c r="C21" s="161"/>
      <c r="D21" s="929" t="s">
        <v>68</v>
      </c>
      <c r="E21" s="930"/>
      <c r="F21" s="930"/>
      <c r="G21" s="931"/>
    </row>
    <row r="22" spans="2:7" ht="19.5" hidden="1" customHeight="1">
      <c r="B22" s="162"/>
      <c r="C22" s="163"/>
      <c r="D22" s="923" t="s">
        <v>68</v>
      </c>
      <c r="E22" s="932"/>
      <c r="F22" s="932"/>
      <c r="G22" s="933"/>
    </row>
    <row r="23" spans="2:7" ht="19.5" hidden="1" customHeight="1"/>
    <row r="24" spans="2:7" ht="19.5" hidden="1" customHeight="1"/>
    <row r="25" spans="2:7" ht="19.5" hidden="1" customHeight="1"/>
    <row r="26" spans="2:7" ht="21" customHeight="1">
      <c r="B26" s="164" t="s">
        <v>71</v>
      </c>
      <c r="C26" s="165"/>
      <c r="D26" s="923"/>
      <c r="E26" s="924"/>
      <c r="F26" s="924"/>
      <c r="G26" s="925"/>
    </row>
    <row r="27" spans="2:7" ht="21" customHeight="1">
      <c r="B27" s="164" t="s">
        <v>72</v>
      </c>
      <c r="C27" s="165"/>
      <c r="D27" s="923"/>
      <c r="E27" s="924"/>
      <c r="F27" s="924"/>
      <c r="G27" s="925"/>
    </row>
    <row r="28" spans="2:7" ht="21" customHeight="1">
      <c r="B28" s="164" t="s">
        <v>73</v>
      </c>
      <c r="C28" s="165"/>
      <c r="D28" s="919"/>
      <c r="E28" s="920"/>
      <c r="F28" s="920"/>
      <c r="G28" s="920"/>
    </row>
    <row r="29" spans="2:7" ht="21" customHeight="1">
      <c r="B29" s="164" t="s">
        <v>74</v>
      </c>
      <c r="C29" s="165"/>
      <c r="D29" s="921"/>
      <c r="E29" s="922"/>
      <c r="F29" s="922"/>
      <c r="G29" s="922"/>
    </row>
    <row r="30" spans="2:7" ht="21" customHeight="1">
      <c r="B30" s="164" t="s">
        <v>75</v>
      </c>
      <c r="C30" s="165"/>
      <c r="D30" s="921"/>
      <c r="E30" s="922"/>
      <c r="F30" s="922"/>
      <c r="G30" s="922"/>
    </row>
    <row r="31" spans="2:7" ht="21" customHeight="1">
      <c r="B31" s="164" t="s">
        <v>76</v>
      </c>
      <c r="C31" s="165"/>
      <c r="D31" s="921"/>
      <c r="E31" s="922"/>
      <c r="F31" s="922"/>
      <c r="G31" s="922"/>
    </row>
    <row r="32" spans="2:7">
      <c r="B32" s="166"/>
      <c r="C32" s="166"/>
      <c r="D32" s="166"/>
    </row>
    <row r="33" spans="2:25" s="152" customFormat="1" ht="24.75" customHeight="1">
      <c r="B33" s="164" t="s">
        <v>77</v>
      </c>
      <c r="C33" s="165"/>
      <c r="D33" s="317"/>
      <c r="E33" s="468"/>
      <c r="F33" s="317">
        <v>2024</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78</v>
      </c>
      <c r="C34" s="165"/>
      <c r="D34" s="923"/>
      <c r="E34" s="924"/>
      <c r="F34" s="924"/>
      <c r="G34" s="925"/>
    </row>
    <row r="35" spans="2:25">
      <c r="E35" s="154"/>
    </row>
  </sheetData>
  <sheetProtection algorithmName="SHA-512" hashValue="OuXE8aV1i8vJBMF3Gl+Bou/aeKNHKu2fgES4r1YI1YmuRXJ5Zmr8FDw3c/24lP1r/xbrery1v5M56ECThUG1hA==" saltValue="AehuxLnQhm4GfSLBYNcRIA=="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2" type="noConversion"/>
  <conditionalFormatting sqref="B14:C17">
    <cfRule type="expression" dxfId="25" priority="8" stopIfTrue="1">
      <formula>$AA$6&lt;1</formula>
    </cfRule>
  </conditionalFormatting>
  <conditionalFormatting sqref="B19:C22">
    <cfRule type="expression" dxfId="24" priority="7" stopIfTrue="1">
      <formula>$AA$6&lt;2</formula>
    </cfRule>
  </conditionalFormatting>
  <conditionalFormatting sqref="B7:G7">
    <cfRule type="expression" dxfId="23" priority="10" stopIfTrue="1">
      <formula>$D$6="Sole Bidder"</formula>
    </cfRule>
  </conditionalFormatting>
  <conditionalFormatting sqref="D14:G17">
    <cfRule type="expression" dxfId="22" priority="2" stopIfTrue="1">
      <formula>$AA$6&lt;1</formula>
    </cfRule>
  </conditionalFormatting>
  <conditionalFormatting sqref="D19:G22">
    <cfRule type="expression" dxfId="21"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"2021,2022,2023,2024"</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6" zoomScale="70" zoomScaleNormal="100" zoomScaleSheetLayoutView="70" workbookViewId="0">
      <selection activeCell="A16" sqref="A16:O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SR-II/C&amp;M/WC-4242/2025</v>
      </c>
      <c r="B1" s="591"/>
      <c r="C1" s="591"/>
      <c r="D1" s="591"/>
      <c r="E1" s="591"/>
      <c r="F1" s="591"/>
      <c r="G1" s="594"/>
      <c r="H1" s="591"/>
      <c r="I1" s="593"/>
      <c r="J1" s="592"/>
      <c r="K1" s="593"/>
      <c r="L1" s="594"/>
      <c r="M1" s="595"/>
      <c r="N1" s="596" t="s">
        <v>79</v>
      </c>
    </row>
    <row r="2" spans="1:19" ht="14.1" customHeight="1">
      <c r="A2" s="601"/>
      <c r="B2" s="601"/>
      <c r="C2" s="601"/>
      <c r="D2" s="601"/>
      <c r="E2" s="601"/>
      <c r="F2" s="601"/>
      <c r="H2" s="601"/>
    </row>
    <row r="3" spans="1:19" ht="37.5" customHeight="1">
      <c r="A3" s="949" t="str">
        <f>Basic!B1</f>
        <v>Construction of additional store building at Tuticorin GIS</v>
      </c>
      <c r="B3" s="949"/>
      <c r="C3" s="949"/>
      <c r="D3" s="949"/>
      <c r="E3" s="949"/>
      <c r="F3" s="949"/>
      <c r="G3" s="949"/>
      <c r="H3" s="949"/>
      <c r="I3" s="949"/>
      <c r="J3" s="949"/>
      <c r="K3" s="949"/>
      <c r="L3" s="949"/>
      <c r="M3" s="949"/>
      <c r="N3" s="949"/>
      <c r="O3" s="715"/>
    </row>
    <row r="4" spans="1:19">
      <c r="A4" s="665"/>
      <c r="B4" s="665"/>
      <c r="C4" s="665"/>
      <c r="D4" s="665"/>
      <c r="E4" s="665"/>
      <c r="F4" s="665"/>
      <c r="G4" s="670"/>
      <c r="H4" s="665"/>
      <c r="I4" s="665"/>
      <c r="J4" s="665"/>
      <c r="K4" s="665"/>
      <c r="L4" s="665"/>
      <c r="M4" s="665"/>
      <c r="N4" s="665"/>
      <c r="O4" s="716"/>
    </row>
    <row r="5" spans="1:19" ht="21.95" customHeight="1">
      <c r="A5" s="959" t="s">
        <v>80</v>
      </c>
      <c r="B5" s="959"/>
      <c r="C5" s="959"/>
      <c r="D5" s="959"/>
      <c r="E5" s="959"/>
      <c r="F5" s="959"/>
      <c r="G5" s="959"/>
      <c r="H5" s="959"/>
      <c r="I5" s="959"/>
      <c r="J5" s="959"/>
      <c r="K5" s="959"/>
      <c r="L5" s="959"/>
      <c r="M5" s="959"/>
      <c r="N5" s="959"/>
      <c r="O5" s="959"/>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81</v>
      </c>
      <c r="O7" s="717"/>
    </row>
    <row r="8" spans="1:19">
      <c r="A8" s="960" t="str">
        <f>IF('Names of Bidder'!D9="", "", IF('Names of Bidder'!D6= "JV (Joint Venture)", "JV of " &amp;#REF!, ""))</f>
        <v/>
      </c>
      <c r="B8" s="960"/>
      <c r="C8" s="960"/>
      <c r="D8" s="960"/>
      <c r="E8" s="960"/>
      <c r="F8" s="960"/>
      <c r="G8" s="960"/>
      <c r="H8" s="960"/>
      <c r="I8" s="960"/>
      <c r="J8" s="960"/>
      <c r="K8" s="960"/>
      <c r="L8" s="960"/>
      <c r="M8" s="609" t="s">
        <v>82</v>
      </c>
      <c r="O8" s="717"/>
    </row>
    <row r="9" spans="1:19">
      <c r="A9" s="604" t="s">
        <v>83</v>
      </c>
      <c r="B9" s="604"/>
      <c r="C9" s="604"/>
      <c r="D9" s="604"/>
      <c r="E9" s="604"/>
      <c r="F9" s="604"/>
      <c r="G9" s="945" t="str">
        <f>IF('Names of Bidder'!D9=0, "", 'Names of Bidder'!D9)</f>
        <v/>
      </c>
      <c r="H9" s="945"/>
      <c r="I9" s="945"/>
      <c r="M9" s="950" t="s">
        <v>84</v>
      </c>
      <c r="N9" s="950"/>
      <c r="O9" s="717"/>
    </row>
    <row r="10" spans="1:19" ht="18" customHeight="1">
      <c r="A10" s="604" t="s">
        <v>85</v>
      </c>
      <c r="B10" s="604"/>
      <c r="C10" s="604"/>
      <c r="D10" s="604"/>
      <c r="E10" s="604"/>
      <c r="F10" s="604"/>
      <c r="G10" s="945" t="str">
        <f>IF('Names of Bidder'!D10=0, "", 'Names of Bidder'!D10)</f>
        <v/>
      </c>
      <c r="H10" s="945"/>
      <c r="I10" s="945"/>
      <c r="M10" s="945" t="s">
        <v>86</v>
      </c>
      <c r="N10" s="945"/>
      <c r="O10" s="717"/>
    </row>
    <row r="11" spans="1:19" ht="18" customHeight="1">
      <c r="A11" s="605"/>
      <c r="B11" s="605"/>
      <c r="C11" s="605"/>
      <c r="D11" s="605"/>
      <c r="E11" s="605"/>
      <c r="F11" s="605"/>
      <c r="G11" s="945" t="str">
        <f>IF('Names of Bidder'!D11=0, "", 'Names of Bidder'!D11)</f>
        <v/>
      </c>
      <c r="H11" s="945"/>
      <c r="I11" s="945"/>
      <c r="M11" s="945" t="s">
        <v>87</v>
      </c>
      <c r="N11" s="945"/>
      <c r="O11" s="717"/>
    </row>
    <row r="12" spans="1:19" ht="18" customHeight="1">
      <c r="A12" s="605"/>
      <c r="B12" s="605"/>
      <c r="C12" s="605"/>
      <c r="D12" s="605"/>
      <c r="E12" s="605"/>
      <c r="F12" s="605"/>
      <c r="G12" s="945" t="str">
        <f>IF('Names of Bidder'!D12=0, "", 'Names of Bidder'!D12)</f>
        <v/>
      </c>
      <c r="H12" s="945"/>
      <c r="I12" s="945"/>
      <c r="M12" s="609" t="s">
        <v>88</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958" t="s">
        <v>89</v>
      </c>
      <c r="B14" s="958"/>
      <c r="C14" s="958"/>
      <c r="D14" s="958"/>
      <c r="E14" s="958"/>
      <c r="F14" s="958"/>
      <c r="G14" s="958"/>
      <c r="H14" s="958"/>
      <c r="I14" s="958"/>
      <c r="J14" s="958"/>
      <c r="K14" s="958"/>
      <c r="L14" s="958"/>
      <c r="M14" s="958"/>
      <c r="N14" s="958"/>
      <c r="O14" s="958"/>
      <c r="P14" s="698"/>
      <c r="Q14" s="698"/>
      <c r="R14" s="699"/>
      <c r="S14" s="699"/>
    </row>
    <row r="15" spans="1:19" ht="19.5" customHeight="1" thickBot="1">
      <c r="M15" s="743"/>
      <c r="N15" s="744" t="s">
        <v>90</v>
      </c>
      <c r="S15" s="602"/>
    </row>
    <row r="16" spans="1:19" ht="129.75" customHeight="1">
      <c r="A16" s="780" t="s">
        <v>91</v>
      </c>
      <c r="B16" s="781" t="s">
        <v>92</v>
      </c>
      <c r="C16" s="781" t="s">
        <v>93</v>
      </c>
      <c r="D16" s="781" t="s">
        <v>94</v>
      </c>
      <c r="E16" s="781" t="s">
        <v>95</v>
      </c>
      <c r="F16" s="780" t="s">
        <v>96</v>
      </c>
      <c r="G16" s="782" t="s">
        <v>97</v>
      </c>
      <c r="H16" s="780" t="s">
        <v>98</v>
      </c>
      <c r="I16" s="780" t="s">
        <v>99</v>
      </c>
      <c r="J16" s="783" t="s">
        <v>100</v>
      </c>
      <c r="K16" s="784" t="s">
        <v>101</v>
      </c>
      <c r="L16" s="785" t="s">
        <v>102</v>
      </c>
      <c r="M16" s="780" t="s">
        <v>103</v>
      </c>
      <c r="N16" s="780" t="s">
        <v>104</v>
      </c>
      <c r="O16" s="786" t="s">
        <v>105</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106</v>
      </c>
      <c r="O17" s="719">
        <v>11</v>
      </c>
    </row>
    <row r="18" spans="1:26" s="711" customFormat="1" ht="90" customHeight="1">
      <c r="A18" s="745">
        <v>1</v>
      </c>
      <c r="B18" s="709">
        <v>7000005840</v>
      </c>
      <c r="C18" s="709">
        <v>20</v>
      </c>
      <c r="D18" s="709" t="s">
        <v>107</v>
      </c>
      <c r="E18" s="709"/>
      <c r="F18" s="759">
        <v>76169990</v>
      </c>
      <c r="G18" s="759"/>
      <c r="H18" s="760">
        <v>0.18</v>
      </c>
      <c r="I18" s="761"/>
      <c r="J18" s="762" t="s">
        <v>108</v>
      </c>
      <c r="K18" s="763" t="s">
        <v>109</v>
      </c>
      <c r="L18" s="764">
        <v>1300</v>
      </c>
      <c r="M18" s="765"/>
      <c r="N18" s="766" t="str">
        <f>IF(M18=0, "Included",IF(ISERROR(L18*M18), M18, L18*M18))</f>
        <v>Included</v>
      </c>
      <c r="O18" s="767">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59">
        <v>76169990</v>
      </c>
      <c r="G19" s="759"/>
      <c r="H19" s="760">
        <v>0.18</v>
      </c>
      <c r="I19" s="761"/>
      <c r="J19" s="762" t="s">
        <v>110</v>
      </c>
      <c r="K19" s="763" t="s">
        <v>109</v>
      </c>
      <c r="L19" s="764">
        <v>1300</v>
      </c>
      <c r="M19" s="765"/>
      <c r="N19" s="766" t="str">
        <f t="shared" ref="N19:N20" si="2">IF(M19=0, "Included",IF(ISERROR(L19*M19), M19, L19*M19))</f>
        <v>Included</v>
      </c>
      <c r="O19" s="767">
        <f t="shared" si="0"/>
        <v>0</v>
      </c>
      <c r="P19" s="710"/>
      <c r="Q19" s="711">
        <f t="shared" si="1"/>
        <v>0</v>
      </c>
      <c r="R19" s="712">
        <f t="shared" ref="R19:R20" si="3">IF(I19="", Q19*H19,I19*Q19)</f>
        <v>0</v>
      </c>
      <c r="S19" s="712"/>
    </row>
    <row r="20" spans="1:26" s="711" customFormat="1" ht="114.75" customHeight="1">
      <c r="A20" s="745">
        <v>3</v>
      </c>
      <c r="B20" s="709"/>
      <c r="C20" s="709"/>
      <c r="D20" s="709"/>
      <c r="E20" s="709"/>
      <c r="F20" s="759">
        <v>76169990</v>
      </c>
      <c r="G20" s="759"/>
      <c r="H20" s="760">
        <v>0.18</v>
      </c>
      <c r="I20" s="761"/>
      <c r="J20" s="762" t="s">
        <v>111</v>
      </c>
      <c r="K20" s="763" t="s">
        <v>109</v>
      </c>
      <c r="L20" s="764">
        <v>23400</v>
      </c>
      <c r="M20" s="765"/>
      <c r="N20" s="766" t="str">
        <f t="shared" si="2"/>
        <v>Included</v>
      </c>
      <c r="O20" s="767">
        <f t="shared" si="0"/>
        <v>0</v>
      </c>
      <c r="P20" s="710"/>
      <c r="Q20" s="711">
        <f t="shared" si="1"/>
        <v>0</v>
      </c>
      <c r="R20" s="712">
        <f t="shared" si="3"/>
        <v>0</v>
      </c>
      <c r="S20" s="712"/>
    </row>
    <row r="21" spans="1:26" ht="47.25" customHeight="1">
      <c r="A21" s="690"/>
      <c r="B21" s="691"/>
      <c r="C21" s="691"/>
      <c r="D21" s="691"/>
      <c r="E21" s="691"/>
      <c r="F21" s="691"/>
      <c r="G21" s="692"/>
      <c r="H21" s="691"/>
      <c r="I21" s="691"/>
      <c r="J21" s="701" t="s">
        <v>112</v>
      </c>
      <c r="K21" s="702"/>
      <c r="L21" s="703"/>
      <c r="M21" s="704"/>
      <c r="N21" s="742">
        <f>SUM(N18:N20)</f>
        <v>0</v>
      </c>
      <c r="O21" s="772">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952" t="s">
        <v>113</v>
      </c>
      <c r="K22" s="953"/>
      <c r="L22" s="954"/>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956" t="s">
        <v>114</v>
      </c>
      <c r="K23" s="956"/>
      <c r="L23" s="956"/>
      <c r="M23" s="707"/>
      <c r="N23" s="708">
        <f>N21+N22</f>
        <v>0</v>
      </c>
      <c r="O23" s="721">
        <f>+O21</f>
        <v>0</v>
      </c>
      <c r="T23" s="600"/>
      <c r="U23" s="674" t="s">
        <v>115</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957"/>
      <c r="B25" s="957"/>
      <c r="C25" s="957"/>
      <c r="D25" s="957"/>
      <c r="E25" s="957"/>
      <c r="F25" s="957"/>
      <c r="G25" s="957"/>
      <c r="H25" s="957"/>
      <c r="I25" s="957"/>
      <c r="J25" s="957"/>
      <c r="K25" s="957"/>
      <c r="L25" s="957"/>
      <c r="M25" s="957"/>
      <c r="N25" s="957"/>
      <c r="O25" s="957"/>
      <c r="T25" s="600"/>
      <c r="U25" s="600"/>
      <c r="V25" s="600"/>
      <c r="W25" s="600"/>
      <c r="X25" s="600"/>
      <c r="Y25" s="600"/>
      <c r="Z25" s="600"/>
    </row>
    <row r="26" spans="1:26" ht="27" hidden="1" customHeight="1">
      <c r="A26" s="617" t="s">
        <v>116</v>
      </c>
      <c r="B26" s="617"/>
      <c r="C26" s="617" t="s">
        <v>117</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118</v>
      </c>
      <c r="B27" s="680"/>
      <c r="C27" s="951" t="s">
        <v>119</v>
      </c>
      <c r="D27" s="951"/>
      <c r="E27" s="951"/>
      <c r="F27" s="951"/>
      <c r="G27" s="951"/>
      <c r="H27" s="951"/>
      <c r="I27" s="951"/>
      <c r="J27" s="951"/>
      <c r="K27" s="951"/>
      <c r="L27" s="951"/>
      <c r="M27" s="951"/>
      <c r="N27" s="951"/>
      <c r="O27" s="723"/>
      <c r="P27" s="675"/>
      <c r="Q27" s="669"/>
      <c r="T27" s="600"/>
      <c r="U27" s="600"/>
      <c r="V27" s="600"/>
      <c r="W27" s="600"/>
      <c r="X27" s="600"/>
      <c r="Y27" s="600"/>
      <c r="Z27" s="600"/>
    </row>
    <row r="28" spans="1:26" ht="21.75" customHeight="1">
      <c r="A28" s="618" t="s">
        <v>120</v>
      </c>
      <c r="B28" s="618"/>
      <c r="C28" s="618"/>
      <c r="D28" s="618"/>
      <c r="E28" s="618"/>
      <c r="F28" s="619" t="str">
        <f>'Names of Bidder'!D33&amp;"-"&amp; 'Names of Bidder'!E33&amp;"-" &amp;'Names of Bidder'!F33</f>
        <v>--2024</v>
      </c>
      <c r="H28" s="618"/>
      <c r="I28" s="616"/>
      <c r="K28" s="620"/>
      <c r="L28" s="621"/>
      <c r="O28" s="724"/>
      <c r="T28" s="600"/>
      <c r="U28" s="600"/>
      <c r="V28" s="600"/>
      <c r="W28" s="600"/>
      <c r="X28" s="600"/>
      <c r="Y28" s="600"/>
      <c r="Z28" s="600"/>
    </row>
    <row r="29" spans="1:26" ht="33">
      <c r="A29" s="618" t="s">
        <v>121</v>
      </c>
      <c r="B29" s="618"/>
      <c r="C29" s="618"/>
      <c r="D29" s="618"/>
      <c r="E29" s="618"/>
      <c r="F29" s="619" t="str">
        <f>IF('Names of Bidder'!D34=0, "", 'Names of Bidder'!D34)</f>
        <v/>
      </c>
      <c r="H29" s="618"/>
      <c r="I29" s="616"/>
      <c r="J29" s="713"/>
      <c r="K29" s="961" t="s">
        <v>122</v>
      </c>
      <c r="L29" s="961"/>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961" t="s">
        <v>123</v>
      </c>
      <c r="L30" s="961"/>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955"/>
      <c r="B58" s="955"/>
      <c r="C58" s="955"/>
      <c r="D58" s="955"/>
      <c r="E58" s="955"/>
      <c r="F58" s="955"/>
      <c r="G58" s="955"/>
      <c r="H58" s="955"/>
      <c r="I58" s="955"/>
      <c r="J58" s="955"/>
      <c r="K58" s="955"/>
      <c r="L58" s="955"/>
      <c r="M58" s="955"/>
      <c r="N58" s="955"/>
      <c r="O58" s="955"/>
      <c r="T58" s="600"/>
      <c r="U58" s="600"/>
      <c r="V58" s="600"/>
      <c r="W58" s="600"/>
      <c r="X58" s="600"/>
      <c r="Y58" s="600"/>
      <c r="Z58" s="600"/>
    </row>
    <row r="59" spans="1:26" ht="21.95" customHeight="1">
      <c r="A59" s="946"/>
      <c r="B59" s="946"/>
      <c r="C59" s="946"/>
      <c r="D59" s="946"/>
      <c r="E59" s="946"/>
      <c r="F59" s="946"/>
      <c r="G59" s="946"/>
      <c r="H59" s="946"/>
      <c r="I59" s="946"/>
      <c r="J59" s="946"/>
      <c r="K59" s="946"/>
      <c r="L59" s="946"/>
      <c r="M59" s="946"/>
      <c r="N59" s="946"/>
      <c r="O59" s="946"/>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947"/>
      <c r="B62" s="947"/>
      <c r="C62" s="947"/>
      <c r="D62" s="947"/>
      <c r="E62" s="947"/>
      <c r="F62" s="947"/>
      <c r="G62" s="947"/>
      <c r="H62" s="947"/>
      <c r="I62" s="947"/>
      <c r="J62" s="947"/>
      <c r="K62" s="947"/>
      <c r="L62" s="947"/>
      <c r="M62" s="637"/>
      <c r="N62" s="624"/>
      <c r="O62" s="728"/>
      <c r="T62" s="600"/>
      <c r="U62" s="600"/>
      <c r="V62" s="600"/>
      <c r="W62" s="600"/>
      <c r="X62" s="600"/>
      <c r="Y62" s="600"/>
      <c r="Z62" s="600"/>
    </row>
    <row r="63" spans="1:26" ht="18" customHeight="1">
      <c r="A63" s="633"/>
      <c r="B63" s="633"/>
      <c r="C63" s="633"/>
      <c r="D63" s="633"/>
      <c r="E63" s="633"/>
      <c r="F63" s="633"/>
      <c r="G63" s="636"/>
      <c r="H63" s="633"/>
      <c r="I63" s="635"/>
      <c r="J63" s="942"/>
      <c r="K63" s="942"/>
      <c r="L63" s="942"/>
      <c r="M63" s="637"/>
      <c r="N63" s="624"/>
      <c r="O63" s="728"/>
      <c r="T63" s="600"/>
      <c r="U63" s="600"/>
      <c r="V63" s="600"/>
      <c r="W63" s="600"/>
      <c r="X63" s="600"/>
      <c r="Y63" s="600"/>
      <c r="Z63" s="600"/>
    </row>
    <row r="64" spans="1:26" ht="18" customHeight="1">
      <c r="A64" s="633"/>
      <c r="B64" s="633"/>
      <c r="C64" s="633"/>
      <c r="D64" s="633"/>
      <c r="E64" s="633"/>
      <c r="F64" s="633"/>
      <c r="G64" s="636"/>
      <c r="H64" s="633"/>
      <c r="I64" s="635"/>
      <c r="J64" s="942"/>
      <c r="K64" s="942"/>
      <c r="L64" s="942"/>
      <c r="M64" s="637"/>
      <c r="N64" s="624"/>
      <c r="O64" s="728"/>
      <c r="T64" s="600"/>
      <c r="U64" s="600"/>
      <c r="V64" s="600"/>
      <c r="W64" s="600"/>
      <c r="X64" s="600"/>
      <c r="Y64" s="600"/>
      <c r="Z64" s="600"/>
    </row>
    <row r="65" spans="1:26" ht="18" customHeight="1">
      <c r="A65" s="634"/>
      <c r="B65" s="634"/>
      <c r="C65" s="634"/>
      <c r="D65" s="634"/>
      <c r="E65" s="634"/>
      <c r="F65" s="634"/>
      <c r="G65" s="639"/>
      <c r="H65" s="634"/>
      <c r="I65" s="638"/>
      <c r="J65" s="942"/>
      <c r="K65" s="942"/>
      <c r="L65" s="942"/>
      <c r="M65" s="637"/>
      <c r="N65" s="624"/>
      <c r="O65" s="728"/>
      <c r="T65" s="600"/>
      <c r="U65" s="600"/>
      <c r="V65" s="600"/>
      <c r="W65" s="600"/>
      <c r="X65" s="600"/>
      <c r="Y65" s="600"/>
      <c r="Z65" s="600"/>
    </row>
    <row r="66" spans="1:26" ht="18" customHeight="1">
      <c r="A66" s="634"/>
      <c r="B66" s="634"/>
      <c r="C66" s="634"/>
      <c r="D66" s="634"/>
      <c r="E66" s="634"/>
      <c r="F66" s="634"/>
      <c r="G66" s="639"/>
      <c r="H66" s="634"/>
      <c r="I66" s="638"/>
      <c r="J66" s="942"/>
      <c r="K66" s="942"/>
      <c r="L66" s="942"/>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944"/>
      <c r="B68" s="944"/>
      <c r="C68" s="944"/>
      <c r="D68" s="944"/>
      <c r="E68" s="944"/>
      <c r="F68" s="944"/>
      <c r="G68" s="944"/>
      <c r="H68" s="944"/>
      <c r="I68" s="944"/>
      <c r="J68" s="944"/>
      <c r="K68" s="944"/>
      <c r="L68" s="944"/>
      <c r="M68" s="944"/>
      <c r="N68" s="944"/>
      <c r="O68" s="944"/>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943"/>
      <c r="K120" s="943"/>
      <c r="L120" s="943"/>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948"/>
      <c r="K121" s="948"/>
      <c r="L121" s="948"/>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941"/>
      <c r="K122" s="941"/>
      <c r="L122" s="941"/>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 ref="M10:N10"/>
    <mergeCell ref="M11:N11"/>
    <mergeCell ref="A59:O59"/>
    <mergeCell ref="A62:L62"/>
    <mergeCell ref="J121:L121"/>
    <mergeCell ref="J122:L122"/>
    <mergeCell ref="J63:L63"/>
    <mergeCell ref="J64:L64"/>
    <mergeCell ref="J65:L65"/>
    <mergeCell ref="J66:L66"/>
    <mergeCell ref="J120:L120"/>
    <mergeCell ref="A68:O68"/>
  </mergeCells>
  <phoneticPr fontId="4" type="noConversion"/>
  <conditionalFormatting sqref="F18:G20 I18:I20">
    <cfRule type="expression" dxfId="20" priority="1" stopIfTrue="1">
      <formula>E18&gt;0</formula>
    </cfRule>
  </conditionalFormatting>
  <conditionalFormatting sqref="M18:M20">
    <cfRule type="expression" dxfId="19" priority="59" stopIfTrue="1">
      <formula>L18&gt;0</formula>
    </cfRule>
  </conditionalFormatting>
  <conditionalFormatting sqref="M82 O82 M89 O91 M91:M98 O100 M100:M101">
    <cfRule type="cellIs" dxfId="18" priority="3268" stopIfTrue="1" operator="equal">
      <formula>"a"</formula>
    </cfRule>
  </conditionalFormatting>
  <conditionalFormatting sqref="O75:O76 O79:O80 O83:O85 O88:O89 O92:O98 O101 O103:O108 O110:O113 O115:O119">
    <cfRule type="expression" dxfId="17"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SR-II/C&amp;M/WC-4242/2025</v>
      </c>
      <c r="B1" s="63"/>
      <c r="C1" s="56"/>
      <c r="D1" s="56"/>
      <c r="E1" s="7"/>
      <c r="F1" s="7"/>
      <c r="G1" s="8" t="s">
        <v>79</v>
      </c>
      <c r="T1" s="352" t="s">
        <v>124</v>
      </c>
      <c r="U1" s="341">
        <f>SUMIF(G17:G70, "Direct",F17:F70)</f>
        <v>0</v>
      </c>
      <c r="Z1" s="341" t="str">
        <f>'Names of Bidder'!D6</f>
        <v>Sole Bidder</v>
      </c>
      <c r="AA1" s="35" t="s">
        <v>125</v>
      </c>
    </row>
    <row r="2" spans="1:27" ht="14.1" customHeight="1">
      <c r="A2" s="4"/>
      <c r="B2" s="4"/>
      <c r="C2" s="4"/>
      <c r="D2" s="4"/>
      <c r="E2" s="1"/>
      <c r="F2" s="1"/>
      <c r="G2" s="1"/>
      <c r="Q2" s="6"/>
      <c r="T2" s="352" t="s">
        <v>126</v>
      </c>
      <c r="U2" s="353" t="e">
        <f>#REF!-U1</f>
        <v>#REF!</v>
      </c>
      <c r="V2" s="323"/>
      <c r="Z2" s="341">
        <f>'Names of Bidder'!AA6</f>
        <v>0</v>
      </c>
    </row>
    <row r="3" spans="1:27" ht="49.5" customHeight="1">
      <c r="A3" s="978" t="str">
        <f>Cover!$B$2</f>
        <v>Construction of additional store building at Tuticorin GIS</v>
      </c>
      <c r="B3" s="978"/>
      <c r="C3" s="978"/>
      <c r="D3" s="978"/>
      <c r="E3" s="978"/>
      <c r="F3" s="978"/>
      <c r="G3" s="978"/>
      <c r="O3" s="4"/>
      <c r="P3" s="288"/>
      <c r="Q3" s="288"/>
      <c r="R3" s="288"/>
      <c r="T3" s="4"/>
      <c r="U3" s="1"/>
      <c r="W3" s="964"/>
      <c r="X3" s="964"/>
    </row>
    <row r="4" spans="1:27" ht="21.95" customHeight="1">
      <c r="A4" s="979" t="s">
        <v>127</v>
      </c>
      <c r="B4" s="979"/>
      <c r="C4" s="979"/>
      <c r="D4" s="979"/>
      <c r="E4" s="979"/>
      <c r="F4" s="979"/>
      <c r="G4" s="979"/>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81</v>
      </c>
      <c r="F6" s="1"/>
      <c r="G6" s="30"/>
      <c r="O6" s="4"/>
      <c r="P6" s="288"/>
      <c r="Q6" s="288"/>
      <c r="R6" s="288"/>
      <c r="T6" s="4"/>
      <c r="U6" s="322"/>
    </row>
    <row r="7" spans="1:27" ht="35.25" customHeight="1">
      <c r="A7" s="980" t="str">
        <f>IF('Names of Bidder'!D9="", "", IF('Names of Bidder'!D6= "JV (Joint Venture)", "JV of " &amp; Z8, ""))</f>
        <v/>
      </c>
      <c r="B7" s="980"/>
      <c r="C7" s="980"/>
      <c r="D7" s="980"/>
      <c r="E7" s="59" t="s">
        <v>128</v>
      </c>
      <c r="F7" s="1"/>
      <c r="G7" s="30"/>
      <c r="O7" s="338"/>
      <c r="P7" s="325"/>
      <c r="Q7" s="325"/>
      <c r="R7" s="325"/>
      <c r="W7" s="964"/>
      <c r="X7" s="964"/>
    </row>
    <row r="8" spans="1:27" ht="18" customHeight="1">
      <c r="A8" s="29" t="s">
        <v>83</v>
      </c>
      <c r="B8" s="981" t="str">
        <f>IF('Names of Bidder'!D9=0, "", 'Names of Bidder'!D9)</f>
        <v/>
      </c>
      <c r="C8" s="981"/>
      <c r="D8" s="981"/>
      <c r="E8" s="59" t="s">
        <v>84</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85</v>
      </c>
      <c r="B9" s="981" t="str">
        <f>IF('Names of Bidder'!D10=0, "", 'Names of Bidder'!D10)</f>
        <v/>
      </c>
      <c r="C9" s="981"/>
      <c r="D9" s="981"/>
      <c r="E9" s="59" t="s">
        <v>129</v>
      </c>
      <c r="F9" s="1"/>
      <c r="G9" s="30"/>
      <c r="O9" s="4"/>
      <c r="P9" s="326"/>
      <c r="Q9" s="326"/>
      <c r="R9" s="326"/>
    </row>
    <row r="10" spans="1:27" ht="18" customHeight="1">
      <c r="A10" s="30"/>
      <c r="B10" s="981" t="str">
        <f>IF('Names of Bidder'!D11=0, "", 'Names of Bidder'!D11)</f>
        <v/>
      </c>
      <c r="C10" s="981"/>
      <c r="D10" s="981"/>
      <c r="E10" s="59" t="s">
        <v>130</v>
      </c>
      <c r="F10" s="1"/>
      <c r="G10" s="30"/>
      <c r="O10" s="338"/>
      <c r="P10" s="339"/>
      <c r="Q10" s="288"/>
      <c r="R10" s="327"/>
    </row>
    <row r="11" spans="1:27" ht="18" customHeight="1">
      <c r="A11" s="30"/>
      <c r="B11" s="981" t="str">
        <f>IF('Names of Bidder'!D12=0, "", 'Names of Bidder'!D12)</f>
        <v/>
      </c>
      <c r="C11" s="981"/>
      <c r="D11" s="981"/>
      <c r="E11" s="59" t="s">
        <v>131</v>
      </c>
      <c r="F11" s="1"/>
      <c r="G11" s="30"/>
      <c r="W11" s="964"/>
      <c r="X11" s="964"/>
    </row>
    <row r="12" spans="1:27" ht="14.1" customHeight="1">
      <c r="A12" s="30"/>
      <c r="B12" s="30"/>
      <c r="C12" s="30"/>
      <c r="D12" s="30"/>
      <c r="E12" s="29"/>
      <c r="F12" s="32"/>
      <c r="G12" s="32"/>
      <c r="Y12" s="328"/>
    </row>
    <row r="13" spans="1:27" ht="40.5" customHeight="1">
      <c r="A13" s="982" t="s">
        <v>132</v>
      </c>
      <c r="B13" s="982"/>
      <c r="C13" s="982"/>
      <c r="D13" s="982"/>
      <c r="E13" s="982"/>
      <c r="F13" s="982"/>
      <c r="G13" s="982"/>
      <c r="H13" s="356"/>
      <c r="I13" s="239"/>
      <c r="J13" s="240"/>
      <c r="K13" s="240"/>
      <c r="L13" s="240"/>
      <c r="M13" s="240"/>
      <c r="Q13" s="6"/>
      <c r="U13" t="s">
        <v>133</v>
      </c>
      <c r="Y13" s="328"/>
    </row>
    <row r="14" spans="1:27" ht="14.1" customHeight="1">
      <c r="A14" s="6"/>
      <c r="B14" s="6"/>
      <c r="C14" s="6"/>
      <c r="D14" s="6"/>
      <c r="E14" s="7"/>
      <c r="F14" s="7"/>
      <c r="G14" s="8" t="s">
        <v>90</v>
      </c>
      <c r="P14" s="966"/>
      <c r="Q14" s="966"/>
      <c r="S14" s="969"/>
      <c r="T14" s="969"/>
      <c r="U14" t="s">
        <v>134</v>
      </c>
      <c r="W14" s="964"/>
      <c r="X14" s="964"/>
    </row>
    <row r="15" spans="1:27" ht="66" customHeight="1">
      <c r="A15" s="5" t="s">
        <v>91</v>
      </c>
      <c r="B15" s="5" t="s">
        <v>100</v>
      </c>
      <c r="C15" s="9" t="s">
        <v>101</v>
      </c>
      <c r="D15" s="9" t="s">
        <v>102</v>
      </c>
      <c r="E15" s="5" t="s">
        <v>135</v>
      </c>
      <c r="F15" s="5" t="s">
        <v>136</v>
      </c>
      <c r="G15" s="5" t="s">
        <v>137</v>
      </c>
      <c r="P15" s="289"/>
      <c r="Q15" s="289"/>
      <c r="S15" s="289"/>
      <c r="T15" s="289"/>
    </row>
    <row r="16" spans="1:27" ht="18" customHeight="1">
      <c r="A16" s="9">
        <v>1</v>
      </c>
      <c r="B16" s="9">
        <v>2</v>
      </c>
      <c r="C16" s="9">
        <v>3</v>
      </c>
      <c r="D16" s="9">
        <v>4</v>
      </c>
      <c r="E16" s="9">
        <v>5</v>
      </c>
      <c r="F16" s="9" t="s">
        <v>138</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139</v>
      </c>
      <c r="C71" s="415"/>
      <c r="D71" s="416"/>
      <c r="E71" s="410"/>
      <c r="F71" s="93">
        <f>SUMIF(G18:G70,"Direct",F18:F70)</f>
        <v>0</v>
      </c>
      <c r="G71" s="417" t="s">
        <v>133</v>
      </c>
    </row>
    <row r="72" spans="1:22" s="409" customFormat="1" ht="18" customHeight="1">
      <c r="A72" s="414"/>
      <c r="B72" s="364" t="s">
        <v>140</v>
      </c>
      <c r="C72" s="415"/>
      <c r="D72" s="416"/>
      <c r="E72" s="410"/>
      <c r="F72" s="93">
        <f>SUMIF(G18:G70,"Bought-Out",F18:F70)</f>
        <v>0</v>
      </c>
      <c r="G72" s="417"/>
    </row>
    <row r="73" spans="1:22" ht="44.1" customHeight="1">
      <c r="A73" s="363"/>
      <c r="B73" s="364" t="s">
        <v>112</v>
      </c>
      <c r="C73" s="365"/>
      <c r="D73" s="366"/>
      <c r="E73" s="362"/>
      <c r="F73" s="362">
        <f>F71+F72</f>
        <v>0</v>
      </c>
      <c r="G73" s="850"/>
      <c r="I73" s="338"/>
      <c r="P73" s="333"/>
      <c r="Q73" s="332"/>
      <c r="S73" s="333"/>
      <c r="T73" s="332"/>
      <c r="V73" s="321"/>
    </row>
    <row r="74" spans="1:22" ht="26.1" customHeight="1">
      <c r="A74" s="851"/>
      <c r="B74" s="972" t="s">
        <v>141</v>
      </c>
      <c r="C74" s="972"/>
      <c r="D74" s="972"/>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52"/>
      <c r="B75" s="973" t="s">
        <v>114</v>
      </c>
      <c r="C75" s="973"/>
      <c r="D75" s="973"/>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974"/>
      <c r="B76" s="974"/>
      <c r="C76" s="974"/>
      <c r="D76" s="974"/>
      <c r="E76" s="974"/>
      <c r="F76" s="974"/>
      <c r="G76" s="974"/>
      <c r="P76" s="336" t="s">
        <v>142</v>
      </c>
      <c r="Q76" s="333" t="e">
        <f>F75-Q75</f>
        <v>#REF!</v>
      </c>
      <c r="S76" s="336" t="s">
        <v>143</v>
      </c>
      <c r="T76" s="333" t="e">
        <f>Q75-T75</f>
        <v>#REF!</v>
      </c>
    </row>
    <row r="77" spans="1:22" ht="16.5" customHeight="1">
      <c r="A77" s="6"/>
      <c r="B77" s="975" t="str">
        <f>IF((18-COUNTA(G17:G70))&gt;0,"Do not leave Mode of Transaction Blank for any item. "&amp;(18-COUNTA(G17:G70))&amp;" item(s) is(are) left blank, if you leave it blank, the same shall be deemed to be 'Bought-out'", " ")</f>
        <v xml:space="preserve"> </v>
      </c>
      <c r="C77" s="975"/>
      <c r="D77" s="975"/>
      <c r="E77" s="975"/>
      <c r="F77" s="975"/>
      <c r="G77" s="975"/>
      <c r="P77" s="1" t="s">
        <v>144</v>
      </c>
      <c r="Q77" s="1" t="e">
        <f>IF(#REF!&gt;0,#REF! &amp; " item(s) in Sch-1", "")</f>
        <v>#REF!</v>
      </c>
    </row>
    <row r="78" spans="1:22" ht="24" customHeight="1">
      <c r="A78" s="68"/>
      <c r="B78" s="975"/>
      <c r="C78" s="975"/>
      <c r="D78" s="975"/>
      <c r="E78" s="975"/>
      <c r="F78" s="975"/>
      <c r="G78" s="975"/>
    </row>
    <row r="79" spans="1:22" ht="117.75" customHeight="1">
      <c r="A79" s="69" t="s">
        <v>116</v>
      </c>
      <c r="B79" s="976" t="s">
        <v>145</v>
      </c>
      <c r="C79" s="976"/>
      <c r="D79" s="976"/>
      <c r="E79" s="976"/>
      <c r="F79" s="976"/>
      <c r="G79" s="976"/>
    </row>
    <row r="80" spans="1:22" ht="33.6" customHeight="1">
      <c r="A80" s="11"/>
      <c r="B80" s="2"/>
      <c r="C80" s="2"/>
      <c r="D80" s="6"/>
      <c r="E80" s="1"/>
      <c r="F80" s="1"/>
      <c r="G80" s="1"/>
    </row>
    <row r="81" spans="1:7" ht="33.6" customHeight="1">
      <c r="A81" s="33" t="s">
        <v>120</v>
      </c>
      <c r="B81" s="102" t="str">
        <f>'Names of Bidder'!D33&amp;"-"&amp; 'Names of Bidder'!E33&amp;"-" &amp;'Names of Bidder'!F33</f>
        <v>--2024</v>
      </c>
      <c r="C81" s="12"/>
      <c r="D81" s="34"/>
      <c r="E81" s="1"/>
      <c r="F81" s="1"/>
      <c r="G81" s="174"/>
    </row>
    <row r="82" spans="1:7" ht="33.6" customHeight="1">
      <c r="A82" s="33" t="s">
        <v>121</v>
      </c>
      <c r="B82" s="102" t="str">
        <f>IF('Names of Bidder'!D34=0, "", 'Names of Bidder'!D34)</f>
        <v/>
      </c>
      <c r="C82" s="1"/>
      <c r="D82" s="34" t="s">
        <v>122</v>
      </c>
      <c r="E82" s="174" t="str">
        <f>IF('Names of Bidder'!D26=0, "", 'Names of Bidder'!D26)</f>
        <v/>
      </c>
      <c r="F82" s="1"/>
      <c r="G82" s="174"/>
    </row>
    <row r="83" spans="1:7" ht="33.6" customHeight="1">
      <c r="A83" s="187"/>
      <c r="B83" s="186"/>
      <c r="C83" s="180"/>
      <c r="D83" s="34" t="s">
        <v>123</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977"/>
      <c r="B111" s="977"/>
      <c r="C111" s="977"/>
      <c r="D111" s="977"/>
      <c r="E111" s="977"/>
      <c r="F111" s="977"/>
      <c r="G111" s="977"/>
      <c r="O111" s="4"/>
      <c r="P111" s="288"/>
      <c r="Q111" s="288"/>
      <c r="R111" s="288"/>
      <c r="T111" s="4"/>
      <c r="U111" s="1"/>
      <c r="W111" s="964"/>
      <c r="X111" s="964"/>
    </row>
    <row r="112" spans="1:24" ht="21.95" customHeight="1">
      <c r="A112" s="970"/>
      <c r="B112" s="970"/>
      <c r="C112" s="970"/>
      <c r="D112" s="970"/>
      <c r="E112" s="970"/>
      <c r="F112" s="970"/>
      <c r="G112" s="970"/>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971"/>
      <c r="B115" s="971"/>
      <c r="C115" s="971"/>
      <c r="D115" s="971"/>
      <c r="E115" s="190"/>
      <c r="F115" s="180"/>
      <c r="G115" s="179"/>
      <c r="O115" s="338"/>
      <c r="P115" s="325"/>
      <c r="Q115" s="325"/>
      <c r="R115" s="325"/>
      <c r="W115" s="964"/>
      <c r="X115" s="964"/>
    </row>
    <row r="116" spans="1:41" ht="18" customHeight="1">
      <c r="A116" s="192"/>
      <c r="B116" s="963"/>
      <c r="C116" s="963"/>
      <c r="D116" s="963"/>
      <c r="E116" s="190"/>
      <c r="F116" s="180"/>
      <c r="G116" s="179"/>
      <c r="O116" s="4"/>
      <c r="P116" s="326"/>
      <c r="Q116" s="326"/>
      <c r="R116" s="326"/>
    </row>
    <row r="117" spans="1:41" ht="18" customHeight="1">
      <c r="A117" s="192"/>
      <c r="B117" s="963"/>
      <c r="C117" s="963"/>
      <c r="D117" s="963"/>
      <c r="E117" s="190"/>
      <c r="F117" s="180"/>
      <c r="G117" s="179"/>
      <c r="O117" s="4"/>
      <c r="P117" s="326"/>
      <c r="Q117" s="326"/>
      <c r="R117" s="326"/>
    </row>
    <row r="118" spans="1:41" ht="18" customHeight="1">
      <c r="A118" s="179"/>
      <c r="B118" s="963"/>
      <c r="C118" s="963"/>
      <c r="D118" s="963"/>
      <c r="E118" s="190"/>
      <c r="F118" s="180"/>
      <c r="G118" s="179"/>
      <c r="O118" s="338"/>
      <c r="P118" s="340"/>
      <c r="Q118" s="337"/>
      <c r="R118" s="327"/>
    </row>
    <row r="119" spans="1:41" ht="18" customHeight="1">
      <c r="A119" s="179"/>
      <c r="B119" s="963"/>
      <c r="C119" s="963"/>
      <c r="D119" s="963"/>
      <c r="E119" s="190"/>
      <c r="F119" s="180"/>
      <c r="G119" s="179"/>
      <c r="W119" s="964"/>
      <c r="X119" s="964"/>
    </row>
    <row r="120" spans="1:41" ht="18" customHeight="1">
      <c r="A120" s="179"/>
      <c r="B120" s="179"/>
      <c r="C120" s="179"/>
      <c r="D120" s="179"/>
      <c r="E120" s="192"/>
      <c r="F120" s="180"/>
      <c r="G120" s="180"/>
      <c r="Y120" s="328"/>
    </row>
    <row r="121" spans="1:41" ht="40.5" customHeight="1">
      <c r="A121" s="965"/>
      <c r="B121" s="965"/>
      <c r="C121" s="965"/>
      <c r="D121" s="965"/>
      <c r="E121" s="965"/>
      <c r="F121" s="965"/>
      <c r="G121" s="965"/>
      <c r="H121" s="356"/>
      <c r="I121" s="239"/>
      <c r="J121" s="240"/>
      <c r="K121" s="240"/>
      <c r="L121" s="240"/>
      <c r="M121" s="240"/>
      <c r="Q121" s="6"/>
      <c r="Y121" s="328"/>
    </row>
    <row r="122" spans="1:41" ht="18" customHeight="1">
      <c r="A122" s="187"/>
      <c r="B122" s="187"/>
      <c r="C122" s="187"/>
      <c r="D122" s="187"/>
      <c r="E122" s="194"/>
      <c r="F122" s="194"/>
      <c r="G122" s="195"/>
      <c r="P122" s="966"/>
      <c r="Q122" s="966"/>
      <c r="S122" s="969"/>
      <c r="T122" s="969"/>
      <c r="W122" s="964"/>
      <c r="X122" s="964"/>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64"/>
      <c r="X126" s="964"/>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64"/>
      <c r="X130" s="964"/>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967"/>
      <c r="C173" s="967"/>
      <c r="D173" s="967"/>
      <c r="E173" s="220"/>
      <c r="F173" s="220"/>
      <c r="G173" s="180"/>
      <c r="I173" s="238"/>
      <c r="J173" s="172"/>
      <c r="K173" s="172"/>
      <c r="L173" s="172"/>
      <c r="M173" s="172"/>
      <c r="N173" s="1"/>
      <c r="O173" s="1"/>
      <c r="P173" s="83"/>
      <c r="Q173" s="332"/>
      <c r="R173" s="6"/>
      <c r="S173" s="83"/>
      <c r="T173" s="332"/>
      <c r="U173" s="1"/>
      <c r="V173" s="6"/>
    </row>
    <row r="174" spans="1:22" ht="26.1" customHeight="1">
      <c r="A174" s="235"/>
      <c r="B174" s="968"/>
      <c r="C174" s="968"/>
      <c r="D174" s="968"/>
      <c r="E174" s="220"/>
      <c r="F174" s="220"/>
      <c r="G174" s="180"/>
      <c r="I174" s="238"/>
      <c r="J174" s="172"/>
      <c r="K174" s="172"/>
      <c r="L174" s="172"/>
      <c r="M174" s="172"/>
      <c r="N174" s="1"/>
      <c r="O174" s="1"/>
      <c r="P174" s="83"/>
      <c r="Q174" s="332"/>
      <c r="R174" s="6"/>
      <c r="S174" s="83"/>
      <c r="T174" s="332"/>
      <c r="U174" s="1"/>
      <c r="V174" s="1"/>
    </row>
    <row r="175" spans="1:22" ht="26.1" customHeight="1">
      <c r="A175" s="235"/>
      <c r="B175" s="962"/>
      <c r="C175" s="962"/>
      <c r="D175" s="962"/>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16" priority="2" stopIfTrue="1" operator="equal">
      <formula>"a"</formula>
    </cfRule>
  </conditionalFormatting>
  <conditionalFormatting sqref="E30:E72">
    <cfRule type="expression" dxfId="15" priority="1" stopIfTrue="1">
      <formula>D30&gt;0</formula>
    </cfRule>
  </conditionalFormatting>
  <conditionalFormatting sqref="E135 G135 E142 Q143:Q144 T143:T144 G144 E144:E151 Q152:Q153 T152:T153 G153 E153:E154">
    <cfRule type="cellIs" dxfId="14" priority="4" stopIfTrue="1" operator="equal">
      <formula>"a"</formula>
    </cfRule>
  </conditionalFormatting>
  <conditionalFormatting sqref="G17:G72 G128:G129 G132:G133 G136:G138 G141:G142 G145:G151 G154 G156:G161 G163:G166 G168:G172">
    <cfRule type="expression" dxfId="13" priority="5" stopIfTrue="1">
      <formula>E17=""</formula>
    </cfRule>
  </conditionalFormatting>
  <conditionalFormatting sqref="Q17:Q73 T17:T73 Q127:Q138 T127:T138 Q141:Q142 T141:T142 Q145:Q151 T145:T151 Q154 T154 Q156:Q166 T156:T166 Q168:Q172 T168:T172">
    <cfRule type="cellIs" dxfId="12"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SR-II/C&amp;M/WC-4242/2025</v>
      </c>
      <c r="B1" s="540"/>
      <c r="C1" s="540"/>
      <c r="D1" s="540"/>
      <c r="E1" s="540"/>
      <c r="F1" s="558"/>
      <c r="G1" s="559"/>
      <c r="H1" s="559"/>
      <c r="I1" s="541"/>
      <c r="J1" s="542" t="s">
        <v>146</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988" t="str">
        <f>Cover!$B$2</f>
        <v>Construction of additional store building at Tuticorin GIS</v>
      </c>
      <c r="B4" s="988"/>
      <c r="C4" s="988"/>
      <c r="D4" s="988"/>
      <c r="E4" s="988"/>
      <c r="F4" s="988"/>
      <c r="G4" s="988"/>
      <c r="H4" s="988"/>
      <c r="I4" s="988"/>
      <c r="J4" s="988"/>
      <c r="K4" s="561"/>
      <c r="L4" s="562"/>
      <c r="M4" s="552"/>
      <c r="N4" s="553"/>
      <c r="O4" s="547"/>
      <c r="P4" s="553"/>
      <c r="Q4" s="553"/>
      <c r="R4" s="983"/>
      <c r="S4" s="983"/>
      <c r="T4" s="553"/>
      <c r="U4" s="553"/>
      <c r="V4" s="553"/>
      <c r="W4" s="553"/>
      <c r="X4" s="553"/>
      <c r="Y4" s="553"/>
      <c r="Z4" s="553"/>
      <c r="AA4" s="553"/>
      <c r="AB4" s="553"/>
      <c r="AC4" s="553"/>
      <c r="AD4" s="553"/>
      <c r="AE4" s="553"/>
      <c r="AF4" s="553"/>
      <c r="AG4" s="553"/>
      <c r="AH4" s="553"/>
      <c r="AI4" s="553"/>
      <c r="AJ4" s="553"/>
    </row>
    <row r="5" spans="1:36" s="546" customFormat="1" ht="16.5">
      <c r="A5" s="984" t="s">
        <v>147</v>
      </c>
      <c r="B5" s="984"/>
      <c r="C5" s="984"/>
      <c r="D5" s="984"/>
      <c r="E5" s="984"/>
      <c r="F5" s="984"/>
      <c r="G5" s="984"/>
      <c r="H5" s="984"/>
      <c r="I5" s="984"/>
      <c r="J5" s="984"/>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148</v>
      </c>
      <c r="H7" s="550"/>
      <c r="I7" s="567" t="s">
        <v>81</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985" t="str">
        <f>'Sch-1'!A8</f>
        <v/>
      </c>
      <c r="B8" s="985"/>
      <c r="C8" s="985"/>
      <c r="D8" s="985"/>
      <c r="E8" s="985"/>
      <c r="F8" s="985"/>
      <c r="G8" s="985"/>
      <c r="H8" s="985"/>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83</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85</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986"/>
      <c r="B13" s="986"/>
      <c r="C13" s="986"/>
      <c r="D13" s="986"/>
      <c r="E13" s="986"/>
      <c r="F13" s="986"/>
      <c r="G13" s="986"/>
      <c r="H13" s="986"/>
      <c r="I13" s="986"/>
      <c r="J13" s="986"/>
      <c r="K13" s="740"/>
    </row>
    <row r="14" spans="1:36" s="546" customFormat="1" ht="17.25" thickBot="1">
      <c r="A14" s="550"/>
      <c r="B14" s="550"/>
      <c r="C14" s="550"/>
      <c r="D14" s="550"/>
      <c r="E14" s="550"/>
      <c r="F14" s="588"/>
      <c r="G14" s="570"/>
      <c r="H14" s="549"/>
      <c r="I14" s="987" t="s">
        <v>90</v>
      </c>
      <c r="J14" s="987"/>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91</v>
      </c>
      <c r="B15" s="681" t="s">
        <v>92</v>
      </c>
      <c r="C15" s="681" t="s">
        <v>93</v>
      </c>
      <c r="D15" s="681" t="s">
        <v>94</v>
      </c>
      <c r="E15" s="681" t="s">
        <v>95</v>
      </c>
      <c r="F15" s="666" t="s">
        <v>149</v>
      </c>
      <c r="G15" s="667" t="s">
        <v>101</v>
      </c>
      <c r="H15" s="667" t="s">
        <v>150</v>
      </c>
      <c r="I15" s="668" t="s">
        <v>151</v>
      </c>
      <c r="J15" s="668" t="s">
        <v>152</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153</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68">
        <v>7000005840</v>
      </c>
      <c r="C17" s="768">
        <v>20</v>
      </c>
      <c r="D17" s="768" t="s">
        <v>107</v>
      </c>
      <c r="E17" s="768">
        <v>1000015274</v>
      </c>
      <c r="F17" s="773" t="s">
        <v>108</v>
      </c>
      <c r="G17" s="763" t="s">
        <v>109</v>
      </c>
      <c r="H17" s="769">
        <v>1300</v>
      </c>
      <c r="I17" s="770"/>
      <c r="J17" s="771"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68"/>
      <c r="C18" s="768"/>
      <c r="D18" s="768"/>
      <c r="E18" s="768"/>
      <c r="F18" s="773" t="s">
        <v>110</v>
      </c>
      <c r="G18" s="763" t="s">
        <v>109</v>
      </c>
      <c r="H18" s="769">
        <v>1300</v>
      </c>
      <c r="I18" s="770"/>
      <c r="J18" s="771"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68"/>
      <c r="C19" s="768"/>
      <c r="D19" s="768"/>
      <c r="E19" s="768"/>
      <c r="F19" s="773" t="s">
        <v>154</v>
      </c>
      <c r="G19" s="763" t="s">
        <v>109</v>
      </c>
      <c r="H19" s="769">
        <v>23400</v>
      </c>
      <c r="I19" s="770"/>
      <c r="J19" s="771"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4"/>
      <c r="B20" s="774"/>
      <c r="C20" s="774"/>
      <c r="D20" s="774"/>
      <c r="E20" s="774"/>
      <c r="F20" s="775" t="s">
        <v>155</v>
      </c>
      <c r="G20" s="776"/>
      <c r="H20" s="777"/>
      <c r="I20" s="778"/>
      <c r="J20" s="779">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120</v>
      </c>
      <c r="B21" s="554"/>
      <c r="C21" s="554"/>
      <c r="D21" s="554"/>
      <c r="E21" s="554"/>
      <c r="F21" s="586" t="str">
        <f>'Sch-1'!F28</f>
        <v>--2024</v>
      </c>
      <c r="G21" s="571"/>
      <c r="H21" s="556"/>
      <c r="I21" s="546"/>
      <c r="J21" s="546"/>
    </row>
    <row r="22" spans="1:32" ht="16.5">
      <c r="A22" s="554" t="s">
        <v>121</v>
      </c>
      <c r="B22" s="554"/>
      <c r="C22" s="554"/>
      <c r="D22" s="554"/>
      <c r="E22" s="554"/>
      <c r="F22" s="586" t="str">
        <f>'Sch-1'!F29</f>
        <v/>
      </c>
      <c r="G22" s="548"/>
      <c r="H22" s="556" t="s">
        <v>122</v>
      </c>
      <c r="I22" s="574" t="str">
        <f>'Sch-1'!M29</f>
        <v/>
      </c>
      <c r="J22" s="546"/>
    </row>
    <row r="23" spans="1:32" ht="16.5">
      <c r="A23" s="552"/>
      <c r="B23" s="552"/>
      <c r="C23" s="552"/>
      <c r="D23" s="552"/>
      <c r="E23" s="552"/>
      <c r="F23" s="575"/>
      <c r="G23" s="552"/>
      <c r="H23" s="556" t="s">
        <v>123</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1"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W76"/>
  <sheetViews>
    <sheetView tabSelected="1" view="pageBreakPreview" zoomScale="55" zoomScaleNormal="100" zoomScaleSheetLayoutView="55" workbookViewId="0">
      <selection activeCell="J20" sqref="J20"/>
    </sheetView>
  </sheetViews>
  <sheetFormatPr defaultRowHeight="15.75"/>
  <cols>
    <col min="1" max="1" width="8.625" style="793" customWidth="1"/>
    <col min="2" max="2" width="18.125" style="793" customWidth="1"/>
    <col min="3" max="3" width="10.5" style="793" customWidth="1"/>
    <col min="4" max="4" width="17" style="827" customWidth="1"/>
    <col min="5" max="5" width="9.875" style="793" customWidth="1"/>
    <col min="6" max="6" width="17.5" style="793" customWidth="1"/>
    <col min="7" max="7" width="67.875" style="586" customWidth="1"/>
    <col min="8" max="8" width="9.875" style="565" bestFit="1" customWidth="1"/>
    <col min="9" max="9" width="11.625" style="564" bestFit="1" customWidth="1"/>
    <col min="10" max="10" width="17.5" style="564" customWidth="1"/>
    <col min="11" max="11" width="16" style="565" customWidth="1"/>
    <col min="12" max="12" width="17.75" style="819" customWidth="1"/>
    <col min="13" max="13" width="21.125" style="599" hidden="1" customWidth="1"/>
    <col min="14" max="14" width="34.5" style="599" hidden="1" customWidth="1"/>
    <col min="15" max="15" width="13" style="599" customWidth="1"/>
    <col min="16" max="26" width="9" style="599" customWidth="1"/>
    <col min="27" max="31" width="9" style="599"/>
    <col min="32" max="32" width="9" style="599" hidden="1" customWidth="1"/>
    <col min="33" max="34" width="17.625" style="599" hidden="1" customWidth="1"/>
    <col min="35" max="35" width="9" style="599" hidden="1" customWidth="1"/>
    <col min="36" max="36" width="15.5" style="599" hidden="1" customWidth="1"/>
    <col min="37" max="37" width="15.375" style="599" hidden="1" customWidth="1"/>
    <col min="38" max="49" width="9" style="599"/>
    <col min="50" max="16384" width="9" style="600"/>
  </cols>
  <sheetData>
    <row r="1" spans="1:37" ht="16.5">
      <c r="A1" s="803" t="str">
        <f>Basic!B5</f>
        <v>SR-II/C&amp;M/WC-4242/2025</v>
      </c>
      <c r="B1" s="803"/>
      <c r="C1" s="803"/>
      <c r="D1" s="825"/>
      <c r="E1" s="791"/>
      <c r="F1" s="791"/>
      <c r="G1" s="558"/>
      <c r="H1" s="559"/>
      <c r="I1" s="559"/>
      <c r="J1" s="559"/>
      <c r="K1" s="542" t="s">
        <v>156</v>
      </c>
    </row>
    <row r="2" spans="1:37">
      <c r="A2" s="792"/>
      <c r="B2" s="792"/>
      <c r="C2" s="792"/>
      <c r="D2" s="826"/>
      <c r="E2" s="792"/>
      <c r="F2" s="792"/>
      <c r="G2" s="560"/>
      <c r="H2" s="548"/>
      <c r="I2" s="548"/>
      <c r="J2" s="548"/>
      <c r="K2" s="546"/>
    </row>
    <row r="3" spans="1:37" ht="49.5" customHeight="1">
      <c r="A3" s="993" t="str">
        <f>Basic!B1</f>
        <v>Construction of additional store building at Tuticorin GIS</v>
      </c>
      <c r="B3" s="993"/>
      <c r="C3" s="993"/>
      <c r="D3" s="993"/>
      <c r="E3" s="993"/>
      <c r="F3" s="993"/>
      <c r="G3" s="993"/>
      <c r="H3" s="993"/>
      <c r="I3" s="993"/>
      <c r="J3" s="993"/>
      <c r="K3" s="993"/>
      <c r="AF3" s="748" t="s">
        <v>157</v>
      </c>
      <c r="AH3" s="749">
        <f>IF(ISERROR(#REF!/('[1]Sch-6'!D14+'[1]Sch-6'!D16+'[1]Sch-6'!D18)),0,#REF!/( '[1]Sch-6'!D14+'[1]Sch-6'!D16+'[1]Sch-6'!D18))</f>
        <v>0</v>
      </c>
    </row>
    <row r="4" spans="1:37" ht="16.5">
      <c r="A4" s="959" t="s">
        <v>158</v>
      </c>
      <c r="B4" s="959"/>
      <c r="C4" s="959"/>
      <c r="D4" s="959"/>
      <c r="E4" s="959"/>
      <c r="F4" s="959"/>
      <c r="G4" s="959"/>
      <c r="H4" s="959"/>
      <c r="I4" s="959"/>
      <c r="J4" s="959"/>
      <c r="K4" s="959"/>
      <c r="AF4" s="748" t="s">
        <v>159</v>
      </c>
      <c r="AH4" s="749" t="e">
        <f>#REF!</f>
        <v>#REF!</v>
      </c>
    </row>
    <row r="5" spans="1:37">
      <c r="AF5" s="748" t="s">
        <v>160</v>
      </c>
      <c r="AH5" s="749">
        <f>IF(ISERROR(#REF!/#REF!),0,#REF! /#REF!)</f>
        <v>0</v>
      </c>
    </row>
    <row r="6" spans="1:37" ht="16.5">
      <c r="A6" s="804" t="str">
        <f>'[1]Sch-1'!A7</f>
        <v>Bidder’s Name and Address (Sole Bidder) :</v>
      </c>
      <c r="B6" s="804"/>
      <c r="C6" s="804"/>
      <c r="D6" s="828"/>
      <c r="E6" s="794"/>
      <c r="F6" s="794"/>
      <c r="G6" s="587"/>
      <c r="H6" s="550"/>
      <c r="I6" s="566"/>
      <c r="J6" s="817" t="s">
        <v>81</v>
      </c>
      <c r="K6" s="546"/>
      <c r="AF6" s="748" t="s">
        <v>161</v>
      </c>
      <c r="AH6" s="749" t="e">
        <f>#REF!</f>
        <v>#REF!</v>
      </c>
    </row>
    <row r="7" spans="1:37" ht="16.5">
      <c r="A7" s="994" t="str">
        <f>'[1]Sch-1'!A8</f>
        <v/>
      </c>
      <c r="B7" s="994"/>
      <c r="C7" s="994"/>
      <c r="D7" s="994"/>
      <c r="E7" s="994"/>
      <c r="F7" s="994"/>
      <c r="G7" s="994"/>
      <c r="H7" s="994"/>
      <c r="I7" s="994"/>
      <c r="J7" s="566" t="s">
        <v>162</v>
      </c>
      <c r="K7" s="546"/>
      <c r="AF7" s="748" t="s">
        <v>163</v>
      </c>
      <c r="AH7" s="749" t="e">
        <f>SUM(AH3:AH6)</f>
        <v>#REF!</v>
      </c>
    </row>
    <row r="8" spans="1:37" ht="16.5">
      <c r="A8" s="804" t="s">
        <v>83</v>
      </c>
      <c r="B8" s="804"/>
      <c r="C8" s="804"/>
      <c r="D8" s="991" t="str">
        <f>IF('[1]Sch-1'!C9=0, "", '[1]Sch-1'!C9)</f>
        <v/>
      </c>
      <c r="E8" s="991"/>
      <c r="F8" s="991"/>
      <c r="J8" s="566" t="s">
        <v>164</v>
      </c>
      <c r="K8" s="546"/>
    </row>
    <row r="9" spans="1:37" ht="16.5">
      <c r="A9" s="804" t="s">
        <v>85</v>
      </c>
      <c r="B9" s="804"/>
      <c r="C9" s="804"/>
      <c r="D9" s="991" t="str">
        <f>IF('[1]Sch-1'!C10=0, "", '[1]Sch-1'!C10)</f>
        <v/>
      </c>
      <c r="E9" s="991"/>
      <c r="F9" s="991"/>
      <c r="J9" s="566" t="s">
        <v>165</v>
      </c>
      <c r="K9" s="546"/>
    </row>
    <row r="10" spans="1:37">
      <c r="A10" s="795"/>
      <c r="B10" s="795"/>
      <c r="C10" s="795"/>
      <c r="D10" s="991" t="str">
        <f>IF('[1]Sch-1'!C11=0, "", '[1]Sch-1'!C11)</f>
        <v/>
      </c>
      <c r="E10" s="991"/>
      <c r="F10" s="991"/>
      <c r="J10" s="566" t="s">
        <v>166</v>
      </c>
      <c r="K10" s="546"/>
      <c r="AF10" s="748" t="s">
        <v>167</v>
      </c>
      <c r="AH10" s="749" t="e">
        <f>'[1]Sch-1'!#REF!</f>
        <v>#REF!</v>
      </c>
    </row>
    <row r="11" spans="1:37">
      <c r="A11" s="795"/>
      <c r="B11" s="795"/>
      <c r="C11" s="795"/>
      <c r="D11" s="991" t="str">
        <f>IF('[1]Sch-1'!C12=0, "", '[1]Sch-1'!C12)</f>
        <v/>
      </c>
      <c r="E11" s="991"/>
      <c r="F11" s="991"/>
      <c r="J11" s="566" t="s">
        <v>168</v>
      </c>
      <c r="K11" s="546"/>
      <c r="AF11" s="748"/>
      <c r="AH11" s="749"/>
    </row>
    <row r="12" spans="1:37">
      <c r="A12" s="795"/>
      <c r="B12" s="795"/>
      <c r="C12" s="795"/>
      <c r="D12" s="829"/>
      <c r="E12" s="795"/>
      <c r="F12" s="795"/>
      <c r="G12" s="833"/>
      <c r="H12" s="808"/>
      <c r="I12" s="813"/>
      <c r="J12" s="566"/>
      <c r="K12" s="546"/>
      <c r="AF12" s="748"/>
      <c r="AH12" s="749"/>
    </row>
    <row r="13" spans="1:37" ht="16.5">
      <c r="A13" s="992"/>
      <c r="B13" s="992"/>
      <c r="C13" s="992"/>
      <c r="D13" s="992"/>
      <c r="E13" s="992"/>
      <c r="F13" s="992"/>
      <c r="G13" s="992"/>
      <c r="H13" s="992"/>
      <c r="I13" s="992"/>
      <c r="J13" s="992"/>
      <c r="K13" s="992"/>
      <c r="P13" s="750"/>
      <c r="Q13" s="750"/>
      <c r="R13" s="750"/>
      <c r="S13" s="750"/>
      <c r="AG13" s="989" t="s">
        <v>169</v>
      </c>
      <c r="AH13" s="989"/>
      <c r="AI13" s="598" t="s">
        <v>144</v>
      </c>
      <c r="AJ13" s="989" t="s">
        <v>170</v>
      </c>
      <c r="AK13" s="989"/>
    </row>
    <row r="14" spans="1:37" ht="16.5">
      <c r="A14" s="795"/>
      <c r="B14" s="795"/>
      <c r="C14" s="795"/>
      <c r="D14" s="830"/>
      <c r="E14" s="796"/>
      <c r="F14" s="796"/>
      <c r="G14" s="796"/>
      <c r="H14" s="796"/>
      <c r="I14" s="796"/>
      <c r="J14" s="990" t="s">
        <v>90</v>
      </c>
      <c r="K14" s="990"/>
      <c r="P14" s="750"/>
      <c r="Q14" s="750"/>
      <c r="R14" s="750"/>
      <c r="S14" s="750"/>
      <c r="AG14" s="789"/>
      <c r="AH14" s="789"/>
      <c r="AI14" s="598"/>
      <c r="AJ14" s="789"/>
      <c r="AK14" s="789"/>
    </row>
    <row r="15" spans="1:37" ht="99">
      <c r="A15" s="797" t="s">
        <v>91</v>
      </c>
      <c r="B15" s="797" t="s">
        <v>621</v>
      </c>
      <c r="C15" s="805" t="s">
        <v>171</v>
      </c>
      <c r="D15" s="831" t="s">
        <v>172</v>
      </c>
      <c r="E15" s="805" t="s">
        <v>98</v>
      </c>
      <c r="F15" s="805" t="s">
        <v>173</v>
      </c>
      <c r="G15" s="668" t="s">
        <v>149</v>
      </c>
      <c r="H15" s="667" t="s">
        <v>101</v>
      </c>
      <c r="I15" s="667" t="s">
        <v>150</v>
      </c>
      <c r="J15" s="668" t="s">
        <v>174</v>
      </c>
      <c r="K15" s="668" t="s">
        <v>175</v>
      </c>
      <c r="L15" s="847" t="s">
        <v>176</v>
      </c>
      <c r="P15" s="750"/>
      <c r="Q15" s="750"/>
      <c r="R15" s="750"/>
      <c r="S15" s="750"/>
      <c r="AG15" s="751" t="s">
        <v>177</v>
      </c>
      <c r="AH15" s="751" t="s">
        <v>178</v>
      </c>
      <c r="AI15" s="598"/>
      <c r="AJ15" s="751" t="s">
        <v>177</v>
      </c>
      <c r="AK15" s="751" t="s">
        <v>178</v>
      </c>
    </row>
    <row r="16" spans="1:37" ht="16.5">
      <c r="A16" s="798">
        <v>1</v>
      </c>
      <c r="B16" s="798"/>
      <c r="C16" s="805">
        <v>2</v>
      </c>
      <c r="D16" s="831">
        <v>3</v>
      </c>
      <c r="E16" s="805">
        <v>4</v>
      </c>
      <c r="F16" s="805">
        <v>5</v>
      </c>
      <c r="G16" s="809">
        <v>6</v>
      </c>
      <c r="H16" s="809">
        <v>7</v>
      </c>
      <c r="I16" s="809">
        <v>8</v>
      </c>
      <c r="J16" s="809">
        <v>9</v>
      </c>
      <c r="K16" s="843" t="s">
        <v>179</v>
      </c>
      <c r="L16" s="838">
        <v>11</v>
      </c>
      <c r="P16" s="750"/>
      <c r="Q16" s="750"/>
      <c r="R16" s="750"/>
      <c r="S16" s="750"/>
      <c r="AG16" s="628">
        <v>5</v>
      </c>
      <c r="AH16" s="628" t="s">
        <v>138</v>
      </c>
      <c r="AI16" s="598"/>
      <c r="AJ16" s="628">
        <v>5</v>
      </c>
      <c r="AK16" s="628" t="s">
        <v>138</v>
      </c>
    </row>
    <row r="17" spans="1:19" s="557" customFormat="1" ht="50.25" customHeight="1">
      <c r="A17" s="875">
        <v>1</v>
      </c>
      <c r="B17" s="799" t="s">
        <v>180</v>
      </c>
      <c r="C17" s="800">
        <v>995413</v>
      </c>
      <c r="D17" s="806"/>
      <c r="E17" s="824">
        <v>0.18</v>
      </c>
      <c r="F17" s="821" t="s">
        <v>181</v>
      </c>
      <c r="G17" s="876" t="s">
        <v>182</v>
      </c>
      <c r="H17" s="879" t="s">
        <v>183</v>
      </c>
      <c r="I17" s="879">
        <v>275.54000000000002</v>
      </c>
      <c r="J17" s="816"/>
      <c r="K17" s="844" t="str">
        <f t="shared" ref="K17:K25" si="0">IF(J17=0, "Included", IF(ISERROR(I17*J17), J17, I17*J17))</f>
        <v>Included</v>
      </c>
      <c r="L17" s="839">
        <f t="shared" ref="L17:L24" si="1">N17</f>
        <v>0</v>
      </c>
      <c r="M17" s="837">
        <f t="shared" ref="M17:M24" si="2">IF(K17="Included",0,K17)</f>
        <v>0</v>
      </c>
      <c r="N17" s="837">
        <f t="shared" ref="N17:N24" si="3">IF(E17="confirmed",(M17*D17),(M17*E17))</f>
        <v>0</v>
      </c>
      <c r="P17" s="752"/>
      <c r="Q17" s="752"/>
      <c r="R17" s="752"/>
      <c r="S17" s="752"/>
    </row>
    <row r="18" spans="1:19" s="557" customFormat="1" ht="94.5" customHeight="1">
      <c r="A18" s="875">
        <v>2</v>
      </c>
      <c r="B18" s="799">
        <v>2.25</v>
      </c>
      <c r="C18" s="800">
        <v>995413</v>
      </c>
      <c r="D18" s="806"/>
      <c r="E18" s="824">
        <v>0.18</v>
      </c>
      <c r="F18" s="821" t="s">
        <v>181</v>
      </c>
      <c r="G18" s="877" t="s">
        <v>184</v>
      </c>
      <c r="H18" s="879" t="s">
        <v>183</v>
      </c>
      <c r="I18" s="879">
        <v>499.56</v>
      </c>
      <c r="J18" s="816"/>
      <c r="K18" s="844" t="str">
        <f t="shared" si="0"/>
        <v>Included</v>
      </c>
      <c r="L18" s="839">
        <f t="shared" si="1"/>
        <v>0</v>
      </c>
      <c r="M18" s="837">
        <f t="shared" si="2"/>
        <v>0</v>
      </c>
      <c r="N18" s="837">
        <f t="shared" si="3"/>
        <v>0</v>
      </c>
      <c r="P18" s="752"/>
      <c r="Q18" s="752"/>
      <c r="R18" s="752"/>
      <c r="S18" s="752"/>
    </row>
    <row r="19" spans="1:19" s="557" customFormat="1" ht="31.5">
      <c r="A19" s="875">
        <v>3</v>
      </c>
      <c r="B19" s="799">
        <v>2.27</v>
      </c>
      <c r="C19" s="800">
        <v>995413</v>
      </c>
      <c r="D19" s="806"/>
      <c r="E19" s="824">
        <v>0.18</v>
      </c>
      <c r="F19" s="821" t="s">
        <v>181</v>
      </c>
      <c r="G19" s="877" t="s">
        <v>185</v>
      </c>
      <c r="H19" s="879" t="s">
        <v>183</v>
      </c>
      <c r="I19" s="879">
        <v>13.9</v>
      </c>
      <c r="J19" s="816"/>
      <c r="K19" s="844" t="str">
        <f t="shared" si="0"/>
        <v>Included</v>
      </c>
      <c r="L19" s="839">
        <f t="shared" si="1"/>
        <v>0</v>
      </c>
      <c r="M19" s="837">
        <f t="shared" si="2"/>
        <v>0</v>
      </c>
      <c r="N19" s="837">
        <f t="shared" si="3"/>
        <v>0</v>
      </c>
      <c r="P19" s="752"/>
      <c r="Q19" s="752"/>
      <c r="R19" s="752"/>
      <c r="S19" s="752"/>
    </row>
    <row r="20" spans="1:19" s="557" customFormat="1" ht="31.5">
      <c r="A20" s="875">
        <v>4</v>
      </c>
      <c r="B20" s="799" t="s">
        <v>186</v>
      </c>
      <c r="C20" s="800">
        <v>995413</v>
      </c>
      <c r="D20" s="806"/>
      <c r="E20" s="824">
        <v>0.18</v>
      </c>
      <c r="F20" s="821" t="s">
        <v>181</v>
      </c>
      <c r="G20" s="877" t="s">
        <v>187</v>
      </c>
      <c r="H20" s="879" t="s">
        <v>188</v>
      </c>
      <c r="I20" s="879">
        <v>75</v>
      </c>
      <c r="J20" s="816"/>
      <c r="K20" s="844" t="str">
        <f t="shared" si="0"/>
        <v>Included</v>
      </c>
      <c r="L20" s="839">
        <f t="shared" si="1"/>
        <v>0</v>
      </c>
      <c r="M20" s="837">
        <f t="shared" si="2"/>
        <v>0</v>
      </c>
      <c r="N20" s="837">
        <f t="shared" si="3"/>
        <v>0</v>
      </c>
      <c r="P20" s="752"/>
      <c r="Q20" s="752"/>
      <c r="R20" s="752"/>
      <c r="S20" s="752"/>
    </row>
    <row r="21" spans="1:19" s="557" customFormat="1" ht="63">
      <c r="A21" s="875">
        <v>5</v>
      </c>
      <c r="B21" s="799" t="s">
        <v>189</v>
      </c>
      <c r="C21" s="800">
        <v>995413</v>
      </c>
      <c r="D21" s="806"/>
      <c r="E21" s="824">
        <v>0.18</v>
      </c>
      <c r="F21" s="821" t="s">
        <v>181</v>
      </c>
      <c r="G21" s="877" t="s">
        <v>190</v>
      </c>
      <c r="H21" s="879" t="s">
        <v>183</v>
      </c>
      <c r="I21" s="879">
        <v>54.11</v>
      </c>
      <c r="J21" s="816"/>
      <c r="K21" s="844" t="str">
        <f t="shared" si="0"/>
        <v>Included</v>
      </c>
      <c r="L21" s="839">
        <f t="shared" si="1"/>
        <v>0</v>
      </c>
      <c r="M21" s="837">
        <f t="shared" si="2"/>
        <v>0</v>
      </c>
      <c r="N21" s="837">
        <f t="shared" si="3"/>
        <v>0</v>
      </c>
      <c r="P21" s="752"/>
      <c r="Q21" s="752"/>
      <c r="R21" s="752"/>
      <c r="S21" s="752"/>
    </row>
    <row r="22" spans="1:19" s="557" customFormat="1" ht="47.25">
      <c r="A22" s="875">
        <v>6</v>
      </c>
      <c r="B22" s="878" t="s">
        <v>619</v>
      </c>
      <c r="C22" s="800">
        <v>995413</v>
      </c>
      <c r="D22" s="806"/>
      <c r="E22" s="824">
        <v>0.18</v>
      </c>
      <c r="F22" s="821" t="s">
        <v>181</v>
      </c>
      <c r="G22" s="877" t="s">
        <v>191</v>
      </c>
      <c r="H22" s="879" t="s">
        <v>192</v>
      </c>
      <c r="I22" s="879">
        <v>16.579999999999998</v>
      </c>
      <c r="J22" s="816"/>
      <c r="K22" s="844" t="str">
        <f t="shared" si="0"/>
        <v>Included</v>
      </c>
      <c r="L22" s="839">
        <f t="shared" si="1"/>
        <v>0</v>
      </c>
      <c r="M22" s="837">
        <f t="shared" si="2"/>
        <v>0</v>
      </c>
      <c r="N22" s="837">
        <f t="shared" si="3"/>
        <v>0</v>
      </c>
      <c r="P22" s="752"/>
      <c r="Q22" s="752"/>
      <c r="R22" s="752"/>
      <c r="S22" s="752"/>
    </row>
    <row r="23" spans="1:19" s="557" customFormat="1" ht="78.75">
      <c r="A23" s="875">
        <v>7</v>
      </c>
      <c r="B23" s="799">
        <v>4.12</v>
      </c>
      <c r="C23" s="800">
        <v>995413</v>
      </c>
      <c r="D23" s="806"/>
      <c r="E23" s="824">
        <v>0.18</v>
      </c>
      <c r="F23" s="821" t="s">
        <v>181</v>
      </c>
      <c r="G23" s="877" t="s">
        <v>193</v>
      </c>
      <c r="H23" s="879" t="s">
        <v>194</v>
      </c>
      <c r="I23" s="879">
        <v>366.25</v>
      </c>
      <c r="J23" s="816"/>
      <c r="K23" s="844" t="str">
        <f t="shared" si="0"/>
        <v>Included</v>
      </c>
      <c r="L23" s="839">
        <f t="shared" si="1"/>
        <v>0</v>
      </c>
      <c r="M23" s="837">
        <f t="shared" si="2"/>
        <v>0</v>
      </c>
      <c r="N23" s="837">
        <f t="shared" si="3"/>
        <v>0</v>
      </c>
      <c r="P23" s="752"/>
      <c r="Q23" s="752"/>
      <c r="R23" s="752"/>
      <c r="S23" s="752"/>
    </row>
    <row r="24" spans="1:19" s="557" customFormat="1" ht="63">
      <c r="A24" s="875">
        <v>8</v>
      </c>
      <c r="B24" s="799">
        <v>4.13</v>
      </c>
      <c r="C24" s="800">
        <v>995413</v>
      </c>
      <c r="D24" s="806"/>
      <c r="E24" s="824">
        <v>0.18</v>
      </c>
      <c r="F24" s="821" t="s">
        <v>181</v>
      </c>
      <c r="G24" s="877" t="s">
        <v>195</v>
      </c>
      <c r="H24" s="879" t="s">
        <v>196</v>
      </c>
      <c r="I24" s="879">
        <v>16.579999999999998</v>
      </c>
      <c r="J24" s="816"/>
      <c r="K24" s="844" t="str">
        <f t="shared" si="0"/>
        <v>Included</v>
      </c>
      <c r="L24" s="839">
        <f t="shared" si="1"/>
        <v>0</v>
      </c>
      <c r="M24" s="837">
        <f t="shared" si="2"/>
        <v>0</v>
      </c>
      <c r="N24" s="837">
        <f t="shared" si="3"/>
        <v>0</v>
      </c>
      <c r="P24" s="752"/>
      <c r="Q24" s="752"/>
      <c r="R24" s="752"/>
      <c r="S24" s="752"/>
    </row>
    <row r="25" spans="1:19" s="557" customFormat="1" ht="69.75" customHeight="1">
      <c r="A25" s="875">
        <v>9</v>
      </c>
      <c r="B25" s="878">
        <v>4.17</v>
      </c>
      <c r="C25" s="800">
        <v>995413</v>
      </c>
      <c r="D25" s="806"/>
      <c r="E25" s="824">
        <v>0.18</v>
      </c>
      <c r="F25" s="821" t="s">
        <v>181</v>
      </c>
      <c r="G25" s="877" t="s">
        <v>197</v>
      </c>
      <c r="H25" s="879" t="s">
        <v>192</v>
      </c>
      <c r="I25" s="879">
        <v>47</v>
      </c>
      <c r="J25" s="816"/>
      <c r="K25" s="844" t="str">
        <f t="shared" si="0"/>
        <v>Included</v>
      </c>
      <c r="L25" s="839">
        <f t="shared" ref="L25" si="4">N25</f>
        <v>0</v>
      </c>
      <c r="M25" s="837">
        <f t="shared" ref="M25" si="5">IF(K25="Included",0,K25)</f>
        <v>0</v>
      </c>
      <c r="N25" s="837">
        <f t="shared" ref="N25" si="6">IF(E25="confirmed",(M25*D25),(M25*E25))</f>
        <v>0</v>
      </c>
      <c r="P25" s="752"/>
      <c r="Q25" s="752"/>
      <c r="R25" s="752"/>
      <c r="S25" s="752"/>
    </row>
    <row r="26" spans="1:19" s="557" customFormat="1" ht="50.25" customHeight="1">
      <c r="A26" s="875">
        <v>10</v>
      </c>
      <c r="B26" s="799" t="s">
        <v>198</v>
      </c>
      <c r="C26" s="800">
        <v>995413</v>
      </c>
      <c r="D26" s="806"/>
      <c r="E26" s="824">
        <v>0.18</v>
      </c>
      <c r="F26" s="821" t="s">
        <v>181</v>
      </c>
      <c r="G26" s="876" t="s">
        <v>199</v>
      </c>
      <c r="H26" s="879" t="s">
        <v>200</v>
      </c>
      <c r="I26" s="879">
        <v>278.05</v>
      </c>
      <c r="J26" s="816"/>
      <c r="K26" s="844" t="str">
        <f t="shared" ref="K26" si="7">IF(J26=0, "Included", IF(ISERROR(I26*J26), J26, I26*J26))</f>
        <v>Included</v>
      </c>
      <c r="L26" s="839">
        <f t="shared" ref="L26" si="8">N26</f>
        <v>0</v>
      </c>
      <c r="M26" s="837">
        <f t="shared" ref="M26:M37" si="9">IF(K26="Included",0,K26)</f>
        <v>0</v>
      </c>
      <c r="N26" s="837">
        <f t="shared" ref="N26:N37" si="10">IF(E26="confirmed",(M26*D26),(M26*E26))</f>
        <v>0</v>
      </c>
      <c r="P26" s="752"/>
      <c r="Q26" s="752"/>
      <c r="R26" s="752"/>
      <c r="S26" s="752"/>
    </row>
    <row r="27" spans="1:19" s="557" customFormat="1" ht="94.5" customHeight="1">
      <c r="A27" s="875">
        <v>11</v>
      </c>
      <c r="B27" s="799">
        <v>11.4</v>
      </c>
      <c r="C27" s="800">
        <v>995413</v>
      </c>
      <c r="D27" s="806"/>
      <c r="E27" s="824">
        <v>0.18</v>
      </c>
      <c r="F27" s="821" t="s">
        <v>181</v>
      </c>
      <c r="G27" s="877" t="s">
        <v>201</v>
      </c>
      <c r="H27" s="879" t="s">
        <v>183</v>
      </c>
      <c r="I27" s="879">
        <v>278.05</v>
      </c>
      <c r="J27" s="816"/>
      <c r="K27" s="844" t="str">
        <f t="shared" ref="K27:K37" si="11">IF(J27=0, "Included", IF(ISERROR(I27*J27), J27, I27*J27))</f>
        <v>Included</v>
      </c>
      <c r="L27" s="839">
        <f t="shared" ref="L27:L37" si="12">N27</f>
        <v>0</v>
      </c>
      <c r="M27" s="837">
        <f t="shared" si="9"/>
        <v>0</v>
      </c>
      <c r="N27" s="837">
        <f t="shared" si="10"/>
        <v>0</v>
      </c>
      <c r="P27" s="752"/>
      <c r="Q27" s="752"/>
      <c r="R27" s="752"/>
      <c r="S27" s="752"/>
    </row>
    <row r="28" spans="1:19" s="557" customFormat="1" ht="31.5">
      <c r="A28" s="875">
        <v>12</v>
      </c>
      <c r="B28" s="799" t="s">
        <v>202</v>
      </c>
      <c r="C28" s="800">
        <v>995413</v>
      </c>
      <c r="D28" s="806"/>
      <c r="E28" s="824">
        <v>0.18</v>
      </c>
      <c r="F28" s="821" t="s">
        <v>181</v>
      </c>
      <c r="G28" s="877" t="s">
        <v>203</v>
      </c>
      <c r="H28" s="879" t="s">
        <v>204</v>
      </c>
      <c r="I28" s="879">
        <v>700</v>
      </c>
      <c r="J28" s="816"/>
      <c r="K28" s="844" t="str">
        <f t="shared" si="11"/>
        <v>Included</v>
      </c>
      <c r="L28" s="839">
        <f t="shared" si="12"/>
        <v>0</v>
      </c>
      <c r="M28" s="837">
        <f t="shared" si="9"/>
        <v>0</v>
      </c>
      <c r="N28" s="837">
        <f t="shared" si="10"/>
        <v>0</v>
      </c>
      <c r="P28" s="752"/>
      <c r="Q28" s="752"/>
      <c r="R28" s="752"/>
      <c r="S28" s="752"/>
    </row>
    <row r="29" spans="1:19" s="557" customFormat="1" ht="50.25" customHeight="1">
      <c r="A29" s="875">
        <v>13</v>
      </c>
      <c r="B29" s="799" t="s">
        <v>205</v>
      </c>
      <c r="C29" s="800">
        <v>995413</v>
      </c>
      <c r="D29" s="806"/>
      <c r="E29" s="824">
        <v>0.18</v>
      </c>
      <c r="F29" s="821" t="s">
        <v>181</v>
      </c>
      <c r="G29" s="876" t="s">
        <v>206</v>
      </c>
      <c r="H29" s="879" t="s">
        <v>192</v>
      </c>
      <c r="I29" s="879">
        <v>24</v>
      </c>
      <c r="J29" s="816"/>
      <c r="K29" s="844" t="str">
        <f t="shared" si="11"/>
        <v>Included</v>
      </c>
      <c r="L29" s="839">
        <f t="shared" si="12"/>
        <v>0</v>
      </c>
      <c r="M29" s="837">
        <f t="shared" si="9"/>
        <v>0</v>
      </c>
      <c r="N29" s="837">
        <f t="shared" si="10"/>
        <v>0</v>
      </c>
      <c r="P29" s="752"/>
      <c r="Q29" s="752"/>
      <c r="R29" s="752"/>
      <c r="S29" s="752"/>
    </row>
    <row r="30" spans="1:19" s="557" customFormat="1" ht="94.5" customHeight="1">
      <c r="A30" s="875">
        <v>14</v>
      </c>
      <c r="B30" s="799" t="s">
        <v>207</v>
      </c>
      <c r="C30" s="800">
        <v>995413</v>
      </c>
      <c r="D30" s="806"/>
      <c r="E30" s="824">
        <v>0.18</v>
      </c>
      <c r="F30" s="821" t="s">
        <v>181</v>
      </c>
      <c r="G30" s="877" t="s">
        <v>208</v>
      </c>
      <c r="H30" s="879" t="s">
        <v>183</v>
      </c>
      <c r="I30" s="879">
        <v>70.66</v>
      </c>
      <c r="J30" s="816"/>
      <c r="K30" s="844" t="str">
        <f t="shared" si="11"/>
        <v>Included</v>
      </c>
      <c r="L30" s="839">
        <f t="shared" si="12"/>
        <v>0</v>
      </c>
      <c r="M30" s="837">
        <f t="shared" si="9"/>
        <v>0</v>
      </c>
      <c r="N30" s="837">
        <f t="shared" si="10"/>
        <v>0</v>
      </c>
      <c r="P30" s="752"/>
      <c r="Q30" s="752"/>
      <c r="R30" s="752"/>
      <c r="S30" s="752"/>
    </row>
    <row r="31" spans="1:19" s="557" customFormat="1" ht="94.5">
      <c r="A31" s="875">
        <v>15</v>
      </c>
      <c r="B31" s="799" t="s">
        <v>209</v>
      </c>
      <c r="C31" s="800">
        <v>995413</v>
      </c>
      <c r="D31" s="806"/>
      <c r="E31" s="824">
        <v>0.18</v>
      </c>
      <c r="F31" s="821" t="s">
        <v>181</v>
      </c>
      <c r="G31" s="877" t="s">
        <v>210</v>
      </c>
      <c r="H31" s="879" t="s">
        <v>183</v>
      </c>
      <c r="I31" s="879">
        <v>9.18</v>
      </c>
      <c r="J31" s="816"/>
      <c r="K31" s="844" t="str">
        <f t="shared" si="11"/>
        <v>Included</v>
      </c>
      <c r="L31" s="839">
        <f t="shared" si="12"/>
        <v>0</v>
      </c>
      <c r="M31" s="837">
        <f t="shared" si="9"/>
        <v>0</v>
      </c>
      <c r="N31" s="837">
        <f t="shared" si="10"/>
        <v>0</v>
      </c>
      <c r="P31" s="752"/>
      <c r="Q31" s="752"/>
      <c r="R31" s="752"/>
      <c r="S31" s="752"/>
    </row>
    <row r="32" spans="1:19" s="557" customFormat="1" ht="126">
      <c r="A32" s="875">
        <v>16</v>
      </c>
      <c r="B32" s="799">
        <v>5.3</v>
      </c>
      <c r="C32" s="800">
        <v>995413</v>
      </c>
      <c r="D32" s="806"/>
      <c r="E32" s="824">
        <v>0.18</v>
      </c>
      <c r="F32" s="821" t="s">
        <v>181</v>
      </c>
      <c r="G32" s="877" t="s">
        <v>211</v>
      </c>
      <c r="H32" s="879" t="s">
        <v>183</v>
      </c>
      <c r="I32" s="879">
        <v>62.4</v>
      </c>
      <c r="J32" s="816"/>
      <c r="K32" s="844" t="str">
        <f t="shared" si="11"/>
        <v>Included</v>
      </c>
      <c r="L32" s="839">
        <f t="shared" si="12"/>
        <v>0</v>
      </c>
      <c r="M32" s="837">
        <f t="shared" si="9"/>
        <v>0</v>
      </c>
      <c r="N32" s="837">
        <f t="shared" si="10"/>
        <v>0</v>
      </c>
      <c r="P32" s="752"/>
      <c r="Q32" s="752"/>
      <c r="R32" s="752"/>
      <c r="S32" s="752"/>
    </row>
    <row r="33" spans="1:19" s="557" customFormat="1" ht="16.5">
      <c r="A33" s="875">
        <v>17</v>
      </c>
      <c r="B33" s="799" t="s">
        <v>212</v>
      </c>
      <c r="C33" s="800">
        <v>995413</v>
      </c>
      <c r="D33" s="806"/>
      <c r="E33" s="824">
        <v>0.18</v>
      </c>
      <c r="F33" s="821" t="s">
        <v>181</v>
      </c>
      <c r="G33" s="877" t="s">
        <v>213</v>
      </c>
      <c r="H33" s="879" t="s">
        <v>192</v>
      </c>
      <c r="I33" s="879">
        <v>156.66</v>
      </c>
      <c r="J33" s="816"/>
      <c r="K33" s="844" t="str">
        <f t="shared" si="11"/>
        <v>Included</v>
      </c>
      <c r="L33" s="839">
        <f t="shared" si="12"/>
        <v>0</v>
      </c>
      <c r="M33" s="837">
        <f t="shared" si="9"/>
        <v>0</v>
      </c>
      <c r="N33" s="837">
        <f t="shared" si="10"/>
        <v>0</v>
      </c>
      <c r="P33" s="752"/>
      <c r="Q33" s="752"/>
      <c r="R33" s="752"/>
      <c r="S33" s="752"/>
    </row>
    <row r="34" spans="1:19" s="557" customFormat="1" ht="31.5">
      <c r="A34" s="875">
        <v>18</v>
      </c>
      <c r="B34" s="799" t="s">
        <v>214</v>
      </c>
      <c r="C34" s="800">
        <v>995413</v>
      </c>
      <c r="D34" s="806"/>
      <c r="E34" s="824">
        <v>0.18</v>
      </c>
      <c r="F34" s="821" t="s">
        <v>181</v>
      </c>
      <c r="G34" s="877" t="s">
        <v>215</v>
      </c>
      <c r="H34" s="879" t="s">
        <v>192</v>
      </c>
      <c r="I34" s="879">
        <v>445.75</v>
      </c>
      <c r="J34" s="816"/>
      <c r="K34" s="844" t="str">
        <f t="shared" si="11"/>
        <v>Included</v>
      </c>
      <c r="L34" s="839">
        <f t="shared" si="12"/>
        <v>0</v>
      </c>
      <c r="M34" s="837">
        <f t="shared" si="9"/>
        <v>0</v>
      </c>
      <c r="N34" s="837">
        <f t="shared" si="10"/>
        <v>0</v>
      </c>
      <c r="P34" s="752"/>
      <c r="Q34" s="752"/>
      <c r="R34" s="752"/>
      <c r="S34" s="752"/>
    </row>
    <row r="35" spans="1:19" s="557" customFormat="1" ht="16.5">
      <c r="A35" s="875">
        <v>19</v>
      </c>
      <c r="B35" s="799" t="s">
        <v>216</v>
      </c>
      <c r="C35" s="800">
        <v>995413</v>
      </c>
      <c r="D35" s="806"/>
      <c r="E35" s="824">
        <v>0.18</v>
      </c>
      <c r="F35" s="821" t="s">
        <v>181</v>
      </c>
      <c r="G35" s="877" t="s">
        <v>217</v>
      </c>
      <c r="H35" s="879" t="s">
        <v>192</v>
      </c>
      <c r="I35" s="879">
        <v>36.450000000000003</v>
      </c>
      <c r="J35" s="816"/>
      <c r="K35" s="844" t="str">
        <f t="shared" si="11"/>
        <v>Included</v>
      </c>
      <c r="L35" s="839">
        <f t="shared" si="12"/>
        <v>0</v>
      </c>
      <c r="M35" s="837">
        <f t="shared" si="9"/>
        <v>0</v>
      </c>
      <c r="N35" s="837">
        <f t="shared" si="10"/>
        <v>0</v>
      </c>
      <c r="P35" s="752"/>
      <c r="Q35" s="752"/>
      <c r="R35" s="752"/>
      <c r="S35" s="752"/>
    </row>
    <row r="36" spans="1:19" s="557" customFormat="1" ht="16.5">
      <c r="A36" s="875">
        <v>20</v>
      </c>
      <c r="B36" s="799" t="s">
        <v>218</v>
      </c>
      <c r="C36" s="800">
        <v>995413</v>
      </c>
      <c r="D36" s="806"/>
      <c r="E36" s="824">
        <v>0.18</v>
      </c>
      <c r="F36" s="821" t="s">
        <v>181</v>
      </c>
      <c r="G36" s="877" t="s">
        <v>219</v>
      </c>
      <c r="H36" s="879" t="s">
        <v>192</v>
      </c>
      <c r="I36" s="879">
        <v>114.82</v>
      </c>
      <c r="J36" s="816"/>
      <c r="K36" s="844" t="str">
        <f t="shared" si="11"/>
        <v>Included</v>
      </c>
      <c r="L36" s="839">
        <f t="shared" si="12"/>
        <v>0</v>
      </c>
      <c r="M36" s="837">
        <f t="shared" si="9"/>
        <v>0</v>
      </c>
      <c r="N36" s="837">
        <f t="shared" si="10"/>
        <v>0</v>
      </c>
      <c r="P36" s="752"/>
      <c r="Q36" s="752"/>
      <c r="R36" s="752"/>
      <c r="S36" s="752"/>
    </row>
    <row r="37" spans="1:19" s="557" customFormat="1" ht="69.75" customHeight="1">
      <c r="A37" s="875">
        <v>21</v>
      </c>
      <c r="B37" s="878" t="s">
        <v>220</v>
      </c>
      <c r="C37" s="800">
        <v>995413</v>
      </c>
      <c r="D37" s="806"/>
      <c r="E37" s="824">
        <v>0.18</v>
      </c>
      <c r="F37" s="821" t="s">
        <v>181</v>
      </c>
      <c r="G37" s="877" t="s">
        <v>221</v>
      </c>
      <c r="H37" s="879" t="s">
        <v>192</v>
      </c>
      <c r="I37" s="879">
        <v>102</v>
      </c>
      <c r="J37" s="816"/>
      <c r="K37" s="844" t="str">
        <f t="shared" si="11"/>
        <v>Included</v>
      </c>
      <c r="L37" s="839">
        <f t="shared" si="12"/>
        <v>0</v>
      </c>
      <c r="M37" s="837">
        <f t="shared" si="9"/>
        <v>0</v>
      </c>
      <c r="N37" s="837">
        <f t="shared" si="10"/>
        <v>0</v>
      </c>
      <c r="P37" s="752"/>
      <c r="Q37" s="752"/>
      <c r="R37" s="752"/>
      <c r="S37" s="752"/>
    </row>
    <row r="38" spans="1:19" s="557" customFormat="1" ht="50.25" customHeight="1">
      <c r="A38" s="875">
        <v>22</v>
      </c>
      <c r="B38" s="799" t="s">
        <v>222</v>
      </c>
      <c r="C38" s="800">
        <v>995413</v>
      </c>
      <c r="D38" s="806"/>
      <c r="E38" s="824">
        <v>0.18</v>
      </c>
      <c r="F38" s="821" t="s">
        <v>181</v>
      </c>
      <c r="G38" s="876" t="s">
        <v>223</v>
      </c>
      <c r="H38" s="879" t="s">
        <v>192</v>
      </c>
      <c r="I38" s="879">
        <v>37.340000000000003</v>
      </c>
      <c r="J38" s="816"/>
      <c r="K38" s="844" t="str">
        <f t="shared" ref="K38" si="13">IF(J38=0, "Included", IF(ISERROR(I38*J38), J38, I38*J38))</f>
        <v>Included</v>
      </c>
      <c r="L38" s="839">
        <f t="shared" ref="L38" si="14">N38</f>
        <v>0</v>
      </c>
      <c r="M38" s="837">
        <f t="shared" ref="M38:M61" si="15">IF(K38="Included",0,K38)</f>
        <v>0</v>
      </c>
      <c r="N38" s="837">
        <f t="shared" ref="N38:N61" si="16">IF(E38="confirmed",(M38*D38),(M38*E38))</f>
        <v>0</v>
      </c>
      <c r="P38" s="752"/>
      <c r="Q38" s="752"/>
      <c r="R38" s="752"/>
      <c r="S38" s="752"/>
    </row>
    <row r="39" spans="1:19" s="557" customFormat="1" ht="94.5" customHeight="1">
      <c r="A39" s="875">
        <v>23</v>
      </c>
      <c r="B39" s="799" t="s">
        <v>224</v>
      </c>
      <c r="C39" s="800">
        <v>995413</v>
      </c>
      <c r="D39" s="806"/>
      <c r="E39" s="824">
        <v>0.18</v>
      </c>
      <c r="F39" s="821" t="s">
        <v>181</v>
      </c>
      <c r="G39" s="877" t="s">
        <v>225</v>
      </c>
      <c r="H39" s="879" t="s">
        <v>192</v>
      </c>
      <c r="I39" s="879">
        <v>600</v>
      </c>
      <c r="J39" s="816"/>
      <c r="K39" s="844" t="str">
        <f t="shared" ref="K39:K49" si="17">IF(J39=0, "Included", IF(ISERROR(I39*J39), J39, I39*J39))</f>
        <v>Included</v>
      </c>
      <c r="L39" s="839">
        <f t="shared" ref="L39:L49" si="18">N39</f>
        <v>0</v>
      </c>
      <c r="M39" s="837">
        <f t="shared" si="15"/>
        <v>0</v>
      </c>
      <c r="N39" s="837">
        <f t="shared" si="16"/>
        <v>0</v>
      </c>
      <c r="P39" s="752"/>
      <c r="Q39" s="752"/>
      <c r="R39" s="752"/>
      <c r="S39" s="752"/>
    </row>
    <row r="40" spans="1:19" s="557" customFormat="1" ht="31.5">
      <c r="A40" s="875">
        <v>24</v>
      </c>
      <c r="B40" s="878" t="s">
        <v>620</v>
      </c>
      <c r="C40" s="800">
        <v>995413</v>
      </c>
      <c r="D40" s="806"/>
      <c r="E40" s="824">
        <v>0.18</v>
      </c>
      <c r="F40" s="821" t="s">
        <v>181</v>
      </c>
      <c r="G40" s="877" t="s">
        <v>226</v>
      </c>
      <c r="H40" s="879" t="s">
        <v>227</v>
      </c>
      <c r="I40" s="879">
        <v>52.8</v>
      </c>
      <c r="J40" s="816"/>
      <c r="K40" s="844" t="str">
        <f t="shared" si="17"/>
        <v>Included</v>
      </c>
      <c r="L40" s="839">
        <f t="shared" si="18"/>
        <v>0</v>
      </c>
      <c r="M40" s="837">
        <f t="shared" si="15"/>
        <v>0</v>
      </c>
      <c r="N40" s="837">
        <f t="shared" si="16"/>
        <v>0</v>
      </c>
      <c r="P40" s="752"/>
      <c r="Q40" s="752"/>
      <c r="R40" s="752"/>
      <c r="S40" s="752"/>
    </row>
    <row r="41" spans="1:19" s="557" customFormat="1" ht="50.25" customHeight="1">
      <c r="A41" s="875">
        <v>25</v>
      </c>
      <c r="B41" s="799" t="s">
        <v>228</v>
      </c>
      <c r="C41" s="800">
        <v>995413</v>
      </c>
      <c r="D41" s="806"/>
      <c r="E41" s="824">
        <v>0.18</v>
      </c>
      <c r="F41" s="821" t="s">
        <v>181</v>
      </c>
      <c r="G41" s="876" t="s">
        <v>229</v>
      </c>
      <c r="H41" s="879" t="s">
        <v>230</v>
      </c>
      <c r="I41" s="879">
        <v>6164.06</v>
      </c>
      <c r="J41" s="816"/>
      <c r="K41" s="844" t="str">
        <f t="shared" si="17"/>
        <v>Included</v>
      </c>
      <c r="L41" s="839">
        <f t="shared" si="18"/>
        <v>0</v>
      </c>
      <c r="M41" s="837">
        <f t="shared" si="15"/>
        <v>0</v>
      </c>
      <c r="N41" s="837">
        <f t="shared" si="16"/>
        <v>0</v>
      </c>
      <c r="P41" s="752"/>
      <c r="Q41" s="752"/>
      <c r="R41" s="752"/>
      <c r="S41" s="752"/>
    </row>
    <row r="42" spans="1:19" s="557" customFormat="1" ht="94.5" customHeight="1">
      <c r="A42" s="875">
        <v>26</v>
      </c>
      <c r="B42" s="799" t="s">
        <v>231</v>
      </c>
      <c r="C42" s="800">
        <v>995413</v>
      </c>
      <c r="D42" s="806"/>
      <c r="E42" s="824">
        <v>0.18</v>
      </c>
      <c r="F42" s="821" t="s">
        <v>181</v>
      </c>
      <c r="G42" s="877" t="s">
        <v>232</v>
      </c>
      <c r="H42" s="879" t="s">
        <v>183</v>
      </c>
      <c r="I42" s="879">
        <v>27.7</v>
      </c>
      <c r="J42" s="816"/>
      <c r="K42" s="844" t="str">
        <f t="shared" si="17"/>
        <v>Included</v>
      </c>
      <c r="L42" s="839">
        <f t="shared" si="18"/>
        <v>0</v>
      </c>
      <c r="M42" s="837">
        <f t="shared" si="15"/>
        <v>0</v>
      </c>
      <c r="N42" s="837">
        <f t="shared" si="16"/>
        <v>0</v>
      </c>
      <c r="P42" s="752"/>
      <c r="Q42" s="752"/>
      <c r="R42" s="752"/>
      <c r="S42" s="752"/>
    </row>
    <row r="43" spans="1:19" s="557" customFormat="1" ht="47.25">
      <c r="A43" s="875">
        <v>27</v>
      </c>
      <c r="B43" s="799" t="s">
        <v>233</v>
      </c>
      <c r="C43" s="800">
        <v>995413</v>
      </c>
      <c r="D43" s="806"/>
      <c r="E43" s="824">
        <v>0.18</v>
      </c>
      <c r="F43" s="821" t="s">
        <v>181</v>
      </c>
      <c r="G43" s="877" t="s">
        <v>234</v>
      </c>
      <c r="H43" s="879" t="s">
        <v>183</v>
      </c>
      <c r="I43" s="879">
        <v>41.06</v>
      </c>
      <c r="J43" s="816"/>
      <c r="K43" s="844" t="str">
        <f t="shared" si="17"/>
        <v>Included</v>
      </c>
      <c r="L43" s="839">
        <f t="shared" si="18"/>
        <v>0</v>
      </c>
      <c r="M43" s="837">
        <f t="shared" si="15"/>
        <v>0</v>
      </c>
      <c r="N43" s="837">
        <f t="shared" si="16"/>
        <v>0</v>
      </c>
      <c r="P43" s="752"/>
      <c r="Q43" s="752"/>
      <c r="R43" s="752"/>
      <c r="S43" s="752"/>
    </row>
    <row r="44" spans="1:19" s="557" customFormat="1" ht="63">
      <c r="A44" s="875">
        <v>28</v>
      </c>
      <c r="B44" s="799" t="s">
        <v>235</v>
      </c>
      <c r="C44" s="800">
        <v>995413</v>
      </c>
      <c r="D44" s="806"/>
      <c r="E44" s="824">
        <v>0.18</v>
      </c>
      <c r="F44" s="821" t="s">
        <v>181</v>
      </c>
      <c r="G44" s="877" t="s">
        <v>236</v>
      </c>
      <c r="H44" s="879" t="s">
        <v>183</v>
      </c>
      <c r="I44" s="879">
        <v>40.9</v>
      </c>
      <c r="J44" s="816"/>
      <c r="K44" s="844" t="str">
        <f t="shared" si="17"/>
        <v>Included</v>
      </c>
      <c r="L44" s="839">
        <f t="shared" si="18"/>
        <v>0</v>
      </c>
      <c r="M44" s="837">
        <f t="shared" si="15"/>
        <v>0</v>
      </c>
      <c r="N44" s="837">
        <f t="shared" si="16"/>
        <v>0</v>
      </c>
      <c r="P44" s="752"/>
      <c r="Q44" s="752"/>
      <c r="R44" s="752"/>
      <c r="S44" s="752"/>
    </row>
    <row r="45" spans="1:19" s="557" customFormat="1" ht="16.5">
      <c r="A45" s="875">
        <v>29</v>
      </c>
      <c r="B45" s="799" t="s">
        <v>237</v>
      </c>
      <c r="C45" s="800">
        <v>995413</v>
      </c>
      <c r="D45" s="806"/>
      <c r="E45" s="824">
        <v>0.18</v>
      </c>
      <c r="F45" s="821" t="s">
        <v>181</v>
      </c>
      <c r="G45" s="877" t="s">
        <v>238</v>
      </c>
      <c r="H45" s="879" t="s">
        <v>192</v>
      </c>
      <c r="I45" s="879">
        <v>331.94</v>
      </c>
      <c r="J45" s="816"/>
      <c r="K45" s="844" t="str">
        <f t="shared" si="17"/>
        <v>Included</v>
      </c>
      <c r="L45" s="839">
        <f t="shared" si="18"/>
        <v>0</v>
      </c>
      <c r="M45" s="837">
        <f t="shared" si="15"/>
        <v>0</v>
      </c>
      <c r="N45" s="837">
        <f t="shared" si="16"/>
        <v>0</v>
      </c>
      <c r="P45" s="752"/>
      <c r="Q45" s="752"/>
      <c r="R45" s="752"/>
      <c r="S45" s="752"/>
    </row>
    <row r="46" spans="1:19" s="557" customFormat="1" ht="47.25">
      <c r="A46" s="875">
        <v>30</v>
      </c>
      <c r="B46" s="799">
        <v>13.12</v>
      </c>
      <c r="C46" s="800">
        <v>995413</v>
      </c>
      <c r="D46" s="806"/>
      <c r="E46" s="824">
        <v>0.18</v>
      </c>
      <c r="F46" s="821" t="s">
        <v>181</v>
      </c>
      <c r="G46" s="877" t="s">
        <v>239</v>
      </c>
      <c r="H46" s="879" t="s">
        <v>192</v>
      </c>
      <c r="I46" s="879">
        <v>819.97</v>
      </c>
      <c r="J46" s="816"/>
      <c r="K46" s="844" t="str">
        <f t="shared" si="17"/>
        <v>Included</v>
      </c>
      <c r="L46" s="839">
        <f t="shared" si="18"/>
        <v>0</v>
      </c>
      <c r="M46" s="837">
        <f t="shared" si="15"/>
        <v>0</v>
      </c>
      <c r="N46" s="837">
        <f t="shared" si="16"/>
        <v>0</v>
      </c>
      <c r="P46" s="752"/>
      <c r="Q46" s="752"/>
      <c r="R46" s="752"/>
      <c r="S46" s="752"/>
    </row>
    <row r="47" spans="1:19" s="557" customFormat="1" ht="16.5">
      <c r="A47" s="875">
        <v>31</v>
      </c>
      <c r="B47" s="799" t="s">
        <v>240</v>
      </c>
      <c r="C47" s="800">
        <v>995413</v>
      </c>
      <c r="D47" s="806"/>
      <c r="E47" s="824">
        <v>0.18</v>
      </c>
      <c r="F47" s="821" t="s">
        <v>181</v>
      </c>
      <c r="G47" s="877" t="s">
        <v>241</v>
      </c>
      <c r="H47" s="879" t="s">
        <v>192</v>
      </c>
      <c r="I47" s="879">
        <v>288.81</v>
      </c>
      <c r="J47" s="816"/>
      <c r="K47" s="844" t="str">
        <f t="shared" si="17"/>
        <v>Included</v>
      </c>
      <c r="L47" s="839">
        <f t="shared" si="18"/>
        <v>0</v>
      </c>
      <c r="M47" s="837">
        <f t="shared" si="15"/>
        <v>0</v>
      </c>
      <c r="N47" s="837">
        <f t="shared" si="16"/>
        <v>0</v>
      </c>
      <c r="P47" s="752"/>
      <c r="Q47" s="752"/>
      <c r="R47" s="752"/>
      <c r="S47" s="752"/>
    </row>
    <row r="48" spans="1:19" s="557" customFormat="1" ht="110.25">
      <c r="A48" s="875">
        <v>32</v>
      </c>
      <c r="B48" s="799" t="s">
        <v>242</v>
      </c>
      <c r="C48" s="800">
        <v>995413</v>
      </c>
      <c r="D48" s="806"/>
      <c r="E48" s="824">
        <v>0.18</v>
      </c>
      <c r="F48" s="821" t="s">
        <v>181</v>
      </c>
      <c r="G48" s="877" t="s">
        <v>243</v>
      </c>
      <c r="H48" s="879" t="s">
        <v>244</v>
      </c>
      <c r="I48" s="879">
        <v>2639.73</v>
      </c>
      <c r="J48" s="816"/>
      <c r="K48" s="844" t="str">
        <f t="shared" si="17"/>
        <v>Included</v>
      </c>
      <c r="L48" s="839">
        <f t="shared" si="18"/>
        <v>0</v>
      </c>
      <c r="M48" s="837">
        <f t="shared" si="15"/>
        <v>0</v>
      </c>
      <c r="N48" s="837">
        <f t="shared" si="16"/>
        <v>0</v>
      </c>
      <c r="P48" s="752"/>
      <c r="Q48" s="752"/>
      <c r="R48" s="752"/>
      <c r="S48" s="752"/>
    </row>
    <row r="49" spans="1:19" s="557" customFormat="1" ht="69.75" customHeight="1">
      <c r="A49" s="875">
        <v>33</v>
      </c>
      <c r="B49" s="878" t="s">
        <v>245</v>
      </c>
      <c r="C49" s="800">
        <v>995413</v>
      </c>
      <c r="D49" s="806"/>
      <c r="E49" s="824">
        <v>0.18</v>
      </c>
      <c r="F49" s="821" t="s">
        <v>181</v>
      </c>
      <c r="G49" s="877" t="s">
        <v>246</v>
      </c>
      <c r="H49" s="879" t="s">
        <v>247</v>
      </c>
      <c r="I49" s="879">
        <v>63.2</v>
      </c>
      <c r="J49" s="816"/>
      <c r="K49" s="844" t="str">
        <f t="shared" si="17"/>
        <v>Included</v>
      </c>
      <c r="L49" s="839">
        <f t="shared" si="18"/>
        <v>0</v>
      </c>
      <c r="M49" s="837">
        <f t="shared" si="15"/>
        <v>0</v>
      </c>
      <c r="N49" s="837">
        <f t="shared" si="16"/>
        <v>0</v>
      </c>
      <c r="P49" s="752"/>
      <c r="Q49" s="752"/>
      <c r="R49" s="752"/>
      <c r="S49" s="752"/>
    </row>
    <row r="50" spans="1:19" s="557" customFormat="1" ht="50.25" customHeight="1">
      <c r="A50" s="875">
        <v>34</v>
      </c>
      <c r="B50" s="799" t="s">
        <v>248</v>
      </c>
      <c r="C50" s="800">
        <v>995413</v>
      </c>
      <c r="D50" s="806"/>
      <c r="E50" s="824">
        <v>0.18</v>
      </c>
      <c r="F50" s="821" t="s">
        <v>181</v>
      </c>
      <c r="G50" s="876" t="s">
        <v>249</v>
      </c>
      <c r="H50" s="879" t="s">
        <v>250</v>
      </c>
      <c r="I50" s="879">
        <v>31.5</v>
      </c>
      <c r="J50" s="816"/>
      <c r="K50" s="844" t="str">
        <f t="shared" ref="K50" si="19">IF(J50=0, "Included", IF(ISERROR(I50*J50), J50, I50*J50))</f>
        <v>Included</v>
      </c>
      <c r="L50" s="839">
        <f t="shared" ref="L50" si="20">N50</f>
        <v>0</v>
      </c>
      <c r="M50" s="837">
        <f t="shared" si="15"/>
        <v>0</v>
      </c>
      <c r="N50" s="837">
        <f t="shared" si="16"/>
        <v>0</v>
      </c>
      <c r="P50" s="752"/>
      <c r="Q50" s="752"/>
      <c r="R50" s="752"/>
      <c r="S50" s="752"/>
    </row>
    <row r="51" spans="1:19" s="557" customFormat="1" ht="94.5" customHeight="1">
      <c r="A51" s="875">
        <v>35</v>
      </c>
      <c r="B51" s="799" t="s">
        <v>251</v>
      </c>
      <c r="C51" s="800">
        <v>995413</v>
      </c>
      <c r="D51" s="806"/>
      <c r="E51" s="824">
        <v>0.18</v>
      </c>
      <c r="F51" s="821" t="s">
        <v>181</v>
      </c>
      <c r="G51" s="877" t="s">
        <v>252</v>
      </c>
      <c r="H51" s="879" t="s">
        <v>253</v>
      </c>
      <c r="I51" s="879">
        <v>12</v>
      </c>
      <c r="J51" s="816"/>
      <c r="K51" s="844" t="str">
        <f t="shared" ref="K51:K61" si="21">IF(J51=0, "Included", IF(ISERROR(I51*J51), J51, I51*J51))</f>
        <v>Included</v>
      </c>
      <c r="L51" s="839">
        <f t="shared" ref="L51:L61" si="22">N51</f>
        <v>0</v>
      </c>
      <c r="M51" s="837">
        <f t="shared" si="15"/>
        <v>0</v>
      </c>
      <c r="N51" s="837">
        <f t="shared" si="16"/>
        <v>0</v>
      </c>
      <c r="P51" s="752"/>
      <c r="Q51" s="752"/>
      <c r="R51" s="752"/>
      <c r="S51" s="752"/>
    </row>
    <row r="52" spans="1:19" s="557" customFormat="1" ht="78.75">
      <c r="A52" s="875">
        <v>36</v>
      </c>
      <c r="B52" s="799" t="s">
        <v>254</v>
      </c>
      <c r="C52" s="800">
        <v>995413</v>
      </c>
      <c r="D52" s="806"/>
      <c r="E52" s="824">
        <v>0.18</v>
      </c>
      <c r="F52" s="821" t="s">
        <v>181</v>
      </c>
      <c r="G52" s="877" t="s">
        <v>255</v>
      </c>
      <c r="H52" s="879" t="s">
        <v>253</v>
      </c>
      <c r="I52" s="879">
        <v>12</v>
      </c>
      <c r="J52" s="816"/>
      <c r="K52" s="844" t="str">
        <f t="shared" si="21"/>
        <v>Included</v>
      </c>
      <c r="L52" s="839">
        <f t="shared" si="22"/>
        <v>0</v>
      </c>
      <c r="M52" s="837">
        <f t="shared" si="15"/>
        <v>0</v>
      </c>
      <c r="N52" s="837">
        <f t="shared" si="16"/>
        <v>0</v>
      </c>
      <c r="P52" s="752"/>
      <c r="Q52" s="752"/>
      <c r="R52" s="752"/>
      <c r="S52" s="752"/>
    </row>
    <row r="53" spans="1:19" s="557" customFormat="1" ht="50.25" customHeight="1">
      <c r="A53" s="875">
        <v>37</v>
      </c>
      <c r="B53" s="799" t="s">
        <v>256</v>
      </c>
      <c r="C53" s="800">
        <v>995413</v>
      </c>
      <c r="D53" s="806"/>
      <c r="E53" s="824">
        <v>0.18</v>
      </c>
      <c r="F53" s="821" t="s">
        <v>181</v>
      </c>
      <c r="G53" s="876" t="s">
        <v>257</v>
      </c>
      <c r="H53" s="879" t="s">
        <v>253</v>
      </c>
      <c r="I53" s="879">
        <v>12</v>
      </c>
      <c r="J53" s="816"/>
      <c r="K53" s="844" t="str">
        <f t="shared" si="21"/>
        <v>Included</v>
      </c>
      <c r="L53" s="839">
        <f t="shared" si="22"/>
        <v>0</v>
      </c>
      <c r="M53" s="837">
        <f t="shared" si="15"/>
        <v>0</v>
      </c>
      <c r="N53" s="837">
        <f t="shared" si="16"/>
        <v>0</v>
      </c>
      <c r="P53" s="752"/>
      <c r="Q53" s="752"/>
      <c r="R53" s="752"/>
      <c r="S53" s="752"/>
    </row>
    <row r="54" spans="1:19" s="557" customFormat="1" ht="94.5" customHeight="1">
      <c r="A54" s="875">
        <v>38</v>
      </c>
      <c r="B54" s="799">
        <v>12.46</v>
      </c>
      <c r="C54" s="800">
        <v>995413</v>
      </c>
      <c r="D54" s="806"/>
      <c r="E54" s="824">
        <v>0.18</v>
      </c>
      <c r="F54" s="821" t="s">
        <v>181</v>
      </c>
      <c r="G54" s="877" t="s">
        <v>258</v>
      </c>
      <c r="H54" s="879" t="s">
        <v>253</v>
      </c>
      <c r="I54" s="879">
        <v>12</v>
      </c>
      <c r="J54" s="816"/>
      <c r="K54" s="844" t="str">
        <f t="shared" si="21"/>
        <v>Included</v>
      </c>
      <c r="L54" s="839">
        <f t="shared" si="22"/>
        <v>0</v>
      </c>
      <c r="M54" s="837">
        <f t="shared" si="15"/>
        <v>0</v>
      </c>
      <c r="N54" s="837">
        <f t="shared" si="16"/>
        <v>0</v>
      </c>
      <c r="P54" s="752"/>
      <c r="Q54" s="752"/>
      <c r="R54" s="752"/>
      <c r="S54" s="752"/>
    </row>
    <row r="55" spans="1:19" s="557" customFormat="1" ht="63">
      <c r="A55" s="875">
        <v>39</v>
      </c>
      <c r="B55" s="799" t="s">
        <v>259</v>
      </c>
      <c r="C55" s="800">
        <v>995413</v>
      </c>
      <c r="D55" s="806"/>
      <c r="E55" s="824">
        <v>0.18</v>
      </c>
      <c r="F55" s="821" t="s">
        <v>181</v>
      </c>
      <c r="G55" s="877" t="s">
        <v>260</v>
      </c>
      <c r="H55" s="879" t="s">
        <v>227</v>
      </c>
      <c r="I55" s="879">
        <v>47</v>
      </c>
      <c r="J55" s="816"/>
      <c r="K55" s="844" t="str">
        <f t="shared" si="21"/>
        <v>Included</v>
      </c>
      <c r="L55" s="839">
        <f t="shared" si="22"/>
        <v>0</v>
      </c>
      <c r="M55" s="837">
        <f t="shared" si="15"/>
        <v>0</v>
      </c>
      <c r="N55" s="837">
        <f t="shared" si="16"/>
        <v>0</v>
      </c>
      <c r="P55" s="752"/>
      <c r="Q55" s="752"/>
      <c r="R55" s="752"/>
      <c r="S55" s="752"/>
    </row>
    <row r="56" spans="1:19" s="557" customFormat="1" ht="31.5">
      <c r="A56" s="875">
        <v>40</v>
      </c>
      <c r="B56" s="799">
        <v>13.37</v>
      </c>
      <c r="C56" s="800">
        <v>995413</v>
      </c>
      <c r="D56" s="806"/>
      <c r="E56" s="824">
        <v>0.18</v>
      </c>
      <c r="F56" s="821" t="s">
        <v>181</v>
      </c>
      <c r="G56" s="877" t="s">
        <v>261</v>
      </c>
      <c r="H56" s="879" t="s">
        <v>192</v>
      </c>
      <c r="I56" s="879">
        <v>288.80799999999999</v>
      </c>
      <c r="J56" s="816"/>
      <c r="K56" s="844" t="str">
        <f t="shared" si="21"/>
        <v>Included</v>
      </c>
      <c r="L56" s="839">
        <f t="shared" si="22"/>
        <v>0</v>
      </c>
      <c r="M56" s="837">
        <f t="shared" si="15"/>
        <v>0</v>
      </c>
      <c r="N56" s="837">
        <f t="shared" si="16"/>
        <v>0</v>
      </c>
      <c r="P56" s="752"/>
      <c r="Q56" s="752"/>
      <c r="R56" s="752"/>
      <c r="S56" s="752"/>
    </row>
    <row r="57" spans="1:19" s="557" customFormat="1" ht="94.5">
      <c r="A57" s="875">
        <v>41</v>
      </c>
      <c r="B57" s="799" t="s">
        <v>262</v>
      </c>
      <c r="C57" s="800">
        <v>995413</v>
      </c>
      <c r="D57" s="806"/>
      <c r="E57" s="824">
        <v>0.18</v>
      </c>
      <c r="F57" s="821" t="s">
        <v>181</v>
      </c>
      <c r="G57" s="877" t="s">
        <v>263</v>
      </c>
      <c r="H57" s="879" t="s">
        <v>192</v>
      </c>
      <c r="I57" s="879">
        <v>331.94</v>
      </c>
      <c r="J57" s="816"/>
      <c r="K57" s="844" t="str">
        <f t="shared" si="21"/>
        <v>Included</v>
      </c>
      <c r="L57" s="839">
        <f t="shared" si="22"/>
        <v>0</v>
      </c>
      <c r="M57" s="837">
        <f t="shared" si="15"/>
        <v>0</v>
      </c>
      <c r="N57" s="837">
        <f t="shared" si="16"/>
        <v>0</v>
      </c>
      <c r="P57" s="752"/>
      <c r="Q57" s="752"/>
      <c r="R57" s="752"/>
      <c r="S57" s="752"/>
    </row>
    <row r="58" spans="1:19" s="557" customFormat="1" ht="78.75">
      <c r="A58" s="875">
        <v>42</v>
      </c>
      <c r="B58" s="799" t="s">
        <v>264</v>
      </c>
      <c r="C58" s="800">
        <v>995413</v>
      </c>
      <c r="D58" s="806"/>
      <c r="E58" s="824">
        <v>0.18</v>
      </c>
      <c r="F58" s="821" t="s">
        <v>181</v>
      </c>
      <c r="G58" s="877" t="s">
        <v>265</v>
      </c>
      <c r="H58" s="879" t="s">
        <v>192</v>
      </c>
      <c r="I58" s="879">
        <v>820</v>
      </c>
      <c r="J58" s="816"/>
      <c r="K58" s="844" t="str">
        <f t="shared" si="21"/>
        <v>Included</v>
      </c>
      <c r="L58" s="839">
        <f t="shared" si="22"/>
        <v>0</v>
      </c>
      <c r="M58" s="837">
        <f t="shared" si="15"/>
        <v>0</v>
      </c>
      <c r="N58" s="837">
        <f t="shared" si="16"/>
        <v>0</v>
      </c>
      <c r="P58" s="752"/>
      <c r="Q58" s="752"/>
      <c r="R58" s="752"/>
      <c r="S58" s="752"/>
    </row>
    <row r="59" spans="1:19" s="557" customFormat="1" ht="31.5">
      <c r="A59" s="875">
        <v>43</v>
      </c>
      <c r="B59" s="799" t="s">
        <v>266</v>
      </c>
      <c r="C59" s="800">
        <v>995413</v>
      </c>
      <c r="D59" s="806"/>
      <c r="E59" s="824">
        <v>0.18</v>
      </c>
      <c r="F59" s="821" t="s">
        <v>181</v>
      </c>
      <c r="G59" s="877" t="s">
        <v>267</v>
      </c>
      <c r="H59" s="879" t="s">
        <v>196</v>
      </c>
      <c r="I59" s="879">
        <v>40</v>
      </c>
      <c r="J59" s="816"/>
      <c r="K59" s="844" t="str">
        <f t="shared" si="21"/>
        <v>Included</v>
      </c>
      <c r="L59" s="839">
        <f t="shared" si="22"/>
        <v>0</v>
      </c>
      <c r="M59" s="837">
        <f t="shared" si="15"/>
        <v>0</v>
      </c>
      <c r="N59" s="837">
        <f t="shared" si="16"/>
        <v>0</v>
      </c>
      <c r="P59" s="752"/>
      <c r="Q59" s="752"/>
      <c r="R59" s="752"/>
      <c r="S59" s="752"/>
    </row>
    <row r="60" spans="1:19" s="557" customFormat="1" ht="94.5">
      <c r="A60" s="875">
        <v>44</v>
      </c>
      <c r="B60" s="799" t="s">
        <v>268</v>
      </c>
      <c r="C60" s="800">
        <v>995413</v>
      </c>
      <c r="D60" s="806"/>
      <c r="E60" s="824">
        <v>0.18</v>
      </c>
      <c r="F60" s="821" t="s">
        <v>181</v>
      </c>
      <c r="G60" s="877" t="s">
        <v>269</v>
      </c>
      <c r="H60" s="879" t="s">
        <v>227</v>
      </c>
      <c r="I60" s="879">
        <v>300</v>
      </c>
      <c r="J60" s="816"/>
      <c r="K60" s="844" t="str">
        <f t="shared" si="21"/>
        <v>Included</v>
      </c>
      <c r="L60" s="839">
        <f t="shared" si="22"/>
        <v>0</v>
      </c>
      <c r="M60" s="837">
        <f t="shared" si="15"/>
        <v>0</v>
      </c>
      <c r="N60" s="837">
        <f t="shared" si="16"/>
        <v>0</v>
      </c>
      <c r="P60" s="752"/>
      <c r="Q60" s="752"/>
      <c r="R60" s="752"/>
      <c r="S60" s="752"/>
    </row>
    <row r="61" spans="1:19" s="557" customFormat="1" ht="69.75" customHeight="1">
      <c r="A61" s="875">
        <v>45</v>
      </c>
      <c r="B61" s="878" t="s">
        <v>270</v>
      </c>
      <c r="C61" s="800">
        <v>995413</v>
      </c>
      <c r="D61" s="806"/>
      <c r="E61" s="824">
        <v>0.18</v>
      </c>
      <c r="F61" s="821" t="s">
        <v>181</v>
      </c>
      <c r="G61" s="877" t="s">
        <v>271</v>
      </c>
      <c r="H61" s="879" t="s">
        <v>192</v>
      </c>
      <c r="I61" s="879">
        <v>35.94</v>
      </c>
      <c r="J61" s="816"/>
      <c r="K61" s="844" t="str">
        <f t="shared" si="21"/>
        <v>Included</v>
      </c>
      <c r="L61" s="839">
        <f t="shared" si="22"/>
        <v>0</v>
      </c>
      <c r="M61" s="837">
        <f t="shared" si="15"/>
        <v>0</v>
      </c>
      <c r="N61" s="837">
        <f t="shared" si="16"/>
        <v>0</v>
      </c>
      <c r="P61" s="752"/>
      <c r="Q61" s="752"/>
      <c r="R61" s="752"/>
      <c r="S61" s="752"/>
    </row>
    <row r="62" spans="1:19" s="557" customFormat="1" ht="50.25" customHeight="1">
      <c r="A62" s="875">
        <v>46</v>
      </c>
      <c r="B62" s="799" t="s">
        <v>270</v>
      </c>
      <c r="C62" s="800">
        <v>995413</v>
      </c>
      <c r="D62" s="806"/>
      <c r="E62" s="824">
        <v>0.18</v>
      </c>
      <c r="F62" s="821" t="s">
        <v>181</v>
      </c>
      <c r="G62" s="876" t="s">
        <v>272</v>
      </c>
      <c r="H62" s="879" t="s">
        <v>192</v>
      </c>
      <c r="I62" s="879">
        <v>29.16</v>
      </c>
      <c r="J62" s="816"/>
      <c r="K62" s="844" t="str">
        <f t="shared" ref="K62" si="23">IF(J62=0, "Included", IF(ISERROR(I62*J62), J62, I62*J62))</f>
        <v>Included</v>
      </c>
      <c r="L62" s="839">
        <f t="shared" ref="L62" si="24">N62</f>
        <v>0</v>
      </c>
      <c r="M62" s="837">
        <f t="shared" ref="M62" si="25">IF(K62="Included",0,K62)</f>
        <v>0</v>
      </c>
      <c r="N62" s="837">
        <f t="shared" ref="N62" si="26">IF(E62="confirmed",(M62*D62),(M62*E62))</f>
        <v>0</v>
      </c>
      <c r="P62" s="752"/>
      <c r="Q62" s="752"/>
      <c r="R62" s="752"/>
      <c r="S62" s="752"/>
    </row>
    <row r="63" spans="1:19" ht="31.5" customHeight="1">
      <c r="A63" s="799"/>
      <c r="B63" s="800"/>
      <c r="C63" s="806"/>
      <c r="D63" s="824"/>
      <c r="E63" s="821"/>
      <c r="F63" s="822"/>
      <c r="G63" s="834" t="s">
        <v>273</v>
      </c>
      <c r="H63" s="810"/>
      <c r="I63" s="814"/>
      <c r="J63" s="806"/>
      <c r="K63" s="845">
        <f>SUM(K17:K62)</f>
        <v>0</v>
      </c>
      <c r="L63" s="840"/>
      <c r="M63" s="837"/>
      <c r="N63" s="837"/>
    </row>
    <row r="64" spans="1:19" ht="16.5">
      <c r="A64" s="801"/>
      <c r="B64" s="801"/>
      <c r="C64" s="807"/>
      <c r="D64" s="801"/>
      <c r="E64" s="801"/>
      <c r="F64" s="823"/>
      <c r="G64" s="835" t="s">
        <v>274</v>
      </c>
      <c r="H64" s="811"/>
      <c r="I64" s="809"/>
      <c r="J64" s="809"/>
      <c r="K64" s="846"/>
      <c r="L64" s="841">
        <f>SUM(L17:L62)</f>
        <v>0</v>
      </c>
      <c r="M64" s="837"/>
      <c r="N64" s="837"/>
    </row>
    <row r="65" spans="1:14" ht="16.5">
      <c r="A65" s="802"/>
      <c r="B65" s="802"/>
      <c r="C65" s="802"/>
      <c r="D65" s="832"/>
      <c r="E65" s="802"/>
      <c r="F65" s="802"/>
      <c r="G65" s="836" t="s">
        <v>275</v>
      </c>
      <c r="H65" s="812"/>
      <c r="I65" s="815"/>
      <c r="J65" s="815"/>
      <c r="K65" s="845">
        <f>K63+L64</f>
        <v>0</v>
      </c>
      <c r="L65" s="842"/>
      <c r="M65" s="837"/>
      <c r="N65" s="837"/>
    </row>
    <row r="71" spans="1:14">
      <c r="L71" s="820"/>
    </row>
    <row r="72" spans="1:14">
      <c r="J72" s="818"/>
      <c r="L72" s="820"/>
    </row>
    <row r="73" spans="1:14">
      <c r="J73" s="818"/>
      <c r="L73" s="820"/>
    </row>
    <row r="74" spans="1:14">
      <c r="J74" s="818"/>
      <c r="L74" s="820"/>
    </row>
    <row r="75" spans="1:14">
      <c r="J75" s="818"/>
      <c r="L75" s="820"/>
    </row>
    <row r="76" spans="1:14">
      <c r="L76" s="820"/>
    </row>
  </sheetData>
  <sheetProtection algorithmName="SHA-512" hashValue="W8IvLUI90h3wi5bjJj5L0/okDYYMA1aewrS7k4Hjpl4HoRpQnVW2SMCtnXiDbs/XMY5vfh6TG/Pu2R4O9Ck3ew==" saltValue="gw+eVkMvmRnvB2WxZowd5w==" spinCount="100000" sheet="1" formatColumns="0" formatRows="0" selectLockedCells="1"/>
  <autoFilter ref="A15:AW65" xr:uid="{00000000-0009-0000-0000-000007000000}"/>
  <customSheetViews>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A3:K3"/>
    <mergeCell ref="A4:K4"/>
    <mergeCell ref="A7:I7"/>
    <mergeCell ref="D8:F8"/>
    <mergeCell ref="D9:F9"/>
    <mergeCell ref="AG13:AH13"/>
    <mergeCell ref="AJ13:AK13"/>
    <mergeCell ref="J14:K14"/>
    <mergeCell ref="D10:F10"/>
    <mergeCell ref="D11:F11"/>
    <mergeCell ref="A13:K13"/>
  </mergeCells>
  <conditionalFormatting sqref="D17:D62 F17:F62 J17:J63 C63 E63">
    <cfRule type="expression" dxfId="10" priority="1432" stopIfTrue="1">
      <formula>B17&gt;0</formula>
    </cfRule>
  </conditionalFormatting>
  <dataValidations count="4">
    <dataValidation operator="greaterThan" allowBlank="1" showInputMessage="1" showErrorMessage="1" error="Enter only Numeric Value greater than zero or leave the cell blank !" sqref="F15:F16 D15:D16" xr:uid="{00000000-0002-0000-0700-000000000000}"/>
    <dataValidation operator="greaterThan" allowBlank="1" showInputMessage="1" showErrorMessage="1" sqref="C63 D17:D62" xr:uid="{00000000-0002-0000-0700-000001000000}"/>
    <dataValidation type="list" operator="greaterThan" allowBlank="1" showInputMessage="1" showErrorMessage="1" error="Enter only Numeric Value greater than zero or leave the cell blank !" sqref="E63 F17:F62" xr:uid="{00000000-0002-0000-0700-000002000000}">
      <formula1>"confirmed,0%,5%,12%,18%,28%"</formula1>
    </dataValidation>
    <dataValidation type="decimal" operator="greaterThan" allowBlank="1" showInputMessage="1" showErrorMessage="1" error="Enter only Numeric Value greater than zero or leave the cell blank !" sqref="J63" xr:uid="{00000000-0002-0000-0700-000003000000}">
      <formula1>0</formula1>
    </dataValidation>
  </dataValidations>
  <printOptions horizontalCentered="1"/>
  <pageMargins left="0.24" right="0.23" top="0.49" bottom="0.46" header="0.54" footer="0.28000000000000003"/>
  <pageSetup paperSize="9" scale="65"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SR-II/C&amp;M/WC-4242/2025</v>
      </c>
      <c r="B1" s="57"/>
      <c r="C1" s="58"/>
      <c r="D1" s="58"/>
      <c r="E1" s="7"/>
      <c r="F1" s="8" t="s">
        <v>276</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978" t="str">
        <f>Cover!$B$2</f>
        <v>Construction of additional store building at Tuticorin GIS</v>
      </c>
      <c r="B3" s="978"/>
      <c r="C3" s="978"/>
      <c r="D3" s="978"/>
      <c r="E3" s="978"/>
      <c r="F3" s="978"/>
      <c r="G3" s="342"/>
      <c r="H3" s="358"/>
      <c r="I3" s="238"/>
      <c r="J3" s="172"/>
      <c r="K3" s="172" t="s">
        <v>157</v>
      </c>
      <c r="L3" s="172"/>
      <c r="M3" s="172">
        <f>IF(ISERROR(#REF!/('Sch-6'!D14+'Sch-6'!D16+'Sch-6'!#REF!)),0,#REF!/( 'Sch-6'!D14+'Sch-6'!D16+'Sch-6'!#REF!))</f>
        <v>0</v>
      </c>
      <c r="N3" s="172"/>
      <c r="O3" s="176"/>
      <c r="P3" s="177"/>
      <c r="Q3" s="177"/>
      <c r="R3" s="177"/>
      <c r="S3" s="172"/>
      <c r="T3" s="176"/>
      <c r="U3" s="172"/>
      <c r="V3" s="172"/>
      <c r="W3" s="995"/>
      <c r="X3" s="995"/>
      <c r="Y3" s="172"/>
      <c r="Z3" s="172"/>
      <c r="AA3" s="172"/>
      <c r="AB3" s="172"/>
      <c r="AC3" s="172"/>
      <c r="AD3" s="172"/>
      <c r="AE3" s="172"/>
      <c r="AF3" s="172"/>
      <c r="AG3" s="172"/>
      <c r="AH3" s="172"/>
      <c r="AI3" s="172"/>
      <c r="AJ3" s="172"/>
      <c r="AK3" s="172"/>
      <c r="AL3" s="172"/>
      <c r="AM3" s="172"/>
      <c r="AN3" s="172"/>
      <c r="AO3" s="172"/>
    </row>
    <row r="4" spans="1:41" s="306" customFormat="1" ht="21.95" customHeight="1">
      <c r="A4" s="979" t="s">
        <v>277</v>
      </c>
      <c r="B4" s="979"/>
      <c r="C4" s="979"/>
      <c r="D4" s="979"/>
      <c r="E4" s="979"/>
      <c r="F4" s="979"/>
      <c r="G4" s="178"/>
      <c r="H4" s="1"/>
      <c r="I4" s="1"/>
      <c r="J4" s="1"/>
      <c r="K4" s="4" t="s">
        <v>159</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53"/>
      <c r="B5" s="430"/>
      <c r="C5" s="3"/>
      <c r="D5" s="3"/>
      <c r="E5" s="3"/>
      <c r="F5" s="1"/>
      <c r="G5" s="172"/>
      <c r="H5" s="1"/>
      <c r="I5" s="1"/>
      <c r="J5" s="1"/>
      <c r="K5" s="4" t="s">
        <v>278</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81</v>
      </c>
      <c r="F6" s="1"/>
      <c r="G6" s="179"/>
      <c r="H6" s="1"/>
      <c r="I6" s="1"/>
      <c r="J6" s="1"/>
      <c r="K6" s="4" t="s">
        <v>279</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996" t="str">
        <f>'Sch-1'!A8</f>
        <v/>
      </c>
      <c r="B7" s="996"/>
      <c r="C7" s="996"/>
      <c r="D7" s="996"/>
      <c r="E7" s="286" t="str">
        <f>'Sch-1'!M8</f>
        <v>Sr.GM , Contracts &amp; Materials Department,</v>
      </c>
      <c r="F7" s="1"/>
      <c r="G7" s="179"/>
      <c r="H7" s="1"/>
      <c r="I7" s="1"/>
      <c r="J7" s="1"/>
      <c r="K7" s="4" t="s">
        <v>163</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83</v>
      </c>
      <c r="B8" s="997" t="str">
        <f>IF('Sch-1'!G9=0, "", 'Sch-1'!G9)</f>
        <v/>
      </c>
      <c r="C8" s="997"/>
      <c r="D8" s="997"/>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85</v>
      </c>
      <c r="B9" s="997" t="str">
        <f>IF('Sch-1'!G10=0, "", 'Sch-1'!G10)</f>
        <v/>
      </c>
      <c r="C9" s="997"/>
      <c r="D9" s="997"/>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997" t="str">
        <f>IF('Sch-1'!G11=0, "", 'Sch-1'!G11)</f>
        <v/>
      </c>
      <c r="C10" s="997"/>
      <c r="D10" s="997"/>
      <c r="E10" s="286" t="str">
        <f>'Sch-1'!M11</f>
        <v>Singanayakanahalli</v>
      </c>
      <c r="F10" s="1"/>
      <c r="G10" s="179"/>
      <c r="H10" s="1"/>
      <c r="I10" s="1"/>
      <c r="J10" s="1"/>
      <c r="K10" s="4" t="s">
        <v>280</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997" t="str">
        <f>IF('Sch-1'!G12=0, "", 'Sch-1'!G12)</f>
        <v/>
      </c>
      <c r="C11" s="997"/>
      <c r="D11" s="997"/>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0"/>
      <c r="C12" s="790"/>
      <c r="D12" s="790"/>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90</v>
      </c>
      <c r="G13" s="180"/>
      <c r="H13" s="1"/>
      <c r="I13" s="1"/>
      <c r="J13" s="1"/>
      <c r="K13" s="1"/>
      <c r="L13" s="969" t="s">
        <v>169</v>
      </c>
      <c r="M13" s="969"/>
      <c r="N13" s="6" t="s">
        <v>144</v>
      </c>
      <c r="O13" s="969" t="s">
        <v>170</v>
      </c>
      <c r="P13" s="969"/>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91</v>
      </c>
      <c r="B14" s="14" t="s">
        <v>149</v>
      </c>
      <c r="C14" s="66" t="s">
        <v>101</v>
      </c>
      <c r="D14" s="66" t="s">
        <v>150</v>
      </c>
      <c r="E14" s="67" t="s">
        <v>281</v>
      </c>
      <c r="F14" s="67" t="s">
        <v>282</v>
      </c>
      <c r="G14" s="172"/>
      <c r="H14" s="1"/>
      <c r="I14" s="1"/>
      <c r="J14" s="1"/>
      <c r="K14" s="1"/>
      <c r="L14" s="285" t="s">
        <v>281</v>
      </c>
      <c r="M14" s="285" t="s">
        <v>282</v>
      </c>
      <c r="N14" s="6"/>
      <c r="O14" s="285" t="s">
        <v>281</v>
      </c>
      <c r="P14" s="285" t="s">
        <v>282</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138</v>
      </c>
      <c r="G15" s="182"/>
      <c r="H15" s="1"/>
      <c r="I15" s="1"/>
      <c r="J15" s="1"/>
      <c r="K15" s="1"/>
      <c r="L15" s="175">
        <v>5</v>
      </c>
      <c r="M15" s="175" t="s">
        <v>138</v>
      </c>
      <c r="N15" s="6"/>
      <c r="O15" s="175">
        <v>5</v>
      </c>
      <c r="P15" s="175" t="s">
        <v>138</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155</v>
      </c>
      <c r="C56" s="381"/>
      <c r="D56" s="381"/>
      <c r="E56" s="367"/>
      <c r="F56" s="367" t="e">
        <f>SUM(F16:F55)</f>
        <v>#REF!</v>
      </c>
    </row>
    <row r="57" spans="1:7" ht="27.95" customHeight="1">
      <c r="A57" s="854"/>
      <c r="B57" s="360"/>
      <c r="C57" s="360"/>
      <c r="D57" s="360"/>
      <c r="E57" s="361"/>
      <c r="F57" s="361"/>
    </row>
    <row r="58" spans="1:7" ht="27.95" customHeight="1">
      <c r="A58" s="853"/>
      <c r="B58" s="430"/>
      <c r="C58" s="3"/>
      <c r="D58" s="3"/>
      <c r="E58" s="3"/>
      <c r="F58" s="3"/>
    </row>
    <row r="59" spans="1:7" ht="27.95" customHeight="1">
      <c r="A59" s="33" t="s">
        <v>120</v>
      </c>
      <c r="B59" s="102" t="str">
        <f>'Sch-1'!F28</f>
        <v>--2024</v>
      </c>
      <c r="C59" s="12"/>
      <c r="D59" s="34"/>
      <c r="E59" s="1"/>
      <c r="F59" s="1"/>
    </row>
    <row r="60" spans="1:7" ht="27.95" customHeight="1">
      <c r="A60" s="33" t="s">
        <v>121</v>
      </c>
      <c r="B60" s="102" t="str">
        <f>'Sch-1'!F29</f>
        <v/>
      </c>
      <c r="C60" s="1"/>
      <c r="D60" s="34" t="s">
        <v>122</v>
      </c>
      <c r="E60" s="174" t="str">
        <f>'Sch-1'!M29</f>
        <v/>
      </c>
      <c r="F60" s="1"/>
    </row>
    <row r="61" spans="1:7" ht="27.95" customHeight="1">
      <c r="A61" s="187"/>
      <c r="B61" s="186"/>
      <c r="C61" s="180"/>
      <c r="D61" s="34" t="s">
        <v>123</v>
      </c>
      <c r="E61" s="174" t="str">
        <f>'Sch-1'!M30</f>
        <v/>
      </c>
      <c r="F61" s="180"/>
    </row>
    <row r="62" spans="1:7" ht="27.95" customHeight="1">
      <c r="A62" s="33"/>
      <c r="B62" s="102"/>
      <c r="C62" s="12"/>
      <c r="D62" s="34"/>
      <c r="E62" s="1"/>
      <c r="F62" s="1"/>
    </row>
    <row r="100" spans="1:41" s="172" customFormat="1">
      <c r="A100" s="855"/>
      <c r="B100" s="855"/>
      <c r="C100" s="855"/>
      <c r="D100" s="855"/>
      <c r="E100" s="855"/>
      <c r="F100" s="855"/>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55"/>
      <c r="B101" s="855"/>
      <c r="C101" s="855"/>
      <c r="D101" s="855"/>
      <c r="E101" s="855"/>
      <c r="F101" s="855"/>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55"/>
      <c r="B102" s="855"/>
      <c r="C102" s="855"/>
      <c r="D102" s="855"/>
      <c r="E102" s="855"/>
      <c r="F102" s="855"/>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55"/>
      <c r="B103" s="855"/>
      <c r="C103" s="855"/>
      <c r="D103" s="855"/>
      <c r="E103" s="855"/>
      <c r="F103" s="855"/>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55"/>
      <c r="B104" s="855"/>
      <c r="C104" s="855"/>
      <c r="D104" s="855"/>
      <c r="E104" s="855"/>
      <c r="F104" s="855"/>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55"/>
      <c r="B105" s="855"/>
      <c r="C105" s="855"/>
      <c r="D105" s="855"/>
      <c r="E105" s="855"/>
      <c r="F105" s="855"/>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55"/>
      <c r="B106" s="855"/>
      <c r="C106" s="855"/>
      <c r="D106" s="855"/>
      <c r="E106" s="855"/>
      <c r="F106" s="855"/>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55"/>
      <c r="B107" s="855"/>
      <c r="C107" s="855"/>
      <c r="D107" s="855"/>
      <c r="E107" s="855"/>
      <c r="F107" s="855"/>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55"/>
      <c r="B108" s="855"/>
      <c r="C108" s="855"/>
      <c r="D108" s="855"/>
      <c r="E108" s="855"/>
      <c r="F108" s="855"/>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55"/>
      <c r="B109" s="855"/>
      <c r="C109" s="855"/>
      <c r="D109" s="855"/>
      <c r="E109" s="855"/>
      <c r="F109" s="855"/>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55"/>
      <c r="B110" s="855"/>
      <c r="C110" s="855"/>
      <c r="D110" s="855"/>
      <c r="E110" s="855"/>
      <c r="F110" s="855"/>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55"/>
      <c r="B111" s="855"/>
      <c r="C111" s="855"/>
      <c r="D111" s="855"/>
      <c r="E111" s="855"/>
      <c r="F111" s="855"/>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55"/>
      <c r="B112" s="855"/>
      <c r="C112" s="855"/>
      <c r="D112" s="855"/>
      <c r="E112" s="855"/>
      <c r="F112" s="855"/>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55"/>
      <c r="B113" s="855"/>
      <c r="C113" s="855"/>
      <c r="D113" s="855"/>
      <c r="E113" s="855"/>
      <c r="F113" s="855"/>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55"/>
      <c r="B114" s="855"/>
      <c r="C114" s="855"/>
      <c r="D114" s="855"/>
      <c r="E114" s="855"/>
      <c r="F114" s="855"/>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55"/>
      <c r="B115" s="855"/>
      <c r="C115" s="855"/>
      <c r="D115" s="855"/>
      <c r="E115" s="855"/>
      <c r="F115" s="855"/>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55"/>
      <c r="B116" s="855"/>
      <c r="C116" s="855"/>
      <c r="D116" s="855"/>
      <c r="E116" s="855"/>
      <c r="F116" s="855"/>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55"/>
      <c r="B117" s="855"/>
      <c r="C117" s="855"/>
      <c r="D117" s="855"/>
      <c r="E117" s="855"/>
      <c r="F117" s="855"/>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55"/>
      <c r="B118" s="855"/>
      <c r="C118" s="855"/>
      <c r="D118" s="855"/>
      <c r="E118" s="855"/>
      <c r="F118" s="855"/>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55"/>
      <c r="B119" s="855"/>
      <c r="C119" s="855"/>
      <c r="D119" s="855"/>
      <c r="E119" s="855"/>
      <c r="F119" s="855"/>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55"/>
      <c r="B120" s="855"/>
      <c r="C120" s="855"/>
      <c r="D120" s="855"/>
      <c r="E120" s="855"/>
      <c r="F120" s="855"/>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55"/>
      <c r="B121" s="855"/>
      <c r="C121" s="855"/>
      <c r="D121" s="855"/>
      <c r="E121" s="855"/>
      <c r="F121" s="855"/>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55"/>
      <c r="B122" s="855"/>
      <c r="C122" s="855"/>
      <c r="D122" s="855"/>
      <c r="E122" s="855"/>
      <c r="F122" s="855"/>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55"/>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55"/>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55"/>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55"/>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55"/>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55"/>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55"/>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55"/>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55"/>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55"/>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55"/>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55"/>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55"/>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55"/>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55"/>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55"/>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55"/>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55"/>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24"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SR-II/C&amp;M/WC-4242/2025</v>
      </c>
      <c r="B1" s="57"/>
      <c r="C1" s="58"/>
      <c r="D1" s="58"/>
      <c r="E1" s="7"/>
      <c r="F1" s="8" t="s">
        <v>156</v>
      </c>
    </row>
    <row r="2" spans="1:32">
      <c r="A2" s="4"/>
      <c r="B2" s="13"/>
      <c r="C2" s="6"/>
      <c r="D2" s="6"/>
      <c r="E2" s="1"/>
      <c r="F2" s="1"/>
    </row>
    <row r="3" spans="1:32" ht="51.75" customHeight="1">
      <c r="A3" s="978" t="str">
        <f>Cover!$B$2</f>
        <v>Construction of additional store building at Tuticorin GIS</v>
      </c>
      <c r="B3" s="978"/>
      <c r="C3" s="978"/>
      <c r="D3" s="978"/>
      <c r="E3" s="978"/>
      <c r="F3" s="978"/>
      <c r="AA3" s="176" t="s">
        <v>157</v>
      </c>
      <c r="AC3" s="177">
        <f>IF(ISERROR(#REF!/('Sch-6'!D14+'Sch-6'!D16+'Sch-6'!#REF!)),0,#REF!/( 'Sch-6'!D14+'Sch-6'!D16+'Sch-6'!#REF!))</f>
        <v>0</v>
      </c>
    </row>
    <row r="4" spans="1:32">
      <c r="A4" s="979" t="s">
        <v>283</v>
      </c>
      <c r="B4" s="979"/>
      <c r="C4" s="979"/>
      <c r="D4" s="979"/>
      <c r="E4" s="979"/>
      <c r="F4" s="979"/>
      <c r="AA4" s="176" t="s">
        <v>159</v>
      </c>
      <c r="AC4" s="177" t="e">
        <f>#REF!</f>
        <v>#REF!</v>
      </c>
    </row>
    <row r="5" spans="1:32">
      <c r="A5" s="3"/>
      <c r="B5" s="430"/>
      <c r="C5" s="3"/>
      <c r="D5" s="3"/>
      <c r="E5" s="3"/>
      <c r="F5" s="3"/>
      <c r="AA5" s="176" t="s">
        <v>160</v>
      </c>
      <c r="AC5" s="177">
        <f>IF(ISERROR(#REF!/#REF!),0,#REF! /#REF!)</f>
        <v>0</v>
      </c>
    </row>
    <row r="6" spans="1:32">
      <c r="A6" s="29" t="str">
        <f>'Sch-1'!A7</f>
        <v>Bidder’s Name and Address (Bidder) :</v>
      </c>
      <c r="B6" s="30"/>
      <c r="C6" s="30"/>
      <c r="D6" s="30"/>
      <c r="E6" s="64" t="s">
        <v>81</v>
      </c>
      <c r="F6" s="1"/>
      <c r="AA6" s="176" t="s">
        <v>161</v>
      </c>
      <c r="AC6" s="177" t="e">
        <f>#REF!</f>
        <v>#REF!</v>
      </c>
    </row>
    <row r="7" spans="1:32">
      <c r="A7" s="996" t="str">
        <f>'Sch-1'!A8</f>
        <v/>
      </c>
      <c r="B7" s="996"/>
      <c r="C7" s="996"/>
      <c r="D7" s="996"/>
      <c r="E7" s="286" t="str">
        <f>'Sch-1'!M8</f>
        <v>Sr.GM , Contracts &amp; Materials Department,</v>
      </c>
      <c r="F7" s="1"/>
      <c r="AA7" s="176" t="s">
        <v>163</v>
      </c>
      <c r="AC7" s="177" t="e">
        <f>SUM(AC3:AC6)</f>
        <v>#REF!</v>
      </c>
    </row>
    <row r="8" spans="1:32">
      <c r="A8" s="29" t="s">
        <v>83</v>
      </c>
      <c r="B8" s="997" t="str">
        <f>IF('Sch-1'!G9=0, "", 'Sch-1'!G9)</f>
        <v/>
      </c>
      <c r="C8" s="997"/>
      <c r="D8" s="997"/>
      <c r="E8" s="286" t="str">
        <f>'Sch-1'!M9</f>
        <v>Power Grid Corporation of India Ltd.,</v>
      </c>
      <c r="F8" s="1"/>
    </row>
    <row r="9" spans="1:32">
      <c r="A9" s="29" t="s">
        <v>85</v>
      </c>
      <c r="B9" s="997" t="str">
        <f>IF('Sch-1'!G10=0, "", 'Sch-1'!G10)</f>
        <v/>
      </c>
      <c r="C9" s="997"/>
      <c r="D9" s="997"/>
      <c r="E9" s="286" t="str">
        <f>'Sch-1'!M10</f>
        <v>SRTS-II, RHQ</v>
      </c>
      <c r="F9" s="1"/>
    </row>
    <row r="10" spans="1:32">
      <c r="A10" s="30"/>
      <c r="B10" s="997" t="str">
        <f>IF('Sch-1'!G11=0, "", 'Sch-1'!G11)</f>
        <v/>
      </c>
      <c r="C10" s="997"/>
      <c r="D10" s="997"/>
      <c r="E10" s="286" t="str">
        <f>'Sch-1'!M11</f>
        <v>Singanayakanahalli</v>
      </c>
      <c r="F10" s="1"/>
      <c r="AA10" s="176" t="s">
        <v>167</v>
      </c>
      <c r="AC10" s="177" t="e">
        <f>'Sch-1'!#REF!</f>
        <v>#REF!</v>
      </c>
    </row>
    <row r="11" spans="1:32">
      <c r="A11" s="30"/>
      <c r="B11" s="997" t="str">
        <f>IF('Sch-1'!G12=0, "", 'Sch-1'!G12)</f>
        <v/>
      </c>
      <c r="C11" s="997"/>
      <c r="D11" s="997"/>
      <c r="E11" s="286" t="str">
        <f>'Sch-1'!M12</f>
        <v>Bengaluru-560064</v>
      </c>
      <c r="F11" s="1"/>
      <c r="AA11" s="176"/>
      <c r="AC11" s="177"/>
    </row>
    <row r="12" spans="1:32">
      <c r="A12" s="30"/>
      <c r="B12" s="790"/>
      <c r="C12" s="790"/>
      <c r="D12" s="790"/>
      <c r="E12" s="286"/>
      <c r="F12" s="1"/>
      <c r="AA12" s="176"/>
      <c r="AC12" s="177"/>
    </row>
    <row r="13" spans="1:32">
      <c r="A13" s="30"/>
      <c r="B13" s="29"/>
      <c r="C13" s="29"/>
      <c r="D13" s="29"/>
      <c r="E13" s="29"/>
      <c r="F13" s="8" t="s">
        <v>90</v>
      </c>
      <c r="AB13" s="966" t="s">
        <v>169</v>
      </c>
      <c r="AC13" s="966"/>
      <c r="AD13" s="238" t="s">
        <v>144</v>
      </c>
      <c r="AE13" s="966" t="s">
        <v>170</v>
      </c>
      <c r="AF13" s="966"/>
    </row>
    <row r="14" spans="1:32" ht="30">
      <c r="A14" s="14" t="s">
        <v>91</v>
      </c>
      <c r="B14" s="14" t="s">
        <v>149</v>
      </c>
      <c r="C14" s="66" t="s">
        <v>101</v>
      </c>
      <c r="D14" s="66" t="s">
        <v>150</v>
      </c>
      <c r="E14" s="67" t="s">
        <v>177</v>
      </c>
      <c r="F14" s="67" t="s">
        <v>178</v>
      </c>
      <c r="AB14" s="181" t="s">
        <v>177</v>
      </c>
      <c r="AC14" s="181" t="s">
        <v>178</v>
      </c>
      <c r="AD14" s="238"/>
      <c r="AE14" s="181" t="s">
        <v>177</v>
      </c>
      <c r="AF14" s="181" t="s">
        <v>178</v>
      </c>
    </row>
    <row r="15" spans="1:32">
      <c r="A15" s="9">
        <v>1</v>
      </c>
      <c r="B15" s="9">
        <v>2</v>
      </c>
      <c r="C15" s="9">
        <v>3</v>
      </c>
      <c r="D15" s="9">
        <v>4</v>
      </c>
      <c r="E15" s="9">
        <v>5</v>
      </c>
      <c r="F15" s="9" t="s">
        <v>138</v>
      </c>
      <c r="AB15" s="183">
        <v>5</v>
      </c>
      <c r="AC15" s="183" t="s">
        <v>138</v>
      </c>
      <c r="AD15" s="238"/>
      <c r="AE15" s="183">
        <v>5</v>
      </c>
      <c r="AF15" s="183" t="s">
        <v>138</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284</v>
      </c>
      <c r="T21" s="424" t="s">
        <v>285</v>
      </c>
    </row>
    <row r="22" spans="1:20" s="419" customFormat="1" ht="18.75" customHeight="1">
      <c r="A22" s="431"/>
      <c r="B22" s="431" t="e">
        <f>#REF!</f>
        <v>#REF!</v>
      </c>
      <c r="C22" s="431" t="e">
        <f>#REF!</f>
        <v>#REF!</v>
      </c>
      <c r="D22" s="431" t="e">
        <f>#REF!</f>
        <v>#REF!</v>
      </c>
      <c r="E22" s="359" t="e">
        <f>#REF!</f>
        <v>#REF!</v>
      </c>
      <c r="F22" s="359" t="e">
        <f t="shared" si="0"/>
        <v>#REF!</v>
      </c>
      <c r="S22" s="419" t="s">
        <v>286</v>
      </c>
      <c r="T22" s="424" t="s">
        <v>287</v>
      </c>
    </row>
    <row r="23" spans="1:20" s="419" customFormat="1" ht="16.5" customHeight="1">
      <c r="A23" s="431"/>
      <c r="B23" s="431" t="e">
        <f>#REF!</f>
        <v>#REF!</v>
      </c>
      <c r="C23" s="431" t="e">
        <f>#REF!</f>
        <v>#REF!</v>
      </c>
      <c r="D23" s="431" t="e">
        <f>#REF!</f>
        <v>#REF!</v>
      </c>
      <c r="E23" s="359" t="e">
        <f>#REF!</f>
        <v>#REF!</v>
      </c>
      <c r="F23" s="359" t="e">
        <f t="shared" si="0"/>
        <v>#REF!</v>
      </c>
      <c r="S23" s="419" t="s">
        <v>288</v>
      </c>
      <c r="T23" s="424" t="s">
        <v>289</v>
      </c>
    </row>
    <row r="24" spans="1:20" s="419" customFormat="1">
      <c r="A24" s="431"/>
      <c r="B24" s="431" t="e">
        <f>#REF!</f>
        <v>#REF!</v>
      </c>
      <c r="C24" s="431" t="e">
        <f>#REF!</f>
        <v>#REF!</v>
      </c>
      <c r="D24" s="431" t="e">
        <f>#REF!</f>
        <v>#REF!</v>
      </c>
      <c r="E24" s="359" t="e">
        <f>#REF!</f>
        <v>#REF!</v>
      </c>
      <c r="F24" s="359" t="e">
        <f t="shared" si="0"/>
        <v>#REF!</v>
      </c>
      <c r="S24" s="419" t="s">
        <v>290</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291</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120</v>
      </c>
      <c r="B84" s="373" t="str">
        <f>'Sch-1'!F28</f>
        <v>--2024</v>
      </c>
      <c r="C84" s="374"/>
      <c r="D84" s="375"/>
      <c r="E84" s="376"/>
      <c r="F84" s="376"/>
    </row>
    <row r="85" spans="1:6">
      <c r="A85" s="372" t="s">
        <v>121</v>
      </c>
      <c r="B85" s="373" t="str">
        <f>'Sch-1'!F29</f>
        <v/>
      </c>
      <c r="C85" s="376"/>
      <c r="D85" s="375" t="s">
        <v>122</v>
      </c>
      <c r="E85" s="377" t="str">
        <f>'Sch-1'!M29</f>
        <v/>
      </c>
      <c r="F85" s="376"/>
    </row>
    <row r="86" spans="1:6">
      <c r="A86" s="378"/>
      <c r="B86" s="379"/>
      <c r="C86" s="380"/>
      <c r="D86" s="375" t="s">
        <v>123</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SR-II/C&amp;M/WC-4242/2025</v>
      </c>
      <c r="B1" s="76"/>
      <c r="C1" s="77"/>
      <c r="D1" s="77"/>
      <c r="E1" s="78"/>
      <c r="F1" s="79" t="s">
        <v>292</v>
      </c>
    </row>
    <row r="2" spans="1:6" ht="18" customHeight="1">
      <c r="A2" s="64"/>
      <c r="B2" s="82"/>
      <c r="C2" s="83"/>
      <c r="D2" s="83"/>
      <c r="E2" s="32"/>
      <c r="F2" s="32"/>
    </row>
    <row r="3" spans="1:6" ht="93.75" customHeight="1">
      <c r="A3" s="999" t="str">
        <f>Cover!$B$2</f>
        <v>Construction of additional store building at Tuticorin GIS</v>
      </c>
      <c r="B3" s="999"/>
      <c r="C3" s="999"/>
      <c r="D3" s="999"/>
      <c r="E3" s="999"/>
      <c r="F3" s="999"/>
    </row>
    <row r="4" spans="1:6" ht="21.95" customHeight="1">
      <c r="A4" s="1000" t="s">
        <v>158</v>
      </c>
      <c r="B4" s="1000"/>
      <c r="C4" s="1000"/>
      <c r="D4" s="1000"/>
      <c r="E4" s="1000"/>
      <c r="F4" s="1000"/>
    </row>
    <row r="5" spans="1:6" ht="18" customHeight="1">
      <c r="A5" s="84"/>
      <c r="B5" s="85"/>
      <c r="C5" s="84"/>
      <c r="D5" s="84"/>
      <c r="E5" s="84"/>
      <c r="F5" s="84"/>
    </row>
    <row r="6" spans="1:6" ht="18" customHeight="1">
      <c r="A6" s="29" t="str">
        <f>'Sch-1'!A7</f>
        <v>Bidder’s Name and Address (Bidder) :</v>
      </c>
      <c r="B6" s="30"/>
      <c r="C6" s="30"/>
      <c r="D6" s="30"/>
      <c r="E6" s="60" t="s">
        <v>81</v>
      </c>
      <c r="F6" s="32"/>
    </row>
    <row r="7" spans="1:6" ht="36" customHeight="1">
      <c r="A7" s="996" t="str">
        <f>'Sch-1'!A8</f>
        <v/>
      </c>
      <c r="B7" s="996"/>
      <c r="C7" s="996"/>
      <c r="D7" s="996"/>
      <c r="E7" s="59" t="str">
        <f>'Sch-1'!M8</f>
        <v>Sr.GM , Contracts &amp; Materials Department,</v>
      </c>
      <c r="F7" s="32"/>
    </row>
    <row r="8" spans="1:6" ht="18" customHeight="1">
      <c r="A8" s="29" t="s">
        <v>83</v>
      </c>
      <c r="B8" s="997" t="str">
        <f>IF('Sch-1'!G9=0, "", 'Sch-1'!G9)</f>
        <v/>
      </c>
      <c r="C8" s="997"/>
      <c r="D8" s="997"/>
      <c r="E8" s="59" t="str">
        <f>'Sch-1'!M9</f>
        <v>Power Grid Corporation of India Ltd.,</v>
      </c>
      <c r="F8" s="32"/>
    </row>
    <row r="9" spans="1:6" ht="18" customHeight="1">
      <c r="A9" s="29" t="s">
        <v>85</v>
      </c>
      <c r="B9" s="997" t="str">
        <f>IF('Sch-1'!G10=0, "", 'Sch-1'!G10)</f>
        <v/>
      </c>
      <c r="C9" s="997"/>
      <c r="D9" s="997"/>
      <c r="E9" s="59" t="str">
        <f>'Sch-1'!M10</f>
        <v>SRTS-II, RHQ</v>
      </c>
      <c r="F9" s="32"/>
    </row>
    <row r="10" spans="1:6" ht="18" customHeight="1">
      <c r="A10" s="30"/>
      <c r="B10" s="997" t="str">
        <f>IF('Sch-1'!G11=0, "", 'Sch-1'!G11)</f>
        <v/>
      </c>
      <c r="C10" s="997"/>
      <c r="D10" s="997"/>
      <c r="E10" s="59" t="str">
        <f>'Sch-1'!M11</f>
        <v>Singanayakanahalli</v>
      </c>
      <c r="F10" s="32"/>
    </row>
    <row r="11" spans="1:6" ht="18" customHeight="1">
      <c r="A11" s="30"/>
      <c r="B11" s="997" t="str">
        <f>IF('Sch-1'!G12=0, "", 'Sch-1'!G12)</f>
        <v/>
      </c>
      <c r="C11" s="997"/>
      <c r="D11" s="997"/>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293</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294</v>
      </c>
      <c r="C18" s="462"/>
      <c r="D18" s="462"/>
      <c r="E18" s="462"/>
      <c r="F18" s="464">
        <f>SUM(F16:F17)</f>
        <v>0</v>
      </c>
    </row>
    <row r="19" spans="1:6" ht="33.6" customHeight="1">
      <c r="A19" s="89" t="s">
        <v>120</v>
      </c>
      <c r="B19" s="102" t="s">
        <v>295</v>
      </c>
      <c r="C19" s="998" t="s">
        <v>122</v>
      </c>
      <c r="D19" s="998"/>
      <c r="E19" s="679" t="s">
        <v>7</v>
      </c>
      <c r="F19" s="679"/>
    </row>
    <row r="20" spans="1:6" ht="33.6" customHeight="1">
      <c r="A20" s="83" t="s">
        <v>121</v>
      </c>
      <c r="B20" s="82" t="s">
        <v>7</v>
      </c>
      <c r="C20" s="998" t="s">
        <v>123</v>
      </c>
      <c r="D20" s="998"/>
      <c r="E20" s="292" t="s">
        <v>7</v>
      </c>
      <c r="F20" s="292"/>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K38" sqref="K38"/>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SR-II/C&amp;M/WC-4242/2025</v>
      </c>
      <c r="B1" s="57"/>
      <c r="C1" s="58"/>
      <c r="D1" s="58"/>
      <c r="E1" s="8" t="s">
        <v>296</v>
      </c>
    </row>
    <row r="2" spans="1:15" ht="8.1" customHeight="1">
      <c r="A2" s="4"/>
      <c r="B2" s="13"/>
      <c r="C2" s="6"/>
      <c r="D2" s="6"/>
      <c r="E2" s="1"/>
      <c r="F2" s="180"/>
    </row>
    <row r="3" spans="1:15" ht="15.75">
      <c r="A3" s="1012" t="str">
        <f>Cover!$B$2</f>
        <v>Construction of additional store building at Tuticorin GIS</v>
      </c>
      <c r="B3" s="1012"/>
      <c r="C3" s="1012"/>
      <c r="D3" s="1012"/>
      <c r="E3" s="1012"/>
    </row>
    <row r="4" spans="1:15" ht="21.95" customHeight="1">
      <c r="A4" s="1016" t="s">
        <v>297</v>
      </c>
      <c r="B4" s="1016"/>
      <c r="C4" s="1016"/>
      <c r="D4" s="1016"/>
      <c r="E4" s="1016"/>
    </row>
    <row r="5" spans="1:15" ht="12" customHeight="1">
      <c r="A5" s="42"/>
      <c r="B5" s="37"/>
      <c r="C5" s="37"/>
      <c r="D5" s="37"/>
      <c r="E5" s="37"/>
    </row>
    <row r="6" spans="1:15" ht="18" customHeight="1">
      <c r="A6" s="29" t="str">
        <f>'Sch-1'!A7</f>
        <v>Bidder’s Name and Address (Bidder) :</v>
      </c>
      <c r="D6" s="61" t="s">
        <v>81</v>
      </c>
    </row>
    <row r="7" spans="1:15" ht="18" customHeight="1">
      <c r="A7" s="167" t="str">
        <f>'Sch-1'!A8</f>
        <v/>
      </c>
      <c r="D7" s="62" t="str">
        <f>'Sch-1'!M8</f>
        <v>Sr.GM , Contracts &amp; Materials Department,</v>
      </c>
    </row>
    <row r="8" spans="1:15" ht="18" customHeight="1">
      <c r="A8" s="40" t="s">
        <v>298</v>
      </c>
      <c r="B8" s="1015" t="str">
        <f>IF('Sch-1'!G9=0, "", 'Sch-1'!G9)</f>
        <v/>
      </c>
      <c r="C8" s="1015"/>
      <c r="D8" s="62" t="str">
        <f>'Sch-1'!M9</f>
        <v>Power Grid Corporation of India Ltd.,</v>
      </c>
    </row>
    <row r="9" spans="1:15" ht="18" customHeight="1">
      <c r="A9" s="40" t="s">
        <v>299</v>
      </c>
      <c r="B9" s="1015" t="str">
        <f>IF('Sch-1'!G10=0, "", 'Sch-1'!G10)</f>
        <v/>
      </c>
      <c r="C9" s="1015"/>
      <c r="D9" s="62" t="str">
        <f>'Sch-1'!M10</f>
        <v>SRTS-II, RHQ</v>
      </c>
    </row>
    <row r="10" spans="1:15" ht="18" customHeight="1">
      <c r="A10" s="41"/>
      <c r="B10" s="1015" t="str">
        <f>IF('Sch-1'!G11=0, "", 'Sch-1'!G11)</f>
        <v/>
      </c>
      <c r="C10" s="1015"/>
      <c r="D10" s="62" t="str">
        <f>'Sch-1'!M11</f>
        <v>Singanayakanahalli</v>
      </c>
    </row>
    <row r="11" spans="1:15" ht="18" customHeight="1">
      <c r="A11" s="41"/>
      <c r="B11" s="1015" t="str">
        <f>IF('Sch-1'!G12=0, "", 'Sch-1'!G12)</f>
        <v/>
      </c>
      <c r="C11" s="1015"/>
      <c r="D11" s="62" t="str">
        <f>'Sch-1'!M12</f>
        <v>Bengaluru-560064</v>
      </c>
    </row>
    <row r="12" spans="1:15" ht="8.1" customHeight="1"/>
    <row r="13" spans="1:15" ht="21.95" customHeight="1">
      <c r="A13" s="70" t="s">
        <v>300</v>
      </c>
      <c r="B13" s="1008" t="s">
        <v>301</v>
      </c>
      <c r="C13" s="1009"/>
      <c r="D13" s="1013" t="s">
        <v>302</v>
      </c>
      <c r="E13" s="1014"/>
      <c r="I13" s="1005" t="s">
        <v>303</v>
      </c>
      <c r="J13" s="1005"/>
      <c r="K13" s="1005"/>
      <c r="M13" s="1005" t="s">
        <v>304</v>
      </c>
      <c r="N13" s="1005"/>
      <c r="O13" s="1005"/>
    </row>
    <row r="14" spans="1:15" ht="18" customHeight="1">
      <c r="A14" s="753" t="s">
        <v>305</v>
      </c>
      <c r="B14" s="1001" t="s">
        <v>306</v>
      </c>
      <c r="C14" s="1001"/>
      <c r="D14" s="754"/>
      <c r="E14" s="755"/>
      <c r="I14" s="256" t="s">
        <v>307</v>
      </c>
      <c r="K14" s="256" t="e">
        <f>ROUND('Sch-1'!#REF!*#REF!,0)</f>
        <v>#REF!</v>
      </c>
      <c r="M14" s="256" t="s">
        <v>307</v>
      </c>
      <c r="O14" s="256" t="e">
        <f>ROUND('Sch-1'!#REF!*#REF!,0)</f>
        <v>#REF!</v>
      </c>
    </row>
    <row r="15" spans="1:15" ht="75.75" customHeight="1">
      <c r="A15" s="747"/>
      <c r="B15" s="1006" t="s">
        <v>308</v>
      </c>
      <c r="C15" s="1007"/>
      <c r="D15" s="1010">
        <f>'Sch-3 '!L64</f>
        <v>0</v>
      </c>
      <c r="E15" s="1011"/>
      <c r="G15" s="470"/>
    </row>
    <row r="16" spans="1:15" hidden="1">
      <c r="A16" s="747">
        <v>2</v>
      </c>
      <c r="B16" s="1001" t="s">
        <v>309</v>
      </c>
      <c r="C16" s="1001"/>
      <c r="D16" s="756"/>
      <c r="E16" s="756"/>
      <c r="G16" s="470"/>
    </row>
    <row r="17" spans="1:7" hidden="1">
      <c r="A17" s="747"/>
      <c r="B17" s="1002" t="s">
        <v>310</v>
      </c>
      <c r="C17" s="1002"/>
      <c r="D17" s="1003"/>
      <c r="E17" s="1004"/>
      <c r="G17" s="470"/>
    </row>
    <row r="18" spans="1:7" ht="18" customHeight="1">
      <c r="B18" s="46"/>
      <c r="C18" s="46"/>
      <c r="D18" s="47"/>
      <c r="E18" s="47"/>
    </row>
    <row r="19" spans="1:7" ht="30" customHeight="1">
      <c r="A19" s="33" t="s">
        <v>311</v>
      </c>
      <c r="B19" s="101" t="str">
        <f>IF('Sch-1'!F28=0,"", 'Sch-1'!F28)</f>
        <v>--2024</v>
      </c>
      <c r="C19" s="34" t="s">
        <v>122</v>
      </c>
      <c r="D19" s="95" t="str">
        <f>IF('Sch-1'!M29=0,"",'Sch-1'!M29)</f>
        <v/>
      </c>
      <c r="F19" s="257"/>
    </row>
    <row r="20" spans="1:7" ht="30" customHeight="1">
      <c r="A20" s="33" t="s">
        <v>312</v>
      </c>
      <c r="B20" s="94" t="str">
        <f>IF('Sch-1'!F29=0,"", 'Sch-1'!F29)</f>
        <v/>
      </c>
      <c r="C20" s="34" t="s">
        <v>123</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ruzhzM5UprUQH8SNQ1S+tt62ZSFl+Ecr3sa8jFcTob5I7N1xhqNjRi8r+X5bbSM4W0bT/6LgG5ScSCEH81YIuA==" saltValue="L68fqSuUnChmfqqjen96Gw=="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A3:E3"/>
    <mergeCell ref="D13:E13"/>
    <mergeCell ref="B8:C8"/>
    <mergeCell ref="B10:C10"/>
    <mergeCell ref="A4:E4"/>
    <mergeCell ref="B11:C11"/>
    <mergeCell ref="B9:C9"/>
    <mergeCell ref="B16:C16"/>
    <mergeCell ref="B17:C17"/>
    <mergeCell ref="D17:E17"/>
    <mergeCell ref="M13:O13"/>
    <mergeCell ref="I13:K13"/>
    <mergeCell ref="B15:C15"/>
    <mergeCell ref="B14:C14"/>
    <mergeCell ref="B13:C13"/>
    <mergeCell ref="D15:E15"/>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SR-II/C&amp;M/WC-4242/2025</v>
      </c>
      <c r="B1" s="57"/>
      <c r="C1" s="58"/>
      <c r="D1" s="58"/>
      <c r="E1" s="8" t="s">
        <v>296</v>
      </c>
    </row>
    <row r="2" spans="1:6" ht="8.1" customHeight="1">
      <c r="A2" s="4"/>
      <c r="B2" s="13"/>
      <c r="C2" s="6"/>
      <c r="D2" s="6"/>
      <c r="E2" s="1"/>
      <c r="F2" s="180"/>
    </row>
    <row r="3" spans="1:6" ht="39.950000000000003" customHeight="1">
      <c r="A3" s="1032" t="str">
        <f>Cover!$B$2</f>
        <v>Construction of additional store building at Tuticorin GIS</v>
      </c>
      <c r="B3" s="1032"/>
      <c r="C3" s="1032"/>
      <c r="D3" s="1032"/>
      <c r="E3" s="1032"/>
    </row>
    <row r="4" spans="1:6" ht="21.95" customHeight="1">
      <c r="A4" s="1016" t="s">
        <v>313</v>
      </c>
      <c r="B4" s="1016"/>
      <c r="C4" s="1016"/>
      <c r="D4" s="1016"/>
      <c r="E4" s="1016"/>
    </row>
    <row r="5" spans="1:6" ht="12" customHeight="1">
      <c r="A5" s="42"/>
      <c r="B5" s="37"/>
      <c r="C5" s="37"/>
      <c r="D5" s="37"/>
      <c r="E5" s="37"/>
    </row>
    <row r="6" spans="1:6" ht="18" customHeight="1">
      <c r="A6" s="29" t="str">
        <f>'Sch-1'!A7</f>
        <v>Bidder’s Name and Address (Bidder) :</v>
      </c>
      <c r="D6" s="61" t="s">
        <v>81</v>
      </c>
    </row>
    <row r="7" spans="1:6" ht="18" customHeight="1">
      <c r="A7" s="167" t="str">
        <f>'Sch-1'!A8</f>
        <v/>
      </c>
      <c r="D7" s="62" t="str">
        <f>'Sch-1'!M8</f>
        <v>Sr.GM , Contracts &amp; Materials Department,</v>
      </c>
    </row>
    <row r="8" spans="1:6" ht="18" customHeight="1">
      <c r="A8" s="40" t="s">
        <v>298</v>
      </c>
      <c r="B8" s="1015" t="str">
        <f>IF('Sch-1'!G9=0, "", 'Sch-1'!G9)</f>
        <v/>
      </c>
      <c r="C8" s="1015"/>
      <c r="D8" s="62" t="str">
        <f>'Sch-1'!M9</f>
        <v>Power Grid Corporation of India Ltd.,</v>
      </c>
    </row>
    <row r="9" spans="1:6" ht="18" customHeight="1">
      <c r="A9" s="40" t="s">
        <v>299</v>
      </c>
      <c r="B9" s="1015" t="str">
        <f>IF('Sch-1'!G10=0, "", 'Sch-1'!G10)</f>
        <v/>
      </c>
      <c r="C9" s="1015"/>
      <c r="D9" s="62" t="str">
        <f>'Sch-1'!M10</f>
        <v>SRTS-II, RHQ</v>
      </c>
    </row>
    <row r="10" spans="1:6" ht="18" customHeight="1">
      <c r="A10" s="41"/>
      <c r="B10" s="1015" t="str">
        <f>IF('Sch-1'!G11=0, "", 'Sch-1'!G11)</f>
        <v/>
      </c>
      <c r="C10" s="1015"/>
      <c r="D10" s="62" t="str">
        <f>'Sch-1'!M11</f>
        <v>Singanayakanahalli</v>
      </c>
    </row>
    <row r="11" spans="1:6" ht="18" customHeight="1">
      <c r="A11" s="41"/>
      <c r="B11" s="1015" t="str">
        <f>IF('Sch-1'!G12=0, "", 'Sch-1'!G12)</f>
        <v/>
      </c>
      <c r="C11" s="1015"/>
      <c r="D11" s="62" t="str">
        <f>'Sch-1'!M12</f>
        <v>Bengaluru-560064</v>
      </c>
    </row>
    <row r="12" spans="1:6" ht="8.1" customHeight="1"/>
    <row r="13" spans="1:6" ht="21.95" customHeight="1">
      <c r="A13" s="70" t="s">
        <v>300</v>
      </c>
      <c r="B13" s="1008" t="s">
        <v>301</v>
      </c>
      <c r="C13" s="1009"/>
      <c r="D13" s="1013" t="s">
        <v>302</v>
      </c>
      <c r="E13" s="1014"/>
    </row>
    <row r="14" spans="1:6" ht="18" customHeight="1">
      <c r="A14" s="43" t="s">
        <v>305</v>
      </c>
      <c r="B14" s="1026" t="s">
        <v>309</v>
      </c>
      <c r="C14" s="1033"/>
      <c r="D14" s="1019" t="e">
        <f>'Sch-1'!#REF!*(1-#REF!)</f>
        <v>#REF!</v>
      </c>
      <c r="E14" s="1020"/>
    </row>
    <row r="15" spans="1:6" ht="75.75" customHeight="1">
      <c r="A15" s="44"/>
      <c r="B15" s="1006" t="s">
        <v>314</v>
      </c>
      <c r="C15" s="1007"/>
      <c r="D15" s="1017"/>
      <c r="E15" s="1018"/>
    </row>
    <row r="16" spans="1:6" ht="18" customHeight="1">
      <c r="A16" s="43" t="s">
        <v>315</v>
      </c>
      <c r="B16" s="1026" t="s">
        <v>316</v>
      </c>
      <c r="C16" s="1027"/>
      <c r="D16" s="1019" t="e">
        <f>#REF!*(1-#REF!)</f>
        <v>#REF!</v>
      </c>
      <c r="E16" s="1020"/>
    </row>
    <row r="17" spans="1:6" ht="38.25" customHeight="1">
      <c r="A17" s="44"/>
      <c r="B17" s="1006" t="s">
        <v>317</v>
      </c>
      <c r="C17" s="1007"/>
      <c r="D17" s="1017"/>
      <c r="E17" s="1018"/>
    </row>
    <row r="18" spans="1:6" ht="18" customHeight="1">
      <c r="A18" s="1021"/>
      <c r="B18" s="1022" t="s">
        <v>318</v>
      </c>
      <c r="C18" s="1023"/>
      <c r="D18" s="1028" t="e">
        <f>D14+D16</f>
        <v>#REF!</v>
      </c>
      <c r="E18" s="1029"/>
    </row>
    <row r="19" spans="1:6" ht="23.25" customHeight="1">
      <c r="A19" s="1021"/>
      <c r="B19" s="1024"/>
      <c r="C19" s="1025"/>
      <c r="D19" s="1030"/>
      <c r="E19" s="1031"/>
    </row>
    <row r="20" spans="1:6" ht="18" customHeight="1">
      <c r="B20" s="46"/>
      <c r="C20" s="46"/>
      <c r="D20" s="47"/>
      <c r="E20" s="47"/>
    </row>
    <row r="21" spans="1:6" ht="30" customHeight="1">
      <c r="A21" s="33" t="s">
        <v>311</v>
      </c>
      <c r="B21" s="101" t="str">
        <f>IF('Sch-1'!F28=0,"", 'Sch-1'!F28)</f>
        <v>--2024</v>
      </c>
      <c r="C21" s="34" t="s">
        <v>122</v>
      </c>
      <c r="D21" s="95" t="str">
        <f>IF('Sch-1'!M29=0,"",'Sch-1'!M29)</f>
        <v/>
      </c>
      <c r="F21" s="257"/>
    </row>
    <row r="22" spans="1:6" ht="30" customHeight="1">
      <c r="A22" s="33" t="s">
        <v>312</v>
      </c>
      <c r="B22" s="94" t="str">
        <f>IF('Sch-1'!F29=0,"", 'Sch-1'!F29)</f>
        <v/>
      </c>
      <c r="C22" s="34" t="s">
        <v>123</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A3:E3"/>
    <mergeCell ref="A4:E4"/>
    <mergeCell ref="B8:C8"/>
    <mergeCell ref="B9:C9"/>
    <mergeCell ref="B14:C14"/>
    <mergeCell ref="B10:C10"/>
    <mergeCell ref="B13:C13"/>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K38" sqref="K38"/>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SR-II/C&amp;M/WC-4242/2025</v>
      </c>
      <c r="B1" s="76"/>
      <c r="C1" s="78"/>
      <c r="D1" s="79" t="s">
        <v>319</v>
      </c>
    </row>
    <row r="2" spans="1:6" ht="18" customHeight="1">
      <c r="A2" s="64"/>
      <c r="B2" s="82"/>
      <c r="C2" s="32"/>
      <c r="D2" s="32"/>
    </row>
    <row r="3" spans="1:6" ht="36" customHeight="1">
      <c r="A3" s="1012" t="str">
        <f>Cover!$B$2</f>
        <v>Construction of additional store building at Tuticorin GIS</v>
      </c>
      <c r="B3" s="1012"/>
      <c r="C3" s="1012"/>
      <c r="D3" s="1012"/>
      <c r="E3" s="49"/>
      <c r="F3" s="49"/>
    </row>
    <row r="4" spans="1:6" ht="21.95" customHeight="1">
      <c r="A4" s="1016" t="s">
        <v>320</v>
      </c>
      <c r="B4" s="1016"/>
      <c r="C4" s="1016"/>
      <c r="D4" s="1016"/>
    </row>
    <row r="5" spans="1:6" ht="18" customHeight="1">
      <c r="A5" s="38"/>
    </row>
    <row r="6" spans="1:6" ht="18" customHeight="1">
      <c r="A6" s="29" t="str">
        <f>'Sch-1'!A7</f>
        <v>Bidder’s Name and Address (Bidder) :</v>
      </c>
      <c r="D6" s="61" t="s">
        <v>81</v>
      </c>
    </row>
    <row r="7" spans="1:6" ht="25.5" customHeight="1">
      <c r="A7" s="1043" t="str">
        <f>'Sch-1'!A8</f>
        <v/>
      </c>
      <c r="B7" s="1043"/>
      <c r="C7" s="1043"/>
      <c r="D7" s="62" t="str">
        <f>'Sch-1'!M8</f>
        <v>Sr.GM , Contracts &amp; Materials Department,</v>
      </c>
    </row>
    <row r="8" spans="1:6" ht="18" customHeight="1">
      <c r="A8" s="40" t="s">
        <v>298</v>
      </c>
      <c r="B8" s="1015" t="str">
        <f>IF('Sch-1'!G9=0, "", 'Sch-1'!G9)</f>
        <v/>
      </c>
      <c r="C8" s="1015"/>
      <c r="D8" s="62" t="str">
        <f>'Sch-1'!M9</f>
        <v>Power Grid Corporation of India Ltd.,</v>
      </c>
    </row>
    <row r="9" spans="1:6" ht="18" customHeight="1">
      <c r="A9" s="40" t="s">
        <v>299</v>
      </c>
      <c r="B9" s="1015" t="str">
        <f>IF('Sch-1'!G10=0, "", 'Sch-1'!G10)</f>
        <v/>
      </c>
      <c r="C9" s="1015"/>
      <c r="D9" s="62" t="str">
        <f>'Sch-1'!M10</f>
        <v>SRTS-II, RHQ</v>
      </c>
    </row>
    <row r="10" spans="1:6" ht="18" customHeight="1">
      <c r="A10" s="41"/>
      <c r="B10" s="1015" t="str">
        <f>IF('Sch-1'!G11=0, "", 'Sch-1'!G11)</f>
        <v/>
      </c>
      <c r="C10" s="1015"/>
      <c r="D10" s="62" t="str">
        <f>'Sch-1'!M11</f>
        <v>Singanayakanahalli</v>
      </c>
    </row>
    <row r="11" spans="1:6" ht="18" customHeight="1">
      <c r="A11" s="41"/>
      <c r="B11" s="1015" t="str">
        <f>IF('Sch-1'!G12=0, "", 'Sch-1'!G12)</f>
        <v/>
      </c>
      <c r="C11" s="1015"/>
      <c r="D11" s="62" t="str">
        <f>'Sch-1'!M12</f>
        <v>Bengaluru-560064</v>
      </c>
    </row>
    <row r="12" spans="1:6" ht="18" customHeight="1">
      <c r="A12" s="50"/>
      <c r="B12" s="50"/>
      <c r="C12" s="50"/>
      <c r="D12" s="61"/>
    </row>
    <row r="13" spans="1:6" ht="21.95" customHeight="1">
      <c r="A13" s="51" t="s">
        <v>300</v>
      </c>
      <c r="B13" s="1013" t="s">
        <v>149</v>
      </c>
      <c r="C13" s="1014"/>
      <c r="D13" s="52" t="s">
        <v>302</v>
      </c>
    </row>
    <row r="14" spans="1:6" ht="21.95" hidden="1" customHeight="1">
      <c r="A14" s="43" t="s">
        <v>305</v>
      </c>
      <c r="B14" s="1036" t="s">
        <v>321</v>
      </c>
      <c r="C14" s="1036"/>
      <c r="D14" s="1039">
        <f>'Sch-1'!N23</f>
        <v>0</v>
      </c>
    </row>
    <row r="15" spans="1:6" ht="35.1" hidden="1" customHeight="1">
      <c r="A15" s="53"/>
      <c r="B15" s="1037" t="s">
        <v>322</v>
      </c>
      <c r="C15" s="1038"/>
      <c r="D15" s="1040"/>
    </row>
    <row r="16" spans="1:6" ht="21.95" hidden="1" customHeight="1">
      <c r="A16" s="43" t="s">
        <v>315</v>
      </c>
      <c r="B16" s="1036" t="s">
        <v>323</v>
      </c>
      <c r="C16" s="1036"/>
      <c r="D16" s="1039">
        <f>'Sch-2'!J20</f>
        <v>0</v>
      </c>
    </row>
    <row r="17" spans="1:6" ht="35.1" hidden="1" customHeight="1">
      <c r="A17" s="53"/>
      <c r="B17" s="1037" t="s">
        <v>324</v>
      </c>
      <c r="C17" s="1038"/>
      <c r="D17" s="1040"/>
    </row>
    <row r="18" spans="1:6" ht="15.75">
      <c r="A18" s="43" t="s">
        <v>305</v>
      </c>
      <c r="B18" s="1036" t="s">
        <v>325</v>
      </c>
      <c r="C18" s="1036"/>
      <c r="D18" s="1039">
        <f>'Sch-3 '!K63</f>
        <v>0</v>
      </c>
    </row>
    <row r="19" spans="1:6">
      <c r="A19" s="53"/>
      <c r="B19" s="1037" t="s">
        <v>326</v>
      </c>
      <c r="C19" s="1038"/>
      <c r="D19" s="1040"/>
    </row>
    <row r="20" spans="1:6" ht="23.25" customHeight="1">
      <c r="A20" s="43" t="s">
        <v>315</v>
      </c>
      <c r="B20" s="1036" t="s">
        <v>327</v>
      </c>
      <c r="C20" s="1036"/>
      <c r="D20" s="1039">
        <f>'Sch-5'!D15:E15+'Sch-5'!D17:E17</f>
        <v>0</v>
      </c>
    </row>
    <row r="21" spans="1:6" ht="15.75" customHeight="1">
      <c r="A21" s="53"/>
      <c r="B21" s="1037" t="s">
        <v>105</v>
      </c>
      <c r="C21" s="1038"/>
      <c r="D21" s="1040"/>
    </row>
    <row r="22" spans="1:6" ht="15.75" hidden="1">
      <c r="A22" s="43" t="s">
        <v>328</v>
      </c>
      <c r="B22" s="1036" t="s">
        <v>329</v>
      </c>
      <c r="C22" s="1036"/>
      <c r="D22" s="241">
        <f>'Sch-7'!F20</f>
        <v>0</v>
      </c>
    </row>
    <row r="23" spans="1:6" hidden="1">
      <c r="A23" s="53"/>
      <c r="B23" s="1041" t="s">
        <v>330</v>
      </c>
      <c r="C23" s="1038"/>
      <c r="D23" s="45"/>
    </row>
    <row r="24" spans="1:6" ht="28.5" customHeight="1">
      <c r="A24" s="1021"/>
      <c r="B24" s="1042" t="s">
        <v>331</v>
      </c>
      <c r="C24" s="1042"/>
      <c r="D24" s="1034">
        <f>D18+D20</f>
        <v>0</v>
      </c>
    </row>
    <row r="25" spans="1:6" ht="15.75">
      <c r="A25" s="1021"/>
      <c r="B25" s="1042"/>
      <c r="C25" s="1042"/>
      <c r="D25" s="1035"/>
    </row>
    <row r="26" spans="1:6" ht="18.75" customHeight="1">
      <c r="A26" s="71"/>
      <c r="B26" s="72"/>
      <c r="C26" s="72"/>
      <c r="D26" s="73"/>
    </row>
    <row r="27" spans="1:6" ht="27.95" customHeight="1">
      <c r="A27" s="89" t="s">
        <v>120</v>
      </c>
      <c r="B27" s="103" t="str">
        <f>IF('Sch-1'!F28=0,"", 'Sch-1'!F28)</f>
        <v>--2024</v>
      </c>
      <c r="C27" s="90" t="s">
        <v>122</v>
      </c>
      <c r="D27" s="99" t="str">
        <f>IF('Sch-1'!M29=0,"",'Sch-1'!M29)</f>
        <v/>
      </c>
      <c r="F27" s="91"/>
    </row>
    <row r="28" spans="1:6" ht="27.95" customHeight="1">
      <c r="A28" s="89" t="s">
        <v>121</v>
      </c>
      <c r="B28" s="103" t="str">
        <f>IF('Sch-1'!F29=0,"", 'Sch-1'!F29)</f>
        <v/>
      </c>
      <c r="C28" s="90" t="s">
        <v>123</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h0T8bjsgv9WV1Rn6OgQ0Gqj4I4lrao45PQtM489NNXn6Tx1cHw4CJXk+efZnQbLsoQ3OA6a2bSD5JFq2k2vsIA==" saltValue="NZmQ55ghS0HyOA2TUNbLjQ=="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A3:D3"/>
    <mergeCell ref="A4:D4"/>
    <mergeCell ref="B13:C13"/>
    <mergeCell ref="B8:C8"/>
    <mergeCell ref="B9:C9"/>
    <mergeCell ref="A7:C7"/>
    <mergeCell ref="B10:C10"/>
    <mergeCell ref="A24:A25"/>
    <mergeCell ref="B23:C23"/>
    <mergeCell ref="B24:C25"/>
    <mergeCell ref="B21:C21"/>
    <mergeCell ref="B18:C18"/>
    <mergeCell ref="D24:D25"/>
    <mergeCell ref="B14:C14"/>
    <mergeCell ref="B15:C15"/>
    <mergeCell ref="B11:C11"/>
    <mergeCell ref="B17:C17"/>
    <mergeCell ref="B22:C22"/>
    <mergeCell ref="B19:C19"/>
    <mergeCell ref="B20:C20"/>
    <mergeCell ref="B16:C16"/>
    <mergeCell ref="D14:D15"/>
    <mergeCell ref="D16:D17"/>
    <mergeCell ref="D20:D21"/>
    <mergeCell ref="D18:D19"/>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SR-II/C&amp;M/WC-4242/2025</v>
      </c>
      <c r="B1" s="76"/>
      <c r="C1" s="77"/>
      <c r="D1" s="77"/>
      <c r="E1" s="77"/>
      <c r="F1" s="79" t="s">
        <v>332</v>
      </c>
      <c r="G1" s="30"/>
      <c r="I1" s="254"/>
      <c r="J1" s="254"/>
      <c r="K1" s="254"/>
      <c r="L1" s="254"/>
    </row>
    <row r="2" spans="1:35" ht="3" customHeight="1">
      <c r="A2" s="64"/>
      <c r="B2" s="82"/>
      <c r="C2" s="83"/>
      <c r="D2" s="83"/>
      <c r="E2" s="83"/>
      <c r="F2" s="83"/>
      <c r="G2" s="83"/>
      <c r="I2" s="254"/>
      <c r="J2" s="254"/>
      <c r="K2" s="254"/>
      <c r="L2" s="254"/>
    </row>
    <row r="3" spans="1:35" ht="132.75" customHeight="1">
      <c r="A3" s="1052" t="str">
        <f>Cover!$B$2</f>
        <v>Construction of additional store building at Tuticorin GIS</v>
      </c>
      <c r="B3" s="1052"/>
      <c r="C3" s="1052"/>
      <c r="D3" s="1052"/>
      <c r="E3" s="1052"/>
      <c r="F3" s="1052"/>
      <c r="G3" s="469"/>
      <c r="I3" s="254"/>
      <c r="J3" s="254"/>
      <c r="K3" s="254"/>
      <c r="L3" s="254"/>
      <c r="AD3" s="185" t="s">
        <v>157</v>
      </c>
      <c r="AF3" s="206">
        <f>IF(ISERROR(#REF!/('Sch-6'!D14+'Sch-6'!D16+'Sch-6'!#REF!)),0,#REF!/( 'Sch-6'!D14+'Sch-6'!D16+'Sch-6'!#REF!))</f>
        <v>0</v>
      </c>
    </row>
    <row r="4" spans="1:35" ht="21.95" customHeight="1">
      <c r="A4" s="1000" t="s">
        <v>158</v>
      </c>
      <c r="B4" s="1000"/>
      <c r="C4" s="1000"/>
      <c r="D4" s="1000"/>
      <c r="E4" s="1000"/>
      <c r="F4" s="1000"/>
      <c r="G4" s="194"/>
      <c r="I4" s="254"/>
      <c r="J4" s="254"/>
      <c r="K4" s="254"/>
      <c r="L4" s="254"/>
      <c r="AD4" s="185" t="s">
        <v>159</v>
      </c>
      <c r="AF4" s="206" t="e">
        <f>#REF!</f>
        <v>#REF!</v>
      </c>
    </row>
    <row r="5" spans="1:35" ht="18.600000000000001" customHeight="1">
      <c r="A5" s="65"/>
      <c r="B5" s="96"/>
      <c r="C5" s="96"/>
      <c r="D5" s="96"/>
      <c r="E5" s="96"/>
      <c r="F5" s="96"/>
      <c r="G5" s="96"/>
      <c r="I5" s="254"/>
      <c r="J5" s="254"/>
      <c r="K5" s="254"/>
      <c r="L5" s="254"/>
      <c r="AD5" s="185" t="s">
        <v>333</v>
      </c>
      <c r="AF5" s="206">
        <f>IF(ISERROR(#REF!/#REF!),0,#REF! /#REF!)</f>
        <v>0</v>
      </c>
    </row>
    <row r="6" spans="1:35" ht="27.95" customHeight="1">
      <c r="A6" s="29" t="str">
        <f>'Sch-1'!A7</f>
        <v>Bidder’s Name and Address (Bidder) :</v>
      </c>
      <c r="B6" s="39"/>
      <c r="C6" s="39"/>
      <c r="D6" s="448" t="s">
        <v>81</v>
      </c>
      <c r="E6" s="30"/>
      <c r="F6" s="39"/>
      <c r="G6" s="60"/>
      <c r="I6" s="254"/>
      <c r="J6" s="254"/>
      <c r="K6" s="254"/>
      <c r="L6" s="254"/>
      <c r="AD6" s="185" t="s">
        <v>334</v>
      </c>
      <c r="AF6" s="206" t="e">
        <f>#REF!</f>
        <v>#REF!</v>
      </c>
    </row>
    <row r="7" spans="1:35" ht="36" customHeight="1">
      <c r="A7" s="1048" t="str">
        <f>'Sch-1'!A8</f>
        <v/>
      </c>
      <c r="B7" s="1048"/>
      <c r="C7" s="1048"/>
      <c r="D7" s="84" t="str">
        <f>'Sch-1'!M8</f>
        <v>Sr.GM , Contracts &amp; Materials Department,</v>
      </c>
      <c r="E7" s="30"/>
      <c r="F7" s="406"/>
      <c r="G7" s="59"/>
      <c r="I7" s="254"/>
      <c r="J7" s="254"/>
      <c r="K7" s="254"/>
      <c r="L7" s="254"/>
      <c r="AD7" s="185" t="s">
        <v>163</v>
      </c>
      <c r="AF7" s="206" t="e">
        <f>SUM(AF3:AF6)</f>
        <v>#REF!</v>
      </c>
    </row>
    <row r="8" spans="1:35" ht="27.95" customHeight="1">
      <c r="A8" s="40" t="s">
        <v>298</v>
      </c>
      <c r="B8" s="1015" t="str">
        <f>IF('Sch-1'!G9=0, "", 'Sch-1'!G9)</f>
        <v/>
      </c>
      <c r="C8" s="1015"/>
      <c r="D8" s="84" t="str">
        <f>'Sch-1'!M9</f>
        <v>Power Grid Corporation of India Ltd.,</v>
      </c>
      <c r="E8" s="30"/>
      <c r="F8" s="405"/>
      <c r="G8" s="59"/>
      <c r="I8" s="254"/>
      <c r="J8" s="254"/>
      <c r="K8" s="254"/>
      <c r="L8" s="254"/>
    </row>
    <row r="9" spans="1:35" ht="27.95" customHeight="1">
      <c r="A9" s="40" t="s">
        <v>299</v>
      </c>
      <c r="B9" s="1015" t="str">
        <f>IF('Sch-1'!G10=0, "", 'Sch-1'!G10)</f>
        <v/>
      </c>
      <c r="C9" s="1015"/>
      <c r="D9" s="84" t="str">
        <f>'Sch-1'!M10</f>
        <v>SRTS-II, RHQ</v>
      </c>
      <c r="E9" s="30"/>
      <c r="F9" s="405"/>
      <c r="G9" s="59"/>
      <c r="I9" s="254"/>
      <c r="J9" s="254"/>
      <c r="K9" s="254"/>
      <c r="L9" s="254"/>
    </row>
    <row r="10" spans="1:35" ht="27.95" customHeight="1">
      <c r="A10" s="41"/>
      <c r="B10" s="1015" t="str">
        <f>IF('Sch-1'!G11=0, "", 'Sch-1'!G11)</f>
        <v/>
      </c>
      <c r="C10" s="1015"/>
      <c r="D10" s="84" t="str">
        <f>'Sch-1'!M11</f>
        <v>Singanayakanahalli</v>
      </c>
      <c r="E10" s="30"/>
      <c r="F10" s="405"/>
      <c r="G10" s="59"/>
      <c r="I10" s="254"/>
      <c r="J10" s="254"/>
      <c r="K10" s="254"/>
      <c r="L10" s="254"/>
      <c r="AD10" s="185" t="s">
        <v>280</v>
      </c>
      <c r="AF10" s="213" t="e">
        <f>'Sch-1'!#REF!</f>
        <v>#REF!</v>
      </c>
    </row>
    <row r="11" spans="1:35" ht="27.95" customHeight="1">
      <c r="A11" s="41"/>
      <c r="B11" s="1015" t="str">
        <f>IF('Sch-1'!G12=0, "", 'Sch-1'!G12)</f>
        <v/>
      </c>
      <c r="C11" s="1015"/>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335</v>
      </c>
      <c r="B13" s="29"/>
      <c r="C13" s="29"/>
      <c r="D13" s="29"/>
      <c r="E13" s="29"/>
      <c r="F13" s="29"/>
      <c r="G13" s="29"/>
      <c r="H13" s="194"/>
      <c r="I13" s="171"/>
      <c r="J13" s="171"/>
      <c r="K13" s="171"/>
      <c r="L13" s="171"/>
    </row>
    <row r="14" spans="1:35" ht="33.75" customHeight="1">
      <c r="A14" s="97" t="s">
        <v>336</v>
      </c>
      <c r="B14" s="434" t="s">
        <v>337</v>
      </c>
      <c r="C14" s="434" t="s">
        <v>101</v>
      </c>
      <c r="D14" s="434" t="s">
        <v>150</v>
      </c>
      <c r="E14" s="434" t="s">
        <v>338</v>
      </c>
      <c r="F14" s="98" t="s">
        <v>339</v>
      </c>
      <c r="G14" s="290"/>
      <c r="H14" s="194"/>
      <c r="I14" s="171" t="e">
        <f>#REF!</f>
        <v>#REF!</v>
      </c>
      <c r="J14" s="171"/>
      <c r="K14" s="171"/>
      <c r="L14" s="171"/>
      <c r="AE14" s="1047" t="s">
        <v>340</v>
      </c>
      <c r="AF14" s="1047"/>
      <c r="AG14" s="187" t="s">
        <v>144</v>
      </c>
      <c r="AH14" s="1047" t="s">
        <v>341</v>
      </c>
      <c r="AI14" s="1047"/>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051" t="s">
        <v>342</v>
      </c>
      <c r="B16" s="1051"/>
      <c r="C16" s="1051"/>
      <c r="D16" s="1051"/>
      <c r="E16" s="1051"/>
      <c r="F16" s="1051"/>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343</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50"/>
      <c r="B22" s="1050"/>
      <c r="C22" s="1050"/>
      <c r="D22" s="1050"/>
      <c r="E22" s="1050"/>
      <c r="F22" s="1050"/>
      <c r="G22" s="1050"/>
      <c r="H22" s="194"/>
      <c r="I22" s="171"/>
      <c r="J22" s="171"/>
      <c r="K22" s="171"/>
      <c r="L22" s="171"/>
      <c r="AD22" s="171" t="s">
        <v>144</v>
      </c>
      <c r="AE22" s="242" t="e">
        <f>IF(#REF!&gt;0,#REF!&amp; " Item(s) in Sch-3", "")</f>
        <v>#REF!</v>
      </c>
      <c r="AF22" s="215"/>
    </row>
    <row r="23" spans="1:35" ht="27.75" customHeight="1">
      <c r="A23" s="355"/>
      <c r="B23" s="355"/>
      <c r="C23" s="1049"/>
      <c r="D23" s="1049"/>
      <c r="E23" s="1049"/>
      <c r="F23" s="1049"/>
      <c r="G23" s="1049"/>
      <c r="I23" s="254"/>
      <c r="J23" s="254"/>
      <c r="K23" s="254"/>
      <c r="L23" s="254"/>
      <c r="AE23" s="242"/>
      <c r="AF23" s="215"/>
    </row>
    <row r="24" spans="1:35" ht="27.95" customHeight="1">
      <c r="A24" s="89" t="s">
        <v>120</v>
      </c>
      <c r="B24" s="103" t="str">
        <f>'Sch-1'!F28</f>
        <v>--2024</v>
      </c>
      <c r="C24" s="1049" t="str">
        <f>"Printed Name   : " &amp; 'Sch-1'!M29</f>
        <v xml:space="preserve">Printed Name   : </v>
      </c>
      <c r="D24" s="1049"/>
      <c r="E24" s="1049"/>
      <c r="F24" s="1049"/>
      <c r="G24" s="1049"/>
      <c r="I24" s="254"/>
      <c r="J24" s="254"/>
      <c r="K24" s="254"/>
      <c r="L24" s="254"/>
    </row>
    <row r="25" spans="1:35" ht="27.95" customHeight="1">
      <c r="A25" s="89" t="s">
        <v>121</v>
      </c>
      <c r="B25" s="99" t="str">
        <f>'Sch-1'!F29</f>
        <v/>
      </c>
      <c r="C25" s="1049" t="str">
        <f>"Designation      : " &amp; 'Sch-1'!M30</f>
        <v xml:space="preserve">Designation      : </v>
      </c>
      <c r="D25" s="1049"/>
      <c r="E25" s="1049"/>
      <c r="F25" s="1049"/>
      <c r="G25" s="1049"/>
      <c r="I25" s="254"/>
      <c r="J25" s="254"/>
      <c r="K25" s="254"/>
      <c r="L25" s="254"/>
    </row>
    <row r="26" spans="1:35" ht="36.75" customHeight="1">
      <c r="A26" s="100" t="s">
        <v>344</v>
      </c>
      <c r="B26" s="1055" t="s">
        <v>345</v>
      </c>
      <c r="C26" s="1055"/>
      <c r="D26" s="1055"/>
      <c r="E26" s="1055"/>
      <c r="F26" s="1055"/>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SR-II/C&amp;M/WC-4242/2025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53" t="str">
        <f t="shared" ref="A100:C101" si="0">A3</f>
        <v>Construction of additional store building at Tuticorin GIS</v>
      </c>
      <c r="B100" s="1053">
        <f t="shared" si="0"/>
        <v>0</v>
      </c>
      <c r="C100" s="1053">
        <f t="shared" si="0"/>
        <v>0</v>
      </c>
      <c r="D100" s="1053"/>
      <c r="E100" s="1053"/>
      <c r="F100" s="1053"/>
      <c r="G100" s="1053">
        <f>G3</f>
        <v>0</v>
      </c>
      <c r="H100" s="174"/>
    </row>
    <row r="101" spans="1:35" s="254" customFormat="1" hidden="1">
      <c r="A101" s="1054" t="str">
        <f t="shared" si="0"/>
        <v>(SCHEDULE OF RATES AND PRICES )</v>
      </c>
      <c r="B101" s="1054">
        <f t="shared" si="0"/>
        <v>0</v>
      </c>
      <c r="C101" s="1054">
        <f t="shared" si="0"/>
        <v>0</v>
      </c>
      <c r="D101" s="1054"/>
      <c r="E101" s="1054"/>
      <c r="F101" s="1054"/>
      <c r="G101" s="1054">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48" t="str">
        <f>A7</f>
        <v/>
      </c>
      <c r="B104" s="1048">
        <f t="shared" ref="B104:C108" si="2">B7</f>
        <v>0</v>
      </c>
      <c r="C104" s="1048">
        <f t="shared" si="2"/>
        <v>0</v>
      </c>
      <c r="D104" s="406"/>
      <c r="E104" s="406"/>
      <c r="F104" s="406"/>
      <c r="G104" s="59">
        <f t="shared" si="1"/>
        <v>0</v>
      </c>
      <c r="H104" s="174"/>
    </row>
    <row r="105" spans="1:35" s="254" customFormat="1" hidden="1">
      <c r="A105" s="40" t="str">
        <f>A8</f>
        <v>Name     :</v>
      </c>
      <c r="B105" s="1015" t="str">
        <f t="shared" si="2"/>
        <v/>
      </c>
      <c r="C105" s="1015">
        <f t="shared" si="2"/>
        <v>0</v>
      </c>
      <c r="D105" s="405"/>
      <c r="E105" s="405"/>
      <c r="F105" s="405"/>
      <c r="G105" s="59">
        <f t="shared" si="1"/>
        <v>0</v>
      </c>
      <c r="H105" s="174"/>
    </row>
    <row r="106" spans="1:35" s="254" customFormat="1" hidden="1">
      <c r="A106" s="40" t="str">
        <f>A9</f>
        <v>Address :</v>
      </c>
      <c r="B106" s="1015" t="str">
        <f t="shared" si="2"/>
        <v/>
      </c>
      <c r="C106" s="1015">
        <f t="shared" si="2"/>
        <v>0</v>
      </c>
      <c r="D106" s="405"/>
      <c r="E106" s="405"/>
      <c r="F106" s="405"/>
      <c r="G106" s="59">
        <f t="shared" si="1"/>
        <v>0</v>
      </c>
      <c r="H106" s="174"/>
    </row>
    <row r="107" spans="1:35" s="254" customFormat="1" hidden="1">
      <c r="A107" s="41"/>
      <c r="B107" s="1015" t="str">
        <f t="shared" si="2"/>
        <v/>
      </c>
      <c r="C107" s="1015">
        <f t="shared" si="2"/>
        <v>0</v>
      </c>
      <c r="D107" s="405"/>
      <c r="E107" s="405"/>
      <c r="F107" s="405"/>
      <c r="G107" s="59">
        <f t="shared" si="1"/>
        <v>0</v>
      </c>
      <c r="H107" s="174"/>
    </row>
    <row r="108" spans="1:35" s="254" customFormat="1" hidden="1">
      <c r="A108" s="41"/>
      <c r="B108" s="1015" t="str">
        <f t="shared" si="2"/>
        <v/>
      </c>
      <c r="C108" s="1015">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45">
        <f>G14</f>
        <v>0</v>
      </c>
      <c r="D110" s="1045"/>
      <c r="E110" s="1045"/>
      <c r="F110" s="1045"/>
      <c r="G110" s="1045"/>
      <c r="H110" s="174"/>
      <c r="AE110" s="1045"/>
      <c r="AF110" s="1045"/>
      <c r="AH110" s="1045"/>
      <c r="AI110" s="1045"/>
    </row>
    <row r="111" spans="1:35" s="254" customFormat="1" hidden="1">
      <c r="A111" s="96" t="e">
        <f>#REF!</f>
        <v>#REF!</v>
      </c>
      <c r="B111" s="96" t="e">
        <f>#REF!</f>
        <v>#REF!</v>
      </c>
      <c r="C111" s="1046" t="e">
        <f>#REF!</f>
        <v>#REF!</v>
      </c>
      <c r="D111" s="1046"/>
      <c r="E111" s="1046"/>
      <c r="F111" s="1046"/>
      <c r="G111" s="1046"/>
      <c r="H111" s="174"/>
      <c r="AE111" s="1046"/>
      <c r="AF111" s="1046"/>
      <c r="AH111" s="1046"/>
      <c r="AI111" s="1046"/>
    </row>
    <row r="112" spans="1:35" s="254" customFormat="1" hidden="1">
      <c r="A112" s="291" t="e">
        <f>#REF!</f>
        <v>#REF!</v>
      </c>
      <c r="B112" s="292" t="e">
        <f>#REF!</f>
        <v>#REF!</v>
      </c>
      <c r="C112" s="1046"/>
      <c r="D112" s="1046"/>
      <c r="E112" s="1046"/>
      <c r="F112" s="1046"/>
      <c r="G112" s="1046"/>
      <c r="H112" s="174"/>
      <c r="AE112" s="1046"/>
      <c r="AF112" s="1046"/>
      <c r="AH112" s="1046"/>
      <c r="AI112" s="1046"/>
    </row>
    <row r="113" spans="1:35" s="254" customFormat="1" hidden="1">
      <c r="A113" s="293" t="e">
        <f>#REF!</f>
        <v>#REF!</v>
      </c>
      <c r="B113" s="294" t="e">
        <f>#REF!</f>
        <v>#REF!</v>
      </c>
      <c r="C113" s="1044" t="e">
        <f>#REF!</f>
        <v>#REF!</v>
      </c>
      <c r="D113" s="1044"/>
      <c r="E113" s="1044"/>
      <c r="F113" s="1044"/>
      <c r="G113" s="1044"/>
      <c r="H113" s="173"/>
      <c r="AE113" s="295"/>
      <c r="AF113" s="295"/>
      <c r="AH113" s="295"/>
      <c r="AI113" s="295"/>
    </row>
    <row r="114" spans="1:35" s="254" customFormat="1" hidden="1">
      <c r="A114" s="293" t="e">
        <f>#REF!</f>
        <v>#REF!</v>
      </c>
      <c r="B114" s="294" t="e">
        <f>#REF!</f>
        <v>#REF!</v>
      </c>
      <c r="C114" s="1044" t="e">
        <f>#REF!</f>
        <v>#REF!</v>
      </c>
      <c r="D114" s="1044"/>
      <c r="E114" s="1044"/>
      <c r="F114" s="1044"/>
      <c r="G114" s="1044"/>
      <c r="H114" s="173"/>
      <c r="AE114" s="296"/>
      <c r="AF114" s="296"/>
      <c r="AH114" s="295"/>
      <c r="AI114" s="296"/>
    </row>
    <row r="115" spans="1:35" s="254" customFormat="1" ht="20.100000000000001" hidden="1" customHeight="1">
      <c r="A115" s="297"/>
      <c r="B115" s="292" t="e">
        <f>#REF!</f>
        <v>#REF!</v>
      </c>
      <c r="C115" s="1044" t="e">
        <f>#REF!</f>
        <v>#REF!</v>
      </c>
      <c r="D115" s="1044"/>
      <c r="E115" s="1044"/>
      <c r="F115" s="1044"/>
      <c r="G115" s="1044"/>
      <c r="H115" s="174"/>
      <c r="AE115" s="296"/>
      <c r="AF115" s="296"/>
      <c r="AH115" s="296"/>
      <c r="AI115" s="296"/>
    </row>
    <row r="116" spans="1:35" s="254" customFormat="1" hidden="1">
      <c r="A116" s="291" t="e">
        <f>#REF!</f>
        <v>#REF!</v>
      </c>
      <c r="B116" s="292" t="e">
        <f>#REF!</f>
        <v>#REF!</v>
      </c>
      <c r="C116" s="1044"/>
      <c r="D116" s="1044"/>
      <c r="E116" s="1044"/>
      <c r="F116" s="1044"/>
      <c r="G116" s="1044"/>
      <c r="H116" s="174"/>
      <c r="AE116" s="1044"/>
      <c r="AF116" s="1044"/>
      <c r="AH116" s="1044"/>
      <c r="AI116" s="1044"/>
    </row>
    <row r="117" spans="1:35" s="254" customFormat="1" hidden="1">
      <c r="A117" s="298" t="e">
        <f>#REF!</f>
        <v>#REF!</v>
      </c>
      <c r="B117" s="292" t="e">
        <f>#REF!</f>
        <v>#REF!</v>
      </c>
      <c r="C117" s="1044"/>
      <c r="D117" s="1044"/>
      <c r="E117" s="1044"/>
      <c r="F117" s="1044"/>
      <c r="G117" s="1044"/>
      <c r="H117" s="174"/>
      <c r="AE117" s="1044"/>
      <c r="AF117" s="1044"/>
      <c r="AH117" s="1044"/>
      <c r="AI117" s="1044"/>
    </row>
    <row r="118" spans="1:35" s="254" customFormat="1" hidden="1">
      <c r="A118" s="299" t="e">
        <f>#REF!</f>
        <v>#REF!</v>
      </c>
      <c r="B118" s="292" t="e">
        <f>#REF!</f>
        <v>#REF!</v>
      </c>
      <c r="C118" s="1044"/>
      <c r="D118" s="1044"/>
      <c r="E118" s="1044"/>
      <c r="F118" s="1044"/>
      <c r="G118" s="1044"/>
      <c r="H118" s="174"/>
      <c r="AE118" s="1044"/>
      <c r="AF118" s="1044"/>
      <c r="AH118" s="1044"/>
      <c r="AI118" s="1044"/>
    </row>
    <row r="119" spans="1:35" s="254" customFormat="1" hidden="1">
      <c r="A119" s="293" t="e">
        <f>#REF!</f>
        <v>#REF!</v>
      </c>
      <c r="B119" s="294" t="e">
        <f>#REF!</f>
        <v>#REF!</v>
      </c>
      <c r="C119" s="1044" t="e">
        <f>#REF!</f>
        <v>#REF!</v>
      </c>
      <c r="D119" s="1044"/>
      <c r="E119" s="1044"/>
      <c r="F119" s="1044"/>
      <c r="G119" s="1044"/>
      <c r="H119" s="173"/>
      <c r="AE119" s="296"/>
      <c r="AF119" s="296"/>
      <c r="AH119" s="295"/>
      <c r="AI119" s="296"/>
    </row>
    <row r="120" spans="1:35" s="254" customFormat="1" hidden="1">
      <c r="A120" s="293" t="e">
        <f>#REF!</f>
        <v>#REF!</v>
      </c>
      <c r="B120" s="294" t="e">
        <f>#REF!</f>
        <v>#REF!</v>
      </c>
      <c r="C120" s="1044" t="e">
        <f>#REF!</f>
        <v>#REF!</v>
      </c>
      <c r="D120" s="1044"/>
      <c r="E120" s="1044"/>
      <c r="F120" s="1044"/>
      <c r="G120" s="1044"/>
      <c r="H120" s="173"/>
      <c r="AE120" s="296"/>
      <c r="AF120" s="296"/>
      <c r="AH120" s="295"/>
      <c r="AI120" s="296"/>
    </row>
    <row r="121" spans="1:35" s="254" customFormat="1" hidden="1">
      <c r="A121" s="293" t="e">
        <f>#REF!</f>
        <v>#REF!</v>
      </c>
      <c r="B121" s="294" t="e">
        <f>#REF!</f>
        <v>#REF!</v>
      </c>
      <c r="C121" s="1044" t="e">
        <f>#REF!</f>
        <v>#REF!</v>
      </c>
      <c r="D121" s="1044"/>
      <c r="E121" s="1044"/>
      <c r="F121" s="1044"/>
      <c r="G121" s="1044"/>
      <c r="H121" s="173"/>
      <c r="AE121" s="296"/>
      <c r="AF121" s="296"/>
      <c r="AH121" s="295"/>
      <c r="AI121" s="296"/>
    </row>
    <row r="122" spans="1:35" s="254" customFormat="1" hidden="1">
      <c r="A122" s="293" t="e">
        <f>#REF!</f>
        <v>#REF!</v>
      </c>
      <c r="B122" s="294" t="e">
        <f>#REF!</f>
        <v>#REF!</v>
      </c>
      <c r="C122" s="1044" t="e">
        <f>#REF!</f>
        <v>#REF!</v>
      </c>
      <c r="D122" s="1044"/>
      <c r="E122" s="1044"/>
      <c r="F122" s="1044"/>
      <c r="G122" s="1044"/>
      <c r="H122" s="173"/>
      <c r="AE122" s="296"/>
      <c r="AF122" s="296"/>
      <c r="AH122" s="295"/>
      <c r="AI122" s="296"/>
    </row>
    <row r="123" spans="1:35" s="254" customFormat="1" hidden="1">
      <c r="A123" s="293"/>
      <c r="B123" s="292" t="e">
        <f>#REF!</f>
        <v>#REF!</v>
      </c>
      <c r="C123" s="1044" t="e">
        <f>#REF!</f>
        <v>#REF!</v>
      </c>
      <c r="D123" s="1044"/>
      <c r="E123" s="1044"/>
      <c r="F123" s="1044"/>
      <c r="G123" s="1044"/>
      <c r="H123" s="173"/>
      <c r="AE123" s="296"/>
      <c r="AF123" s="296"/>
      <c r="AH123" s="296"/>
      <c r="AI123" s="296"/>
    </row>
    <row r="124" spans="1:35" s="254" customFormat="1" ht="20.100000000000001" hidden="1" customHeight="1">
      <c r="A124" s="299" t="e">
        <f>#REF!</f>
        <v>#REF!</v>
      </c>
      <c r="B124" s="292" t="e">
        <f>#REF!</f>
        <v>#REF!</v>
      </c>
      <c r="C124" s="1044"/>
      <c r="D124" s="1044"/>
      <c r="E124" s="1044"/>
      <c r="F124" s="1044"/>
      <c r="G124" s="1044"/>
      <c r="H124" s="173"/>
      <c r="AE124" s="296"/>
      <c r="AF124" s="296"/>
      <c r="AH124" s="296"/>
      <c r="AI124" s="296"/>
    </row>
    <row r="125" spans="1:35" s="254" customFormat="1" hidden="1">
      <c r="A125" s="293" t="e">
        <f>#REF!</f>
        <v>#REF!</v>
      </c>
      <c r="B125" s="294" t="e">
        <f>#REF!</f>
        <v>#REF!</v>
      </c>
      <c r="C125" s="1044" t="e">
        <f>#REF!</f>
        <v>#REF!</v>
      </c>
      <c r="D125" s="1044"/>
      <c r="E125" s="1044"/>
      <c r="F125" s="1044"/>
      <c r="G125" s="1044"/>
      <c r="H125" s="173"/>
      <c r="AE125" s="296"/>
      <c r="AF125" s="296"/>
      <c r="AH125" s="295"/>
      <c r="AI125" s="296"/>
    </row>
    <row r="126" spans="1:35" s="254" customFormat="1" hidden="1">
      <c r="A126" s="293" t="e">
        <f>#REF!</f>
        <v>#REF!</v>
      </c>
      <c r="B126" s="294" t="e">
        <f>#REF!</f>
        <v>#REF!</v>
      </c>
      <c r="C126" s="1044" t="e">
        <f>#REF!</f>
        <v>#REF!</v>
      </c>
      <c r="D126" s="1044"/>
      <c r="E126" s="1044"/>
      <c r="F126" s="1044"/>
      <c r="G126" s="1044"/>
      <c r="H126" s="173"/>
      <c r="AE126" s="296"/>
      <c r="AF126" s="296"/>
      <c r="AH126" s="295"/>
      <c r="AI126" s="296"/>
    </row>
    <row r="127" spans="1:35" s="254" customFormat="1" ht="20.100000000000001" hidden="1" customHeight="1">
      <c r="A127" s="293" t="e">
        <f>#REF!</f>
        <v>#REF!</v>
      </c>
      <c r="B127" s="294" t="e">
        <f>#REF!</f>
        <v>#REF!</v>
      </c>
      <c r="C127" s="1044" t="e">
        <f>#REF!</f>
        <v>#REF!</v>
      </c>
      <c r="D127" s="1044"/>
      <c r="E127" s="1044"/>
      <c r="F127" s="1044"/>
      <c r="G127" s="1044"/>
      <c r="H127" s="173"/>
      <c r="AE127" s="296"/>
      <c r="AF127" s="296"/>
      <c r="AH127" s="295"/>
      <c r="AI127" s="296"/>
    </row>
    <row r="128" spans="1:35" s="254" customFormat="1" hidden="1">
      <c r="A128" s="293" t="e">
        <f>#REF!</f>
        <v>#REF!</v>
      </c>
      <c r="B128" s="294" t="e">
        <f>#REF!</f>
        <v>#REF!</v>
      </c>
      <c r="C128" s="1044" t="e">
        <f>#REF!</f>
        <v>#REF!</v>
      </c>
      <c r="D128" s="1044"/>
      <c r="E128" s="1044"/>
      <c r="F128" s="1044"/>
      <c r="G128" s="1044"/>
      <c r="H128" s="173"/>
      <c r="AE128" s="296"/>
      <c r="AF128" s="296"/>
      <c r="AH128" s="295"/>
      <c r="AI128" s="296"/>
    </row>
    <row r="129" spans="1:35" s="255" customFormat="1" ht="20.100000000000001" hidden="1" customHeight="1">
      <c r="A129" s="300"/>
      <c r="B129" s="292" t="e">
        <f>#REF!</f>
        <v>#REF!</v>
      </c>
      <c r="C129" s="1044" t="e">
        <f>#REF!</f>
        <v>#REF!</v>
      </c>
      <c r="D129" s="1044"/>
      <c r="E129" s="1044"/>
      <c r="F129" s="1044"/>
      <c r="G129" s="1044"/>
      <c r="H129" s="173"/>
      <c r="AE129" s="296"/>
      <c r="AF129" s="296"/>
      <c r="AH129" s="296"/>
      <c r="AI129" s="296"/>
    </row>
    <row r="130" spans="1:35" s="254" customFormat="1" ht="24" hidden="1" customHeight="1">
      <c r="A130" s="299" t="e">
        <f>#REF!</f>
        <v>#REF!</v>
      </c>
      <c r="B130" s="292" t="e">
        <f>#REF!</f>
        <v>#REF!</v>
      </c>
      <c r="C130" s="1044"/>
      <c r="D130" s="1044"/>
      <c r="E130" s="1044"/>
      <c r="F130" s="1044"/>
      <c r="G130" s="1044"/>
      <c r="H130" s="173"/>
      <c r="AE130" s="296"/>
      <c r="AF130" s="296"/>
      <c r="AH130" s="296"/>
      <c r="AI130" s="296"/>
    </row>
    <row r="131" spans="1:35" s="254" customFormat="1" hidden="1">
      <c r="A131" s="293" t="e">
        <f>#REF!</f>
        <v>#REF!</v>
      </c>
      <c r="B131" s="294" t="e">
        <f>#REF!</f>
        <v>#REF!</v>
      </c>
      <c r="C131" s="1044" t="e">
        <f>#REF!</f>
        <v>#REF!</v>
      </c>
      <c r="D131" s="1044"/>
      <c r="E131" s="1044"/>
      <c r="F131" s="1044"/>
      <c r="G131" s="1044"/>
      <c r="H131" s="173"/>
      <c r="AE131" s="296"/>
      <c r="AF131" s="296"/>
      <c r="AH131" s="295"/>
      <c r="AI131" s="296"/>
    </row>
    <row r="132" spans="1:35" s="254" customFormat="1" hidden="1">
      <c r="A132" s="293" t="e">
        <f>#REF!</f>
        <v>#REF!</v>
      </c>
      <c r="B132" s="294" t="e">
        <f>#REF!</f>
        <v>#REF!</v>
      </c>
      <c r="C132" s="1044" t="e">
        <f>#REF!</f>
        <v>#REF!</v>
      </c>
      <c r="D132" s="1044"/>
      <c r="E132" s="1044"/>
      <c r="F132" s="1044"/>
      <c r="G132" s="1044"/>
      <c r="H132" s="173"/>
      <c r="AE132" s="296"/>
      <c r="AF132" s="296"/>
      <c r="AH132" s="295"/>
      <c r="AI132" s="296"/>
    </row>
    <row r="133" spans="1:35" s="254" customFormat="1" ht="33" hidden="1" customHeight="1">
      <c r="A133" s="293" t="e">
        <f>#REF!</f>
        <v>#REF!</v>
      </c>
      <c r="B133" s="294" t="e">
        <f>#REF!</f>
        <v>#REF!</v>
      </c>
      <c r="C133" s="1044" t="e">
        <f>#REF!</f>
        <v>#REF!</v>
      </c>
      <c r="D133" s="1044"/>
      <c r="E133" s="1044"/>
      <c r="F133" s="1044"/>
      <c r="G133" s="1044"/>
      <c r="H133" s="173"/>
      <c r="AE133" s="296"/>
      <c r="AF133" s="296"/>
      <c r="AH133" s="295"/>
      <c r="AI133" s="296"/>
    </row>
    <row r="134" spans="1:35" s="255" customFormat="1" ht="20.100000000000001" hidden="1" customHeight="1">
      <c r="A134" s="293"/>
      <c r="B134" s="292" t="e">
        <f>#REF!</f>
        <v>#REF!</v>
      </c>
      <c r="C134" s="1044" t="e">
        <f>#REF!</f>
        <v>#REF!</v>
      </c>
      <c r="D134" s="1044"/>
      <c r="E134" s="1044"/>
      <c r="F134" s="1044"/>
      <c r="G134" s="1044"/>
      <c r="H134" s="173"/>
      <c r="AE134" s="296"/>
      <c r="AF134" s="296"/>
      <c r="AH134" s="296"/>
      <c r="AI134" s="296"/>
    </row>
    <row r="135" spans="1:35" s="254" customFormat="1" ht="20.100000000000001" hidden="1" customHeight="1">
      <c r="A135" s="299" t="e">
        <f>#REF!</f>
        <v>#REF!</v>
      </c>
      <c r="B135" s="292" t="e">
        <f>#REF!</f>
        <v>#REF!</v>
      </c>
      <c r="C135" s="1044"/>
      <c r="D135" s="1044"/>
      <c r="E135" s="1044"/>
      <c r="F135" s="1044"/>
      <c r="G135" s="1044"/>
      <c r="H135" s="173"/>
      <c r="AE135" s="296"/>
      <c r="AF135" s="296"/>
      <c r="AH135" s="296"/>
      <c r="AI135" s="296"/>
    </row>
    <row r="136" spans="1:35" s="254" customFormat="1" hidden="1">
      <c r="A136" s="293" t="e">
        <f>#REF!</f>
        <v>#REF!</v>
      </c>
      <c r="B136" s="294" t="e">
        <f>#REF!</f>
        <v>#REF!</v>
      </c>
      <c r="C136" s="1044" t="e">
        <f>#REF!</f>
        <v>#REF!</v>
      </c>
      <c r="D136" s="1044"/>
      <c r="E136" s="1044"/>
      <c r="F136" s="1044"/>
      <c r="G136" s="1044"/>
      <c r="H136" s="173"/>
      <c r="AE136" s="296"/>
      <c r="AF136" s="296"/>
      <c r="AH136" s="295"/>
      <c r="AI136" s="296"/>
    </row>
    <row r="137" spans="1:35" s="254" customFormat="1" hidden="1">
      <c r="A137" s="293" t="e">
        <f>#REF!</f>
        <v>#REF!</v>
      </c>
      <c r="B137" s="294" t="e">
        <f>#REF!</f>
        <v>#REF!</v>
      </c>
      <c r="C137" s="1044" t="e">
        <f>#REF!</f>
        <v>#REF!</v>
      </c>
      <c r="D137" s="1044"/>
      <c r="E137" s="1044"/>
      <c r="F137" s="1044"/>
      <c r="G137" s="1044"/>
      <c r="H137" s="173"/>
      <c r="AE137" s="296"/>
      <c r="AF137" s="296"/>
      <c r="AH137" s="295"/>
      <c r="AI137" s="296"/>
    </row>
    <row r="138" spans="1:35" s="254" customFormat="1" hidden="1">
      <c r="A138" s="293" t="e">
        <f>#REF!</f>
        <v>#REF!</v>
      </c>
      <c r="B138" s="294" t="e">
        <f>#REF!</f>
        <v>#REF!</v>
      </c>
      <c r="C138" s="1044" t="e">
        <f>#REF!</f>
        <v>#REF!</v>
      </c>
      <c r="D138" s="1044"/>
      <c r="E138" s="1044"/>
      <c r="F138" s="1044"/>
      <c r="G138" s="1044"/>
      <c r="H138" s="173"/>
      <c r="AE138" s="296"/>
      <c r="AF138" s="296"/>
      <c r="AH138" s="295"/>
      <c r="AI138" s="296"/>
    </row>
    <row r="139" spans="1:35" s="254" customFormat="1" hidden="1">
      <c r="A139" s="293"/>
      <c r="B139" s="292" t="e">
        <f>#REF!</f>
        <v>#REF!</v>
      </c>
      <c r="C139" s="1044" t="e">
        <f>#REF!</f>
        <v>#REF!</v>
      </c>
      <c r="D139" s="1044"/>
      <c r="E139" s="1044"/>
      <c r="F139" s="1044"/>
      <c r="G139" s="1044"/>
      <c r="H139" s="173"/>
      <c r="AE139" s="296"/>
      <c r="AF139" s="296"/>
      <c r="AH139" s="296"/>
      <c r="AI139" s="296"/>
    </row>
    <row r="140" spans="1:35" s="254" customFormat="1" ht="20.100000000000001" hidden="1" customHeight="1">
      <c r="A140" s="299" t="e">
        <f>#REF!</f>
        <v>#REF!</v>
      </c>
      <c r="B140" s="292" t="e">
        <f>#REF!</f>
        <v>#REF!</v>
      </c>
      <c r="C140" s="1044"/>
      <c r="D140" s="1044"/>
      <c r="E140" s="1044"/>
      <c r="F140" s="1044"/>
      <c r="G140" s="1044"/>
      <c r="H140" s="173"/>
      <c r="AE140" s="296"/>
      <c r="AF140" s="296"/>
      <c r="AH140" s="296"/>
      <c r="AI140" s="296"/>
    </row>
    <row r="141" spans="1:35" s="254" customFormat="1" hidden="1">
      <c r="A141" s="293" t="e">
        <f>#REF!</f>
        <v>#REF!</v>
      </c>
      <c r="B141" s="294" t="e">
        <f>#REF!</f>
        <v>#REF!</v>
      </c>
      <c r="C141" s="1044" t="e">
        <f>#REF!</f>
        <v>#REF!</v>
      </c>
      <c r="D141" s="1044"/>
      <c r="E141" s="1044"/>
      <c r="F141" s="1044"/>
      <c r="G141" s="1044"/>
      <c r="H141" s="173"/>
      <c r="AE141" s="296"/>
      <c r="AF141" s="296"/>
      <c r="AH141" s="295"/>
      <c r="AI141" s="296"/>
    </row>
    <row r="142" spans="1:35" s="254" customFormat="1" hidden="1">
      <c r="A142" s="293" t="e">
        <f>#REF!</f>
        <v>#REF!</v>
      </c>
      <c r="B142" s="294" t="e">
        <f>#REF!</f>
        <v>#REF!</v>
      </c>
      <c r="C142" s="1044" t="e">
        <f>#REF!</f>
        <v>#REF!</v>
      </c>
      <c r="D142" s="1044"/>
      <c r="E142" s="1044"/>
      <c r="F142" s="1044"/>
      <c r="G142" s="1044"/>
      <c r="H142" s="173"/>
      <c r="AE142" s="296"/>
      <c r="AF142" s="296"/>
      <c r="AH142" s="295"/>
      <c r="AI142" s="296"/>
    </row>
    <row r="143" spans="1:35" s="254" customFormat="1" hidden="1">
      <c r="A143" s="293" t="e">
        <f>#REF!</f>
        <v>#REF!</v>
      </c>
      <c r="B143" s="294" t="e">
        <f>#REF!</f>
        <v>#REF!</v>
      </c>
      <c r="C143" s="1044" t="e">
        <f>#REF!</f>
        <v>#REF!</v>
      </c>
      <c r="D143" s="1044"/>
      <c r="E143" s="1044"/>
      <c r="F143" s="1044"/>
      <c r="G143" s="1044"/>
      <c r="H143" s="173"/>
      <c r="AE143" s="296"/>
      <c r="AF143" s="296"/>
      <c r="AH143" s="295"/>
      <c r="AI143" s="296"/>
    </row>
    <row r="144" spans="1:35" s="254" customFormat="1" hidden="1">
      <c r="A144" s="293" t="e">
        <f>#REF!</f>
        <v>#REF!</v>
      </c>
      <c r="B144" s="294" t="e">
        <f>#REF!</f>
        <v>#REF!</v>
      </c>
      <c r="C144" s="1044" t="e">
        <f>#REF!</f>
        <v>#REF!</v>
      </c>
      <c r="D144" s="1044"/>
      <c r="E144" s="1044"/>
      <c r="F144" s="1044"/>
      <c r="G144" s="1044"/>
      <c r="H144" s="173"/>
      <c r="AE144" s="296"/>
      <c r="AF144" s="296"/>
      <c r="AH144" s="295"/>
      <c r="AI144" s="296"/>
    </row>
    <row r="145" spans="1:35" s="255" customFormat="1" ht="20.100000000000001" hidden="1" customHeight="1">
      <c r="A145" s="293"/>
      <c r="B145" s="292" t="e">
        <f>#REF!</f>
        <v>#REF!</v>
      </c>
      <c r="C145" s="1044" t="e">
        <f>#REF!</f>
        <v>#REF!</v>
      </c>
      <c r="D145" s="1044"/>
      <c r="E145" s="1044"/>
      <c r="F145" s="1044"/>
      <c r="G145" s="1044"/>
      <c r="H145" s="173"/>
      <c r="AE145" s="296"/>
      <c r="AF145" s="296"/>
      <c r="AH145" s="296"/>
      <c r="AI145" s="296"/>
    </row>
    <row r="146" spans="1:35" s="254" customFormat="1" ht="20.100000000000001" hidden="1" customHeight="1">
      <c r="A146" s="301"/>
      <c r="B146" s="292" t="e">
        <f>#REF!</f>
        <v>#REF!</v>
      </c>
      <c r="C146" s="1044" t="e">
        <f>#REF!</f>
        <v>#REF!</v>
      </c>
      <c r="D146" s="1044"/>
      <c r="E146" s="1044"/>
      <c r="F146" s="1044"/>
      <c r="G146" s="1044"/>
      <c r="H146" s="173"/>
      <c r="AE146" s="296"/>
      <c r="AF146" s="296"/>
      <c r="AH146" s="296"/>
      <c r="AI146" s="296"/>
    </row>
    <row r="147" spans="1:35" s="254" customFormat="1" hidden="1">
      <c r="A147" s="301"/>
      <c r="B147" s="292"/>
      <c r="C147" s="1044"/>
      <c r="D147" s="1044"/>
      <c r="E147" s="1044"/>
      <c r="F147" s="1044"/>
      <c r="G147" s="1044"/>
      <c r="H147" s="173"/>
      <c r="AE147" s="296"/>
      <c r="AF147" s="296"/>
      <c r="AH147" s="296"/>
      <c r="AI147" s="296"/>
    </row>
    <row r="148" spans="1:35" s="254" customFormat="1" ht="20.100000000000001" hidden="1" customHeight="1">
      <c r="A148" s="298" t="e">
        <f>#REF!</f>
        <v>#REF!</v>
      </c>
      <c r="B148" s="292" t="e">
        <f>#REF!</f>
        <v>#REF!</v>
      </c>
      <c r="C148" s="1044"/>
      <c r="D148" s="1044"/>
      <c r="E148" s="1044"/>
      <c r="F148" s="1044"/>
      <c r="G148" s="1044"/>
      <c r="H148" s="173"/>
      <c r="AE148" s="296"/>
      <c r="AF148" s="296"/>
      <c r="AH148" s="296"/>
      <c r="AI148" s="296"/>
    </row>
    <row r="149" spans="1:35" s="254" customFormat="1" ht="30" hidden="1" customHeight="1">
      <c r="A149" s="299" t="e">
        <f>#REF!</f>
        <v>#REF!</v>
      </c>
      <c r="B149" s="292" t="e">
        <f>#REF!</f>
        <v>#REF!</v>
      </c>
      <c r="C149" s="1044"/>
      <c r="D149" s="1044"/>
      <c r="E149" s="1044"/>
      <c r="F149" s="1044"/>
      <c r="G149" s="1044"/>
      <c r="H149" s="173"/>
      <c r="AE149" s="296"/>
      <c r="AF149" s="296"/>
      <c r="AH149" s="296"/>
      <c r="AI149" s="296"/>
    </row>
    <row r="150" spans="1:35" s="254" customFormat="1" hidden="1">
      <c r="A150" s="293" t="e">
        <f>#REF!</f>
        <v>#REF!</v>
      </c>
      <c r="B150" s="294" t="e">
        <f>#REF!</f>
        <v>#REF!</v>
      </c>
      <c r="C150" s="1044" t="e">
        <f>#REF!</f>
        <v>#REF!</v>
      </c>
      <c r="D150" s="1044"/>
      <c r="E150" s="1044"/>
      <c r="F150" s="1044"/>
      <c r="G150" s="1044"/>
      <c r="H150" s="173"/>
      <c r="AE150" s="296"/>
      <c r="AF150" s="296"/>
      <c r="AH150" s="295"/>
      <c r="AI150" s="296"/>
    </row>
    <row r="151" spans="1:35" s="254" customFormat="1" hidden="1">
      <c r="A151" s="293" t="e">
        <f>#REF!</f>
        <v>#REF!</v>
      </c>
      <c r="B151" s="294" t="e">
        <f>#REF!</f>
        <v>#REF!</v>
      </c>
      <c r="C151" s="1044" t="e">
        <f>#REF!</f>
        <v>#REF!</v>
      </c>
      <c r="D151" s="1044"/>
      <c r="E151" s="1044"/>
      <c r="F151" s="1044"/>
      <c r="G151" s="1044"/>
      <c r="H151" s="173"/>
      <c r="AE151" s="296"/>
      <c r="AF151" s="296"/>
      <c r="AH151" s="295"/>
      <c r="AI151" s="296"/>
    </row>
    <row r="152" spans="1:35" s="254" customFormat="1" hidden="1">
      <c r="A152" s="293" t="e">
        <f>#REF!</f>
        <v>#REF!</v>
      </c>
      <c r="B152" s="294" t="e">
        <f>#REF!</f>
        <v>#REF!</v>
      </c>
      <c r="C152" s="1044" t="e">
        <f>#REF!</f>
        <v>#REF!</v>
      </c>
      <c r="D152" s="1044"/>
      <c r="E152" s="1044"/>
      <c r="F152" s="1044"/>
      <c r="G152" s="1044"/>
      <c r="H152" s="173"/>
      <c r="AE152" s="296"/>
      <c r="AF152" s="296"/>
      <c r="AH152" s="295"/>
      <c r="AI152" s="296"/>
    </row>
    <row r="153" spans="1:35" s="254" customFormat="1" ht="20.100000000000001" hidden="1" customHeight="1">
      <c r="A153" s="302"/>
      <c r="B153" s="292" t="e">
        <f>#REF!</f>
        <v>#REF!</v>
      </c>
      <c r="C153" s="1044" t="e">
        <f>#REF!</f>
        <v>#REF!</v>
      </c>
      <c r="D153" s="1044"/>
      <c r="E153" s="1044"/>
      <c r="F153" s="1044"/>
      <c r="G153" s="1044"/>
      <c r="H153" s="173"/>
      <c r="AE153" s="296"/>
      <c r="AF153" s="296"/>
      <c r="AH153" s="296"/>
      <c r="AI153" s="296"/>
    </row>
    <row r="154" spans="1:35" s="254" customFormat="1" ht="20.100000000000001" hidden="1" customHeight="1">
      <c r="A154" s="301"/>
      <c r="B154" s="292" t="e">
        <f>#REF!</f>
        <v>#REF!</v>
      </c>
      <c r="C154" s="1044" t="e">
        <f>#REF!</f>
        <v>#REF!</v>
      </c>
      <c r="D154" s="1044"/>
      <c r="E154" s="1044"/>
      <c r="F154" s="1044"/>
      <c r="G154" s="1044"/>
      <c r="H154" s="173"/>
      <c r="AE154" s="296"/>
      <c r="AF154" s="296"/>
      <c r="AH154" s="296"/>
      <c r="AI154" s="296"/>
    </row>
    <row r="155" spans="1:35" s="254" customFormat="1" ht="20.100000000000001" hidden="1" customHeight="1">
      <c r="A155" s="291" t="e">
        <f>#REF!</f>
        <v>#REF!</v>
      </c>
      <c r="B155" s="292" t="e">
        <f>#REF!</f>
        <v>#REF!</v>
      </c>
      <c r="C155" s="1044"/>
      <c r="D155" s="1044"/>
      <c r="E155" s="1044"/>
      <c r="F155" s="1044"/>
      <c r="G155" s="1044"/>
      <c r="H155" s="173"/>
      <c r="AE155" s="296"/>
      <c r="AF155" s="296"/>
      <c r="AH155" s="296"/>
      <c r="AI155" s="296"/>
    </row>
    <row r="156" spans="1:35" s="254" customFormat="1" ht="30" hidden="1" customHeight="1">
      <c r="A156" s="298" t="e">
        <f>#REF!</f>
        <v>#REF!</v>
      </c>
      <c r="B156" s="292" t="e">
        <f>#REF!</f>
        <v>#REF!</v>
      </c>
      <c r="C156" s="1044"/>
      <c r="D156" s="1044"/>
      <c r="E156" s="1044"/>
      <c r="F156" s="1044"/>
      <c r="G156" s="1044"/>
      <c r="H156" s="173"/>
      <c r="AE156" s="296"/>
      <c r="AF156" s="296"/>
      <c r="AH156" s="296"/>
      <c r="AI156" s="296"/>
    </row>
    <row r="157" spans="1:35" s="254" customFormat="1" ht="20.100000000000001" hidden="1" customHeight="1">
      <c r="A157" s="293" t="e">
        <f>#REF!</f>
        <v>#REF!</v>
      </c>
      <c r="B157" s="294" t="e">
        <f>#REF!</f>
        <v>#REF!</v>
      </c>
      <c r="C157" s="1044" t="e">
        <f>#REF!</f>
        <v>#REF!</v>
      </c>
      <c r="D157" s="1044"/>
      <c r="E157" s="1044"/>
      <c r="F157" s="1044"/>
      <c r="G157" s="1044"/>
      <c r="H157" s="173"/>
      <c r="AE157" s="296"/>
      <c r="AF157" s="296"/>
      <c r="AH157" s="295"/>
      <c r="AI157" s="296"/>
    </row>
    <row r="158" spans="1:35" s="254" customFormat="1" ht="20.100000000000001" hidden="1" customHeight="1">
      <c r="A158" s="293" t="e">
        <f>#REF!</f>
        <v>#REF!</v>
      </c>
      <c r="B158" s="294" t="e">
        <f>#REF!</f>
        <v>#REF!</v>
      </c>
      <c r="C158" s="1044" t="e">
        <f>#REF!</f>
        <v>#REF!</v>
      </c>
      <c r="D158" s="1044"/>
      <c r="E158" s="1044"/>
      <c r="F158" s="1044"/>
      <c r="G158" s="1044"/>
      <c r="H158" s="173"/>
      <c r="AE158" s="296"/>
      <c r="AF158" s="296"/>
      <c r="AH158" s="295"/>
      <c r="AI158" s="296"/>
    </row>
    <row r="159" spans="1:35" s="254" customFormat="1" ht="20.100000000000001" hidden="1" customHeight="1">
      <c r="A159" s="293" t="e">
        <f>#REF!</f>
        <v>#REF!</v>
      </c>
      <c r="B159" s="294" t="e">
        <f>#REF!</f>
        <v>#REF!</v>
      </c>
      <c r="C159" s="1044" t="e">
        <f>#REF!</f>
        <v>#REF!</v>
      </c>
      <c r="D159" s="1044"/>
      <c r="E159" s="1044"/>
      <c r="F159" s="1044"/>
      <c r="G159" s="1044"/>
      <c r="H159" s="173"/>
      <c r="AE159" s="296"/>
      <c r="AF159" s="296"/>
      <c r="AH159" s="295"/>
      <c r="AI159" s="296"/>
    </row>
    <row r="160" spans="1:35" s="254" customFormat="1" ht="20.100000000000001" hidden="1" customHeight="1">
      <c r="A160" s="293" t="e">
        <f>#REF!</f>
        <v>#REF!</v>
      </c>
      <c r="B160" s="294" t="e">
        <f>#REF!</f>
        <v>#REF!</v>
      </c>
      <c r="C160" s="1044" t="e">
        <f>#REF!</f>
        <v>#REF!</v>
      </c>
      <c r="D160" s="1044"/>
      <c r="E160" s="1044"/>
      <c r="F160" s="1044"/>
      <c r="G160" s="1044"/>
      <c r="H160" s="173"/>
      <c r="AE160" s="296"/>
      <c r="AF160" s="296"/>
      <c r="AH160" s="295"/>
      <c r="AI160" s="296"/>
    </row>
    <row r="161" spans="1:35" s="254" customFormat="1" ht="20.100000000000001" hidden="1" customHeight="1">
      <c r="A161" s="293" t="e">
        <f>#REF!</f>
        <v>#REF!</v>
      </c>
      <c r="B161" s="294" t="e">
        <f>#REF!</f>
        <v>#REF!</v>
      </c>
      <c r="C161" s="1044" t="e">
        <f>#REF!</f>
        <v>#REF!</v>
      </c>
      <c r="D161" s="1044"/>
      <c r="E161" s="1044"/>
      <c r="F161" s="1044"/>
      <c r="G161" s="1044"/>
      <c r="H161" s="173"/>
      <c r="AE161" s="296"/>
      <c r="AF161" s="296"/>
      <c r="AH161" s="295"/>
      <c r="AI161" s="296"/>
    </row>
    <row r="162" spans="1:35" s="254" customFormat="1" ht="20.100000000000001" hidden="1" customHeight="1">
      <c r="A162" s="297"/>
      <c r="B162" s="292" t="e">
        <f>#REF!</f>
        <v>#REF!</v>
      </c>
      <c r="C162" s="1044" t="e">
        <f>#REF!</f>
        <v>#REF!</v>
      </c>
      <c r="D162" s="1044"/>
      <c r="E162" s="1044"/>
      <c r="F162" s="1044"/>
      <c r="G162" s="1044"/>
      <c r="H162" s="173"/>
      <c r="AE162" s="296"/>
      <c r="AF162" s="296"/>
      <c r="AH162" s="296"/>
      <c r="AI162" s="296"/>
    </row>
    <row r="163" spans="1:35" s="254" customFormat="1" ht="20.100000000000001" hidden="1" customHeight="1">
      <c r="A163" s="298" t="e">
        <f>#REF!</f>
        <v>#REF!</v>
      </c>
      <c r="B163" s="292" t="e">
        <f>#REF!</f>
        <v>#REF!</v>
      </c>
      <c r="C163" s="1044"/>
      <c r="D163" s="1044"/>
      <c r="E163" s="1044"/>
      <c r="F163" s="1044"/>
      <c r="G163" s="1044"/>
      <c r="H163" s="173"/>
      <c r="AE163" s="296"/>
      <c r="AF163" s="296"/>
      <c r="AH163" s="296"/>
      <c r="AI163" s="296"/>
    </row>
    <row r="164" spans="1:35" s="254" customFormat="1" ht="20.100000000000001" hidden="1" customHeight="1">
      <c r="A164" s="293" t="e">
        <f>#REF!</f>
        <v>#REF!</v>
      </c>
      <c r="B164" s="303" t="e">
        <f>#REF!</f>
        <v>#REF!</v>
      </c>
      <c r="C164" s="1044" t="e">
        <f>#REF!</f>
        <v>#REF!</v>
      </c>
      <c r="D164" s="1044"/>
      <c r="E164" s="1044"/>
      <c r="F164" s="1044"/>
      <c r="G164" s="1044"/>
      <c r="H164" s="173"/>
      <c r="AE164" s="296"/>
      <c r="AF164" s="296"/>
      <c r="AH164" s="295"/>
      <c r="AI164" s="296"/>
    </row>
    <row r="165" spans="1:35" s="254" customFormat="1" ht="20.100000000000001" hidden="1" customHeight="1">
      <c r="A165" s="293" t="e">
        <f>#REF!</f>
        <v>#REF!</v>
      </c>
      <c r="B165" s="303" t="e">
        <f>#REF!</f>
        <v>#REF!</v>
      </c>
      <c r="C165" s="1044" t="e">
        <f>#REF!</f>
        <v>#REF!</v>
      </c>
      <c r="D165" s="1044"/>
      <c r="E165" s="1044"/>
      <c r="F165" s="1044"/>
      <c r="G165" s="1044"/>
      <c r="H165" s="173"/>
      <c r="AE165" s="296"/>
      <c r="AF165" s="296"/>
      <c r="AH165" s="295"/>
      <c r="AI165" s="296"/>
    </row>
    <row r="166" spans="1:35" s="254" customFormat="1" ht="20.100000000000001" hidden="1" customHeight="1">
      <c r="A166" s="293" t="e">
        <f>#REF!</f>
        <v>#REF!</v>
      </c>
      <c r="B166" s="303" t="e">
        <f>#REF!</f>
        <v>#REF!</v>
      </c>
      <c r="C166" s="1044" t="e">
        <f>#REF!</f>
        <v>#REF!</v>
      </c>
      <c r="D166" s="1044"/>
      <c r="E166" s="1044"/>
      <c r="F166" s="1044"/>
      <c r="G166" s="1044"/>
      <c r="H166" s="173"/>
      <c r="AE166" s="296"/>
      <c r="AF166" s="296"/>
      <c r="AH166" s="295"/>
      <c r="AI166" s="296"/>
    </row>
    <row r="167" spans="1:35" s="254" customFormat="1" ht="20.100000000000001" hidden="1" customHeight="1">
      <c r="A167" s="293" t="e">
        <f>#REF!</f>
        <v>#REF!</v>
      </c>
      <c r="B167" s="303" t="e">
        <f>#REF!</f>
        <v>#REF!</v>
      </c>
      <c r="C167" s="1044" t="e">
        <f>#REF!</f>
        <v>#REF!</v>
      </c>
      <c r="D167" s="1044"/>
      <c r="E167" s="1044"/>
      <c r="F167" s="1044"/>
      <c r="G167" s="1044"/>
      <c r="H167" s="173"/>
      <c r="AE167" s="296"/>
      <c r="AF167" s="296"/>
      <c r="AH167" s="295"/>
      <c r="AI167" s="296"/>
    </row>
    <row r="168" spans="1:35" s="254" customFormat="1" ht="20.100000000000001" hidden="1" customHeight="1">
      <c r="A168" s="293" t="e">
        <f>#REF!</f>
        <v>#REF!</v>
      </c>
      <c r="B168" s="303" t="e">
        <f>#REF!</f>
        <v>#REF!</v>
      </c>
      <c r="C168" s="1044" t="e">
        <f>#REF!</f>
        <v>#REF!</v>
      </c>
      <c r="D168" s="1044"/>
      <c r="E168" s="1044"/>
      <c r="F168" s="1044"/>
      <c r="G168" s="1044"/>
      <c r="H168" s="173"/>
      <c r="AE168" s="296"/>
      <c r="AF168" s="296"/>
      <c r="AH168" s="295"/>
      <c r="AI168" s="296"/>
    </row>
    <row r="169" spans="1:35" s="254" customFormat="1" ht="20.100000000000001" hidden="1" customHeight="1">
      <c r="A169" s="293" t="e">
        <f>#REF!</f>
        <v>#REF!</v>
      </c>
      <c r="B169" s="303" t="e">
        <f>#REF!</f>
        <v>#REF!</v>
      </c>
      <c r="C169" s="1044" t="e">
        <f>#REF!</f>
        <v>#REF!</v>
      </c>
      <c r="D169" s="1044"/>
      <c r="E169" s="1044"/>
      <c r="F169" s="1044"/>
      <c r="G169" s="1044"/>
      <c r="H169" s="173"/>
      <c r="AE169" s="296"/>
      <c r="AF169" s="296"/>
      <c r="AH169" s="295"/>
      <c r="AI169" s="296"/>
    </row>
    <row r="170" spans="1:35" s="254" customFormat="1" ht="20.100000000000001" hidden="1" customHeight="1">
      <c r="A170" s="304"/>
      <c r="B170" s="292" t="e">
        <f>#REF!</f>
        <v>#REF!</v>
      </c>
      <c r="C170" s="1044" t="e">
        <f>#REF!</f>
        <v>#REF!</v>
      </c>
      <c r="D170" s="1044"/>
      <c r="E170" s="1044"/>
      <c r="F170" s="1044"/>
      <c r="G170" s="1044"/>
      <c r="H170" s="173"/>
      <c r="AE170" s="296"/>
      <c r="AF170" s="296"/>
      <c r="AH170" s="296"/>
      <c r="AI170" s="296"/>
    </row>
    <row r="171" spans="1:35" s="254" customFormat="1" ht="35.25" hidden="1" customHeight="1">
      <c r="A171" s="298" t="e">
        <f>#REF!</f>
        <v>#REF!</v>
      </c>
      <c r="B171" s="292" t="e">
        <f>#REF!</f>
        <v>#REF!</v>
      </c>
      <c r="C171" s="1044"/>
      <c r="D171" s="1044"/>
      <c r="E171" s="1044"/>
      <c r="F171" s="1044"/>
      <c r="G171" s="1044"/>
      <c r="H171" s="173"/>
      <c r="AE171" s="296"/>
      <c r="AF171" s="296"/>
      <c r="AH171" s="296"/>
      <c r="AI171" s="296"/>
    </row>
    <row r="172" spans="1:35" s="254" customFormat="1" ht="19.5" hidden="1" customHeight="1">
      <c r="A172" s="293" t="e">
        <f>#REF!</f>
        <v>#REF!</v>
      </c>
      <c r="B172" s="303" t="e">
        <f>#REF!</f>
        <v>#REF!</v>
      </c>
      <c r="C172" s="1044" t="e">
        <f>#REF!</f>
        <v>#REF!</v>
      </c>
      <c r="D172" s="1044"/>
      <c r="E172" s="1044"/>
      <c r="F172" s="1044"/>
      <c r="G172" s="1044"/>
      <c r="H172" s="173"/>
      <c r="AE172" s="296"/>
      <c r="AF172" s="296"/>
      <c r="AH172" s="295"/>
      <c r="AI172" s="296"/>
    </row>
    <row r="173" spans="1:35" s="254" customFormat="1" ht="19.5" hidden="1" customHeight="1">
      <c r="A173" s="293" t="e">
        <f>#REF!</f>
        <v>#REF!</v>
      </c>
      <c r="B173" s="303" t="e">
        <f>#REF!</f>
        <v>#REF!</v>
      </c>
      <c r="C173" s="1044" t="e">
        <f>#REF!</f>
        <v>#REF!</v>
      </c>
      <c r="D173" s="1044"/>
      <c r="E173" s="1044"/>
      <c r="F173" s="1044"/>
      <c r="G173" s="1044"/>
      <c r="H173" s="173"/>
      <c r="AE173" s="296"/>
      <c r="AF173" s="296"/>
      <c r="AH173" s="295"/>
      <c r="AI173" s="296"/>
    </row>
    <row r="174" spans="1:35" s="254" customFormat="1" ht="19.5" hidden="1" customHeight="1">
      <c r="A174" s="293" t="e">
        <f>#REF!</f>
        <v>#REF!</v>
      </c>
      <c r="B174" s="303" t="e">
        <f>#REF!</f>
        <v>#REF!</v>
      </c>
      <c r="C174" s="1044" t="e">
        <f>#REF!</f>
        <v>#REF!</v>
      </c>
      <c r="D174" s="1044"/>
      <c r="E174" s="1044"/>
      <c r="F174" s="1044"/>
      <c r="G174" s="1044"/>
      <c r="H174" s="173"/>
      <c r="AE174" s="296"/>
      <c r="AF174" s="296"/>
      <c r="AH174" s="295"/>
      <c r="AI174" s="296"/>
    </row>
    <row r="175" spans="1:35" s="254" customFormat="1" ht="19.5" hidden="1" customHeight="1">
      <c r="A175" s="293" t="e">
        <f>#REF!</f>
        <v>#REF!</v>
      </c>
      <c r="B175" s="303" t="e">
        <f>#REF!</f>
        <v>#REF!</v>
      </c>
      <c r="C175" s="1044" t="e">
        <f>#REF!</f>
        <v>#REF!</v>
      </c>
      <c r="D175" s="1044"/>
      <c r="E175" s="1044"/>
      <c r="F175" s="1044"/>
      <c r="G175" s="1044"/>
      <c r="H175" s="173"/>
      <c r="AE175" s="296"/>
      <c r="AF175" s="296"/>
      <c r="AH175" s="295"/>
      <c r="AI175" s="296"/>
    </row>
    <row r="176" spans="1:35" s="254" customFormat="1" ht="33" hidden="1" customHeight="1">
      <c r="A176" s="293" t="e">
        <f>#REF!</f>
        <v>#REF!</v>
      </c>
      <c r="B176" s="303" t="e">
        <f>#REF!</f>
        <v>#REF!</v>
      </c>
      <c r="C176" s="1044" t="e">
        <f>#REF!</f>
        <v>#REF!</v>
      </c>
      <c r="D176" s="1044"/>
      <c r="E176" s="1044"/>
      <c r="F176" s="1044"/>
      <c r="G176" s="1044"/>
      <c r="H176" s="173"/>
      <c r="AE176" s="296"/>
      <c r="AF176" s="296"/>
      <c r="AH176" s="295"/>
      <c r="AI176" s="296"/>
    </row>
    <row r="177" spans="1:35" s="254" customFormat="1" ht="19.5" hidden="1" customHeight="1">
      <c r="A177" s="293" t="e">
        <f>#REF!</f>
        <v>#REF!</v>
      </c>
      <c r="B177" s="303" t="e">
        <f>#REF!</f>
        <v>#REF!</v>
      </c>
      <c r="C177" s="1044" t="e">
        <f>#REF!</f>
        <v>#REF!</v>
      </c>
      <c r="D177" s="1044"/>
      <c r="E177" s="1044"/>
      <c r="F177" s="1044"/>
      <c r="G177" s="1044"/>
      <c r="H177" s="173"/>
      <c r="AE177" s="296"/>
      <c r="AF177" s="296"/>
      <c r="AH177" s="295"/>
      <c r="AI177" s="296"/>
    </row>
    <row r="178" spans="1:35" s="254" customFormat="1" ht="19.5" hidden="1" customHeight="1">
      <c r="A178" s="293" t="e">
        <f>#REF!</f>
        <v>#REF!</v>
      </c>
      <c r="B178" s="303" t="e">
        <f>#REF!</f>
        <v>#REF!</v>
      </c>
      <c r="C178" s="1044" t="e">
        <f>#REF!</f>
        <v>#REF!</v>
      </c>
      <c r="D178" s="1044"/>
      <c r="E178" s="1044"/>
      <c r="F178" s="1044"/>
      <c r="G178" s="1044"/>
      <c r="H178" s="173"/>
      <c r="AE178" s="296"/>
      <c r="AF178" s="296"/>
      <c r="AH178" s="295"/>
      <c r="AI178" s="296"/>
    </row>
    <row r="179" spans="1:35" s="254" customFormat="1" ht="19.5" hidden="1" customHeight="1">
      <c r="A179" s="293" t="e">
        <f>#REF!</f>
        <v>#REF!</v>
      </c>
      <c r="B179" s="303" t="e">
        <f>#REF!</f>
        <v>#REF!</v>
      </c>
      <c r="C179" s="1044" t="e">
        <f>#REF!</f>
        <v>#REF!</v>
      </c>
      <c r="D179" s="1044"/>
      <c r="E179" s="1044"/>
      <c r="F179" s="1044"/>
      <c r="G179" s="1044"/>
      <c r="H179" s="173"/>
      <c r="AE179" s="296"/>
      <c r="AF179" s="296"/>
      <c r="AH179" s="295"/>
      <c r="AI179" s="296"/>
    </row>
    <row r="180" spans="1:35" s="254" customFormat="1" ht="19.5" hidden="1" customHeight="1">
      <c r="A180" s="293" t="e">
        <f>#REF!</f>
        <v>#REF!</v>
      </c>
      <c r="B180" s="303" t="e">
        <f>#REF!</f>
        <v>#REF!</v>
      </c>
      <c r="C180" s="1044" t="e">
        <f>#REF!</f>
        <v>#REF!</v>
      </c>
      <c r="D180" s="1044"/>
      <c r="E180" s="1044"/>
      <c r="F180" s="1044"/>
      <c r="G180" s="1044"/>
      <c r="H180" s="173"/>
      <c r="AE180" s="296"/>
      <c r="AF180" s="296"/>
      <c r="AH180" s="295"/>
      <c r="AI180" s="296"/>
    </row>
    <row r="181" spans="1:35" s="254" customFormat="1" ht="19.5" hidden="1" customHeight="1">
      <c r="A181" s="304"/>
      <c r="B181" s="292" t="e">
        <f>#REF!</f>
        <v>#REF!</v>
      </c>
      <c r="C181" s="1044" t="e">
        <f>#REF!</f>
        <v>#REF!</v>
      </c>
      <c r="D181" s="1044"/>
      <c r="E181" s="1044"/>
      <c r="F181" s="1044"/>
      <c r="G181" s="1044"/>
      <c r="H181" s="173"/>
      <c r="AE181" s="296"/>
      <c r="AF181" s="296"/>
      <c r="AH181" s="296"/>
      <c r="AI181" s="296"/>
    </row>
    <row r="182" spans="1:35" s="254" customFormat="1" ht="19.5" hidden="1" customHeight="1">
      <c r="A182" s="298" t="e">
        <f>#REF!</f>
        <v>#REF!</v>
      </c>
      <c r="B182" s="292" t="e">
        <f>#REF!</f>
        <v>#REF!</v>
      </c>
      <c r="C182" s="1044"/>
      <c r="D182" s="1044"/>
      <c r="E182" s="1044"/>
      <c r="F182" s="1044"/>
      <c r="G182" s="1044"/>
      <c r="H182" s="173"/>
      <c r="AE182" s="296"/>
      <c r="AF182" s="296"/>
      <c r="AH182" s="296"/>
      <c r="AI182" s="296"/>
    </row>
    <row r="183" spans="1:35" s="254" customFormat="1" ht="19.5" hidden="1" customHeight="1">
      <c r="A183" s="293" t="e">
        <f>#REF!</f>
        <v>#REF!</v>
      </c>
      <c r="B183" s="294" t="e">
        <f>#REF!</f>
        <v>#REF!</v>
      </c>
      <c r="C183" s="1044" t="e">
        <f>#REF!</f>
        <v>#REF!</v>
      </c>
      <c r="D183" s="1044"/>
      <c r="E183" s="1044"/>
      <c r="F183" s="1044"/>
      <c r="G183" s="1044"/>
      <c r="H183" s="173"/>
      <c r="AE183" s="296"/>
      <c r="AF183" s="296"/>
      <c r="AH183" s="295"/>
      <c r="AI183" s="296"/>
    </row>
    <row r="184" spans="1:35" s="254" customFormat="1" ht="19.5" hidden="1" customHeight="1">
      <c r="A184" s="293" t="e">
        <f>#REF!</f>
        <v>#REF!</v>
      </c>
      <c r="B184" s="294" t="e">
        <f>#REF!</f>
        <v>#REF!</v>
      </c>
      <c r="C184" s="1044" t="e">
        <f>#REF!</f>
        <v>#REF!</v>
      </c>
      <c r="D184" s="1044"/>
      <c r="E184" s="1044"/>
      <c r="F184" s="1044"/>
      <c r="G184" s="1044"/>
      <c r="H184" s="173"/>
      <c r="AE184" s="296"/>
      <c r="AF184" s="296"/>
      <c r="AH184" s="295"/>
      <c r="AI184" s="296"/>
    </row>
    <row r="185" spans="1:35" s="254" customFormat="1" ht="19.5" hidden="1" customHeight="1">
      <c r="A185" s="293" t="e">
        <f>#REF!</f>
        <v>#REF!</v>
      </c>
      <c r="B185" s="294" t="e">
        <f>#REF!</f>
        <v>#REF!</v>
      </c>
      <c r="C185" s="1044" t="e">
        <f>#REF!</f>
        <v>#REF!</v>
      </c>
      <c r="D185" s="1044"/>
      <c r="E185" s="1044"/>
      <c r="F185" s="1044"/>
      <c r="G185" s="1044"/>
      <c r="H185" s="173"/>
      <c r="AE185" s="296"/>
      <c r="AF185" s="296"/>
      <c r="AH185" s="295"/>
      <c r="AI185" s="296"/>
    </row>
    <row r="186" spans="1:35" s="254" customFormat="1" ht="19.5" hidden="1" customHeight="1">
      <c r="A186" s="304"/>
      <c r="B186" s="292" t="e">
        <f>#REF!</f>
        <v>#REF!</v>
      </c>
      <c r="C186" s="1044" t="e">
        <f>#REF!</f>
        <v>#REF!</v>
      </c>
      <c r="D186" s="1044"/>
      <c r="E186" s="1044"/>
      <c r="F186" s="1044"/>
      <c r="G186" s="1044"/>
      <c r="H186" s="173"/>
      <c r="AE186" s="296"/>
      <c r="AF186" s="296"/>
      <c r="AH186" s="296"/>
      <c r="AI186" s="296"/>
    </row>
    <row r="187" spans="1:35" s="254" customFormat="1" ht="33" hidden="1" customHeight="1">
      <c r="A187" s="298" t="e">
        <f>#REF!</f>
        <v>#REF!</v>
      </c>
      <c r="B187" s="292" t="e">
        <f>#REF!</f>
        <v>#REF!</v>
      </c>
      <c r="C187" s="1044"/>
      <c r="D187" s="1044"/>
      <c r="E187" s="1044"/>
      <c r="F187" s="1044"/>
      <c r="G187" s="1044"/>
      <c r="H187" s="173"/>
      <c r="AE187" s="296"/>
      <c r="AF187" s="296"/>
      <c r="AH187" s="296"/>
      <c r="AI187" s="296"/>
    </row>
    <row r="188" spans="1:35" s="254" customFormat="1" ht="19.5" hidden="1" customHeight="1">
      <c r="A188" s="304" t="e">
        <f>#REF!</f>
        <v>#REF!</v>
      </c>
      <c r="B188" s="294" t="e">
        <f>#REF!</f>
        <v>#REF!</v>
      </c>
      <c r="C188" s="1044" t="e">
        <f>#REF!</f>
        <v>#REF!</v>
      </c>
      <c r="D188" s="1044"/>
      <c r="E188" s="1044"/>
      <c r="F188" s="1044"/>
      <c r="G188" s="1044"/>
      <c r="H188" s="173"/>
      <c r="AE188" s="296"/>
      <c r="AF188" s="296"/>
      <c r="AH188" s="295"/>
      <c r="AI188" s="296"/>
    </row>
    <row r="189" spans="1:35" s="254" customFormat="1" ht="19.5" hidden="1" customHeight="1">
      <c r="A189" s="304" t="e">
        <f>#REF!</f>
        <v>#REF!</v>
      </c>
      <c r="B189" s="294" t="e">
        <f>#REF!</f>
        <v>#REF!</v>
      </c>
      <c r="C189" s="1044" t="e">
        <f>#REF!</f>
        <v>#REF!</v>
      </c>
      <c r="D189" s="1044"/>
      <c r="E189" s="1044"/>
      <c r="F189" s="1044"/>
      <c r="G189" s="1044"/>
      <c r="H189" s="173"/>
      <c r="AE189" s="296"/>
      <c r="AF189" s="296"/>
      <c r="AH189" s="295"/>
      <c r="AI189" s="296"/>
    </row>
    <row r="190" spans="1:35" s="254" customFormat="1" ht="19.5" hidden="1" customHeight="1">
      <c r="A190" s="304" t="e">
        <f>#REF!</f>
        <v>#REF!</v>
      </c>
      <c r="B190" s="294" t="e">
        <f>#REF!</f>
        <v>#REF!</v>
      </c>
      <c r="C190" s="1044" t="e">
        <f>#REF!</f>
        <v>#REF!</v>
      </c>
      <c r="D190" s="1044"/>
      <c r="E190" s="1044"/>
      <c r="F190" s="1044"/>
      <c r="G190" s="1044"/>
      <c r="H190" s="173"/>
      <c r="AE190" s="296"/>
      <c r="AF190" s="296"/>
      <c r="AH190" s="295"/>
      <c r="AI190" s="296"/>
    </row>
    <row r="191" spans="1:35" s="254" customFormat="1" ht="19.5" hidden="1" customHeight="1">
      <c r="A191" s="304"/>
      <c r="B191" s="292" t="e">
        <f>#REF!</f>
        <v>#REF!</v>
      </c>
      <c r="C191" s="1044" t="e">
        <f>#REF!</f>
        <v>#REF!</v>
      </c>
      <c r="D191" s="1044"/>
      <c r="E191" s="1044"/>
      <c r="F191" s="1044"/>
      <c r="G191" s="1044"/>
      <c r="H191" s="173"/>
      <c r="AE191" s="296"/>
      <c r="AF191" s="296"/>
      <c r="AH191" s="296"/>
      <c r="AI191" s="296"/>
    </row>
    <row r="192" spans="1:35" s="254" customFormat="1" ht="19.5" hidden="1" customHeight="1">
      <c r="A192" s="298" t="e">
        <f>#REF!</f>
        <v>#REF!</v>
      </c>
      <c r="B192" s="292" t="e">
        <f>#REF!</f>
        <v>#REF!</v>
      </c>
      <c r="C192" s="1044"/>
      <c r="D192" s="1044"/>
      <c r="E192" s="1044"/>
      <c r="F192" s="1044"/>
      <c r="G192" s="1044"/>
      <c r="H192" s="173"/>
      <c r="AE192" s="296"/>
      <c r="AF192" s="296"/>
      <c r="AH192" s="296"/>
      <c r="AI192" s="296"/>
    </row>
    <row r="193" spans="1:35" s="254" customFormat="1" ht="19.5" hidden="1" customHeight="1">
      <c r="A193" s="293" t="e">
        <f>#REF!</f>
        <v>#REF!</v>
      </c>
      <c r="B193" s="294" t="e">
        <f>#REF!</f>
        <v>#REF!</v>
      </c>
      <c r="C193" s="1044" t="e">
        <f>#REF!</f>
        <v>#REF!</v>
      </c>
      <c r="D193" s="1044"/>
      <c r="E193" s="1044"/>
      <c r="F193" s="1044"/>
      <c r="G193" s="1044"/>
      <c r="H193" s="173"/>
      <c r="AE193" s="296"/>
      <c r="AF193" s="296"/>
      <c r="AH193" s="295"/>
      <c r="AI193" s="296"/>
    </row>
    <row r="194" spans="1:35" s="254" customFormat="1" ht="19.5" hidden="1" customHeight="1">
      <c r="A194" s="293" t="e">
        <f>#REF!</f>
        <v>#REF!</v>
      </c>
      <c r="B194" s="294" t="e">
        <f>#REF!</f>
        <v>#REF!</v>
      </c>
      <c r="C194" s="1044" t="e">
        <f>#REF!</f>
        <v>#REF!</v>
      </c>
      <c r="D194" s="1044"/>
      <c r="E194" s="1044"/>
      <c r="F194" s="1044"/>
      <c r="G194" s="1044"/>
      <c r="H194" s="173"/>
      <c r="AE194" s="296"/>
      <c r="AF194" s="296"/>
      <c r="AH194" s="295"/>
      <c r="AI194" s="296"/>
    </row>
    <row r="195" spans="1:35" s="254" customFormat="1" ht="19.5" hidden="1" customHeight="1">
      <c r="A195" s="304"/>
      <c r="B195" s="292" t="e">
        <f>#REF!</f>
        <v>#REF!</v>
      </c>
      <c r="C195" s="1044" t="e">
        <f>#REF!</f>
        <v>#REF!</v>
      </c>
      <c r="D195" s="1044"/>
      <c r="E195" s="1044"/>
      <c r="F195" s="1044"/>
      <c r="G195" s="1044"/>
      <c r="H195" s="173"/>
      <c r="AE195" s="296"/>
      <c r="AF195" s="296"/>
      <c r="AH195" s="296"/>
      <c r="AI195" s="296"/>
    </row>
    <row r="196" spans="1:35" s="254" customFormat="1" ht="33" hidden="1" customHeight="1">
      <c r="A196" s="298" t="e">
        <f>#REF!</f>
        <v>#REF!</v>
      </c>
      <c r="B196" s="292" t="e">
        <f>#REF!</f>
        <v>#REF!</v>
      </c>
      <c r="C196" s="1044"/>
      <c r="D196" s="1044"/>
      <c r="E196" s="1044"/>
      <c r="F196" s="1044"/>
      <c r="G196" s="1044"/>
      <c r="H196" s="173"/>
      <c r="AE196" s="296"/>
      <c r="AF196" s="296"/>
      <c r="AH196" s="296"/>
      <c r="AI196" s="296"/>
    </row>
    <row r="197" spans="1:35" s="254" customFormat="1" ht="19.5" hidden="1" customHeight="1">
      <c r="A197" s="293" t="e">
        <f>#REF!</f>
        <v>#REF!</v>
      </c>
      <c r="B197" s="294" t="e">
        <f>#REF!</f>
        <v>#REF!</v>
      </c>
      <c r="C197" s="1044" t="e">
        <f>#REF!</f>
        <v>#REF!</v>
      </c>
      <c r="D197" s="1044"/>
      <c r="E197" s="1044"/>
      <c r="F197" s="1044"/>
      <c r="G197" s="1044"/>
      <c r="H197" s="173"/>
      <c r="AE197" s="296"/>
      <c r="AF197" s="296"/>
      <c r="AH197" s="295"/>
      <c r="AI197" s="296"/>
    </row>
    <row r="198" spans="1:35" s="254" customFormat="1" ht="19.5" hidden="1" customHeight="1">
      <c r="A198" s="293" t="e">
        <f>#REF!</f>
        <v>#REF!</v>
      </c>
      <c r="B198" s="294" t="e">
        <f>#REF!</f>
        <v>#REF!</v>
      </c>
      <c r="C198" s="1044" t="e">
        <f>#REF!</f>
        <v>#REF!</v>
      </c>
      <c r="D198" s="1044"/>
      <c r="E198" s="1044"/>
      <c r="F198" s="1044"/>
      <c r="G198" s="1044"/>
      <c r="H198" s="173"/>
      <c r="AE198" s="296"/>
      <c r="AF198" s="296"/>
      <c r="AH198" s="295"/>
      <c r="AI198" s="296"/>
    </row>
    <row r="199" spans="1:35" s="254" customFormat="1" ht="19.5" hidden="1" customHeight="1">
      <c r="A199" s="293" t="e">
        <f>#REF!</f>
        <v>#REF!</v>
      </c>
      <c r="B199" s="294" t="e">
        <f>#REF!</f>
        <v>#REF!</v>
      </c>
      <c r="C199" s="1044" t="e">
        <f>#REF!</f>
        <v>#REF!</v>
      </c>
      <c r="D199" s="1044"/>
      <c r="E199" s="1044"/>
      <c r="F199" s="1044"/>
      <c r="G199" s="1044"/>
      <c r="H199" s="173"/>
      <c r="AE199" s="296"/>
      <c r="AF199" s="296"/>
      <c r="AH199" s="295"/>
      <c r="AI199" s="296"/>
    </row>
    <row r="200" spans="1:35" s="254" customFormat="1" ht="19.5" hidden="1" customHeight="1">
      <c r="A200" s="293" t="e">
        <f>#REF!</f>
        <v>#REF!</v>
      </c>
      <c r="B200" s="294" t="e">
        <f>#REF!</f>
        <v>#REF!</v>
      </c>
      <c r="C200" s="1044" t="e">
        <f>#REF!</f>
        <v>#REF!</v>
      </c>
      <c r="D200" s="1044"/>
      <c r="E200" s="1044"/>
      <c r="F200" s="1044"/>
      <c r="G200" s="1044"/>
      <c r="H200" s="173"/>
      <c r="AE200" s="296"/>
      <c r="AF200" s="296"/>
      <c r="AH200" s="295"/>
      <c r="AI200" s="296"/>
    </row>
    <row r="201" spans="1:35" s="254" customFormat="1" ht="19.5" hidden="1" customHeight="1">
      <c r="A201" s="293" t="e">
        <f>#REF!</f>
        <v>#REF!</v>
      </c>
      <c r="B201" s="294" t="e">
        <f>#REF!</f>
        <v>#REF!</v>
      </c>
      <c r="C201" s="1044" t="e">
        <f>#REF!</f>
        <v>#REF!</v>
      </c>
      <c r="D201" s="1044"/>
      <c r="E201" s="1044"/>
      <c r="F201" s="1044"/>
      <c r="G201" s="1044"/>
      <c r="H201" s="173"/>
      <c r="AE201" s="296"/>
      <c r="AF201" s="296"/>
      <c r="AH201" s="295"/>
      <c r="AI201" s="296"/>
    </row>
    <row r="202" spans="1:35" s="254" customFormat="1" ht="19.5" hidden="1" customHeight="1">
      <c r="A202" s="293" t="e">
        <f>#REF!</f>
        <v>#REF!</v>
      </c>
      <c r="B202" s="294" t="e">
        <f>#REF!</f>
        <v>#REF!</v>
      </c>
      <c r="C202" s="1044" t="e">
        <f>#REF!</f>
        <v>#REF!</v>
      </c>
      <c r="D202" s="1044"/>
      <c r="E202" s="1044"/>
      <c r="F202" s="1044"/>
      <c r="G202" s="1044"/>
      <c r="H202" s="173"/>
      <c r="AE202" s="296"/>
      <c r="AF202" s="296"/>
      <c r="AH202" s="295"/>
      <c r="AI202" s="296"/>
    </row>
    <row r="203" spans="1:35" s="254" customFormat="1" ht="19.5" hidden="1" customHeight="1">
      <c r="A203" s="304"/>
      <c r="B203" s="292" t="e">
        <f>#REF!</f>
        <v>#REF!</v>
      </c>
      <c r="C203" s="1044" t="e">
        <f>#REF!</f>
        <v>#REF!</v>
      </c>
      <c r="D203" s="1044"/>
      <c r="E203" s="1044"/>
      <c r="F203" s="1044"/>
      <c r="G203" s="1044"/>
      <c r="H203" s="173"/>
      <c r="AE203" s="296"/>
      <c r="AF203" s="296"/>
      <c r="AH203" s="296"/>
      <c r="AI203" s="296"/>
    </row>
    <row r="204" spans="1:35" s="254" customFormat="1" ht="33" hidden="1" customHeight="1">
      <c r="A204" s="298" t="e">
        <f>#REF!</f>
        <v>#REF!</v>
      </c>
      <c r="B204" s="292" t="e">
        <f>#REF!</f>
        <v>#REF!</v>
      </c>
      <c r="C204" s="1044"/>
      <c r="D204" s="1044"/>
      <c r="E204" s="1044"/>
      <c r="F204" s="1044"/>
      <c r="G204" s="1044"/>
      <c r="H204" s="173"/>
      <c r="AE204" s="296"/>
      <c r="AF204" s="296"/>
      <c r="AH204" s="296"/>
      <c r="AI204" s="296"/>
    </row>
    <row r="205" spans="1:35" s="254" customFormat="1" ht="33" hidden="1" customHeight="1">
      <c r="A205" s="293" t="e">
        <f>#REF!</f>
        <v>#REF!</v>
      </c>
      <c r="B205" s="294" t="e">
        <f>#REF!</f>
        <v>#REF!</v>
      </c>
      <c r="C205" s="1044" t="e">
        <f>#REF!</f>
        <v>#REF!</v>
      </c>
      <c r="D205" s="1044"/>
      <c r="E205" s="1044"/>
      <c r="F205" s="1044"/>
      <c r="G205" s="1044"/>
      <c r="H205" s="173"/>
      <c r="AE205" s="296"/>
      <c r="AF205" s="296"/>
      <c r="AH205" s="295"/>
      <c r="AI205" s="296"/>
    </row>
    <row r="206" spans="1:35" s="254" customFormat="1" ht="19.5" hidden="1" customHeight="1">
      <c r="A206" s="293" t="e">
        <f>#REF!</f>
        <v>#REF!</v>
      </c>
      <c r="B206" s="294" t="e">
        <f>#REF!</f>
        <v>#REF!</v>
      </c>
      <c r="C206" s="1044" t="e">
        <f>#REF!</f>
        <v>#REF!</v>
      </c>
      <c r="D206" s="1044"/>
      <c r="E206" s="1044"/>
      <c r="F206" s="1044"/>
      <c r="G206" s="1044"/>
      <c r="H206" s="173"/>
      <c r="AE206" s="296"/>
      <c r="AF206" s="296"/>
      <c r="AH206" s="295"/>
      <c r="AI206" s="296"/>
    </row>
    <row r="207" spans="1:35" s="254" customFormat="1" ht="19.5" hidden="1" customHeight="1">
      <c r="A207" s="293" t="e">
        <f>#REF!</f>
        <v>#REF!</v>
      </c>
      <c r="B207" s="294" t="e">
        <f>#REF!</f>
        <v>#REF!</v>
      </c>
      <c r="C207" s="1044" t="e">
        <f>#REF!</f>
        <v>#REF!</v>
      </c>
      <c r="D207" s="1044"/>
      <c r="E207" s="1044"/>
      <c r="F207" s="1044"/>
      <c r="G207" s="1044"/>
      <c r="H207" s="173"/>
      <c r="AE207" s="296"/>
      <c r="AF207" s="296"/>
      <c r="AH207" s="295"/>
      <c r="AI207" s="296"/>
    </row>
    <row r="208" spans="1:35" s="254" customFormat="1" ht="19.5" hidden="1" customHeight="1">
      <c r="A208" s="304" t="e">
        <f>#REF!</f>
        <v>#REF!</v>
      </c>
      <c r="B208" s="292" t="e">
        <f>#REF!</f>
        <v>#REF!</v>
      </c>
      <c r="C208" s="1044" t="e">
        <f>#REF!</f>
        <v>#REF!</v>
      </c>
      <c r="D208" s="1044"/>
      <c r="E208" s="1044"/>
      <c r="F208" s="1044"/>
      <c r="G208" s="1044"/>
      <c r="H208" s="173"/>
      <c r="AE208" s="296"/>
      <c r="AF208" s="296"/>
      <c r="AH208" s="296"/>
      <c r="AI208" s="296"/>
    </row>
    <row r="209" spans="1:35" s="254" customFormat="1" ht="33" hidden="1" customHeight="1">
      <c r="A209" s="298" t="e">
        <f>#REF!</f>
        <v>#REF!</v>
      </c>
      <c r="B209" s="292" t="e">
        <f>#REF!</f>
        <v>#REF!</v>
      </c>
      <c r="C209" s="1044"/>
      <c r="D209" s="1044"/>
      <c r="E209" s="1044"/>
      <c r="F209" s="1044"/>
      <c r="G209" s="1044"/>
      <c r="H209" s="173"/>
      <c r="AE209" s="296"/>
      <c r="AF209" s="296"/>
      <c r="AH209" s="296"/>
      <c r="AI209" s="296"/>
    </row>
    <row r="210" spans="1:35" s="254" customFormat="1" ht="19.5" hidden="1" customHeight="1">
      <c r="A210" s="293" t="e">
        <f>#REF!</f>
        <v>#REF!</v>
      </c>
      <c r="B210" s="294" t="e">
        <f>#REF!</f>
        <v>#REF!</v>
      </c>
      <c r="C210" s="1044" t="e">
        <f>#REF!</f>
        <v>#REF!</v>
      </c>
      <c r="D210" s="1044"/>
      <c r="E210" s="1044"/>
      <c r="F210" s="1044"/>
      <c r="G210" s="1044"/>
      <c r="H210" s="173"/>
      <c r="AE210" s="296"/>
      <c r="AF210" s="296"/>
      <c r="AH210" s="295"/>
      <c r="AI210" s="296"/>
    </row>
    <row r="211" spans="1:35" s="254" customFormat="1" ht="19.5" hidden="1" customHeight="1">
      <c r="A211" s="293" t="e">
        <f>#REF!</f>
        <v>#REF!</v>
      </c>
      <c r="B211" s="294" t="e">
        <f>#REF!</f>
        <v>#REF!</v>
      </c>
      <c r="C211" s="1044" t="e">
        <f>#REF!</f>
        <v>#REF!</v>
      </c>
      <c r="D211" s="1044"/>
      <c r="E211" s="1044"/>
      <c r="F211" s="1044"/>
      <c r="G211" s="1044"/>
      <c r="H211" s="173"/>
      <c r="AE211" s="296"/>
      <c r="AF211" s="296"/>
      <c r="AH211" s="295"/>
      <c r="AI211" s="296"/>
    </row>
    <row r="212" spans="1:35" s="254" customFormat="1" ht="32.25" hidden="1" customHeight="1">
      <c r="A212" s="293" t="e">
        <f>#REF!</f>
        <v>#REF!</v>
      </c>
      <c r="B212" s="294" t="e">
        <f>#REF!</f>
        <v>#REF!</v>
      </c>
      <c r="C212" s="1044" t="e">
        <f>#REF!</f>
        <v>#REF!</v>
      </c>
      <c r="D212" s="1044"/>
      <c r="E212" s="1044"/>
      <c r="F212" s="1044"/>
      <c r="G212" s="1044"/>
      <c r="H212" s="173"/>
      <c r="AE212" s="296"/>
      <c r="AF212" s="296"/>
      <c r="AH212" s="295"/>
      <c r="AI212" s="296"/>
    </row>
    <row r="213" spans="1:35" s="254" customFormat="1" ht="19.5" hidden="1" customHeight="1">
      <c r="A213" s="293" t="e">
        <f>#REF!</f>
        <v>#REF!</v>
      </c>
      <c r="B213" s="294" t="e">
        <f>#REF!</f>
        <v>#REF!</v>
      </c>
      <c r="C213" s="1044" t="e">
        <f>#REF!</f>
        <v>#REF!</v>
      </c>
      <c r="D213" s="1044"/>
      <c r="E213" s="1044"/>
      <c r="F213" s="1044"/>
      <c r="G213" s="1044"/>
      <c r="H213" s="173"/>
      <c r="AE213" s="296"/>
      <c r="AF213" s="296"/>
      <c r="AH213" s="295"/>
      <c r="AI213" s="296"/>
    </row>
    <row r="214" spans="1:35" s="254" customFormat="1" ht="19.5" hidden="1" customHeight="1">
      <c r="A214" s="297"/>
      <c r="B214" s="292" t="e">
        <f>#REF!</f>
        <v>#REF!</v>
      </c>
      <c r="C214" s="1044" t="e">
        <f>#REF!</f>
        <v>#REF!</v>
      </c>
      <c r="D214" s="1044"/>
      <c r="E214" s="1044"/>
      <c r="F214" s="1044"/>
      <c r="G214" s="1044"/>
      <c r="H214" s="174"/>
      <c r="AE214" s="296"/>
      <c r="AF214" s="296"/>
      <c r="AH214" s="296"/>
      <c r="AI214" s="296"/>
    </row>
    <row r="215" spans="1:35" s="254" customFormat="1" hidden="1">
      <c r="A215" s="300"/>
      <c r="B215" s="292" t="e">
        <f>#REF!</f>
        <v>#REF!</v>
      </c>
      <c r="C215" s="1044" t="e">
        <f>#REF!</f>
        <v>#REF!</v>
      </c>
      <c r="D215" s="1044"/>
      <c r="E215" s="1044"/>
      <c r="F215" s="1044"/>
      <c r="G215" s="1044"/>
      <c r="H215" s="174"/>
      <c r="AE215" s="296"/>
      <c r="AF215" s="296"/>
      <c r="AH215" s="296"/>
      <c r="AI215" s="296"/>
    </row>
    <row r="216" spans="1:35" s="254" customFormat="1" ht="19.5" hidden="1" customHeight="1">
      <c r="A216" s="301"/>
      <c r="B216" s="292" t="e">
        <f>#REF!</f>
        <v>#REF!</v>
      </c>
      <c r="C216" s="1044" t="e">
        <f>#REF!</f>
        <v>#REF!</v>
      </c>
      <c r="D216" s="1044"/>
      <c r="E216" s="1044"/>
      <c r="F216" s="1044"/>
      <c r="G216" s="1044"/>
      <c r="H216" s="174"/>
      <c r="AE216" s="296"/>
      <c r="AF216" s="296"/>
      <c r="AH216" s="296"/>
      <c r="AI216" s="296"/>
    </row>
    <row r="217" spans="1:35" s="171" customFormat="1">
      <c r="A217" s="216"/>
      <c r="B217" s="209"/>
      <c r="C217" s="1047"/>
      <c r="D217" s="1047"/>
      <c r="E217" s="1047"/>
      <c r="F217" s="1047"/>
      <c r="G217" s="1047"/>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B26:F26"/>
    <mergeCell ref="B105:C105"/>
    <mergeCell ref="B106:C106"/>
    <mergeCell ref="B107:C107"/>
    <mergeCell ref="AH14:AI14"/>
    <mergeCell ref="AE14:AF14"/>
    <mergeCell ref="A104:C104"/>
    <mergeCell ref="C25:G25"/>
    <mergeCell ref="C24:G24"/>
    <mergeCell ref="C23:G23"/>
    <mergeCell ref="A22:G22"/>
    <mergeCell ref="A16:F16"/>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60:G160"/>
    <mergeCell ref="C161:G161"/>
    <mergeCell ref="C162:G162"/>
    <mergeCell ref="C163:G163"/>
    <mergeCell ref="C150:G150"/>
    <mergeCell ref="C151:G151"/>
    <mergeCell ref="C154:G154"/>
    <mergeCell ref="C155:G155"/>
    <mergeCell ref="C156:G156"/>
    <mergeCell ref="C157:G15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80:G180"/>
    <mergeCell ref="C181:G181"/>
    <mergeCell ref="C184:G184"/>
    <mergeCell ref="C185:G185"/>
    <mergeCell ref="C182:G182"/>
    <mergeCell ref="C183:G183"/>
    <mergeCell ref="C178:G178"/>
    <mergeCell ref="C179:G179"/>
    <mergeCell ref="C176:G176"/>
    <mergeCell ref="C177:G177"/>
    <mergeCell ref="C201:G201"/>
    <mergeCell ref="C186:G186"/>
    <mergeCell ref="C187:G187"/>
    <mergeCell ref="C188:G188"/>
    <mergeCell ref="C189:G189"/>
    <mergeCell ref="C190:G190"/>
    <mergeCell ref="C191:G191"/>
    <mergeCell ref="C196:G196"/>
    <mergeCell ref="C197:G197"/>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SR-II/C&amp;M/WC-4242/2025</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53" t="str">
        <f>Cover!$B$2</f>
        <v>Construction of additional store building at Tuticorin GIS</v>
      </c>
      <c r="B3" s="1053"/>
      <c r="C3" s="1053"/>
      <c r="D3" s="1053"/>
      <c r="E3" s="1053"/>
      <c r="F3" s="1053"/>
      <c r="G3" s="1053"/>
      <c r="I3" s="254"/>
      <c r="J3" s="254"/>
      <c r="K3" s="254"/>
      <c r="L3" s="254"/>
      <c r="AD3" s="185" t="s">
        <v>157</v>
      </c>
      <c r="AF3" s="206">
        <f>IF(ISERROR(#REF!/('Sch-6'!D14+'Sch-6'!D16+'Sch-6'!#REF!)),0,#REF!/( 'Sch-6'!D14+'Sch-6'!D16+'Sch-6'!#REF!))</f>
        <v>0</v>
      </c>
    </row>
    <row r="4" spans="1:35" ht="21.95" customHeight="1">
      <c r="A4" s="1000" t="s">
        <v>346</v>
      </c>
      <c r="B4" s="1000"/>
      <c r="C4" s="1000"/>
      <c r="D4" s="1000"/>
      <c r="E4" s="1000"/>
      <c r="F4" s="1000"/>
      <c r="G4" s="1000"/>
      <c r="I4" s="254"/>
      <c r="J4" s="254"/>
      <c r="K4" s="254"/>
      <c r="L4" s="254"/>
      <c r="AD4" s="185" t="s">
        <v>159</v>
      </c>
      <c r="AF4" s="206" t="e">
        <f>#REF!</f>
        <v>#REF!</v>
      </c>
    </row>
    <row r="5" spans="1:35" ht="18.600000000000001" customHeight="1">
      <c r="A5" s="65"/>
      <c r="B5" s="96"/>
      <c r="C5" s="96"/>
      <c r="D5" s="96"/>
      <c r="E5" s="96"/>
      <c r="F5" s="96"/>
      <c r="G5" s="96"/>
      <c r="I5" s="254"/>
      <c r="J5" s="254"/>
      <c r="K5" s="254"/>
      <c r="L5" s="254"/>
      <c r="AD5" s="185" t="s">
        <v>333</v>
      </c>
      <c r="AF5" s="206">
        <f>IF(ISERROR(#REF!/#REF!),0,#REF! /#REF!)</f>
        <v>0</v>
      </c>
    </row>
    <row r="6" spans="1:35" ht="27.95" customHeight="1">
      <c r="A6" s="29" t="str">
        <f>'Sch-1'!A7</f>
        <v>Bidder’s Name and Address (Bidder) :</v>
      </c>
      <c r="B6" s="39"/>
      <c r="C6" s="39"/>
      <c r="D6" s="39"/>
      <c r="E6" s="448" t="s">
        <v>81</v>
      </c>
      <c r="F6" s="39"/>
      <c r="G6" s="60"/>
      <c r="I6" s="254"/>
      <c r="J6" s="254"/>
      <c r="K6" s="254"/>
      <c r="L6" s="254"/>
      <c r="AD6" s="185" t="s">
        <v>334</v>
      </c>
      <c r="AF6" s="206" t="e">
        <f>#REF!</f>
        <v>#REF!</v>
      </c>
    </row>
    <row r="7" spans="1:35" ht="36" customHeight="1">
      <c r="A7" s="1048" t="str">
        <f>'Sch-1'!A8</f>
        <v/>
      </c>
      <c r="B7" s="1048"/>
      <c r="C7" s="1048"/>
      <c r="D7" s="406"/>
      <c r="E7" s="449" t="str">
        <f>'Sch-1'!M8</f>
        <v>Sr.GM , Contracts &amp; Materials Department,</v>
      </c>
      <c r="F7" s="406"/>
      <c r="G7" s="59"/>
      <c r="I7" s="254"/>
      <c r="J7" s="254"/>
      <c r="K7" s="254"/>
      <c r="L7" s="254"/>
      <c r="AD7" s="185" t="s">
        <v>163</v>
      </c>
      <c r="AF7" s="206" t="e">
        <f>SUM(AF3:AF6)</f>
        <v>#REF!</v>
      </c>
    </row>
    <row r="8" spans="1:35" ht="27.95" customHeight="1">
      <c r="A8" s="40" t="s">
        <v>298</v>
      </c>
      <c r="B8" s="1015" t="str">
        <f>IF('Sch-1'!G9=0, "", 'Sch-1'!G9)</f>
        <v/>
      </c>
      <c r="C8" s="1015"/>
      <c r="D8" s="405"/>
      <c r="E8" s="449" t="str">
        <f>'Sch-1'!M9</f>
        <v>Power Grid Corporation of India Ltd.,</v>
      </c>
      <c r="F8" s="405"/>
      <c r="G8" s="59"/>
      <c r="I8" s="254"/>
      <c r="J8" s="254"/>
      <c r="K8" s="254"/>
      <c r="L8" s="254"/>
    </row>
    <row r="9" spans="1:35" ht="27.95" customHeight="1">
      <c r="A9" s="40" t="s">
        <v>299</v>
      </c>
      <c r="B9" s="1015" t="str">
        <f>IF('Sch-1'!G10=0, "", 'Sch-1'!G10)</f>
        <v/>
      </c>
      <c r="C9" s="1015"/>
      <c r="D9" s="405"/>
      <c r="E9" s="449" t="str">
        <f>'Sch-1'!M10</f>
        <v>SRTS-II, RHQ</v>
      </c>
      <c r="F9" s="405"/>
      <c r="G9" s="59"/>
      <c r="I9" s="254"/>
      <c r="J9" s="254"/>
      <c r="K9" s="254"/>
      <c r="L9" s="254"/>
    </row>
    <row r="10" spans="1:35" ht="27.95" customHeight="1">
      <c r="A10" s="41"/>
      <c r="B10" s="1015" t="str">
        <f>IF('Sch-1'!G11=0, "", 'Sch-1'!G11)</f>
        <v/>
      </c>
      <c r="C10" s="1015"/>
      <c r="D10" s="405"/>
      <c r="E10" s="449" t="str">
        <f>'Sch-1'!M11</f>
        <v>Singanayakanahalli</v>
      </c>
      <c r="F10" s="405"/>
      <c r="G10" s="59"/>
      <c r="I10" s="254"/>
      <c r="J10" s="254"/>
      <c r="K10" s="254"/>
      <c r="L10" s="254"/>
      <c r="AD10" s="185" t="s">
        <v>280</v>
      </c>
      <c r="AF10" s="213" t="e">
        <f>'Sch-1'!#REF!</f>
        <v>#REF!</v>
      </c>
    </row>
    <row r="11" spans="1:35" ht="27.95" customHeight="1">
      <c r="A11" s="41"/>
      <c r="B11" s="1015" t="str">
        <f>IF('Sch-1'!G12=0, "", 'Sch-1'!G12)</f>
        <v/>
      </c>
      <c r="C11" s="1015"/>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056" t="s">
        <v>347</v>
      </c>
      <c r="B13" s="1056"/>
      <c r="C13" s="1056"/>
      <c r="D13" s="1056"/>
      <c r="E13" s="1056"/>
      <c r="F13" s="1056"/>
      <c r="G13" s="1057"/>
      <c r="I13" s="254"/>
      <c r="J13" s="254"/>
      <c r="K13" s="254"/>
      <c r="L13" s="254"/>
    </row>
    <row r="14" spans="1:35" ht="33.75" customHeight="1">
      <c r="A14" s="97" t="s">
        <v>336</v>
      </c>
      <c r="B14" s="434" t="s">
        <v>337</v>
      </c>
      <c r="C14" s="434" t="s">
        <v>101</v>
      </c>
      <c r="D14" s="434" t="s">
        <v>150</v>
      </c>
      <c r="E14" s="434" t="s">
        <v>338</v>
      </c>
      <c r="F14" s="98" t="s">
        <v>339</v>
      </c>
      <c r="G14" s="290"/>
      <c r="I14" s="254"/>
      <c r="J14" s="254"/>
      <c r="K14" s="254"/>
      <c r="L14" s="254"/>
      <c r="AE14" s="1047" t="s">
        <v>340</v>
      </c>
      <c r="AF14" s="1047"/>
      <c r="AG14" s="187" t="s">
        <v>144</v>
      </c>
      <c r="AH14" s="1047" t="s">
        <v>341</v>
      </c>
      <c r="AI14" s="1047"/>
    </row>
    <row r="15" spans="1:35" s="409" customFormat="1">
      <c r="A15" s="456" t="s">
        <v>12</v>
      </c>
      <c r="B15" s="450">
        <f>'Sch-7'!B16</f>
        <v>0</v>
      </c>
      <c r="C15" s="450"/>
      <c r="D15" s="450"/>
      <c r="E15" s="451"/>
      <c r="F15" s="452"/>
    </row>
    <row r="16" spans="1:35" s="409" customFormat="1">
      <c r="A16" s="457" t="s">
        <v>284</v>
      </c>
      <c r="B16" s="450" t="e">
        <f>'Sch-7'!#REF!</f>
        <v>#REF!</v>
      </c>
      <c r="C16" s="450" t="e">
        <f>'Sch-7'!#REF!</f>
        <v>#REF!</v>
      </c>
      <c r="D16" s="450" t="e">
        <f>'Sch-7'!#REF!</f>
        <v>#REF!</v>
      </c>
      <c r="E16" s="451" t="e">
        <f>'Sch-7'!#REF!</f>
        <v>#REF!</v>
      </c>
      <c r="F16" s="452" t="e">
        <f>IF(E16=0, "Included", IF(ISERROR(D16*E16), E16, D16*E16))</f>
        <v>#REF!</v>
      </c>
    </row>
    <row r="17" spans="1:35" s="409" customFormat="1">
      <c r="A17" s="457" t="s">
        <v>286</v>
      </c>
      <c r="B17" s="450" t="e">
        <f>'Sch-7'!#REF!</f>
        <v>#REF!</v>
      </c>
      <c r="C17" s="450" t="e">
        <f>'Sch-7'!#REF!</f>
        <v>#REF!</v>
      </c>
      <c r="D17" s="450" t="e">
        <f>'Sch-7'!#REF!</f>
        <v>#REF!</v>
      </c>
      <c r="E17" s="451" t="e">
        <f>'Sch-7'!#REF!</f>
        <v>#REF!</v>
      </c>
      <c r="F17" s="452" t="e">
        <f>IF(E17=0, "Included", IF(ISERROR(D17*E17), E17, D17*E17))</f>
        <v>#REF!</v>
      </c>
    </row>
    <row r="18" spans="1:35" s="409" customFormat="1" ht="15.75">
      <c r="A18" s="460"/>
      <c r="B18" s="462" t="s">
        <v>348</v>
      </c>
      <c r="C18" s="462"/>
      <c r="D18" s="462"/>
      <c r="E18" s="462"/>
      <c r="F18" s="463" t="e">
        <f>SUM(F16:F17)</f>
        <v>#REF!</v>
      </c>
    </row>
    <row r="19" spans="1:35" s="409" customFormat="1" ht="15.75">
      <c r="A19" s="461"/>
      <c r="B19" s="462" t="s">
        <v>349</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350</v>
      </c>
      <c r="AE21" s="215" t="e">
        <f>#REF!-#REF!</f>
        <v>#REF!</v>
      </c>
      <c r="AG21" s="242" t="s">
        <v>351</v>
      </c>
      <c r="AH21" s="215" t="e">
        <f>#REF!-#REF!</f>
        <v>#REF!</v>
      </c>
    </row>
    <row r="22" spans="1:35" ht="18.600000000000001" customHeight="1">
      <c r="A22" s="1050"/>
      <c r="B22" s="1050"/>
      <c r="C22" s="1050"/>
      <c r="D22" s="1050"/>
      <c r="E22" s="1050"/>
      <c r="F22" s="1050"/>
      <c r="G22" s="1050"/>
      <c r="I22" s="254"/>
      <c r="J22" s="254"/>
      <c r="K22" s="254"/>
      <c r="L22" s="254"/>
      <c r="AD22" s="171" t="s">
        <v>144</v>
      </c>
      <c r="AE22" s="242" t="e">
        <f>IF(#REF!&gt;0,#REF!&amp; " Item(s) in Sch-3", "")</f>
        <v>#REF!</v>
      </c>
      <c r="AF22" s="215"/>
    </row>
    <row r="23" spans="1:35" ht="27.95" customHeight="1">
      <c r="A23" s="355"/>
      <c r="B23" s="355"/>
      <c r="C23" s="1049" t="s">
        <v>352</v>
      </c>
      <c r="D23" s="1049"/>
      <c r="E23" s="1049"/>
      <c r="F23" s="1049"/>
      <c r="G23" s="1049"/>
      <c r="I23" s="254"/>
      <c r="J23" s="254"/>
      <c r="K23" s="254"/>
      <c r="L23" s="254"/>
      <c r="AE23" s="242"/>
      <c r="AF23" s="215"/>
    </row>
    <row r="24" spans="1:35" ht="27.95" customHeight="1">
      <c r="A24" s="89" t="s">
        <v>120</v>
      </c>
      <c r="B24" s="103" t="str">
        <f>'Sch-1'!F28</f>
        <v>--2024</v>
      </c>
      <c r="C24" s="1049" t="str">
        <f>"Printed Name   : " &amp; 'Sch-1'!M29</f>
        <v xml:space="preserve">Printed Name   : </v>
      </c>
      <c r="D24" s="1049"/>
      <c r="E24" s="1049"/>
      <c r="F24" s="1049"/>
      <c r="G24" s="1049"/>
      <c r="I24" s="254"/>
      <c r="J24" s="254"/>
      <c r="K24" s="254"/>
      <c r="L24" s="254"/>
    </row>
    <row r="25" spans="1:35" ht="27.95" customHeight="1">
      <c r="A25" s="89" t="s">
        <v>121</v>
      </c>
      <c r="B25" s="99" t="str">
        <f>'Sch-1'!F29</f>
        <v/>
      </c>
      <c r="C25" s="1049" t="str">
        <f>"Designation      : " &amp; 'Sch-1'!M30</f>
        <v xml:space="preserve">Designation      : </v>
      </c>
      <c r="D25" s="1049"/>
      <c r="E25" s="1049"/>
      <c r="F25" s="1049"/>
      <c r="G25" s="1049"/>
      <c r="I25" s="254"/>
      <c r="J25" s="254"/>
      <c r="K25" s="254"/>
      <c r="L25" s="254"/>
    </row>
    <row r="26" spans="1:35" ht="27.95" customHeight="1">
      <c r="A26" s="83"/>
      <c r="B26" s="82"/>
      <c r="C26" s="1049" t="s">
        <v>353</v>
      </c>
      <c r="D26" s="1049"/>
      <c r="E26" s="1049"/>
      <c r="F26" s="1049"/>
      <c r="G26" s="1049"/>
      <c r="I26" s="254"/>
      <c r="J26" s="254"/>
      <c r="K26" s="254"/>
      <c r="L26" s="254"/>
    </row>
    <row r="27" spans="1:35" ht="27.95" customHeight="1">
      <c r="A27" s="83"/>
      <c r="B27" s="82"/>
      <c r="C27" s="284"/>
      <c r="D27" s="284"/>
      <c r="E27" s="284"/>
      <c r="F27" s="284"/>
      <c r="G27" s="284"/>
      <c r="I27" s="254"/>
      <c r="J27" s="254"/>
      <c r="K27" s="254"/>
      <c r="L27" s="254"/>
    </row>
    <row r="28" spans="1:35" ht="36.75" customHeight="1">
      <c r="A28" s="100" t="s">
        <v>344</v>
      </c>
      <c r="B28" s="1058" t="s">
        <v>345</v>
      </c>
      <c r="C28" s="1058"/>
      <c r="D28" s="1058"/>
      <c r="E28" s="1058"/>
      <c r="F28" s="1058"/>
      <c r="G28" s="1058"/>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SR-II/C&amp;M/WC-4242/2025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53" t="str">
        <f t="shared" ref="A106:C107" si="0">A3</f>
        <v>Construction of additional store building at Tuticorin GIS</v>
      </c>
      <c r="B106" s="1053">
        <f t="shared" si="0"/>
        <v>0</v>
      </c>
      <c r="C106" s="1053">
        <f t="shared" si="0"/>
        <v>0</v>
      </c>
      <c r="D106" s="1053"/>
      <c r="E106" s="1053"/>
      <c r="F106" s="1053"/>
      <c r="G106" s="1053">
        <f>G3</f>
        <v>0</v>
      </c>
      <c r="H106" s="174"/>
    </row>
    <row r="107" spans="1:12" s="254" customFormat="1" hidden="1">
      <c r="A107" s="1054" t="str">
        <f t="shared" si="0"/>
        <v>(SCHEDULE OF RATES AND PRICES : TYPE TEST CHARGES)</v>
      </c>
      <c r="B107" s="1054">
        <f t="shared" si="0"/>
        <v>0</v>
      </c>
      <c r="C107" s="1054">
        <f t="shared" si="0"/>
        <v>0</v>
      </c>
      <c r="D107" s="1054"/>
      <c r="E107" s="1054"/>
      <c r="F107" s="1054"/>
      <c r="G107" s="1054">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48" t="str">
        <f>A7</f>
        <v/>
      </c>
      <c r="B110" s="1048">
        <f t="shared" ref="B110:C114" si="2">B7</f>
        <v>0</v>
      </c>
      <c r="C110" s="1048">
        <f t="shared" si="2"/>
        <v>0</v>
      </c>
      <c r="D110" s="406"/>
      <c r="E110" s="406"/>
      <c r="F110" s="406"/>
      <c r="G110" s="59">
        <f t="shared" si="1"/>
        <v>0</v>
      </c>
      <c r="H110" s="174"/>
    </row>
    <row r="111" spans="1:12" s="254" customFormat="1" hidden="1">
      <c r="A111" s="40" t="str">
        <f>A8</f>
        <v>Name     :</v>
      </c>
      <c r="B111" s="1015" t="str">
        <f t="shared" si="2"/>
        <v/>
      </c>
      <c r="C111" s="1015">
        <f t="shared" si="2"/>
        <v>0</v>
      </c>
      <c r="D111" s="405"/>
      <c r="E111" s="405"/>
      <c r="F111" s="405"/>
      <c r="G111" s="59">
        <f t="shared" si="1"/>
        <v>0</v>
      </c>
      <c r="H111" s="174"/>
    </row>
    <row r="112" spans="1:12" s="254" customFormat="1" hidden="1">
      <c r="A112" s="40" t="str">
        <f>A9</f>
        <v>Address :</v>
      </c>
      <c r="B112" s="1015" t="str">
        <f t="shared" si="2"/>
        <v/>
      </c>
      <c r="C112" s="1015">
        <f t="shared" si="2"/>
        <v>0</v>
      </c>
      <c r="D112" s="405"/>
      <c r="E112" s="405"/>
      <c r="F112" s="405"/>
      <c r="G112" s="59">
        <f t="shared" si="1"/>
        <v>0</v>
      </c>
      <c r="H112" s="174"/>
    </row>
    <row r="113" spans="1:35" s="254" customFormat="1" hidden="1">
      <c r="A113" s="41"/>
      <c r="B113" s="1015" t="str">
        <f t="shared" si="2"/>
        <v/>
      </c>
      <c r="C113" s="1015">
        <f t="shared" si="2"/>
        <v>0</v>
      </c>
      <c r="D113" s="405"/>
      <c r="E113" s="405"/>
      <c r="F113" s="405"/>
      <c r="G113" s="59">
        <f t="shared" si="1"/>
        <v>0</v>
      </c>
      <c r="H113" s="174"/>
    </row>
    <row r="114" spans="1:35" s="254" customFormat="1" hidden="1">
      <c r="A114" s="41"/>
      <c r="B114" s="1015" t="str">
        <f t="shared" si="2"/>
        <v/>
      </c>
      <c r="C114" s="1015">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45">
        <f>G14</f>
        <v>0</v>
      </c>
      <c r="D116" s="1045"/>
      <c r="E116" s="1045"/>
      <c r="F116" s="1045"/>
      <c r="G116" s="1045"/>
      <c r="H116" s="174"/>
      <c r="AE116" s="1045"/>
      <c r="AF116" s="1045"/>
      <c r="AH116" s="1045"/>
      <c r="AI116" s="1045"/>
    </row>
    <row r="117" spans="1:35" s="254" customFormat="1" hidden="1">
      <c r="A117" s="96" t="e">
        <f>#REF!</f>
        <v>#REF!</v>
      </c>
      <c r="B117" s="96" t="e">
        <f>#REF!</f>
        <v>#REF!</v>
      </c>
      <c r="C117" s="1046" t="e">
        <f>#REF!</f>
        <v>#REF!</v>
      </c>
      <c r="D117" s="1046"/>
      <c r="E117" s="1046"/>
      <c r="F117" s="1046"/>
      <c r="G117" s="1046"/>
      <c r="H117" s="174"/>
      <c r="AE117" s="1046"/>
      <c r="AF117" s="1046"/>
      <c r="AH117" s="1046"/>
      <c r="AI117" s="1046"/>
    </row>
    <row r="118" spans="1:35" s="254" customFormat="1" hidden="1">
      <c r="A118" s="291" t="e">
        <f>#REF!</f>
        <v>#REF!</v>
      </c>
      <c r="B118" s="292" t="e">
        <f>#REF!</f>
        <v>#REF!</v>
      </c>
      <c r="C118" s="1046"/>
      <c r="D118" s="1046"/>
      <c r="E118" s="1046"/>
      <c r="F118" s="1046"/>
      <c r="G118" s="1046"/>
      <c r="H118" s="174"/>
      <c r="AE118" s="1046"/>
      <c r="AF118" s="1046"/>
      <c r="AH118" s="1046"/>
      <c r="AI118" s="1046"/>
    </row>
    <row r="119" spans="1:35" s="254" customFormat="1" hidden="1">
      <c r="A119" s="293" t="e">
        <f>#REF!</f>
        <v>#REF!</v>
      </c>
      <c r="B119" s="294" t="e">
        <f>#REF!</f>
        <v>#REF!</v>
      </c>
      <c r="C119" s="1044" t="e">
        <f>#REF!</f>
        <v>#REF!</v>
      </c>
      <c r="D119" s="1044"/>
      <c r="E119" s="1044"/>
      <c r="F119" s="1044"/>
      <c r="G119" s="1044"/>
      <c r="H119" s="173"/>
      <c r="AE119" s="295"/>
      <c r="AF119" s="295"/>
      <c r="AH119" s="295"/>
      <c r="AI119" s="295"/>
    </row>
    <row r="120" spans="1:35" s="254" customFormat="1" hidden="1">
      <c r="A120" s="293" t="e">
        <f>#REF!</f>
        <v>#REF!</v>
      </c>
      <c r="B120" s="294" t="e">
        <f>#REF!</f>
        <v>#REF!</v>
      </c>
      <c r="C120" s="1044" t="e">
        <f>#REF!</f>
        <v>#REF!</v>
      </c>
      <c r="D120" s="1044"/>
      <c r="E120" s="1044"/>
      <c r="F120" s="1044"/>
      <c r="G120" s="1044"/>
      <c r="H120" s="173"/>
      <c r="AE120" s="296"/>
      <c r="AF120" s="296"/>
      <c r="AH120" s="295"/>
      <c r="AI120" s="296"/>
    </row>
    <row r="121" spans="1:35" s="254" customFormat="1" ht="20.100000000000001" hidden="1" customHeight="1">
      <c r="A121" s="297"/>
      <c r="B121" s="292" t="e">
        <f>#REF!</f>
        <v>#REF!</v>
      </c>
      <c r="C121" s="1044" t="e">
        <f>#REF!</f>
        <v>#REF!</v>
      </c>
      <c r="D121" s="1044"/>
      <c r="E121" s="1044"/>
      <c r="F121" s="1044"/>
      <c r="G121" s="1044"/>
      <c r="H121" s="174"/>
      <c r="AE121" s="296"/>
      <c r="AF121" s="296"/>
      <c r="AH121" s="296"/>
      <c r="AI121" s="296"/>
    </row>
    <row r="122" spans="1:35" s="254" customFormat="1" hidden="1">
      <c r="A122" s="291" t="e">
        <f>#REF!</f>
        <v>#REF!</v>
      </c>
      <c r="B122" s="292" t="e">
        <f>#REF!</f>
        <v>#REF!</v>
      </c>
      <c r="C122" s="1044"/>
      <c r="D122" s="1044"/>
      <c r="E122" s="1044"/>
      <c r="F122" s="1044"/>
      <c r="G122" s="1044"/>
      <c r="H122" s="174"/>
      <c r="AE122" s="1044"/>
      <c r="AF122" s="1044"/>
      <c r="AH122" s="1044"/>
      <c r="AI122" s="1044"/>
    </row>
    <row r="123" spans="1:35" s="254" customFormat="1" hidden="1">
      <c r="A123" s="298" t="e">
        <f>#REF!</f>
        <v>#REF!</v>
      </c>
      <c r="B123" s="292" t="e">
        <f>#REF!</f>
        <v>#REF!</v>
      </c>
      <c r="C123" s="1044"/>
      <c r="D123" s="1044"/>
      <c r="E123" s="1044"/>
      <c r="F123" s="1044"/>
      <c r="G123" s="1044"/>
      <c r="H123" s="174"/>
      <c r="AE123" s="1044"/>
      <c r="AF123" s="1044"/>
      <c r="AH123" s="1044"/>
      <c r="AI123" s="1044"/>
    </row>
    <row r="124" spans="1:35" s="254" customFormat="1" hidden="1">
      <c r="A124" s="299" t="e">
        <f>#REF!</f>
        <v>#REF!</v>
      </c>
      <c r="B124" s="292" t="e">
        <f>#REF!</f>
        <v>#REF!</v>
      </c>
      <c r="C124" s="1044"/>
      <c r="D124" s="1044"/>
      <c r="E124" s="1044"/>
      <c r="F124" s="1044"/>
      <c r="G124" s="1044"/>
      <c r="H124" s="174"/>
      <c r="AE124" s="1044"/>
      <c r="AF124" s="1044"/>
      <c r="AH124" s="1044"/>
      <c r="AI124" s="1044"/>
    </row>
    <row r="125" spans="1:35" s="254" customFormat="1" hidden="1">
      <c r="A125" s="293" t="e">
        <f>#REF!</f>
        <v>#REF!</v>
      </c>
      <c r="B125" s="294" t="e">
        <f>#REF!</f>
        <v>#REF!</v>
      </c>
      <c r="C125" s="1044" t="e">
        <f>#REF!</f>
        <v>#REF!</v>
      </c>
      <c r="D125" s="1044"/>
      <c r="E125" s="1044"/>
      <c r="F125" s="1044"/>
      <c r="G125" s="1044"/>
      <c r="H125" s="173"/>
      <c r="AE125" s="296"/>
      <c r="AF125" s="296"/>
      <c r="AH125" s="295"/>
      <c r="AI125" s="296"/>
    </row>
    <row r="126" spans="1:35" s="254" customFormat="1" hidden="1">
      <c r="A126" s="293" t="e">
        <f>#REF!</f>
        <v>#REF!</v>
      </c>
      <c r="B126" s="294" t="e">
        <f>#REF!</f>
        <v>#REF!</v>
      </c>
      <c r="C126" s="1044" t="e">
        <f>#REF!</f>
        <v>#REF!</v>
      </c>
      <c r="D126" s="1044"/>
      <c r="E126" s="1044"/>
      <c r="F126" s="1044"/>
      <c r="G126" s="1044"/>
      <c r="H126" s="173"/>
      <c r="AE126" s="296"/>
      <c r="AF126" s="296"/>
      <c r="AH126" s="295"/>
      <c r="AI126" s="296"/>
    </row>
    <row r="127" spans="1:35" s="254" customFormat="1" hidden="1">
      <c r="A127" s="293" t="e">
        <f>#REF!</f>
        <v>#REF!</v>
      </c>
      <c r="B127" s="294" t="e">
        <f>#REF!</f>
        <v>#REF!</v>
      </c>
      <c r="C127" s="1044" t="e">
        <f>#REF!</f>
        <v>#REF!</v>
      </c>
      <c r="D127" s="1044"/>
      <c r="E127" s="1044"/>
      <c r="F127" s="1044"/>
      <c r="G127" s="1044"/>
      <c r="H127" s="173"/>
      <c r="AE127" s="296"/>
      <c r="AF127" s="296"/>
      <c r="AH127" s="295"/>
      <c r="AI127" s="296"/>
    </row>
    <row r="128" spans="1:35" s="254" customFormat="1" hidden="1">
      <c r="A128" s="293" t="e">
        <f>#REF!</f>
        <v>#REF!</v>
      </c>
      <c r="B128" s="294" t="e">
        <f>#REF!</f>
        <v>#REF!</v>
      </c>
      <c r="C128" s="1044" t="e">
        <f>#REF!</f>
        <v>#REF!</v>
      </c>
      <c r="D128" s="1044"/>
      <c r="E128" s="1044"/>
      <c r="F128" s="1044"/>
      <c r="G128" s="1044"/>
      <c r="H128" s="173"/>
      <c r="AE128" s="296"/>
      <c r="AF128" s="296"/>
      <c r="AH128" s="295"/>
      <c r="AI128" s="296"/>
    </row>
    <row r="129" spans="1:35" s="254" customFormat="1" hidden="1">
      <c r="A129" s="293"/>
      <c r="B129" s="292" t="e">
        <f>#REF!</f>
        <v>#REF!</v>
      </c>
      <c r="C129" s="1044" t="e">
        <f>#REF!</f>
        <v>#REF!</v>
      </c>
      <c r="D129" s="1044"/>
      <c r="E129" s="1044"/>
      <c r="F129" s="1044"/>
      <c r="G129" s="1044"/>
      <c r="H129" s="173"/>
      <c r="AE129" s="296"/>
      <c r="AF129" s="296"/>
      <c r="AH129" s="296"/>
      <c r="AI129" s="296"/>
    </row>
    <row r="130" spans="1:35" s="254" customFormat="1" ht="20.100000000000001" hidden="1" customHeight="1">
      <c r="A130" s="299" t="e">
        <f>#REF!</f>
        <v>#REF!</v>
      </c>
      <c r="B130" s="292" t="e">
        <f>#REF!</f>
        <v>#REF!</v>
      </c>
      <c r="C130" s="1044"/>
      <c r="D130" s="1044"/>
      <c r="E130" s="1044"/>
      <c r="F130" s="1044"/>
      <c r="G130" s="1044"/>
      <c r="H130" s="173"/>
      <c r="AE130" s="296"/>
      <c r="AF130" s="296"/>
      <c r="AH130" s="296"/>
      <c r="AI130" s="296"/>
    </row>
    <row r="131" spans="1:35" s="254" customFormat="1" hidden="1">
      <c r="A131" s="293" t="e">
        <f>#REF!</f>
        <v>#REF!</v>
      </c>
      <c r="B131" s="294" t="e">
        <f>#REF!</f>
        <v>#REF!</v>
      </c>
      <c r="C131" s="1044" t="e">
        <f>#REF!</f>
        <v>#REF!</v>
      </c>
      <c r="D131" s="1044"/>
      <c r="E131" s="1044"/>
      <c r="F131" s="1044"/>
      <c r="G131" s="1044"/>
      <c r="H131" s="173"/>
      <c r="AE131" s="296"/>
      <c r="AF131" s="296"/>
      <c r="AH131" s="295"/>
      <c r="AI131" s="296"/>
    </row>
    <row r="132" spans="1:35" s="254" customFormat="1" hidden="1">
      <c r="A132" s="293" t="e">
        <f>#REF!</f>
        <v>#REF!</v>
      </c>
      <c r="B132" s="294" t="e">
        <f>#REF!</f>
        <v>#REF!</v>
      </c>
      <c r="C132" s="1044" t="e">
        <f>#REF!</f>
        <v>#REF!</v>
      </c>
      <c r="D132" s="1044"/>
      <c r="E132" s="1044"/>
      <c r="F132" s="1044"/>
      <c r="G132" s="1044"/>
      <c r="H132" s="173"/>
      <c r="AE132" s="296"/>
      <c r="AF132" s="296"/>
      <c r="AH132" s="295"/>
      <c r="AI132" s="296"/>
    </row>
    <row r="133" spans="1:35" s="254" customFormat="1" ht="20.100000000000001" hidden="1" customHeight="1">
      <c r="A133" s="293" t="e">
        <f>#REF!</f>
        <v>#REF!</v>
      </c>
      <c r="B133" s="294" t="e">
        <f>#REF!</f>
        <v>#REF!</v>
      </c>
      <c r="C133" s="1044" t="e">
        <f>#REF!</f>
        <v>#REF!</v>
      </c>
      <c r="D133" s="1044"/>
      <c r="E133" s="1044"/>
      <c r="F133" s="1044"/>
      <c r="G133" s="1044"/>
      <c r="H133" s="173"/>
      <c r="AE133" s="296"/>
      <c r="AF133" s="296"/>
      <c r="AH133" s="295"/>
      <c r="AI133" s="296"/>
    </row>
    <row r="134" spans="1:35" s="254" customFormat="1" hidden="1">
      <c r="A134" s="293" t="e">
        <f>#REF!</f>
        <v>#REF!</v>
      </c>
      <c r="B134" s="294" t="e">
        <f>#REF!</f>
        <v>#REF!</v>
      </c>
      <c r="C134" s="1044" t="e">
        <f>#REF!</f>
        <v>#REF!</v>
      </c>
      <c r="D134" s="1044"/>
      <c r="E134" s="1044"/>
      <c r="F134" s="1044"/>
      <c r="G134" s="1044"/>
      <c r="H134" s="173"/>
      <c r="AE134" s="296"/>
      <c r="AF134" s="296"/>
      <c r="AH134" s="295"/>
      <c r="AI134" s="296"/>
    </row>
    <row r="135" spans="1:35" s="255" customFormat="1" ht="20.100000000000001" hidden="1" customHeight="1">
      <c r="A135" s="300"/>
      <c r="B135" s="292" t="e">
        <f>#REF!</f>
        <v>#REF!</v>
      </c>
      <c r="C135" s="1044" t="e">
        <f>#REF!</f>
        <v>#REF!</v>
      </c>
      <c r="D135" s="1044"/>
      <c r="E135" s="1044"/>
      <c r="F135" s="1044"/>
      <c r="G135" s="1044"/>
      <c r="H135" s="173"/>
      <c r="AE135" s="296"/>
      <c r="AF135" s="296"/>
      <c r="AH135" s="296"/>
      <c r="AI135" s="296"/>
    </row>
    <row r="136" spans="1:35" s="254" customFormat="1" ht="24" hidden="1" customHeight="1">
      <c r="A136" s="299" t="e">
        <f>#REF!</f>
        <v>#REF!</v>
      </c>
      <c r="B136" s="292" t="e">
        <f>#REF!</f>
        <v>#REF!</v>
      </c>
      <c r="C136" s="1044"/>
      <c r="D136" s="1044"/>
      <c r="E136" s="1044"/>
      <c r="F136" s="1044"/>
      <c r="G136" s="1044"/>
      <c r="H136" s="173"/>
      <c r="AE136" s="296"/>
      <c r="AF136" s="296"/>
      <c r="AH136" s="296"/>
      <c r="AI136" s="296"/>
    </row>
    <row r="137" spans="1:35" s="254" customFormat="1" hidden="1">
      <c r="A137" s="293" t="e">
        <f>#REF!</f>
        <v>#REF!</v>
      </c>
      <c r="B137" s="294" t="e">
        <f>#REF!</f>
        <v>#REF!</v>
      </c>
      <c r="C137" s="1044" t="e">
        <f>#REF!</f>
        <v>#REF!</v>
      </c>
      <c r="D137" s="1044"/>
      <c r="E137" s="1044"/>
      <c r="F137" s="1044"/>
      <c r="G137" s="1044"/>
      <c r="H137" s="173"/>
      <c r="AE137" s="296"/>
      <c r="AF137" s="296"/>
      <c r="AH137" s="295"/>
      <c r="AI137" s="296"/>
    </row>
    <row r="138" spans="1:35" s="254" customFormat="1" hidden="1">
      <c r="A138" s="293" t="e">
        <f>#REF!</f>
        <v>#REF!</v>
      </c>
      <c r="B138" s="294" t="e">
        <f>#REF!</f>
        <v>#REF!</v>
      </c>
      <c r="C138" s="1044" t="e">
        <f>#REF!</f>
        <v>#REF!</v>
      </c>
      <c r="D138" s="1044"/>
      <c r="E138" s="1044"/>
      <c r="F138" s="1044"/>
      <c r="G138" s="1044"/>
      <c r="H138" s="173"/>
      <c r="AE138" s="296"/>
      <c r="AF138" s="296"/>
      <c r="AH138" s="295"/>
      <c r="AI138" s="296"/>
    </row>
    <row r="139" spans="1:35" s="254" customFormat="1" ht="33" hidden="1" customHeight="1">
      <c r="A139" s="293" t="e">
        <f>#REF!</f>
        <v>#REF!</v>
      </c>
      <c r="B139" s="294" t="e">
        <f>#REF!</f>
        <v>#REF!</v>
      </c>
      <c r="C139" s="1044" t="e">
        <f>#REF!</f>
        <v>#REF!</v>
      </c>
      <c r="D139" s="1044"/>
      <c r="E139" s="1044"/>
      <c r="F139" s="1044"/>
      <c r="G139" s="1044"/>
      <c r="H139" s="173"/>
      <c r="AE139" s="296"/>
      <c r="AF139" s="296"/>
      <c r="AH139" s="295"/>
      <c r="AI139" s="296"/>
    </row>
    <row r="140" spans="1:35" s="255" customFormat="1" ht="20.100000000000001" hidden="1" customHeight="1">
      <c r="A140" s="293"/>
      <c r="B140" s="292" t="e">
        <f>#REF!</f>
        <v>#REF!</v>
      </c>
      <c r="C140" s="1044" t="e">
        <f>#REF!</f>
        <v>#REF!</v>
      </c>
      <c r="D140" s="1044"/>
      <c r="E140" s="1044"/>
      <c r="F140" s="1044"/>
      <c r="G140" s="1044"/>
      <c r="H140" s="173"/>
      <c r="AE140" s="296"/>
      <c r="AF140" s="296"/>
      <c r="AH140" s="296"/>
      <c r="AI140" s="296"/>
    </row>
    <row r="141" spans="1:35" s="254" customFormat="1" ht="20.100000000000001" hidden="1" customHeight="1">
      <c r="A141" s="299" t="e">
        <f>#REF!</f>
        <v>#REF!</v>
      </c>
      <c r="B141" s="292" t="e">
        <f>#REF!</f>
        <v>#REF!</v>
      </c>
      <c r="C141" s="1044"/>
      <c r="D141" s="1044"/>
      <c r="E141" s="1044"/>
      <c r="F141" s="1044"/>
      <c r="G141" s="1044"/>
      <c r="H141" s="173"/>
      <c r="AE141" s="296"/>
      <c r="AF141" s="296"/>
      <c r="AH141" s="296"/>
      <c r="AI141" s="296"/>
    </row>
    <row r="142" spans="1:35" s="254" customFormat="1" hidden="1">
      <c r="A142" s="293" t="e">
        <f>#REF!</f>
        <v>#REF!</v>
      </c>
      <c r="B142" s="294" t="e">
        <f>#REF!</f>
        <v>#REF!</v>
      </c>
      <c r="C142" s="1044" t="e">
        <f>#REF!</f>
        <v>#REF!</v>
      </c>
      <c r="D142" s="1044"/>
      <c r="E142" s="1044"/>
      <c r="F142" s="1044"/>
      <c r="G142" s="1044"/>
      <c r="H142" s="173"/>
      <c r="AE142" s="296"/>
      <c r="AF142" s="296"/>
      <c r="AH142" s="295"/>
      <c r="AI142" s="296"/>
    </row>
    <row r="143" spans="1:35" s="254" customFormat="1" hidden="1">
      <c r="A143" s="293" t="e">
        <f>#REF!</f>
        <v>#REF!</v>
      </c>
      <c r="B143" s="294" t="e">
        <f>#REF!</f>
        <v>#REF!</v>
      </c>
      <c r="C143" s="1044" t="e">
        <f>#REF!</f>
        <v>#REF!</v>
      </c>
      <c r="D143" s="1044"/>
      <c r="E143" s="1044"/>
      <c r="F143" s="1044"/>
      <c r="G143" s="1044"/>
      <c r="H143" s="173"/>
      <c r="AE143" s="296"/>
      <c r="AF143" s="296"/>
      <c r="AH143" s="295"/>
      <c r="AI143" s="296"/>
    </row>
    <row r="144" spans="1:35" s="254" customFormat="1" hidden="1">
      <c r="A144" s="293" t="e">
        <f>#REF!</f>
        <v>#REF!</v>
      </c>
      <c r="B144" s="294" t="e">
        <f>#REF!</f>
        <v>#REF!</v>
      </c>
      <c r="C144" s="1044" t="e">
        <f>#REF!</f>
        <v>#REF!</v>
      </c>
      <c r="D144" s="1044"/>
      <c r="E144" s="1044"/>
      <c r="F144" s="1044"/>
      <c r="G144" s="1044"/>
      <c r="H144" s="173"/>
      <c r="AE144" s="296"/>
      <c r="AF144" s="296"/>
      <c r="AH144" s="295"/>
      <c r="AI144" s="296"/>
    </row>
    <row r="145" spans="1:35" s="254" customFormat="1" hidden="1">
      <c r="A145" s="293"/>
      <c r="B145" s="292" t="e">
        <f>#REF!</f>
        <v>#REF!</v>
      </c>
      <c r="C145" s="1044" t="e">
        <f>#REF!</f>
        <v>#REF!</v>
      </c>
      <c r="D145" s="1044"/>
      <c r="E145" s="1044"/>
      <c r="F145" s="1044"/>
      <c r="G145" s="1044"/>
      <c r="H145" s="173"/>
      <c r="AE145" s="296"/>
      <c r="AF145" s="296"/>
      <c r="AH145" s="296"/>
      <c r="AI145" s="296"/>
    </row>
    <row r="146" spans="1:35" s="254" customFormat="1" ht="20.100000000000001" hidden="1" customHeight="1">
      <c r="A146" s="299" t="e">
        <f>#REF!</f>
        <v>#REF!</v>
      </c>
      <c r="B146" s="292" t="e">
        <f>#REF!</f>
        <v>#REF!</v>
      </c>
      <c r="C146" s="1044"/>
      <c r="D146" s="1044"/>
      <c r="E146" s="1044"/>
      <c r="F146" s="1044"/>
      <c r="G146" s="1044"/>
      <c r="H146" s="173"/>
      <c r="AE146" s="296"/>
      <c r="AF146" s="296"/>
      <c r="AH146" s="296"/>
      <c r="AI146" s="296"/>
    </row>
    <row r="147" spans="1:35" s="254" customFormat="1" hidden="1">
      <c r="A147" s="293" t="e">
        <f>#REF!</f>
        <v>#REF!</v>
      </c>
      <c r="B147" s="294" t="e">
        <f>#REF!</f>
        <v>#REF!</v>
      </c>
      <c r="C147" s="1044" t="e">
        <f>#REF!</f>
        <v>#REF!</v>
      </c>
      <c r="D147" s="1044"/>
      <c r="E147" s="1044"/>
      <c r="F147" s="1044"/>
      <c r="G147" s="1044"/>
      <c r="H147" s="173"/>
      <c r="AE147" s="296"/>
      <c r="AF147" s="296"/>
      <c r="AH147" s="295"/>
      <c r="AI147" s="296"/>
    </row>
    <row r="148" spans="1:35" s="254" customFormat="1" hidden="1">
      <c r="A148" s="293" t="e">
        <f>#REF!</f>
        <v>#REF!</v>
      </c>
      <c r="B148" s="294" t="e">
        <f>#REF!</f>
        <v>#REF!</v>
      </c>
      <c r="C148" s="1044" t="e">
        <f>#REF!</f>
        <v>#REF!</v>
      </c>
      <c r="D148" s="1044"/>
      <c r="E148" s="1044"/>
      <c r="F148" s="1044"/>
      <c r="G148" s="1044"/>
      <c r="H148" s="173"/>
      <c r="AE148" s="296"/>
      <c r="AF148" s="296"/>
      <c r="AH148" s="295"/>
      <c r="AI148" s="296"/>
    </row>
    <row r="149" spans="1:35" s="254" customFormat="1" hidden="1">
      <c r="A149" s="293" t="e">
        <f>#REF!</f>
        <v>#REF!</v>
      </c>
      <c r="B149" s="294" t="e">
        <f>#REF!</f>
        <v>#REF!</v>
      </c>
      <c r="C149" s="1044" t="e">
        <f>#REF!</f>
        <v>#REF!</v>
      </c>
      <c r="D149" s="1044"/>
      <c r="E149" s="1044"/>
      <c r="F149" s="1044"/>
      <c r="G149" s="1044"/>
      <c r="H149" s="173"/>
      <c r="AE149" s="296"/>
      <c r="AF149" s="296"/>
      <c r="AH149" s="295"/>
      <c r="AI149" s="296"/>
    </row>
    <row r="150" spans="1:35" s="254" customFormat="1" hidden="1">
      <c r="A150" s="293" t="e">
        <f>#REF!</f>
        <v>#REF!</v>
      </c>
      <c r="B150" s="294" t="e">
        <f>#REF!</f>
        <v>#REF!</v>
      </c>
      <c r="C150" s="1044" t="e">
        <f>#REF!</f>
        <v>#REF!</v>
      </c>
      <c r="D150" s="1044"/>
      <c r="E150" s="1044"/>
      <c r="F150" s="1044"/>
      <c r="G150" s="1044"/>
      <c r="H150" s="173"/>
      <c r="AE150" s="296"/>
      <c r="AF150" s="296"/>
      <c r="AH150" s="295"/>
      <c r="AI150" s="296"/>
    </row>
    <row r="151" spans="1:35" s="255" customFormat="1" ht="20.100000000000001" hidden="1" customHeight="1">
      <c r="A151" s="293"/>
      <c r="B151" s="292" t="e">
        <f>#REF!</f>
        <v>#REF!</v>
      </c>
      <c r="C151" s="1044" t="e">
        <f>#REF!</f>
        <v>#REF!</v>
      </c>
      <c r="D151" s="1044"/>
      <c r="E151" s="1044"/>
      <c r="F151" s="1044"/>
      <c r="G151" s="1044"/>
      <c r="H151" s="173"/>
      <c r="AE151" s="296"/>
      <c r="AF151" s="296"/>
      <c r="AH151" s="296"/>
      <c r="AI151" s="296"/>
    </row>
    <row r="152" spans="1:35" s="254" customFormat="1" ht="20.100000000000001" hidden="1" customHeight="1">
      <c r="A152" s="301"/>
      <c r="B152" s="292" t="e">
        <f>#REF!</f>
        <v>#REF!</v>
      </c>
      <c r="C152" s="1044" t="e">
        <f>#REF!</f>
        <v>#REF!</v>
      </c>
      <c r="D152" s="1044"/>
      <c r="E152" s="1044"/>
      <c r="F152" s="1044"/>
      <c r="G152" s="1044"/>
      <c r="H152" s="173"/>
      <c r="AE152" s="296"/>
      <c r="AF152" s="296"/>
      <c r="AH152" s="296"/>
      <c r="AI152" s="296"/>
    </row>
    <row r="153" spans="1:35" s="254" customFormat="1" hidden="1">
      <c r="A153" s="301"/>
      <c r="B153" s="292"/>
      <c r="C153" s="1044"/>
      <c r="D153" s="1044"/>
      <c r="E153" s="1044"/>
      <c r="F153" s="1044"/>
      <c r="G153" s="1044"/>
      <c r="H153" s="173"/>
      <c r="AE153" s="296"/>
      <c r="AF153" s="296"/>
      <c r="AH153" s="296"/>
      <c r="AI153" s="296"/>
    </row>
    <row r="154" spans="1:35" s="254" customFormat="1" ht="20.100000000000001" hidden="1" customHeight="1">
      <c r="A154" s="298" t="e">
        <f>#REF!</f>
        <v>#REF!</v>
      </c>
      <c r="B154" s="292" t="e">
        <f>#REF!</f>
        <v>#REF!</v>
      </c>
      <c r="C154" s="1044"/>
      <c r="D154" s="1044"/>
      <c r="E154" s="1044"/>
      <c r="F154" s="1044"/>
      <c r="G154" s="1044"/>
      <c r="H154" s="173"/>
      <c r="AE154" s="296"/>
      <c r="AF154" s="296"/>
      <c r="AH154" s="296"/>
      <c r="AI154" s="296"/>
    </row>
    <row r="155" spans="1:35" s="254" customFormat="1" ht="30" hidden="1" customHeight="1">
      <c r="A155" s="299" t="e">
        <f>#REF!</f>
        <v>#REF!</v>
      </c>
      <c r="B155" s="292" t="e">
        <f>#REF!</f>
        <v>#REF!</v>
      </c>
      <c r="C155" s="1044"/>
      <c r="D155" s="1044"/>
      <c r="E155" s="1044"/>
      <c r="F155" s="1044"/>
      <c r="G155" s="1044"/>
      <c r="H155" s="173"/>
      <c r="AE155" s="296"/>
      <c r="AF155" s="296"/>
      <c r="AH155" s="296"/>
      <c r="AI155" s="296"/>
    </row>
    <row r="156" spans="1:35" s="254" customFormat="1" hidden="1">
      <c r="A156" s="293" t="e">
        <f>#REF!</f>
        <v>#REF!</v>
      </c>
      <c r="B156" s="294" t="e">
        <f>#REF!</f>
        <v>#REF!</v>
      </c>
      <c r="C156" s="1044" t="e">
        <f>#REF!</f>
        <v>#REF!</v>
      </c>
      <c r="D156" s="1044"/>
      <c r="E156" s="1044"/>
      <c r="F156" s="1044"/>
      <c r="G156" s="1044"/>
      <c r="H156" s="173"/>
      <c r="AE156" s="296"/>
      <c r="AF156" s="296"/>
      <c r="AH156" s="295"/>
      <c r="AI156" s="296"/>
    </row>
    <row r="157" spans="1:35" s="254" customFormat="1" hidden="1">
      <c r="A157" s="293" t="e">
        <f>#REF!</f>
        <v>#REF!</v>
      </c>
      <c r="B157" s="294" t="e">
        <f>#REF!</f>
        <v>#REF!</v>
      </c>
      <c r="C157" s="1044" t="e">
        <f>#REF!</f>
        <v>#REF!</v>
      </c>
      <c r="D157" s="1044"/>
      <c r="E157" s="1044"/>
      <c r="F157" s="1044"/>
      <c r="G157" s="1044"/>
      <c r="H157" s="173"/>
      <c r="AE157" s="296"/>
      <c r="AF157" s="296"/>
      <c r="AH157" s="295"/>
      <c r="AI157" s="296"/>
    </row>
    <row r="158" spans="1:35" s="254" customFormat="1" hidden="1">
      <c r="A158" s="293" t="e">
        <f>#REF!</f>
        <v>#REF!</v>
      </c>
      <c r="B158" s="294" t="e">
        <f>#REF!</f>
        <v>#REF!</v>
      </c>
      <c r="C158" s="1044" t="e">
        <f>#REF!</f>
        <v>#REF!</v>
      </c>
      <c r="D158" s="1044"/>
      <c r="E158" s="1044"/>
      <c r="F158" s="1044"/>
      <c r="G158" s="1044"/>
      <c r="H158" s="173"/>
      <c r="AE158" s="296"/>
      <c r="AF158" s="296"/>
      <c r="AH158" s="295"/>
      <c r="AI158" s="296"/>
    </row>
    <row r="159" spans="1:35" s="254" customFormat="1" ht="20.100000000000001" hidden="1" customHeight="1">
      <c r="A159" s="302"/>
      <c r="B159" s="292" t="e">
        <f>#REF!</f>
        <v>#REF!</v>
      </c>
      <c r="C159" s="1044" t="e">
        <f>#REF!</f>
        <v>#REF!</v>
      </c>
      <c r="D159" s="1044"/>
      <c r="E159" s="1044"/>
      <c r="F159" s="1044"/>
      <c r="G159" s="1044"/>
      <c r="H159" s="173"/>
      <c r="AE159" s="296"/>
      <c r="AF159" s="296"/>
      <c r="AH159" s="296"/>
      <c r="AI159" s="296"/>
    </row>
    <row r="160" spans="1:35" s="254" customFormat="1" ht="20.100000000000001" hidden="1" customHeight="1">
      <c r="A160" s="301"/>
      <c r="B160" s="292" t="e">
        <f>#REF!</f>
        <v>#REF!</v>
      </c>
      <c r="C160" s="1044" t="e">
        <f>#REF!</f>
        <v>#REF!</v>
      </c>
      <c r="D160" s="1044"/>
      <c r="E160" s="1044"/>
      <c r="F160" s="1044"/>
      <c r="G160" s="1044"/>
      <c r="H160" s="173"/>
      <c r="AE160" s="296"/>
      <c r="AF160" s="296"/>
      <c r="AH160" s="296"/>
      <c r="AI160" s="296"/>
    </row>
    <row r="161" spans="1:35" s="254" customFormat="1" ht="20.100000000000001" hidden="1" customHeight="1">
      <c r="A161" s="291" t="e">
        <f>#REF!</f>
        <v>#REF!</v>
      </c>
      <c r="B161" s="292" t="e">
        <f>#REF!</f>
        <v>#REF!</v>
      </c>
      <c r="C161" s="1044"/>
      <c r="D161" s="1044"/>
      <c r="E161" s="1044"/>
      <c r="F161" s="1044"/>
      <c r="G161" s="1044"/>
      <c r="H161" s="173"/>
      <c r="AE161" s="296"/>
      <c r="AF161" s="296"/>
      <c r="AH161" s="296"/>
      <c r="AI161" s="296"/>
    </row>
    <row r="162" spans="1:35" s="254" customFormat="1" ht="30" hidden="1" customHeight="1">
      <c r="A162" s="298" t="e">
        <f>#REF!</f>
        <v>#REF!</v>
      </c>
      <c r="B162" s="292" t="e">
        <f>#REF!</f>
        <v>#REF!</v>
      </c>
      <c r="C162" s="1044"/>
      <c r="D162" s="1044"/>
      <c r="E162" s="1044"/>
      <c r="F162" s="1044"/>
      <c r="G162" s="1044"/>
      <c r="H162" s="173"/>
      <c r="AE162" s="296"/>
      <c r="AF162" s="296"/>
      <c r="AH162" s="296"/>
      <c r="AI162" s="296"/>
    </row>
    <row r="163" spans="1:35" s="254" customFormat="1" ht="20.100000000000001" hidden="1" customHeight="1">
      <c r="A163" s="293" t="e">
        <f>#REF!</f>
        <v>#REF!</v>
      </c>
      <c r="B163" s="294" t="e">
        <f>#REF!</f>
        <v>#REF!</v>
      </c>
      <c r="C163" s="1044" t="e">
        <f>#REF!</f>
        <v>#REF!</v>
      </c>
      <c r="D163" s="1044"/>
      <c r="E163" s="1044"/>
      <c r="F163" s="1044"/>
      <c r="G163" s="1044"/>
      <c r="H163" s="173"/>
      <c r="AE163" s="296"/>
      <c r="AF163" s="296"/>
      <c r="AH163" s="295"/>
      <c r="AI163" s="296"/>
    </row>
    <row r="164" spans="1:35" s="254" customFormat="1" ht="20.100000000000001" hidden="1" customHeight="1">
      <c r="A164" s="293" t="e">
        <f>#REF!</f>
        <v>#REF!</v>
      </c>
      <c r="B164" s="294" t="e">
        <f>#REF!</f>
        <v>#REF!</v>
      </c>
      <c r="C164" s="1044" t="e">
        <f>#REF!</f>
        <v>#REF!</v>
      </c>
      <c r="D164" s="1044"/>
      <c r="E164" s="1044"/>
      <c r="F164" s="1044"/>
      <c r="G164" s="1044"/>
      <c r="H164" s="173"/>
      <c r="AE164" s="296"/>
      <c r="AF164" s="296"/>
      <c r="AH164" s="295"/>
      <c r="AI164" s="296"/>
    </row>
    <row r="165" spans="1:35" s="254" customFormat="1" ht="20.100000000000001" hidden="1" customHeight="1">
      <c r="A165" s="293" t="e">
        <f>#REF!</f>
        <v>#REF!</v>
      </c>
      <c r="B165" s="294" t="e">
        <f>#REF!</f>
        <v>#REF!</v>
      </c>
      <c r="C165" s="1044" t="e">
        <f>#REF!</f>
        <v>#REF!</v>
      </c>
      <c r="D165" s="1044"/>
      <c r="E165" s="1044"/>
      <c r="F165" s="1044"/>
      <c r="G165" s="1044"/>
      <c r="H165" s="173"/>
      <c r="AE165" s="296"/>
      <c r="AF165" s="296"/>
      <c r="AH165" s="295"/>
      <c r="AI165" s="296"/>
    </row>
    <row r="166" spans="1:35" s="254" customFormat="1" ht="20.100000000000001" hidden="1" customHeight="1">
      <c r="A166" s="293" t="e">
        <f>#REF!</f>
        <v>#REF!</v>
      </c>
      <c r="B166" s="294" t="e">
        <f>#REF!</f>
        <v>#REF!</v>
      </c>
      <c r="C166" s="1044" t="e">
        <f>#REF!</f>
        <v>#REF!</v>
      </c>
      <c r="D166" s="1044"/>
      <c r="E166" s="1044"/>
      <c r="F166" s="1044"/>
      <c r="G166" s="1044"/>
      <c r="H166" s="173"/>
      <c r="AE166" s="296"/>
      <c r="AF166" s="296"/>
      <c r="AH166" s="295"/>
      <c r="AI166" s="296"/>
    </row>
    <row r="167" spans="1:35" s="254" customFormat="1" ht="20.100000000000001" hidden="1" customHeight="1">
      <c r="A167" s="293" t="e">
        <f>#REF!</f>
        <v>#REF!</v>
      </c>
      <c r="B167" s="294" t="e">
        <f>#REF!</f>
        <v>#REF!</v>
      </c>
      <c r="C167" s="1044" t="e">
        <f>#REF!</f>
        <v>#REF!</v>
      </c>
      <c r="D167" s="1044"/>
      <c r="E167" s="1044"/>
      <c r="F167" s="1044"/>
      <c r="G167" s="1044"/>
      <c r="H167" s="173"/>
      <c r="AE167" s="296"/>
      <c r="AF167" s="296"/>
      <c r="AH167" s="295"/>
      <c r="AI167" s="296"/>
    </row>
    <row r="168" spans="1:35" s="254" customFormat="1" ht="20.100000000000001" hidden="1" customHeight="1">
      <c r="A168" s="297"/>
      <c r="B168" s="292" t="e">
        <f>#REF!</f>
        <v>#REF!</v>
      </c>
      <c r="C168" s="1044" t="e">
        <f>#REF!</f>
        <v>#REF!</v>
      </c>
      <c r="D168" s="1044"/>
      <c r="E168" s="1044"/>
      <c r="F168" s="1044"/>
      <c r="G168" s="1044"/>
      <c r="H168" s="173"/>
      <c r="AE168" s="296"/>
      <c r="AF168" s="296"/>
      <c r="AH168" s="296"/>
      <c r="AI168" s="296"/>
    </row>
    <row r="169" spans="1:35" s="254" customFormat="1" ht="20.100000000000001" hidden="1" customHeight="1">
      <c r="A169" s="298" t="e">
        <f>#REF!</f>
        <v>#REF!</v>
      </c>
      <c r="B169" s="292" t="e">
        <f>#REF!</f>
        <v>#REF!</v>
      </c>
      <c r="C169" s="1044"/>
      <c r="D169" s="1044"/>
      <c r="E169" s="1044"/>
      <c r="F169" s="1044"/>
      <c r="G169" s="1044"/>
      <c r="H169" s="173"/>
      <c r="AE169" s="296"/>
      <c r="AF169" s="296"/>
      <c r="AH169" s="296"/>
      <c r="AI169" s="296"/>
    </row>
    <row r="170" spans="1:35" s="254" customFormat="1" ht="20.100000000000001" hidden="1" customHeight="1">
      <c r="A170" s="293" t="e">
        <f>#REF!</f>
        <v>#REF!</v>
      </c>
      <c r="B170" s="303" t="e">
        <f>#REF!</f>
        <v>#REF!</v>
      </c>
      <c r="C170" s="1044" t="e">
        <f>#REF!</f>
        <v>#REF!</v>
      </c>
      <c r="D170" s="1044"/>
      <c r="E170" s="1044"/>
      <c r="F170" s="1044"/>
      <c r="G170" s="1044"/>
      <c r="H170" s="173"/>
      <c r="AE170" s="296"/>
      <c r="AF170" s="296"/>
      <c r="AH170" s="295"/>
      <c r="AI170" s="296"/>
    </row>
    <row r="171" spans="1:35" s="254" customFormat="1" ht="20.100000000000001" hidden="1" customHeight="1">
      <c r="A171" s="293" t="e">
        <f>#REF!</f>
        <v>#REF!</v>
      </c>
      <c r="B171" s="303" t="e">
        <f>#REF!</f>
        <v>#REF!</v>
      </c>
      <c r="C171" s="1044" t="e">
        <f>#REF!</f>
        <v>#REF!</v>
      </c>
      <c r="D171" s="1044"/>
      <c r="E171" s="1044"/>
      <c r="F171" s="1044"/>
      <c r="G171" s="1044"/>
      <c r="H171" s="173"/>
      <c r="AE171" s="296"/>
      <c r="AF171" s="296"/>
      <c r="AH171" s="295"/>
      <c r="AI171" s="296"/>
    </row>
    <row r="172" spans="1:35" s="254" customFormat="1" ht="20.100000000000001" hidden="1" customHeight="1">
      <c r="A172" s="293" t="e">
        <f>#REF!</f>
        <v>#REF!</v>
      </c>
      <c r="B172" s="303" t="e">
        <f>#REF!</f>
        <v>#REF!</v>
      </c>
      <c r="C172" s="1044" t="e">
        <f>#REF!</f>
        <v>#REF!</v>
      </c>
      <c r="D172" s="1044"/>
      <c r="E172" s="1044"/>
      <c r="F172" s="1044"/>
      <c r="G172" s="1044"/>
      <c r="H172" s="173"/>
      <c r="AE172" s="296"/>
      <c r="AF172" s="296"/>
      <c r="AH172" s="295"/>
      <c r="AI172" s="296"/>
    </row>
    <row r="173" spans="1:35" s="254" customFormat="1" ht="20.100000000000001" hidden="1" customHeight="1">
      <c r="A173" s="293" t="e">
        <f>#REF!</f>
        <v>#REF!</v>
      </c>
      <c r="B173" s="303" t="e">
        <f>#REF!</f>
        <v>#REF!</v>
      </c>
      <c r="C173" s="1044" t="e">
        <f>#REF!</f>
        <v>#REF!</v>
      </c>
      <c r="D173" s="1044"/>
      <c r="E173" s="1044"/>
      <c r="F173" s="1044"/>
      <c r="G173" s="1044"/>
      <c r="H173" s="173"/>
      <c r="AE173" s="296"/>
      <c r="AF173" s="296"/>
      <c r="AH173" s="295"/>
      <c r="AI173" s="296"/>
    </row>
    <row r="174" spans="1:35" s="254" customFormat="1" ht="20.100000000000001" hidden="1" customHeight="1">
      <c r="A174" s="293" t="e">
        <f>#REF!</f>
        <v>#REF!</v>
      </c>
      <c r="B174" s="303" t="e">
        <f>#REF!</f>
        <v>#REF!</v>
      </c>
      <c r="C174" s="1044" t="e">
        <f>#REF!</f>
        <v>#REF!</v>
      </c>
      <c r="D174" s="1044"/>
      <c r="E174" s="1044"/>
      <c r="F174" s="1044"/>
      <c r="G174" s="1044"/>
      <c r="H174" s="173"/>
      <c r="AE174" s="296"/>
      <c r="AF174" s="296"/>
      <c r="AH174" s="295"/>
      <c r="AI174" s="296"/>
    </row>
    <row r="175" spans="1:35" s="254" customFormat="1" ht="20.100000000000001" hidden="1" customHeight="1">
      <c r="A175" s="293" t="e">
        <f>#REF!</f>
        <v>#REF!</v>
      </c>
      <c r="B175" s="303" t="e">
        <f>#REF!</f>
        <v>#REF!</v>
      </c>
      <c r="C175" s="1044" t="e">
        <f>#REF!</f>
        <v>#REF!</v>
      </c>
      <c r="D175" s="1044"/>
      <c r="E175" s="1044"/>
      <c r="F175" s="1044"/>
      <c r="G175" s="1044"/>
      <c r="H175" s="173"/>
      <c r="AE175" s="296"/>
      <c r="AF175" s="296"/>
      <c r="AH175" s="295"/>
      <c r="AI175" s="296"/>
    </row>
    <row r="176" spans="1:35" s="254" customFormat="1" ht="20.100000000000001" hidden="1" customHeight="1">
      <c r="A176" s="304"/>
      <c r="B176" s="292" t="e">
        <f>#REF!</f>
        <v>#REF!</v>
      </c>
      <c r="C176" s="1044" t="e">
        <f>#REF!</f>
        <v>#REF!</v>
      </c>
      <c r="D176" s="1044"/>
      <c r="E176" s="1044"/>
      <c r="F176" s="1044"/>
      <c r="G176" s="1044"/>
      <c r="H176" s="173"/>
      <c r="AE176" s="296"/>
      <c r="AF176" s="296"/>
      <c r="AH176" s="296"/>
      <c r="AI176" s="296"/>
    </row>
    <row r="177" spans="1:35" s="254" customFormat="1" ht="35.25" hidden="1" customHeight="1">
      <c r="A177" s="298" t="e">
        <f>#REF!</f>
        <v>#REF!</v>
      </c>
      <c r="B177" s="292" t="e">
        <f>#REF!</f>
        <v>#REF!</v>
      </c>
      <c r="C177" s="1044"/>
      <c r="D177" s="1044"/>
      <c r="E177" s="1044"/>
      <c r="F177" s="1044"/>
      <c r="G177" s="1044"/>
      <c r="H177" s="173"/>
      <c r="AE177" s="296"/>
      <c r="AF177" s="296"/>
      <c r="AH177" s="296"/>
      <c r="AI177" s="296"/>
    </row>
    <row r="178" spans="1:35" s="254" customFormat="1" ht="19.5" hidden="1" customHeight="1">
      <c r="A178" s="293" t="e">
        <f>#REF!</f>
        <v>#REF!</v>
      </c>
      <c r="B178" s="303" t="e">
        <f>#REF!</f>
        <v>#REF!</v>
      </c>
      <c r="C178" s="1044" t="e">
        <f>#REF!</f>
        <v>#REF!</v>
      </c>
      <c r="D178" s="1044"/>
      <c r="E178" s="1044"/>
      <c r="F178" s="1044"/>
      <c r="G178" s="1044"/>
      <c r="H178" s="173"/>
      <c r="AE178" s="296"/>
      <c r="AF178" s="296"/>
      <c r="AH178" s="295"/>
      <c r="AI178" s="296"/>
    </row>
    <row r="179" spans="1:35" s="254" customFormat="1" ht="19.5" hidden="1" customHeight="1">
      <c r="A179" s="293" t="e">
        <f>#REF!</f>
        <v>#REF!</v>
      </c>
      <c r="B179" s="303" t="e">
        <f>#REF!</f>
        <v>#REF!</v>
      </c>
      <c r="C179" s="1044" t="e">
        <f>#REF!</f>
        <v>#REF!</v>
      </c>
      <c r="D179" s="1044"/>
      <c r="E179" s="1044"/>
      <c r="F179" s="1044"/>
      <c r="G179" s="1044"/>
      <c r="H179" s="173"/>
      <c r="AE179" s="296"/>
      <c r="AF179" s="296"/>
      <c r="AH179" s="295"/>
      <c r="AI179" s="296"/>
    </row>
    <row r="180" spans="1:35" s="254" customFormat="1" ht="19.5" hidden="1" customHeight="1">
      <c r="A180" s="293" t="e">
        <f>#REF!</f>
        <v>#REF!</v>
      </c>
      <c r="B180" s="303" t="e">
        <f>#REF!</f>
        <v>#REF!</v>
      </c>
      <c r="C180" s="1044" t="e">
        <f>#REF!</f>
        <v>#REF!</v>
      </c>
      <c r="D180" s="1044"/>
      <c r="E180" s="1044"/>
      <c r="F180" s="1044"/>
      <c r="G180" s="1044"/>
      <c r="H180" s="173"/>
      <c r="AE180" s="296"/>
      <c r="AF180" s="296"/>
      <c r="AH180" s="295"/>
      <c r="AI180" s="296"/>
    </row>
    <row r="181" spans="1:35" s="254" customFormat="1" ht="19.5" hidden="1" customHeight="1">
      <c r="A181" s="293" t="e">
        <f>#REF!</f>
        <v>#REF!</v>
      </c>
      <c r="B181" s="303" t="e">
        <f>#REF!</f>
        <v>#REF!</v>
      </c>
      <c r="C181" s="1044" t="e">
        <f>#REF!</f>
        <v>#REF!</v>
      </c>
      <c r="D181" s="1044"/>
      <c r="E181" s="1044"/>
      <c r="F181" s="1044"/>
      <c r="G181" s="1044"/>
      <c r="H181" s="173"/>
      <c r="AE181" s="296"/>
      <c r="AF181" s="296"/>
      <c r="AH181" s="295"/>
      <c r="AI181" s="296"/>
    </row>
    <row r="182" spans="1:35" s="254" customFormat="1" ht="33" hidden="1" customHeight="1">
      <c r="A182" s="293" t="e">
        <f>#REF!</f>
        <v>#REF!</v>
      </c>
      <c r="B182" s="303" t="e">
        <f>#REF!</f>
        <v>#REF!</v>
      </c>
      <c r="C182" s="1044" t="e">
        <f>#REF!</f>
        <v>#REF!</v>
      </c>
      <c r="D182" s="1044"/>
      <c r="E182" s="1044"/>
      <c r="F182" s="1044"/>
      <c r="G182" s="1044"/>
      <c r="H182" s="173"/>
      <c r="AE182" s="296"/>
      <c r="AF182" s="296"/>
      <c r="AH182" s="295"/>
      <c r="AI182" s="296"/>
    </row>
    <row r="183" spans="1:35" s="254" customFormat="1" ht="19.5" hidden="1" customHeight="1">
      <c r="A183" s="293" t="e">
        <f>#REF!</f>
        <v>#REF!</v>
      </c>
      <c r="B183" s="303" t="e">
        <f>#REF!</f>
        <v>#REF!</v>
      </c>
      <c r="C183" s="1044" t="e">
        <f>#REF!</f>
        <v>#REF!</v>
      </c>
      <c r="D183" s="1044"/>
      <c r="E183" s="1044"/>
      <c r="F183" s="1044"/>
      <c r="G183" s="1044"/>
      <c r="H183" s="173"/>
      <c r="AE183" s="296"/>
      <c r="AF183" s="296"/>
      <c r="AH183" s="295"/>
      <c r="AI183" s="296"/>
    </row>
    <row r="184" spans="1:35" s="254" customFormat="1" ht="19.5" hidden="1" customHeight="1">
      <c r="A184" s="293" t="e">
        <f>#REF!</f>
        <v>#REF!</v>
      </c>
      <c r="B184" s="303" t="e">
        <f>#REF!</f>
        <v>#REF!</v>
      </c>
      <c r="C184" s="1044" t="e">
        <f>#REF!</f>
        <v>#REF!</v>
      </c>
      <c r="D184" s="1044"/>
      <c r="E184" s="1044"/>
      <c r="F184" s="1044"/>
      <c r="G184" s="1044"/>
      <c r="H184" s="173"/>
      <c r="AE184" s="296"/>
      <c r="AF184" s="296"/>
      <c r="AH184" s="295"/>
      <c r="AI184" s="296"/>
    </row>
    <row r="185" spans="1:35" s="254" customFormat="1" ht="19.5" hidden="1" customHeight="1">
      <c r="A185" s="293" t="e">
        <f>#REF!</f>
        <v>#REF!</v>
      </c>
      <c r="B185" s="303" t="e">
        <f>#REF!</f>
        <v>#REF!</v>
      </c>
      <c r="C185" s="1044" t="e">
        <f>#REF!</f>
        <v>#REF!</v>
      </c>
      <c r="D185" s="1044"/>
      <c r="E185" s="1044"/>
      <c r="F185" s="1044"/>
      <c r="G185" s="1044"/>
      <c r="H185" s="173"/>
      <c r="AE185" s="296"/>
      <c r="AF185" s="296"/>
      <c r="AH185" s="295"/>
      <c r="AI185" s="296"/>
    </row>
    <row r="186" spans="1:35" s="254" customFormat="1" ht="19.5" hidden="1" customHeight="1">
      <c r="A186" s="293" t="e">
        <f>#REF!</f>
        <v>#REF!</v>
      </c>
      <c r="B186" s="303" t="e">
        <f>#REF!</f>
        <v>#REF!</v>
      </c>
      <c r="C186" s="1044" t="e">
        <f>#REF!</f>
        <v>#REF!</v>
      </c>
      <c r="D186" s="1044"/>
      <c r="E186" s="1044"/>
      <c r="F186" s="1044"/>
      <c r="G186" s="1044"/>
      <c r="H186" s="173"/>
      <c r="AE186" s="296"/>
      <c r="AF186" s="296"/>
      <c r="AH186" s="295"/>
      <c r="AI186" s="296"/>
    </row>
    <row r="187" spans="1:35" s="254" customFormat="1" ht="19.5" hidden="1" customHeight="1">
      <c r="A187" s="304"/>
      <c r="B187" s="292" t="e">
        <f>#REF!</f>
        <v>#REF!</v>
      </c>
      <c r="C187" s="1044" t="e">
        <f>#REF!</f>
        <v>#REF!</v>
      </c>
      <c r="D187" s="1044"/>
      <c r="E187" s="1044"/>
      <c r="F187" s="1044"/>
      <c r="G187" s="1044"/>
      <c r="H187" s="173"/>
      <c r="AE187" s="296"/>
      <c r="AF187" s="296"/>
      <c r="AH187" s="296"/>
      <c r="AI187" s="296"/>
    </row>
    <row r="188" spans="1:35" s="254" customFormat="1" ht="19.5" hidden="1" customHeight="1">
      <c r="A188" s="298" t="e">
        <f>#REF!</f>
        <v>#REF!</v>
      </c>
      <c r="B188" s="292" t="e">
        <f>#REF!</f>
        <v>#REF!</v>
      </c>
      <c r="C188" s="1044"/>
      <c r="D188" s="1044"/>
      <c r="E188" s="1044"/>
      <c r="F188" s="1044"/>
      <c r="G188" s="1044"/>
      <c r="H188" s="173"/>
      <c r="AE188" s="296"/>
      <c r="AF188" s="296"/>
      <c r="AH188" s="296"/>
      <c r="AI188" s="296"/>
    </row>
    <row r="189" spans="1:35" s="254" customFormat="1" ht="19.5" hidden="1" customHeight="1">
      <c r="A189" s="293" t="e">
        <f>#REF!</f>
        <v>#REF!</v>
      </c>
      <c r="B189" s="294" t="e">
        <f>#REF!</f>
        <v>#REF!</v>
      </c>
      <c r="C189" s="1044" t="e">
        <f>#REF!</f>
        <v>#REF!</v>
      </c>
      <c r="D189" s="1044"/>
      <c r="E189" s="1044"/>
      <c r="F189" s="1044"/>
      <c r="G189" s="1044"/>
      <c r="H189" s="173"/>
      <c r="AE189" s="296"/>
      <c r="AF189" s="296"/>
      <c r="AH189" s="295"/>
      <c r="AI189" s="296"/>
    </row>
    <row r="190" spans="1:35" s="254" customFormat="1" ht="19.5" hidden="1" customHeight="1">
      <c r="A190" s="293" t="e">
        <f>#REF!</f>
        <v>#REF!</v>
      </c>
      <c r="B190" s="294" t="e">
        <f>#REF!</f>
        <v>#REF!</v>
      </c>
      <c r="C190" s="1044" t="e">
        <f>#REF!</f>
        <v>#REF!</v>
      </c>
      <c r="D190" s="1044"/>
      <c r="E190" s="1044"/>
      <c r="F190" s="1044"/>
      <c r="G190" s="1044"/>
      <c r="H190" s="173"/>
      <c r="AE190" s="296"/>
      <c r="AF190" s="296"/>
      <c r="AH190" s="295"/>
      <c r="AI190" s="296"/>
    </row>
    <row r="191" spans="1:35" s="254" customFormat="1" ht="19.5" hidden="1" customHeight="1">
      <c r="A191" s="293" t="e">
        <f>#REF!</f>
        <v>#REF!</v>
      </c>
      <c r="B191" s="294" t="e">
        <f>#REF!</f>
        <v>#REF!</v>
      </c>
      <c r="C191" s="1044" t="e">
        <f>#REF!</f>
        <v>#REF!</v>
      </c>
      <c r="D191" s="1044"/>
      <c r="E191" s="1044"/>
      <c r="F191" s="1044"/>
      <c r="G191" s="1044"/>
      <c r="H191" s="173"/>
      <c r="AE191" s="296"/>
      <c r="AF191" s="296"/>
      <c r="AH191" s="295"/>
      <c r="AI191" s="296"/>
    </row>
    <row r="192" spans="1:35" s="254" customFormat="1" ht="19.5" hidden="1" customHeight="1">
      <c r="A192" s="304"/>
      <c r="B192" s="292" t="e">
        <f>#REF!</f>
        <v>#REF!</v>
      </c>
      <c r="C192" s="1044" t="e">
        <f>#REF!</f>
        <v>#REF!</v>
      </c>
      <c r="D192" s="1044"/>
      <c r="E192" s="1044"/>
      <c r="F192" s="1044"/>
      <c r="G192" s="1044"/>
      <c r="H192" s="173"/>
      <c r="AE192" s="296"/>
      <c r="AF192" s="296"/>
      <c r="AH192" s="296"/>
      <c r="AI192" s="296"/>
    </row>
    <row r="193" spans="1:35" s="254" customFormat="1" ht="33" hidden="1" customHeight="1">
      <c r="A193" s="298" t="e">
        <f>#REF!</f>
        <v>#REF!</v>
      </c>
      <c r="B193" s="292" t="e">
        <f>#REF!</f>
        <v>#REF!</v>
      </c>
      <c r="C193" s="1044"/>
      <c r="D193" s="1044"/>
      <c r="E193" s="1044"/>
      <c r="F193" s="1044"/>
      <c r="G193" s="1044"/>
      <c r="H193" s="173"/>
      <c r="AE193" s="296"/>
      <c r="AF193" s="296"/>
      <c r="AH193" s="296"/>
      <c r="AI193" s="296"/>
    </row>
    <row r="194" spans="1:35" s="254" customFormat="1" ht="19.5" hidden="1" customHeight="1">
      <c r="A194" s="304" t="e">
        <f>#REF!</f>
        <v>#REF!</v>
      </c>
      <c r="B194" s="294" t="e">
        <f>#REF!</f>
        <v>#REF!</v>
      </c>
      <c r="C194" s="1044" t="e">
        <f>#REF!</f>
        <v>#REF!</v>
      </c>
      <c r="D194" s="1044"/>
      <c r="E194" s="1044"/>
      <c r="F194" s="1044"/>
      <c r="G194" s="1044"/>
      <c r="H194" s="173"/>
      <c r="AE194" s="296"/>
      <c r="AF194" s="296"/>
      <c r="AH194" s="295"/>
      <c r="AI194" s="296"/>
    </row>
    <row r="195" spans="1:35" s="254" customFormat="1" ht="19.5" hidden="1" customHeight="1">
      <c r="A195" s="304" t="e">
        <f>#REF!</f>
        <v>#REF!</v>
      </c>
      <c r="B195" s="294" t="e">
        <f>#REF!</f>
        <v>#REF!</v>
      </c>
      <c r="C195" s="1044" t="e">
        <f>#REF!</f>
        <v>#REF!</v>
      </c>
      <c r="D195" s="1044"/>
      <c r="E195" s="1044"/>
      <c r="F195" s="1044"/>
      <c r="G195" s="1044"/>
      <c r="H195" s="173"/>
      <c r="AE195" s="296"/>
      <c r="AF195" s="296"/>
      <c r="AH195" s="295"/>
      <c r="AI195" s="296"/>
    </row>
    <row r="196" spans="1:35" s="254" customFormat="1" ht="19.5" hidden="1" customHeight="1">
      <c r="A196" s="304" t="e">
        <f>#REF!</f>
        <v>#REF!</v>
      </c>
      <c r="B196" s="294" t="e">
        <f>#REF!</f>
        <v>#REF!</v>
      </c>
      <c r="C196" s="1044" t="e">
        <f>#REF!</f>
        <v>#REF!</v>
      </c>
      <c r="D196" s="1044"/>
      <c r="E196" s="1044"/>
      <c r="F196" s="1044"/>
      <c r="G196" s="1044"/>
      <c r="H196" s="173"/>
      <c r="AE196" s="296"/>
      <c r="AF196" s="296"/>
      <c r="AH196" s="295"/>
      <c r="AI196" s="296"/>
    </row>
    <row r="197" spans="1:35" s="254" customFormat="1" ht="19.5" hidden="1" customHeight="1">
      <c r="A197" s="304"/>
      <c r="B197" s="292" t="e">
        <f>#REF!</f>
        <v>#REF!</v>
      </c>
      <c r="C197" s="1044" t="e">
        <f>#REF!</f>
        <v>#REF!</v>
      </c>
      <c r="D197" s="1044"/>
      <c r="E197" s="1044"/>
      <c r="F197" s="1044"/>
      <c r="G197" s="1044"/>
      <c r="H197" s="173"/>
      <c r="AE197" s="296"/>
      <c r="AF197" s="296"/>
      <c r="AH197" s="296"/>
      <c r="AI197" s="296"/>
    </row>
    <row r="198" spans="1:35" s="254" customFormat="1" ht="19.5" hidden="1" customHeight="1">
      <c r="A198" s="298" t="e">
        <f>#REF!</f>
        <v>#REF!</v>
      </c>
      <c r="B198" s="292" t="e">
        <f>#REF!</f>
        <v>#REF!</v>
      </c>
      <c r="C198" s="1044"/>
      <c r="D198" s="1044"/>
      <c r="E198" s="1044"/>
      <c r="F198" s="1044"/>
      <c r="G198" s="1044"/>
      <c r="H198" s="173"/>
      <c r="AE198" s="296"/>
      <c r="AF198" s="296"/>
      <c r="AH198" s="296"/>
      <c r="AI198" s="296"/>
    </row>
    <row r="199" spans="1:35" s="254" customFormat="1" ht="19.5" hidden="1" customHeight="1">
      <c r="A199" s="293" t="e">
        <f>#REF!</f>
        <v>#REF!</v>
      </c>
      <c r="B199" s="294" t="e">
        <f>#REF!</f>
        <v>#REF!</v>
      </c>
      <c r="C199" s="1044" t="e">
        <f>#REF!</f>
        <v>#REF!</v>
      </c>
      <c r="D199" s="1044"/>
      <c r="E199" s="1044"/>
      <c r="F199" s="1044"/>
      <c r="G199" s="1044"/>
      <c r="H199" s="173"/>
      <c r="AE199" s="296"/>
      <c r="AF199" s="296"/>
      <c r="AH199" s="295"/>
      <c r="AI199" s="296"/>
    </row>
    <row r="200" spans="1:35" s="254" customFormat="1" ht="19.5" hidden="1" customHeight="1">
      <c r="A200" s="293" t="e">
        <f>#REF!</f>
        <v>#REF!</v>
      </c>
      <c r="B200" s="294" t="e">
        <f>#REF!</f>
        <v>#REF!</v>
      </c>
      <c r="C200" s="1044" t="e">
        <f>#REF!</f>
        <v>#REF!</v>
      </c>
      <c r="D200" s="1044"/>
      <c r="E200" s="1044"/>
      <c r="F200" s="1044"/>
      <c r="G200" s="1044"/>
      <c r="H200" s="173"/>
      <c r="AE200" s="296"/>
      <c r="AF200" s="296"/>
      <c r="AH200" s="295"/>
      <c r="AI200" s="296"/>
    </row>
    <row r="201" spans="1:35" s="254" customFormat="1" ht="19.5" hidden="1" customHeight="1">
      <c r="A201" s="304"/>
      <c r="B201" s="292" t="e">
        <f>#REF!</f>
        <v>#REF!</v>
      </c>
      <c r="C201" s="1044" t="e">
        <f>#REF!</f>
        <v>#REF!</v>
      </c>
      <c r="D201" s="1044"/>
      <c r="E201" s="1044"/>
      <c r="F201" s="1044"/>
      <c r="G201" s="1044"/>
      <c r="H201" s="173"/>
      <c r="AE201" s="296"/>
      <c r="AF201" s="296"/>
      <c r="AH201" s="296"/>
      <c r="AI201" s="296"/>
    </row>
    <row r="202" spans="1:35" s="254" customFormat="1" ht="33" hidden="1" customHeight="1">
      <c r="A202" s="298" t="e">
        <f>#REF!</f>
        <v>#REF!</v>
      </c>
      <c r="B202" s="292" t="e">
        <f>#REF!</f>
        <v>#REF!</v>
      </c>
      <c r="C202" s="1044"/>
      <c r="D202" s="1044"/>
      <c r="E202" s="1044"/>
      <c r="F202" s="1044"/>
      <c r="G202" s="1044"/>
      <c r="H202" s="173"/>
      <c r="AE202" s="296"/>
      <c r="AF202" s="296"/>
      <c r="AH202" s="296"/>
      <c r="AI202" s="296"/>
    </row>
    <row r="203" spans="1:35" s="254" customFormat="1" ht="19.5" hidden="1" customHeight="1">
      <c r="A203" s="293" t="e">
        <f>#REF!</f>
        <v>#REF!</v>
      </c>
      <c r="B203" s="294" t="e">
        <f>#REF!</f>
        <v>#REF!</v>
      </c>
      <c r="C203" s="1044" t="e">
        <f>#REF!</f>
        <v>#REF!</v>
      </c>
      <c r="D203" s="1044"/>
      <c r="E203" s="1044"/>
      <c r="F203" s="1044"/>
      <c r="G203" s="1044"/>
      <c r="H203" s="173"/>
      <c r="AE203" s="296"/>
      <c r="AF203" s="296"/>
      <c r="AH203" s="295"/>
      <c r="AI203" s="296"/>
    </row>
    <row r="204" spans="1:35" s="254" customFormat="1" ht="19.5" hidden="1" customHeight="1">
      <c r="A204" s="293" t="e">
        <f>#REF!</f>
        <v>#REF!</v>
      </c>
      <c r="B204" s="294" t="e">
        <f>#REF!</f>
        <v>#REF!</v>
      </c>
      <c r="C204" s="1044" t="e">
        <f>#REF!</f>
        <v>#REF!</v>
      </c>
      <c r="D204" s="1044"/>
      <c r="E204" s="1044"/>
      <c r="F204" s="1044"/>
      <c r="G204" s="1044"/>
      <c r="H204" s="173"/>
      <c r="AE204" s="296"/>
      <c r="AF204" s="296"/>
      <c r="AH204" s="295"/>
      <c r="AI204" s="296"/>
    </row>
    <row r="205" spans="1:35" s="254" customFormat="1" ht="19.5" hidden="1" customHeight="1">
      <c r="A205" s="293" t="e">
        <f>#REF!</f>
        <v>#REF!</v>
      </c>
      <c r="B205" s="294" t="e">
        <f>#REF!</f>
        <v>#REF!</v>
      </c>
      <c r="C205" s="1044" t="e">
        <f>#REF!</f>
        <v>#REF!</v>
      </c>
      <c r="D205" s="1044"/>
      <c r="E205" s="1044"/>
      <c r="F205" s="1044"/>
      <c r="G205" s="1044"/>
      <c r="H205" s="173"/>
      <c r="AE205" s="296"/>
      <c r="AF205" s="296"/>
      <c r="AH205" s="295"/>
      <c r="AI205" s="296"/>
    </row>
    <row r="206" spans="1:35" s="254" customFormat="1" ht="19.5" hidden="1" customHeight="1">
      <c r="A206" s="293" t="e">
        <f>#REF!</f>
        <v>#REF!</v>
      </c>
      <c r="B206" s="294" t="e">
        <f>#REF!</f>
        <v>#REF!</v>
      </c>
      <c r="C206" s="1044" t="e">
        <f>#REF!</f>
        <v>#REF!</v>
      </c>
      <c r="D206" s="1044"/>
      <c r="E206" s="1044"/>
      <c r="F206" s="1044"/>
      <c r="G206" s="1044"/>
      <c r="H206" s="173"/>
      <c r="AE206" s="296"/>
      <c r="AF206" s="296"/>
      <c r="AH206" s="295"/>
      <c r="AI206" s="296"/>
    </row>
    <row r="207" spans="1:35" s="254" customFormat="1" ht="19.5" hidden="1" customHeight="1">
      <c r="A207" s="293" t="e">
        <f>#REF!</f>
        <v>#REF!</v>
      </c>
      <c r="B207" s="294" t="e">
        <f>#REF!</f>
        <v>#REF!</v>
      </c>
      <c r="C207" s="1044" t="e">
        <f>#REF!</f>
        <v>#REF!</v>
      </c>
      <c r="D207" s="1044"/>
      <c r="E207" s="1044"/>
      <c r="F207" s="1044"/>
      <c r="G207" s="1044"/>
      <c r="H207" s="173"/>
      <c r="AE207" s="296"/>
      <c r="AF207" s="296"/>
      <c r="AH207" s="295"/>
      <c r="AI207" s="296"/>
    </row>
    <row r="208" spans="1:35" s="254" customFormat="1" ht="19.5" hidden="1" customHeight="1">
      <c r="A208" s="293" t="e">
        <f>#REF!</f>
        <v>#REF!</v>
      </c>
      <c r="B208" s="294" t="e">
        <f>#REF!</f>
        <v>#REF!</v>
      </c>
      <c r="C208" s="1044" t="e">
        <f>#REF!</f>
        <v>#REF!</v>
      </c>
      <c r="D208" s="1044"/>
      <c r="E208" s="1044"/>
      <c r="F208" s="1044"/>
      <c r="G208" s="1044"/>
      <c r="H208" s="173"/>
      <c r="AE208" s="296"/>
      <c r="AF208" s="296"/>
      <c r="AH208" s="295"/>
      <c r="AI208" s="296"/>
    </row>
    <row r="209" spans="1:35" s="254" customFormat="1" ht="19.5" hidden="1" customHeight="1">
      <c r="A209" s="304"/>
      <c r="B209" s="292" t="e">
        <f>#REF!</f>
        <v>#REF!</v>
      </c>
      <c r="C209" s="1044" t="e">
        <f>#REF!</f>
        <v>#REF!</v>
      </c>
      <c r="D209" s="1044"/>
      <c r="E209" s="1044"/>
      <c r="F209" s="1044"/>
      <c r="G209" s="1044"/>
      <c r="H209" s="173"/>
      <c r="AE209" s="296"/>
      <c r="AF209" s="296"/>
      <c r="AH209" s="296"/>
      <c r="AI209" s="296"/>
    </row>
    <row r="210" spans="1:35" s="254" customFormat="1" ht="33" hidden="1" customHeight="1">
      <c r="A210" s="298" t="e">
        <f>#REF!</f>
        <v>#REF!</v>
      </c>
      <c r="B210" s="292" t="e">
        <f>#REF!</f>
        <v>#REF!</v>
      </c>
      <c r="C210" s="1044"/>
      <c r="D210" s="1044"/>
      <c r="E210" s="1044"/>
      <c r="F210" s="1044"/>
      <c r="G210" s="1044"/>
      <c r="H210" s="173"/>
      <c r="AE210" s="296"/>
      <c r="AF210" s="296"/>
      <c r="AH210" s="296"/>
      <c r="AI210" s="296"/>
    </row>
    <row r="211" spans="1:35" s="254" customFormat="1" ht="33" hidden="1" customHeight="1">
      <c r="A211" s="293" t="e">
        <f>#REF!</f>
        <v>#REF!</v>
      </c>
      <c r="B211" s="294" t="e">
        <f>#REF!</f>
        <v>#REF!</v>
      </c>
      <c r="C211" s="1044" t="e">
        <f>#REF!</f>
        <v>#REF!</v>
      </c>
      <c r="D211" s="1044"/>
      <c r="E211" s="1044"/>
      <c r="F211" s="1044"/>
      <c r="G211" s="1044"/>
      <c r="H211" s="173"/>
      <c r="AE211" s="296"/>
      <c r="AF211" s="296"/>
      <c r="AH211" s="295"/>
      <c r="AI211" s="296"/>
    </row>
    <row r="212" spans="1:35" s="254" customFormat="1" ht="19.5" hidden="1" customHeight="1">
      <c r="A212" s="293" t="e">
        <f>#REF!</f>
        <v>#REF!</v>
      </c>
      <c r="B212" s="294" t="e">
        <f>#REF!</f>
        <v>#REF!</v>
      </c>
      <c r="C212" s="1044" t="e">
        <f>#REF!</f>
        <v>#REF!</v>
      </c>
      <c r="D212" s="1044"/>
      <c r="E212" s="1044"/>
      <c r="F212" s="1044"/>
      <c r="G212" s="1044"/>
      <c r="H212" s="173"/>
      <c r="AE212" s="296"/>
      <c r="AF212" s="296"/>
      <c r="AH212" s="295"/>
      <c r="AI212" s="296"/>
    </row>
    <row r="213" spans="1:35" s="254" customFormat="1" ht="19.5" hidden="1" customHeight="1">
      <c r="A213" s="293" t="e">
        <f>#REF!</f>
        <v>#REF!</v>
      </c>
      <c r="B213" s="294" t="e">
        <f>#REF!</f>
        <v>#REF!</v>
      </c>
      <c r="C213" s="1044" t="e">
        <f>#REF!</f>
        <v>#REF!</v>
      </c>
      <c r="D213" s="1044"/>
      <c r="E213" s="1044"/>
      <c r="F213" s="1044"/>
      <c r="G213" s="1044"/>
      <c r="H213" s="173"/>
      <c r="AE213" s="296"/>
      <c r="AF213" s="296"/>
      <c r="AH213" s="295"/>
      <c r="AI213" s="296"/>
    </row>
    <row r="214" spans="1:35" s="254" customFormat="1" ht="19.5" hidden="1" customHeight="1">
      <c r="A214" s="304" t="e">
        <f>#REF!</f>
        <v>#REF!</v>
      </c>
      <c r="B214" s="292" t="e">
        <f>#REF!</f>
        <v>#REF!</v>
      </c>
      <c r="C214" s="1044" t="e">
        <f>#REF!</f>
        <v>#REF!</v>
      </c>
      <c r="D214" s="1044"/>
      <c r="E214" s="1044"/>
      <c r="F214" s="1044"/>
      <c r="G214" s="1044"/>
      <c r="H214" s="173"/>
      <c r="AE214" s="296"/>
      <c r="AF214" s="296"/>
      <c r="AH214" s="296"/>
      <c r="AI214" s="296"/>
    </row>
    <row r="215" spans="1:35" s="254" customFormat="1" ht="33" hidden="1" customHeight="1">
      <c r="A215" s="298" t="e">
        <f>#REF!</f>
        <v>#REF!</v>
      </c>
      <c r="B215" s="292" t="e">
        <f>#REF!</f>
        <v>#REF!</v>
      </c>
      <c r="C215" s="1044"/>
      <c r="D215" s="1044"/>
      <c r="E215" s="1044"/>
      <c r="F215" s="1044"/>
      <c r="G215" s="1044"/>
      <c r="H215" s="173"/>
      <c r="AE215" s="296"/>
      <c r="AF215" s="296"/>
      <c r="AH215" s="296"/>
      <c r="AI215" s="296"/>
    </row>
    <row r="216" spans="1:35" s="254" customFormat="1" ht="19.5" hidden="1" customHeight="1">
      <c r="A216" s="293" t="e">
        <f>#REF!</f>
        <v>#REF!</v>
      </c>
      <c r="B216" s="294" t="e">
        <f>#REF!</f>
        <v>#REF!</v>
      </c>
      <c r="C216" s="1044" t="e">
        <f>#REF!</f>
        <v>#REF!</v>
      </c>
      <c r="D216" s="1044"/>
      <c r="E216" s="1044"/>
      <c r="F216" s="1044"/>
      <c r="G216" s="1044"/>
      <c r="H216" s="173"/>
      <c r="AE216" s="296"/>
      <c r="AF216" s="296"/>
      <c r="AH216" s="295"/>
      <c r="AI216" s="296"/>
    </row>
    <row r="217" spans="1:35" s="254" customFormat="1" ht="19.5" hidden="1" customHeight="1">
      <c r="A217" s="293" t="e">
        <f>#REF!</f>
        <v>#REF!</v>
      </c>
      <c r="B217" s="294" t="e">
        <f>#REF!</f>
        <v>#REF!</v>
      </c>
      <c r="C217" s="1044" t="e">
        <f>#REF!</f>
        <v>#REF!</v>
      </c>
      <c r="D217" s="1044"/>
      <c r="E217" s="1044"/>
      <c r="F217" s="1044"/>
      <c r="G217" s="1044"/>
      <c r="H217" s="173"/>
      <c r="AE217" s="296"/>
      <c r="AF217" s="296"/>
      <c r="AH217" s="295"/>
      <c r="AI217" s="296"/>
    </row>
    <row r="218" spans="1:35" s="254" customFormat="1" ht="32.25" hidden="1" customHeight="1">
      <c r="A218" s="293" t="e">
        <f>#REF!</f>
        <v>#REF!</v>
      </c>
      <c r="B218" s="294" t="e">
        <f>#REF!</f>
        <v>#REF!</v>
      </c>
      <c r="C218" s="1044" t="e">
        <f>#REF!</f>
        <v>#REF!</v>
      </c>
      <c r="D218" s="1044"/>
      <c r="E218" s="1044"/>
      <c r="F218" s="1044"/>
      <c r="G218" s="1044"/>
      <c r="H218" s="173"/>
      <c r="AE218" s="296"/>
      <c r="AF218" s="296"/>
      <c r="AH218" s="295"/>
      <c r="AI218" s="296"/>
    </row>
    <row r="219" spans="1:35" s="254" customFormat="1" ht="19.5" hidden="1" customHeight="1">
      <c r="A219" s="293" t="e">
        <f>#REF!</f>
        <v>#REF!</v>
      </c>
      <c r="B219" s="294" t="e">
        <f>#REF!</f>
        <v>#REF!</v>
      </c>
      <c r="C219" s="1044" t="e">
        <f>#REF!</f>
        <v>#REF!</v>
      </c>
      <c r="D219" s="1044"/>
      <c r="E219" s="1044"/>
      <c r="F219" s="1044"/>
      <c r="G219" s="1044"/>
      <c r="H219" s="173"/>
      <c r="AE219" s="296"/>
      <c r="AF219" s="296"/>
      <c r="AH219" s="295"/>
      <c r="AI219" s="296"/>
    </row>
    <row r="220" spans="1:35" s="254" customFormat="1" ht="19.5" hidden="1" customHeight="1">
      <c r="A220" s="297"/>
      <c r="B220" s="292" t="e">
        <f>#REF!</f>
        <v>#REF!</v>
      </c>
      <c r="C220" s="1044" t="e">
        <f>#REF!</f>
        <v>#REF!</v>
      </c>
      <c r="D220" s="1044"/>
      <c r="E220" s="1044"/>
      <c r="F220" s="1044"/>
      <c r="G220" s="1044"/>
      <c r="H220" s="174"/>
      <c r="AE220" s="296"/>
      <c r="AF220" s="296"/>
      <c r="AH220" s="296"/>
      <c r="AI220" s="296"/>
    </row>
    <row r="221" spans="1:35" s="254" customFormat="1" hidden="1">
      <c r="A221" s="300"/>
      <c r="B221" s="292" t="e">
        <f>#REF!</f>
        <v>#REF!</v>
      </c>
      <c r="C221" s="1044" t="e">
        <f>#REF!</f>
        <v>#REF!</v>
      </c>
      <c r="D221" s="1044"/>
      <c r="E221" s="1044"/>
      <c r="F221" s="1044"/>
      <c r="G221" s="1044"/>
      <c r="H221" s="174"/>
      <c r="AE221" s="296"/>
      <c r="AF221" s="296"/>
      <c r="AH221" s="296"/>
      <c r="AI221" s="296"/>
    </row>
    <row r="222" spans="1:35" s="254" customFormat="1" ht="19.5" hidden="1" customHeight="1">
      <c r="A222" s="301"/>
      <c r="B222" s="292" t="e">
        <f>#REF!</f>
        <v>#REF!</v>
      </c>
      <c r="C222" s="1044" t="e">
        <f>#REF!</f>
        <v>#REF!</v>
      </c>
      <c r="D222" s="1044"/>
      <c r="E222" s="1044"/>
      <c r="F222" s="1044"/>
      <c r="G222" s="1044"/>
      <c r="H222" s="174"/>
      <c r="AE222" s="296"/>
      <c r="AF222" s="296"/>
      <c r="AH222" s="296"/>
      <c r="AI222" s="296"/>
    </row>
    <row r="223" spans="1:35" s="171" customFormat="1">
      <c r="A223" s="216"/>
      <c r="B223" s="209"/>
      <c r="C223" s="1047"/>
      <c r="D223" s="1047"/>
      <c r="E223" s="1047"/>
      <c r="F223" s="1047"/>
      <c r="G223" s="1047"/>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59" t="s">
        <v>354</v>
      </c>
      <c r="B2" s="1059"/>
      <c r="C2" s="1059"/>
      <c r="D2" s="1059"/>
      <c r="E2" s="266"/>
    </row>
    <row r="3" spans="1:6">
      <c r="A3" s="432"/>
      <c r="B3" s="433"/>
      <c r="C3" s="433"/>
      <c r="D3" s="433"/>
      <c r="E3" s="433"/>
    </row>
    <row r="4" spans="1:6" ht="30">
      <c r="A4" s="434" t="s">
        <v>355</v>
      </c>
      <c r="B4" s="435" t="s">
        <v>356</v>
      </c>
      <c r="C4" s="434" t="s">
        <v>357</v>
      </c>
      <c r="D4" s="434" t="s">
        <v>358</v>
      </c>
      <c r="E4" s="434" t="s">
        <v>359</v>
      </c>
    </row>
    <row r="5" spans="1:6" ht="18" customHeight="1">
      <c r="A5" s="436" t="s">
        <v>360</v>
      </c>
      <c r="B5" s="436" t="s">
        <v>361</v>
      </c>
      <c r="C5" s="436" t="s">
        <v>362</v>
      </c>
      <c r="D5" s="436" t="s">
        <v>363</v>
      </c>
      <c r="E5" s="436" t="s">
        <v>364</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365</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59" t="s">
        <v>366</v>
      </c>
      <c r="B2" s="1059"/>
      <c r="C2" s="1059"/>
      <c r="D2" s="1060"/>
      <c r="E2"/>
    </row>
    <row r="3" spans="1:6">
      <c r="A3" s="432"/>
      <c r="B3" s="433"/>
      <c r="C3" s="433"/>
      <c r="D3" s="433"/>
      <c r="E3" s="433"/>
    </row>
    <row r="4" spans="1:6" ht="36" customHeight="1">
      <c r="A4" s="434" t="s">
        <v>355</v>
      </c>
      <c r="B4" s="435" t="s">
        <v>356</v>
      </c>
      <c r="C4" s="434" t="s">
        <v>367</v>
      </c>
      <c r="D4" s="434" t="s">
        <v>368</v>
      </c>
      <c r="E4" s="434" t="s">
        <v>369</v>
      </c>
    </row>
    <row r="5" spans="1:6" ht="18" customHeight="1">
      <c r="A5" s="436" t="s">
        <v>360</v>
      </c>
      <c r="B5" s="436" t="s">
        <v>361</v>
      </c>
      <c r="C5" s="436" t="s">
        <v>362</v>
      </c>
      <c r="D5" s="436" t="s">
        <v>363</v>
      </c>
      <c r="E5" s="436" t="s">
        <v>364</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365</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059" t="s">
        <v>370</v>
      </c>
      <c r="B2" s="1059"/>
      <c r="C2" s="1059"/>
      <c r="D2" s="1059"/>
      <c r="E2" s="1060"/>
      <c r="F2" s="266"/>
    </row>
    <row r="3" spans="1:7">
      <c r="A3" s="432"/>
      <c r="B3" s="433"/>
      <c r="C3" s="433"/>
      <c r="D3" s="433"/>
      <c r="E3" s="433"/>
      <c r="F3" s="433"/>
    </row>
    <row r="4" spans="1:7" ht="53.25" customHeight="1">
      <c r="A4" s="434" t="s">
        <v>355</v>
      </c>
      <c r="B4" s="435" t="s">
        <v>356</v>
      </c>
      <c r="C4" s="434" t="s">
        <v>371</v>
      </c>
      <c r="D4" s="434" t="s">
        <v>372</v>
      </c>
      <c r="E4" s="434" t="s">
        <v>373</v>
      </c>
      <c r="F4" s="434" t="s">
        <v>374</v>
      </c>
    </row>
    <row r="5" spans="1:7" ht="18" customHeight="1">
      <c r="A5" s="436" t="s">
        <v>360</v>
      </c>
      <c r="B5" s="436" t="s">
        <v>361</v>
      </c>
      <c r="C5" s="436" t="s">
        <v>362</v>
      </c>
      <c r="D5" s="436" t="s">
        <v>363</v>
      </c>
      <c r="E5" s="446" t="s">
        <v>375</v>
      </c>
      <c r="F5" s="436" t="s">
        <v>376</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365</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topLeftCell="A55" zoomScaleNormal="100" zoomScaleSheetLayoutView="100" workbookViewId="0">
      <selection activeCell="C5" sqref="C5:F5"/>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SR-II/C&amp;M/WC-4242/2025</v>
      </c>
      <c r="B1" s="382"/>
      <c r="C1" s="383"/>
      <c r="D1" s="383"/>
      <c r="E1" s="383"/>
      <c r="F1" s="384" t="s">
        <v>377</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378</v>
      </c>
      <c r="AI1" s="388">
        <v>1</v>
      </c>
      <c r="AJ1" s="387" t="s">
        <v>379</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380</v>
      </c>
      <c r="AI2" s="388">
        <v>2</v>
      </c>
      <c r="AJ2" s="387" t="s">
        <v>381</v>
      </c>
    </row>
    <row r="3" spans="1:36">
      <c r="A3" s="1078" t="s">
        <v>382</v>
      </c>
      <c r="B3" s="1078"/>
      <c r="C3" s="1078"/>
      <c r="D3" s="1078"/>
      <c r="E3" s="1078"/>
      <c r="F3" s="1078"/>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383</v>
      </c>
      <c r="AI3" s="388">
        <v>3</v>
      </c>
      <c r="AJ3" s="387" t="s">
        <v>384</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385</v>
      </c>
      <c r="AI4" s="388">
        <v>4</v>
      </c>
      <c r="AJ4" s="387" t="s">
        <v>386</v>
      </c>
    </row>
    <row r="5" spans="1:36">
      <c r="A5" s="401" t="s">
        <v>387</v>
      </c>
      <c r="B5" s="401"/>
      <c r="C5" s="1079"/>
      <c r="D5" s="1079"/>
      <c r="E5" s="1079"/>
      <c r="F5" s="1079"/>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385</v>
      </c>
      <c r="AI5" s="388">
        <v>5</v>
      </c>
      <c r="AJ5" s="387" t="s">
        <v>388</v>
      </c>
    </row>
    <row r="6" spans="1:36">
      <c r="A6" s="401" t="s">
        <v>389</v>
      </c>
      <c r="B6" s="1080" t="str">
        <f>'Sch-1'!F28</f>
        <v>--2024</v>
      </c>
      <c r="C6" s="1080"/>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385</v>
      </c>
      <c r="AG6" s="393" t="e">
        <f>DAY(B6)</f>
        <v>#VALUE!</v>
      </c>
      <c r="AI6" s="388">
        <v>6</v>
      </c>
      <c r="AJ6" s="387" t="s">
        <v>390</v>
      </c>
    </row>
    <row r="7" spans="1:36">
      <c r="A7" s="401"/>
      <c r="B7" s="856"/>
      <c r="C7" s="856"/>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385</v>
      </c>
      <c r="AG7" s="393" t="e">
        <f>MONTH(B6)</f>
        <v>#VALUE!</v>
      </c>
      <c r="AI7" s="388">
        <v>7</v>
      </c>
      <c r="AJ7" s="387" t="s">
        <v>391</v>
      </c>
    </row>
    <row r="8" spans="1:36">
      <c r="A8" s="857" t="s">
        <v>81</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385</v>
      </c>
      <c r="AG8" s="393" t="e">
        <f>LOOKUP(AG7,AI1:AI12,AJ1:AJ12)</f>
        <v>#VALUE!</v>
      </c>
      <c r="AI8" s="388">
        <v>8</v>
      </c>
      <c r="AJ8" s="387" t="s">
        <v>392</v>
      </c>
    </row>
    <row r="9" spans="1:36">
      <c r="A9" s="858" t="str">
        <f>'Sch-1'!M8</f>
        <v>Sr.GM , Contracts &amp; Materials Department,</v>
      </c>
      <c r="B9" s="858"/>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385</v>
      </c>
      <c r="AG9" s="393" t="e">
        <f>YEAR(B6)</f>
        <v>#VALUE!</v>
      </c>
      <c r="AI9" s="388">
        <v>9</v>
      </c>
      <c r="AJ9" s="387" t="s">
        <v>393</v>
      </c>
    </row>
    <row r="10" spans="1:36">
      <c r="A10" s="858" t="str">
        <f>'Sch-1'!M9</f>
        <v>Power Grid Corporation of India Ltd.,</v>
      </c>
      <c r="B10" s="858"/>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385</v>
      </c>
      <c r="AI10" s="388">
        <v>10</v>
      </c>
      <c r="AJ10" s="387" t="s">
        <v>394</v>
      </c>
    </row>
    <row r="11" spans="1:36">
      <c r="A11" s="858" t="str">
        <f>'Sch-1'!M10</f>
        <v>SRTS-II, RHQ</v>
      </c>
      <c r="B11" s="858"/>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385</v>
      </c>
      <c r="AI11" s="388">
        <v>11</v>
      </c>
      <c r="AJ11" s="387" t="s">
        <v>395</v>
      </c>
    </row>
    <row r="12" spans="1:36">
      <c r="A12" s="858" t="str">
        <f>'Sch-1'!M11</f>
        <v>Singanayakanahalli</v>
      </c>
      <c r="B12" s="858"/>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385</v>
      </c>
      <c r="AI12" s="388">
        <v>12</v>
      </c>
      <c r="AJ12" s="387" t="s">
        <v>396</v>
      </c>
    </row>
    <row r="13" spans="1:36">
      <c r="A13" s="858" t="str">
        <f>'Sch-1'!M12</f>
        <v>Bengaluru-560064</v>
      </c>
      <c r="B13" s="858"/>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385</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385</v>
      </c>
    </row>
    <row r="15" spans="1:36" ht="84" customHeight="1">
      <c r="A15" s="859" t="s">
        <v>397</v>
      </c>
      <c r="B15" s="860"/>
      <c r="C15" s="1081" t="str">
        <f>Cover!B2</f>
        <v>Construction of additional store building at Tuticorin GIS</v>
      </c>
      <c r="D15" s="1081"/>
      <c r="E15" s="1081"/>
      <c r="F15" s="1081"/>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385</v>
      </c>
    </row>
    <row r="16" spans="1:36" ht="27.75" customHeight="1">
      <c r="A16" s="385" t="s">
        <v>398</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385</v>
      </c>
    </row>
    <row r="17" spans="1:41" ht="100.5" customHeight="1">
      <c r="A17" s="860">
        <v>1</v>
      </c>
      <c r="B17" s="1064"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64"/>
      <c r="D17" s="1064"/>
      <c r="E17" s="1064"/>
      <c r="F17" s="1064"/>
      <c r="G17" s="385"/>
      <c r="H17" s="385"/>
      <c r="I17" s="386"/>
      <c r="J17" s="386"/>
      <c r="K17" s="386"/>
      <c r="L17" s="386"/>
      <c r="M17" s="386"/>
      <c r="N17" s="386"/>
      <c r="O17" s="386"/>
      <c r="P17" s="386"/>
      <c r="Q17" s="386"/>
      <c r="R17" s="386"/>
      <c r="S17" s="386"/>
      <c r="T17" s="386"/>
      <c r="U17" s="386"/>
      <c r="V17" s="386"/>
      <c r="W17" s="386"/>
      <c r="X17" s="386"/>
      <c r="Y17" s="386"/>
      <c r="Z17" s="746" t="s">
        <v>399</v>
      </c>
      <c r="AA17" s="677" t="s">
        <v>400</v>
      </c>
      <c r="AB17" s="396"/>
      <c r="AC17" s="397"/>
      <c r="AE17" s="388">
        <v>17</v>
      </c>
      <c r="AF17" s="388" t="s">
        <v>385</v>
      </c>
    </row>
    <row r="18" spans="1:41" ht="39" customHeight="1">
      <c r="A18" s="385"/>
      <c r="B18" s="1082" t="s">
        <v>401</v>
      </c>
      <c r="C18" s="1082"/>
      <c r="D18" s="1082"/>
      <c r="E18" s="1082"/>
      <c r="F18" s="1082"/>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385</v>
      </c>
    </row>
    <row r="19" spans="1:41" s="390" customFormat="1" ht="27.75" customHeight="1">
      <c r="A19" s="861">
        <v>2</v>
      </c>
      <c r="B19" s="1077" t="s">
        <v>402</v>
      </c>
      <c r="C19" s="1077"/>
      <c r="D19" s="1077"/>
      <c r="E19" s="1077"/>
      <c r="F19" s="1077"/>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385</v>
      </c>
      <c r="AG19" s="398"/>
      <c r="AH19" s="398"/>
      <c r="AI19" s="398"/>
      <c r="AJ19" s="398"/>
      <c r="AK19" s="398"/>
      <c r="AL19" s="398"/>
      <c r="AM19" s="398"/>
      <c r="AN19" s="398"/>
      <c r="AO19" s="398"/>
    </row>
    <row r="20" spans="1:41" ht="39.75" customHeight="1">
      <c r="A20" s="860">
        <v>2.1</v>
      </c>
      <c r="B20" s="1064" t="s">
        <v>403</v>
      </c>
      <c r="C20" s="1064"/>
      <c r="D20" s="1064"/>
      <c r="E20" s="1064"/>
      <c r="F20" s="1064"/>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385</v>
      </c>
    </row>
    <row r="21" spans="1:41" ht="36.75" customHeight="1">
      <c r="A21" s="385"/>
      <c r="B21" s="1061" t="s">
        <v>404</v>
      </c>
      <c r="C21" s="1061"/>
      <c r="D21" s="1063" t="s">
        <v>405</v>
      </c>
      <c r="E21" s="1064"/>
      <c r="F21" s="1064"/>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378</v>
      </c>
    </row>
    <row r="22" spans="1:41" ht="33" hidden="1" customHeight="1">
      <c r="A22" s="385"/>
      <c r="B22" s="1061" t="s">
        <v>406</v>
      </c>
      <c r="C22" s="1061"/>
      <c r="D22" s="678" t="s">
        <v>407</v>
      </c>
      <c r="E22" s="859"/>
      <c r="F22" s="859"/>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385</v>
      </c>
    </row>
    <row r="23" spans="1:41" ht="27.95" hidden="1" customHeight="1">
      <c r="A23" s="385"/>
      <c r="B23" s="1062" t="s">
        <v>408</v>
      </c>
      <c r="C23" s="1061"/>
      <c r="D23" s="859" t="s">
        <v>409</v>
      </c>
      <c r="E23" s="859"/>
      <c r="F23" s="859"/>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385</v>
      </c>
    </row>
    <row r="24" spans="1:41" ht="27.95" customHeight="1">
      <c r="A24" s="385"/>
      <c r="B24" s="1061" t="s">
        <v>410</v>
      </c>
      <c r="C24" s="1061"/>
      <c r="D24" s="859" t="s">
        <v>411</v>
      </c>
      <c r="E24" s="859"/>
      <c r="F24" s="859"/>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385</v>
      </c>
    </row>
    <row r="25" spans="1:41" ht="27.95" customHeight="1">
      <c r="A25" s="385"/>
      <c r="B25" s="1061" t="s">
        <v>412</v>
      </c>
      <c r="C25" s="1061"/>
      <c r="D25" s="859" t="s">
        <v>413</v>
      </c>
      <c r="E25" s="859"/>
      <c r="F25" s="859"/>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385</v>
      </c>
    </row>
    <row r="26" spans="1:41" ht="27.95" hidden="1" customHeight="1">
      <c r="A26" s="385"/>
      <c r="B26" s="1061" t="s">
        <v>332</v>
      </c>
      <c r="C26" s="1061"/>
      <c r="D26" s="859" t="s">
        <v>414</v>
      </c>
      <c r="E26" s="859"/>
      <c r="F26" s="859"/>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385</v>
      </c>
    </row>
    <row r="27" spans="1:41" ht="87" customHeight="1">
      <c r="A27" s="862">
        <v>2.2000000000000002</v>
      </c>
      <c r="B27" s="1064" t="s">
        <v>415</v>
      </c>
      <c r="C27" s="1064"/>
      <c r="D27" s="1064"/>
      <c r="E27" s="1064"/>
      <c r="F27" s="1064"/>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385</v>
      </c>
    </row>
    <row r="28" spans="1:41" ht="52.5" customHeight="1">
      <c r="A28" s="862">
        <v>2.2999999999999998</v>
      </c>
      <c r="B28" s="1063" t="s">
        <v>416</v>
      </c>
      <c r="C28" s="1064"/>
      <c r="D28" s="1064"/>
      <c r="E28" s="1064"/>
      <c r="F28" s="1064"/>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385</v>
      </c>
    </row>
    <row r="29" spans="1:41" ht="146.25" customHeight="1">
      <c r="A29" s="862">
        <v>2.4</v>
      </c>
      <c r="B29" s="1064" t="s">
        <v>417</v>
      </c>
      <c r="C29" s="1064"/>
      <c r="D29" s="1064"/>
      <c r="E29" s="1064"/>
      <c r="F29" s="1064"/>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385</v>
      </c>
    </row>
    <row r="30" spans="1:41" ht="72.75" customHeight="1">
      <c r="A30" s="862">
        <v>2.5</v>
      </c>
      <c r="B30" s="1064" t="s">
        <v>418</v>
      </c>
      <c r="C30" s="1064"/>
      <c r="D30" s="1064"/>
      <c r="E30" s="1064"/>
      <c r="F30" s="1064"/>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378</v>
      </c>
    </row>
    <row r="31" spans="1:41" ht="69.75" customHeight="1">
      <c r="A31" s="860">
        <v>3</v>
      </c>
      <c r="B31" s="1064" t="s">
        <v>419</v>
      </c>
      <c r="C31" s="1064"/>
      <c r="D31" s="1064"/>
      <c r="E31" s="1064"/>
      <c r="F31" s="1064"/>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60">
        <v>3.1</v>
      </c>
      <c r="B32" s="1065" t="s">
        <v>420</v>
      </c>
      <c r="C32" s="1065"/>
      <c r="D32" s="1065"/>
      <c r="E32" s="1065"/>
      <c r="F32" s="1065"/>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62">
        <v>3.2</v>
      </c>
      <c r="B33" s="1063" t="s">
        <v>421</v>
      </c>
      <c r="C33" s="1064"/>
      <c r="D33" s="1064"/>
      <c r="E33" s="1064"/>
      <c r="F33" s="1064"/>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62"/>
      <c r="B34" s="1064"/>
      <c r="C34" s="1064"/>
      <c r="D34" s="1064"/>
      <c r="E34" s="1064"/>
      <c r="F34" s="1064"/>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62">
        <v>3.3</v>
      </c>
      <c r="B35" s="1063" t="s">
        <v>422</v>
      </c>
      <c r="C35" s="1064"/>
      <c r="D35" s="1064"/>
      <c r="E35" s="1064"/>
      <c r="F35" s="1064"/>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62"/>
      <c r="B36" s="1064"/>
      <c r="C36" s="1064"/>
      <c r="D36" s="1064"/>
      <c r="E36" s="1064"/>
      <c r="F36" s="1064"/>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60">
        <v>4</v>
      </c>
      <c r="B37" s="1070" t="s">
        <v>423</v>
      </c>
      <c r="C37" s="1070"/>
      <c r="D37" s="1070"/>
      <c r="E37" s="1070"/>
      <c r="F37" s="1070"/>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60">
        <v>5</v>
      </c>
      <c r="B38" s="1064" t="s">
        <v>424</v>
      </c>
      <c r="C38" s="1064"/>
      <c r="D38" s="1064"/>
      <c r="E38" s="1064"/>
      <c r="F38" s="1064"/>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54"/>
      <c r="F39" s="854"/>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425</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63"/>
      <c r="C41" s="13"/>
      <c r="D41" s="13"/>
      <c r="E41" s="1"/>
      <c r="F41" s="336" t="s">
        <v>426</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63"/>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427</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428</v>
      </c>
      <c r="B44" s="1071" t="str">
        <f>'Sch-1'!F28</f>
        <v>--2024</v>
      </c>
      <c r="C44" s="1071"/>
      <c r="D44" s="386"/>
      <c r="E44" s="400" t="s">
        <v>429</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430</v>
      </c>
      <c r="B45" s="403" t="str">
        <f>'Sch-1'!F29</f>
        <v/>
      </c>
      <c r="C45" s="404"/>
      <c r="D45" s="386"/>
      <c r="E45" s="400" t="s">
        <v>431</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432</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068" t="str">
        <f>IF('Names of Bidder'!D6="Sole Bidder", "", "In case of bid from a Joint Venture, name &amp; designation of representative of JV partner is to be provided and Bid Form is also to be signed by him.")</f>
        <v/>
      </c>
      <c r="B47" s="1068"/>
      <c r="C47" s="1068"/>
      <c r="D47" s="1068"/>
      <c r="E47" s="1068"/>
      <c r="F47" s="1068"/>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64"/>
      <c r="B48" s="864"/>
      <c r="C48" s="1" t="str">
        <f>IF(Z2="2 or More", "Other Partner-2", "")</f>
        <v/>
      </c>
      <c r="D48" s="864"/>
      <c r="E48" s="865"/>
      <c r="F48" s="865"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66"/>
      <c r="D49" s="1"/>
      <c r="E49" s="336" t="str">
        <f>IF(Z1="Sole Bidder", "", "Printed Name :")</f>
        <v/>
      </c>
      <c r="F49" s="867"/>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66"/>
      <c r="D50" s="1"/>
      <c r="E50" s="336" t="str">
        <f>IF(Z1="Sole Bidder", "", "Designation :")</f>
        <v/>
      </c>
      <c r="F50" s="867"/>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68" t="s">
        <v>433</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069" t="s">
        <v>434</v>
      </c>
      <c r="B53" s="1069"/>
      <c r="C53" s="1069"/>
      <c r="D53" s="1066"/>
      <c r="E53" s="1067"/>
      <c r="F53" s="1067"/>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076"/>
      <c r="B54" s="1076"/>
      <c r="C54" s="1076"/>
      <c r="D54" s="869"/>
      <c r="E54" s="869"/>
      <c r="F54" s="869"/>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075"/>
      <c r="B55" s="1075"/>
      <c r="C55" s="1075"/>
      <c r="D55" s="869"/>
      <c r="E55" s="869"/>
      <c r="F55" s="869"/>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074" t="s">
        <v>435</v>
      </c>
      <c r="B56" s="1074"/>
      <c r="C56" s="1074"/>
      <c r="D56" s="1066"/>
      <c r="E56" s="1067"/>
      <c r="F56" s="1067"/>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074" t="s">
        <v>436</v>
      </c>
      <c r="B57" s="1074"/>
      <c r="C57" s="1074"/>
      <c r="D57" s="1066"/>
      <c r="E57" s="1067"/>
      <c r="F57" s="1067"/>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074" t="s">
        <v>437</v>
      </c>
      <c r="B58" s="1074"/>
      <c r="C58" s="1074"/>
      <c r="D58" s="1066"/>
      <c r="E58" s="1067"/>
      <c r="F58" s="1067"/>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069" t="s">
        <v>438</v>
      </c>
      <c r="B59" s="1069"/>
      <c r="C59" s="1069"/>
      <c r="D59" s="1066"/>
      <c r="E59" s="1067"/>
      <c r="F59" s="1067"/>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076"/>
      <c r="B60" s="1076"/>
      <c r="C60" s="1076"/>
      <c r="D60" s="869"/>
      <c r="E60" s="869"/>
      <c r="F60" s="869"/>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075"/>
      <c r="B61" s="1075"/>
      <c r="C61" s="1075"/>
      <c r="D61" s="869"/>
      <c r="E61" s="869"/>
      <c r="F61" s="869"/>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07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073"/>
      <c r="C62" s="1073"/>
      <c r="D62" s="1073"/>
      <c r="E62" s="1073"/>
      <c r="F62" s="1073"/>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072" t="s">
        <v>59</v>
      </c>
      <c r="B63" s="1072"/>
      <c r="C63" s="1072"/>
      <c r="D63" s="1072"/>
      <c r="E63" s="1072"/>
      <c r="F63" s="1072"/>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0:F20"/>
    <mergeCell ref="D21:F21"/>
    <mergeCell ref="B19:F19"/>
    <mergeCell ref="A3:F3"/>
    <mergeCell ref="C5:F5"/>
    <mergeCell ref="B6:C6"/>
    <mergeCell ref="C15:F15"/>
    <mergeCell ref="B17:F17"/>
    <mergeCell ref="B18:F18"/>
    <mergeCell ref="B21:C21"/>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D56:F56"/>
    <mergeCell ref="D57:F57"/>
    <mergeCell ref="B38:F38"/>
    <mergeCell ref="B27:F27"/>
    <mergeCell ref="B25:C25"/>
    <mergeCell ref="B35:F35"/>
    <mergeCell ref="D53:F53"/>
    <mergeCell ref="B34:F34"/>
    <mergeCell ref="B36:F36"/>
    <mergeCell ref="A47:F47"/>
    <mergeCell ref="A53:C53"/>
    <mergeCell ref="B37:F37"/>
    <mergeCell ref="B44:C44"/>
    <mergeCell ref="B22:C22"/>
    <mergeCell ref="B23:C23"/>
    <mergeCell ref="B24:C24"/>
    <mergeCell ref="B33:F33"/>
    <mergeCell ref="B26:C26"/>
    <mergeCell ref="B32:F32"/>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101" t="s">
        <v>439</v>
      </c>
      <c r="C1" s="1102"/>
      <c r="D1" s="1102"/>
      <c r="E1" s="1102"/>
      <c r="F1" s="1102"/>
    </row>
    <row r="2" spans="1:8" ht="15.95" customHeight="1">
      <c r="B2" s="473"/>
      <c r="C2" s="474"/>
      <c r="D2" s="476"/>
      <c r="E2" s="476"/>
      <c r="F2" s="476"/>
    </row>
    <row r="3" spans="1:8" s="477" customFormat="1" ht="15.95" customHeight="1">
      <c r="A3" s="472"/>
      <c r="B3" s="472"/>
      <c r="C3" s="472"/>
      <c r="D3" s="1103" t="s">
        <v>440</v>
      </c>
      <c r="E3" s="1103"/>
      <c r="F3" s="1103"/>
    </row>
    <row r="4" spans="1:8" s="477" customFormat="1" ht="20.25" customHeight="1">
      <c r="A4" s="1104" t="s">
        <v>441</v>
      </c>
      <c r="B4" s="1104"/>
      <c r="C4" s="1104"/>
      <c r="D4" s="1105" t="e">
        <f>'Sch-1'!G9:I9</f>
        <v>#VALUE!</v>
      </c>
      <c r="E4" s="1105"/>
      <c r="F4" s="1105"/>
    </row>
    <row r="5" spans="1:8" s="482" customFormat="1" ht="21" customHeight="1">
      <c r="A5" s="478" t="s">
        <v>300</v>
      </c>
      <c r="B5" s="1097" t="s">
        <v>442</v>
      </c>
      <c r="C5" s="1098"/>
      <c r="D5" s="479" t="s">
        <v>443</v>
      </c>
      <c r="E5" s="1099" t="s">
        <v>444</v>
      </c>
      <c r="F5" s="1100"/>
    </row>
    <row r="6" spans="1:8" s="477" customFormat="1" ht="36" customHeight="1">
      <c r="A6" s="483">
        <v>1</v>
      </c>
      <c r="B6" s="484" t="s">
        <v>445</v>
      </c>
      <c r="C6" s="485"/>
      <c r="D6" s="486">
        <f>'Sch-6'!D14</f>
        <v>0</v>
      </c>
      <c r="E6" s="487" t="s">
        <v>148</v>
      </c>
      <c r="F6" s="488">
        <f>D6</f>
        <v>0</v>
      </c>
      <c r="G6" s="489"/>
    </row>
    <row r="7" spans="1:8" s="477" customFormat="1" ht="34.5" customHeight="1">
      <c r="A7" s="483">
        <v>2</v>
      </c>
      <c r="B7" s="484" t="s">
        <v>446</v>
      </c>
      <c r="C7" s="485"/>
      <c r="D7" s="486">
        <f>'Sch-6'!D16</f>
        <v>0</v>
      </c>
      <c r="E7" s="487"/>
      <c r="F7" s="488">
        <f>D7</f>
        <v>0</v>
      </c>
      <c r="G7" s="489"/>
    </row>
    <row r="8" spans="1:8" s="477" customFormat="1" ht="21" customHeight="1">
      <c r="A8" s="483">
        <v>3</v>
      </c>
      <c r="B8" s="484" t="s">
        <v>447</v>
      </c>
      <c r="C8" s="485"/>
      <c r="D8" s="490" t="e">
        <f>'Sch-6'!#REF!</f>
        <v>#REF!</v>
      </c>
      <c r="E8" s="480"/>
      <c r="F8" s="481" t="e">
        <f>D8</f>
        <v>#REF!</v>
      </c>
      <c r="G8" s="489"/>
    </row>
    <row r="9" spans="1:8" s="477" customFormat="1" ht="21" customHeight="1">
      <c r="A9" s="483">
        <v>4</v>
      </c>
      <c r="B9" s="484" t="s">
        <v>448</v>
      </c>
      <c r="C9" s="485"/>
      <c r="D9" s="490" t="s">
        <v>449</v>
      </c>
      <c r="E9" s="487"/>
      <c r="F9" s="481" t="str">
        <f>D9</f>
        <v>Not Applicable</v>
      </c>
    </row>
    <row r="10" spans="1:8" s="477" customFormat="1" ht="21" customHeight="1">
      <c r="A10" s="483">
        <v>5</v>
      </c>
      <c r="B10" s="484" t="s">
        <v>450</v>
      </c>
      <c r="C10" s="485"/>
      <c r="D10" s="491" t="e">
        <f>SUM(D6,D7,D8)</f>
        <v>#REF!</v>
      </c>
      <c r="E10" s="487"/>
      <c r="F10" s="492" t="e">
        <f>SUM(F6,F7,F8)</f>
        <v>#REF!</v>
      </c>
    </row>
    <row r="11" spans="1:8" s="477" customFormat="1" ht="21" customHeight="1">
      <c r="A11" s="483">
        <v>6</v>
      </c>
      <c r="B11" s="493" t="s">
        <v>451</v>
      </c>
      <c r="C11" s="494" t="s">
        <v>148</v>
      </c>
      <c r="D11" s="486" t="e">
        <f>H11</f>
        <v>#REF!</v>
      </c>
      <c r="E11" s="495" t="s">
        <v>148</v>
      </c>
      <c r="F11" s="488" t="e">
        <f>D11</f>
        <v>#REF!</v>
      </c>
      <c r="H11" s="496" t="e">
        <f>ROUND(('Sch-1'!N23-'Sch-1 dis'!F75)+('Sch-2'!J20-'Sch-2 Dis'!F56)+ (#REF!-'Sch-3 Dis'!F81),0)</f>
        <v>#REF!</v>
      </c>
    </row>
    <row r="12" spans="1:8" s="477" customFormat="1" ht="21.95" customHeight="1">
      <c r="A12" s="483">
        <v>7</v>
      </c>
      <c r="B12" s="493" t="s">
        <v>452</v>
      </c>
      <c r="C12" s="485"/>
      <c r="D12" s="479" t="e">
        <f>D10-D11</f>
        <v>#REF!</v>
      </c>
      <c r="E12" s="487"/>
      <c r="F12" s="492" t="e">
        <f>F10-F11</f>
        <v>#REF!</v>
      </c>
      <c r="G12" s="497"/>
      <c r="H12" s="496"/>
    </row>
    <row r="13" spans="1:8" s="477" customFormat="1" ht="21.95" customHeight="1">
      <c r="A13" s="483">
        <v>8</v>
      </c>
      <c r="B13" s="484" t="s">
        <v>453</v>
      </c>
      <c r="C13" s="485"/>
      <c r="D13" s="486"/>
      <c r="E13" s="487"/>
      <c r="F13" s="488"/>
    </row>
    <row r="14" spans="1:8" s="477" customFormat="1" ht="21.95" customHeight="1">
      <c r="A14" s="483" t="s">
        <v>148</v>
      </c>
      <c r="B14" s="484" t="s">
        <v>454</v>
      </c>
      <c r="C14" s="498"/>
      <c r="D14" s="499" t="e">
        <f>'Sch-5 Dis'!D14:E14</f>
        <v>#REF!</v>
      </c>
      <c r="E14" s="500"/>
      <c r="F14" s="481">
        <f>F32</f>
        <v>0</v>
      </c>
      <c r="G14" s="489"/>
    </row>
    <row r="15" spans="1:8" s="477" customFormat="1" ht="21.95" customHeight="1">
      <c r="A15" s="483"/>
      <c r="B15" s="484" t="s">
        <v>455</v>
      </c>
      <c r="C15" s="485"/>
      <c r="D15" s="499" t="e">
        <f>'Sch-5 Dis'!D16:E16</f>
        <v>#REF!</v>
      </c>
      <c r="E15" s="501"/>
      <c r="F15" s="481">
        <f>F34</f>
        <v>0</v>
      </c>
      <c r="G15" s="489"/>
    </row>
    <row r="16" spans="1:8" s="477" customFormat="1" ht="21.95" customHeight="1">
      <c r="A16" s="483"/>
      <c r="B16" s="484" t="s">
        <v>456</v>
      </c>
      <c r="C16" s="485"/>
      <c r="D16" s="499" t="e">
        <f>'Sch-5 Dis'!#REF!</f>
        <v>#REF!</v>
      </c>
      <c r="E16" s="501"/>
      <c r="F16" s="481">
        <f>F35</f>
        <v>0</v>
      </c>
      <c r="G16" s="489"/>
    </row>
    <row r="17" spans="1:12" s="477" customFormat="1" ht="21.95" customHeight="1">
      <c r="A17" s="483"/>
      <c r="B17" s="484" t="s">
        <v>457</v>
      </c>
      <c r="C17" s="485"/>
      <c r="D17" s="499" t="e">
        <f>SUM('Sch-5 Dis'!#REF!,'Sch-5 Dis'!#REF!)</f>
        <v>#REF!</v>
      </c>
      <c r="E17" s="501"/>
      <c r="F17" s="481">
        <f>F38</f>
        <v>0</v>
      </c>
      <c r="G17" s="489"/>
    </row>
    <row r="18" spans="1:12" s="477" customFormat="1" ht="21.95" customHeight="1">
      <c r="A18" s="483"/>
      <c r="B18" s="484" t="s">
        <v>458</v>
      </c>
      <c r="C18" s="485"/>
      <c r="D18" s="490" t="s">
        <v>7</v>
      </c>
      <c r="E18" s="480"/>
      <c r="F18" s="481" t="str">
        <f>F36</f>
        <v/>
      </c>
    </row>
    <row r="19" spans="1:12" s="477" customFormat="1" ht="27" customHeight="1">
      <c r="A19" s="483"/>
      <c r="B19" s="484" t="s">
        <v>459</v>
      </c>
      <c r="C19" s="502"/>
      <c r="D19" s="503" t="e">
        <f>SUM(D14,D15,D16,D17,D18)</f>
        <v>#REF!</v>
      </c>
      <c r="E19" s="504"/>
      <c r="F19" s="502">
        <f>SUM(F14:F18)</f>
        <v>0</v>
      </c>
      <c r="G19" s="489"/>
    </row>
    <row r="20" spans="1:12" s="477" customFormat="1" ht="33.75" customHeight="1">
      <c r="A20" s="483">
        <v>8</v>
      </c>
      <c r="B20" s="484" t="s">
        <v>460</v>
      </c>
      <c r="C20" s="485"/>
      <c r="D20" s="479" t="e">
        <f>D10+D19</f>
        <v>#REF!</v>
      </c>
      <c r="E20" s="505" t="s">
        <v>148</v>
      </c>
      <c r="F20" s="506" t="e">
        <f>F10+F19</f>
        <v>#REF!</v>
      </c>
      <c r="G20" s="489"/>
    </row>
    <row r="21" spans="1:12" s="477" customFormat="1" ht="51" customHeight="1">
      <c r="A21" s="483">
        <v>9</v>
      </c>
      <c r="B21" s="484" t="s">
        <v>461</v>
      </c>
      <c r="C21" s="485"/>
      <c r="D21" s="486">
        <v>0</v>
      </c>
      <c r="E21" s="487"/>
      <c r="F21" s="488">
        <f>D21</f>
        <v>0</v>
      </c>
    </row>
    <row r="22" spans="1:12" s="477" customFormat="1" ht="23.25" customHeight="1">
      <c r="A22" s="507" t="s">
        <v>148</v>
      </c>
      <c r="B22" s="508" t="s">
        <v>148</v>
      </c>
      <c r="C22" s="508"/>
      <c r="D22" s="509"/>
      <c r="E22" s="510"/>
      <c r="F22" s="511"/>
    </row>
    <row r="23" spans="1:12" s="477" customFormat="1" ht="18.75" customHeight="1">
      <c r="A23" s="512" t="s">
        <v>462</v>
      </c>
      <c r="B23" s="1083" t="s">
        <v>463</v>
      </c>
      <c r="C23" s="1083"/>
      <c r="D23" s="1083"/>
      <c r="E23" s="1083"/>
      <c r="F23" s="1106"/>
    </row>
    <row r="24" spans="1:12" s="477" customFormat="1" ht="18.75" customHeight="1">
      <c r="A24" s="512"/>
      <c r="B24" s="1089" t="e">
        <f>H24&amp;" "&amp;G24&amp;" "&amp;I24&amp;" "&amp;J24&amp;"%"&amp; " as"&amp;" "&amp;K24&amp; " "&amp;L24</f>
        <v>#REF!</v>
      </c>
      <c r="C24" s="1090"/>
      <c r="D24" s="1090"/>
      <c r="E24" s="1090"/>
      <c r="F24" s="1091"/>
      <c r="G24" s="514" t="s">
        <v>7</v>
      </c>
      <c r="H24" s="515" t="s">
        <v>464</v>
      </c>
      <c r="I24" s="515" t="str">
        <f>IF(J24="","","@")</f>
        <v/>
      </c>
      <c r="J24" s="516" t="s">
        <v>7</v>
      </c>
      <c r="K24" s="517" t="e">
        <f>IF(OR(L24=0,L24=""),"","Rs.")</f>
        <v>#REF!</v>
      </c>
      <c r="L24" s="518" t="e">
        <f>IF(D14=0,"",D14)</f>
        <v>#REF!</v>
      </c>
    </row>
    <row r="25" spans="1:12" s="477" customFormat="1" ht="19.5" customHeight="1">
      <c r="B25" s="1089" t="e">
        <f>H25&amp;" "&amp;G25&amp;" "&amp;I25&amp;" "&amp;J25&amp;"%"&amp; " as"&amp;" "&amp;K25&amp; " "&amp;L25</f>
        <v>#REF!</v>
      </c>
      <c r="C25" s="1090"/>
      <c r="D25" s="1090"/>
      <c r="E25" s="1090"/>
      <c r="F25" s="1091"/>
      <c r="G25" s="514" t="s">
        <v>7</v>
      </c>
      <c r="H25" s="515" t="s">
        <v>465</v>
      </c>
      <c r="I25" s="515" t="str">
        <f>IF(J25="","","@")</f>
        <v/>
      </c>
      <c r="J25" s="516" t="s">
        <v>7</v>
      </c>
      <c r="K25" s="517" t="e">
        <f>IF(OR(L25=0,L25=""),"","Rs.")</f>
        <v>#REF!</v>
      </c>
      <c r="L25" s="518" t="e">
        <f>IF(D15=0,"",D15)</f>
        <v>#REF!</v>
      </c>
    </row>
    <row r="26" spans="1:12" s="477" customFormat="1" ht="19.5" customHeight="1">
      <c r="B26" s="1089" t="e">
        <f>H26&amp;" "&amp;G26&amp;" "&amp;I26&amp;" "&amp;J26&amp;"%"&amp; " as"&amp;" "&amp;K26&amp; " "&amp;L26</f>
        <v>#REF!</v>
      </c>
      <c r="C26" s="1090"/>
      <c r="D26" s="1090"/>
      <c r="E26" s="1090"/>
      <c r="F26" s="1091"/>
      <c r="G26" s="514" t="s">
        <v>7</v>
      </c>
      <c r="H26" s="515" t="s">
        <v>466</v>
      </c>
      <c r="I26" s="515" t="str">
        <f>IF(J26="","","@")</f>
        <v/>
      </c>
      <c r="J26" s="516" t="s">
        <v>7</v>
      </c>
      <c r="K26" s="517" t="e">
        <f>IF(OR(L26=0,L26=""),"","Rs.")</f>
        <v>#REF!</v>
      </c>
      <c r="L26" s="518" t="e">
        <f>IF(D16=0,"",D16)</f>
        <v>#REF!</v>
      </c>
    </row>
    <row r="27" spans="1:12" s="477" customFormat="1" ht="19.5" customHeight="1">
      <c r="B27" s="1089" t="e">
        <f>H27&amp;" "&amp;G27&amp;" "&amp;I27&amp;" "&amp;J27&amp; " as"&amp;" "&amp;K27&amp; " "&amp;L27</f>
        <v>#REF!</v>
      </c>
      <c r="C27" s="1090"/>
      <c r="D27" s="1090"/>
      <c r="E27" s="1090"/>
      <c r="F27" s="1091"/>
      <c r="G27" s="514" t="s">
        <v>7</v>
      </c>
      <c r="H27" s="515" t="s">
        <v>467</v>
      </c>
      <c r="I27" s="515"/>
      <c r="J27" s="519"/>
      <c r="K27" s="517" t="e">
        <f>IF(OR(L27=0,L27=""),"","Rs.")</f>
        <v>#REF!</v>
      </c>
      <c r="L27" s="518" t="e">
        <f>IF(D17=0,"",D17)</f>
        <v>#REF!</v>
      </c>
    </row>
    <row r="28" spans="1:12" s="477" customFormat="1" ht="19.5" customHeight="1">
      <c r="B28" s="1089" t="str">
        <f>H28&amp;" "&amp;G28&amp;" "&amp;I28&amp;" "&amp;J28&amp; " as"&amp;" "&amp;K28&amp; " "&amp;L28</f>
        <v xml:space="preserve">Others     as  </v>
      </c>
      <c r="C28" s="1090"/>
      <c r="D28" s="1090"/>
      <c r="E28" s="1090"/>
      <c r="F28" s="1091"/>
      <c r="G28" s="514" t="s">
        <v>7</v>
      </c>
      <c r="H28" s="513" t="s">
        <v>468</v>
      </c>
      <c r="I28" s="513"/>
      <c r="J28" s="513"/>
      <c r="K28" s="513" t="str">
        <f>IF(OR(L28=0,L28=""),"","Rs.")</f>
        <v/>
      </c>
      <c r="L28" s="520" t="str">
        <f>IF(D18=0,"",D18)</f>
        <v/>
      </c>
    </row>
    <row r="29" spans="1:12" s="477" customFormat="1" ht="19.5" customHeight="1">
      <c r="B29" s="1095"/>
      <c r="C29" s="1095"/>
      <c r="D29" s="1095"/>
      <c r="E29" s="1095"/>
      <c r="F29" s="1096"/>
    </row>
    <row r="30" spans="1:12" ht="59.25" customHeight="1">
      <c r="A30" s="521" t="s">
        <v>469</v>
      </c>
      <c r="B30" s="1092" t="s">
        <v>470</v>
      </c>
      <c r="C30" s="1093"/>
      <c r="D30" s="1093"/>
      <c r="E30" s="1093"/>
      <c r="F30" s="1094"/>
    </row>
    <row r="31" spans="1:12" s="477" customFormat="1" ht="19.5" customHeight="1">
      <c r="A31" s="522" t="s">
        <v>471</v>
      </c>
      <c r="B31" s="1083" t="s">
        <v>472</v>
      </c>
      <c r="C31" s="1083"/>
      <c r="D31" s="1083"/>
      <c r="E31" s="513" t="s">
        <v>473</v>
      </c>
      <c r="F31" s="518">
        <v>0</v>
      </c>
    </row>
    <row r="32" spans="1:12" s="477" customFormat="1" ht="19.5" customHeight="1">
      <c r="A32" s="522" t="s">
        <v>474</v>
      </c>
      <c r="B32" s="515" t="s">
        <v>475</v>
      </c>
      <c r="C32" s="523"/>
      <c r="D32" s="524">
        <v>0.1</v>
      </c>
      <c r="E32" s="513" t="s">
        <v>473</v>
      </c>
      <c r="F32" s="518">
        <f>ROUND(D32*F31,0)</f>
        <v>0</v>
      </c>
      <c r="H32" s="1083"/>
      <c r="I32" s="1083"/>
      <c r="J32" s="1083"/>
    </row>
    <row r="33" spans="1:10" s="477" customFormat="1" ht="19.5" customHeight="1">
      <c r="A33" s="525" t="s">
        <v>476</v>
      </c>
      <c r="B33" s="515" t="s">
        <v>477</v>
      </c>
      <c r="C33" s="523"/>
      <c r="D33" s="526">
        <v>0</v>
      </c>
      <c r="E33" s="513"/>
      <c r="F33" s="518">
        <f>D33</f>
        <v>0</v>
      </c>
      <c r="H33" s="513"/>
      <c r="I33" s="513"/>
      <c r="J33" s="513"/>
    </row>
    <row r="34" spans="1:10" s="477" customFormat="1" ht="19.5" customHeight="1">
      <c r="A34" s="525" t="s">
        <v>478</v>
      </c>
      <c r="B34" s="515" t="s">
        <v>479</v>
      </c>
      <c r="D34" s="524">
        <v>0.02</v>
      </c>
      <c r="E34" s="513" t="s">
        <v>473</v>
      </c>
      <c r="F34" s="518">
        <f>ROUND((F33+(F33*D32))*D34,0)</f>
        <v>0</v>
      </c>
    </row>
    <row r="35" spans="1:10" s="477" customFormat="1" ht="19.5" customHeight="1">
      <c r="A35" s="525" t="s">
        <v>480</v>
      </c>
      <c r="B35" s="515" t="s">
        <v>481</v>
      </c>
      <c r="C35" s="513"/>
      <c r="D35" s="524">
        <v>0.01</v>
      </c>
      <c r="E35" s="513"/>
      <c r="F35" s="518">
        <f>ROUND(((F31-F33)+((F31-F33)*D32))*D35,0)</f>
        <v>0</v>
      </c>
    </row>
    <row r="36" spans="1:10" s="477" customFormat="1" ht="19.5" customHeight="1">
      <c r="A36" s="525" t="s">
        <v>482</v>
      </c>
      <c r="B36" s="517" t="s">
        <v>483</v>
      </c>
      <c r="C36" s="513"/>
      <c r="D36" s="513"/>
      <c r="E36" s="513" t="s">
        <v>473</v>
      </c>
      <c r="F36" s="527" t="str">
        <f>L28</f>
        <v/>
      </c>
    </row>
    <row r="37" spans="1:10" s="477" customFormat="1" ht="19.5" customHeight="1">
      <c r="A37" s="525" t="s">
        <v>484</v>
      </c>
      <c r="B37" s="1083" t="s">
        <v>485</v>
      </c>
      <c r="C37" s="1083"/>
      <c r="D37" s="1083"/>
      <c r="E37" s="513" t="s">
        <v>473</v>
      </c>
      <c r="F37" s="528">
        <f>SUM(F31,F32,F34,F35,F36)</f>
        <v>0</v>
      </c>
    </row>
    <row r="38" spans="1:10" s="477" customFormat="1" ht="19.5" customHeight="1">
      <c r="A38" s="525" t="s">
        <v>486</v>
      </c>
      <c r="B38" s="517" t="s">
        <v>487</v>
      </c>
      <c r="C38" s="513"/>
      <c r="D38" s="524"/>
      <c r="E38" s="513" t="s">
        <v>473</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084" t="str">
        <f>Basic!B1</f>
        <v>Construction of additional store building at Tuticorin GIS</v>
      </c>
      <c r="B43" s="1085"/>
      <c r="C43" s="1086"/>
      <c r="D43" s="1087" t="s">
        <v>488</v>
      </c>
      <c r="E43" s="1088"/>
      <c r="F43" s="537" t="s">
        <v>489</v>
      </c>
    </row>
    <row r="44" spans="1:10">
      <c r="A44" s="532" t="s">
        <v>490</v>
      </c>
      <c r="B44" s="533" t="str">
        <f>Basic!B5</f>
        <v>SR-II/C&amp;M/WC-4242/2025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13" t="s">
        <v>439</v>
      </c>
      <c r="C1" s="1114"/>
      <c r="D1" s="1114"/>
      <c r="E1" s="1114"/>
      <c r="F1" s="1114"/>
    </row>
    <row r="2" spans="1:16" ht="15.95" customHeight="1">
      <c r="B2" s="107"/>
      <c r="C2" s="108"/>
      <c r="D2" s="110"/>
      <c r="E2" s="110"/>
      <c r="F2" s="110"/>
    </row>
    <row r="3" spans="1:16" s="111" customFormat="1" ht="15.95" customHeight="1">
      <c r="A3" s="106"/>
      <c r="B3" s="106"/>
      <c r="C3" s="106"/>
      <c r="D3" s="1115" t="s">
        <v>440</v>
      </c>
      <c r="E3" s="1115"/>
      <c r="F3" s="1115"/>
      <c r="H3" s="870"/>
      <c r="I3" s="870"/>
      <c r="J3" s="870"/>
      <c r="K3" s="870"/>
      <c r="L3" s="870"/>
      <c r="M3" s="870"/>
      <c r="N3" s="870"/>
      <c r="O3" s="870"/>
      <c r="P3" s="870"/>
    </row>
    <row r="4" spans="1:16" s="111" customFormat="1" ht="20.25" customHeight="1">
      <c r="A4" s="1121" t="s">
        <v>441</v>
      </c>
      <c r="B4" s="1121"/>
      <c r="C4" s="1121"/>
      <c r="D4" s="1116" t="str">
        <f>'Sch-1'!G9</f>
        <v/>
      </c>
      <c r="E4" s="1116"/>
      <c r="F4" s="1116"/>
      <c r="H4" s="870"/>
      <c r="I4" s="870"/>
      <c r="J4" s="870"/>
      <c r="K4" s="870"/>
      <c r="L4" s="870"/>
      <c r="M4" s="870"/>
      <c r="N4" s="870"/>
      <c r="O4" s="870"/>
      <c r="P4" s="870"/>
    </row>
    <row r="5" spans="1:16" s="117" customFormat="1" ht="21" customHeight="1">
      <c r="A5" s="113" t="s">
        <v>300</v>
      </c>
      <c r="B5" s="1119" t="s">
        <v>442</v>
      </c>
      <c r="C5" s="1120"/>
      <c r="D5" s="114" t="s">
        <v>443</v>
      </c>
      <c r="E5" s="1117" t="s">
        <v>444</v>
      </c>
      <c r="F5" s="1118"/>
      <c r="H5" s="871"/>
      <c r="I5" s="871"/>
      <c r="J5" s="871"/>
      <c r="K5" s="871"/>
      <c r="L5" s="871"/>
      <c r="M5" s="871"/>
      <c r="N5" s="871"/>
      <c r="O5" s="871"/>
      <c r="P5" s="871"/>
    </row>
    <row r="6" spans="1:16" s="111" customFormat="1" ht="36" customHeight="1">
      <c r="A6" s="118">
        <v>1</v>
      </c>
      <c r="B6" s="119" t="s">
        <v>445</v>
      </c>
      <c r="C6" s="120"/>
      <c r="D6" s="121">
        <f>'Sch-6'!D14</f>
        <v>0</v>
      </c>
      <c r="E6" s="122" t="s">
        <v>148</v>
      </c>
      <c r="F6" s="123">
        <f>D6</f>
        <v>0</v>
      </c>
      <c r="G6" s="124"/>
      <c r="H6" s="870"/>
      <c r="I6" s="870"/>
      <c r="J6" s="870"/>
      <c r="K6" s="870"/>
      <c r="L6" s="870"/>
      <c r="M6" s="870"/>
      <c r="N6" s="870"/>
      <c r="O6" s="870"/>
      <c r="P6" s="870"/>
    </row>
    <row r="7" spans="1:16" s="111" customFormat="1" ht="34.5" customHeight="1">
      <c r="A7" s="118">
        <v>2</v>
      </c>
      <c r="B7" s="119" t="s">
        <v>446</v>
      </c>
      <c r="C7" s="120"/>
      <c r="D7" s="121">
        <f>'Sch-6'!D16</f>
        <v>0</v>
      </c>
      <c r="E7" s="122"/>
      <c r="F7" s="123">
        <f>D7</f>
        <v>0</v>
      </c>
      <c r="G7" s="124"/>
      <c r="H7" s="870"/>
      <c r="I7" s="870"/>
      <c r="J7" s="870"/>
      <c r="K7" s="870"/>
      <c r="L7" s="870"/>
      <c r="M7" s="870"/>
      <c r="N7" s="870"/>
      <c r="O7" s="870"/>
      <c r="P7" s="870"/>
    </row>
    <row r="8" spans="1:16" s="111" customFormat="1" ht="21" customHeight="1">
      <c r="A8" s="118">
        <v>3</v>
      </c>
      <c r="B8" s="119" t="s">
        <v>447</v>
      </c>
      <c r="C8" s="120"/>
      <c r="D8" s="121" t="e">
        <f>'Sch-6'!#REF!</f>
        <v>#REF!</v>
      </c>
      <c r="E8" s="122"/>
      <c r="F8" s="123" t="e">
        <f>D8</f>
        <v>#REF!</v>
      </c>
      <c r="G8" s="124"/>
      <c r="H8" s="870"/>
      <c r="I8" s="870"/>
      <c r="J8" s="870"/>
      <c r="K8" s="870"/>
      <c r="L8" s="870"/>
      <c r="M8" s="870"/>
      <c r="N8" s="870"/>
      <c r="O8" s="870"/>
      <c r="P8" s="870"/>
    </row>
    <row r="9" spans="1:16" s="111" customFormat="1" ht="21" customHeight="1">
      <c r="A9" s="118">
        <v>4</v>
      </c>
      <c r="B9" s="119" t="s">
        <v>448</v>
      </c>
      <c r="C9" s="120"/>
      <c r="D9" s="125" t="s">
        <v>449</v>
      </c>
      <c r="E9" s="122"/>
      <c r="F9" s="116" t="str">
        <f>D9</f>
        <v>Not Applicable</v>
      </c>
      <c r="H9" s="870"/>
      <c r="I9" s="870"/>
      <c r="J9" s="870"/>
      <c r="K9" s="870"/>
      <c r="L9" s="870"/>
      <c r="M9" s="870"/>
      <c r="N9" s="870"/>
      <c r="O9" s="870"/>
      <c r="P9" s="870"/>
    </row>
    <row r="10" spans="1:16" s="111" customFormat="1" ht="21" customHeight="1">
      <c r="A10" s="118">
        <v>5</v>
      </c>
      <c r="B10" s="119" t="s">
        <v>450</v>
      </c>
      <c r="C10" s="120"/>
      <c r="D10" s="126" t="e">
        <f>SUM(D6,D7,D8)</f>
        <v>#REF!</v>
      </c>
      <c r="E10" s="122"/>
      <c r="F10" s="127" t="e">
        <f>F6+F7+F8</f>
        <v>#REF!</v>
      </c>
      <c r="H10" s="870"/>
      <c r="I10" s="870"/>
      <c r="J10" s="870"/>
      <c r="K10" s="870"/>
      <c r="L10" s="870"/>
      <c r="M10" s="870"/>
      <c r="N10" s="870"/>
      <c r="O10" s="870"/>
      <c r="P10" s="870"/>
    </row>
    <row r="11" spans="1:16" s="111" customFormat="1" ht="21" customHeight="1">
      <c r="A11" s="118">
        <v>6</v>
      </c>
      <c r="B11" s="128" t="s">
        <v>451</v>
      </c>
      <c r="C11" s="129" t="s">
        <v>148</v>
      </c>
      <c r="D11" s="121" t="e">
        <f>'Sch-1'!#REF!+'Sch-2'!#REF!+#REF!+'Sch-7'!#REF!</f>
        <v>#REF!</v>
      </c>
      <c r="E11" s="130" t="s">
        <v>148</v>
      </c>
      <c r="F11" s="123" t="e">
        <f>D11</f>
        <v>#REF!</v>
      </c>
      <c r="H11" s="870"/>
      <c r="I11" s="870"/>
      <c r="J11" s="870"/>
      <c r="K11" s="870"/>
      <c r="L11" s="870"/>
      <c r="M11" s="870"/>
      <c r="N11" s="870"/>
      <c r="O11" s="870"/>
      <c r="P11" s="870"/>
    </row>
    <row r="12" spans="1:16" s="111" customFormat="1" ht="21.95" customHeight="1">
      <c r="A12" s="118">
        <v>7</v>
      </c>
      <c r="B12" s="128" t="s">
        <v>452</v>
      </c>
      <c r="C12" s="120"/>
      <c r="D12" s="114" t="e">
        <f>D10-D11</f>
        <v>#REF!</v>
      </c>
      <c r="E12" s="122"/>
      <c r="F12" s="127" t="e">
        <f>F10-F11</f>
        <v>#REF!</v>
      </c>
      <c r="G12" s="131"/>
      <c r="H12" s="870"/>
      <c r="I12" s="870"/>
      <c r="J12" s="870"/>
      <c r="K12" s="870"/>
      <c r="L12" s="870"/>
      <c r="M12" s="870"/>
      <c r="N12" s="870"/>
      <c r="O12" s="870"/>
      <c r="P12" s="870"/>
    </row>
    <row r="13" spans="1:16" s="111" customFormat="1" ht="21.95" customHeight="1">
      <c r="A13" s="118">
        <v>8</v>
      </c>
      <c r="B13" s="119" t="s">
        <v>453</v>
      </c>
      <c r="C13" s="120"/>
      <c r="D13" s="121"/>
      <c r="E13" s="122"/>
      <c r="F13" s="123"/>
      <c r="H13" s="870"/>
      <c r="I13" s="870"/>
      <c r="J13" s="870"/>
      <c r="K13" s="870"/>
      <c r="L13" s="870"/>
      <c r="M13" s="870"/>
      <c r="N13" s="870"/>
      <c r="O13" s="870"/>
      <c r="P13" s="870"/>
    </row>
    <row r="14" spans="1:16" s="111" customFormat="1" ht="21.95" customHeight="1">
      <c r="A14" s="118" t="s">
        <v>148</v>
      </c>
      <c r="B14" s="119" t="s">
        <v>454</v>
      </c>
      <c r="C14" s="132"/>
      <c r="D14" s="125" t="e">
        <f>'Sch-5'!K14</f>
        <v>#REF!</v>
      </c>
      <c r="E14" s="133"/>
      <c r="F14" s="116" t="e">
        <f>F32</f>
        <v>#REF!</v>
      </c>
      <c r="G14" s="124"/>
      <c r="H14" s="870"/>
      <c r="I14" s="870"/>
      <c r="J14" s="870"/>
      <c r="K14" s="870"/>
      <c r="L14" s="870"/>
      <c r="M14" s="870"/>
      <c r="N14" s="870"/>
      <c r="O14" s="870"/>
      <c r="P14" s="870"/>
    </row>
    <row r="15" spans="1:16" s="111" customFormat="1" ht="21.95" customHeight="1">
      <c r="A15" s="118"/>
      <c r="B15" s="119" t="s">
        <v>491</v>
      </c>
      <c r="C15" s="120"/>
      <c r="D15" s="125" t="e">
        <f>'Sch-5'!#REF!+'Sch-5'!#REF!</f>
        <v>#REF!</v>
      </c>
      <c r="E15" s="134"/>
      <c r="F15" s="116" t="e">
        <f>F33</f>
        <v>#REF!</v>
      </c>
      <c r="G15" s="124"/>
      <c r="H15" s="870"/>
      <c r="I15" s="870"/>
      <c r="J15" s="870"/>
      <c r="K15" s="870"/>
      <c r="L15" s="870"/>
      <c r="M15" s="870"/>
      <c r="N15" s="870"/>
      <c r="O15" s="870"/>
      <c r="P15" s="870"/>
    </row>
    <row r="16" spans="1:16" s="111" customFormat="1" ht="21.95" customHeight="1">
      <c r="A16" s="118"/>
      <c r="B16" s="119" t="s">
        <v>492</v>
      </c>
      <c r="C16" s="120"/>
      <c r="D16" s="125" t="e">
        <f>#REF!+#REF!</f>
        <v>#REF!</v>
      </c>
      <c r="E16" s="134"/>
      <c r="F16" s="116" t="e">
        <f>F36</f>
        <v>#REF!</v>
      </c>
      <c r="G16" s="124"/>
      <c r="H16" s="870"/>
      <c r="I16" s="870"/>
      <c r="J16" s="870"/>
      <c r="K16" s="870"/>
      <c r="L16" s="870"/>
      <c r="M16" s="870"/>
      <c r="N16" s="870"/>
      <c r="O16" s="870"/>
      <c r="P16" s="870"/>
    </row>
    <row r="17" spans="1:16" s="111" customFormat="1" ht="21.95" customHeight="1">
      <c r="A17" s="118"/>
      <c r="B17" s="119" t="s">
        <v>493</v>
      </c>
      <c r="C17" s="120"/>
      <c r="D17" s="125" t="e">
        <f>#REF!</f>
        <v>#REF!</v>
      </c>
      <c r="E17" s="115"/>
      <c r="F17" s="116">
        <f>F34</f>
        <v>0</v>
      </c>
      <c r="H17" s="870"/>
      <c r="I17" s="870"/>
      <c r="J17" s="870"/>
      <c r="K17" s="870"/>
      <c r="L17" s="870"/>
      <c r="M17" s="870"/>
      <c r="N17" s="870"/>
      <c r="O17" s="870"/>
      <c r="P17" s="870"/>
    </row>
    <row r="18" spans="1:16" s="111" customFormat="1" ht="27" customHeight="1">
      <c r="A18" s="118"/>
      <c r="B18" s="119" t="s">
        <v>494</v>
      </c>
      <c r="C18" s="135"/>
      <c r="D18" s="246" t="e">
        <f>D14+D15+D16+D17</f>
        <v>#REF!</v>
      </c>
      <c r="E18" s="136"/>
      <c r="F18" s="135" t="e">
        <f>SUM(F14:F17)</f>
        <v>#REF!</v>
      </c>
      <c r="G18" s="124"/>
      <c r="H18" s="870"/>
      <c r="I18" s="870"/>
      <c r="J18" s="870"/>
      <c r="K18" s="870"/>
      <c r="L18" s="870"/>
      <c r="M18" s="870"/>
      <c r="N18" s="870"/>
      <c r="O18" s="870"/>
      <c r="P18" s="870"/>
    </row>
    <row r="19" spans="1:16" s="111" customFormat="1" ht="33.75" customHeight="1">
      <c r="A19" s="118">
        <v>8</v>
      </c>
      <c r="B19" s="119" t="s">
        <v>460</v>
      </c>
      <c r="C19" s="120"/>
      <c r="D19" s="114" t="e">
        <f>D10+D18</f>
        <v>#REF!</v>
      </c>
      <c r="E19" s="137" t="s">
        <v>148</v>
      </c>
      <c r="F19" s="138" t="e">
        <f>F10+F18</f>
        <v>#REF!</v>
      </c>
      <c r="G19" s="124"/>
      <c r="H19" s="870"/>
      <c r="I19" s="870"/>
      <c r="J19" s="870"/>
      <c r="K19" s="870"/>
      <c r="L19" s="870"/>
      <c r="M19" s="870"/>
      <c r="N19" s="870"/>
      <c r="O19" s="870"/>
      <c r="P19" s="870"/>
    </row>
    <row r="20" spans="1:16" s="111" customFormat="1" ht="51" customHeight="1">
      <c r="A20" s="118">
        <v>9</v>
      </c>
      <c r="B20" s="119" t="s">
        <v>461</v>
      </c>
      <c r="C20" s="120"/>
      <c r="D20" s="121">
        <f>'Sch-1'!N22</f>
        <v>0</v>
      </c>
      <c r="E20" s="122"/>
      <c r="F20" s="123">
        <f>D20</f>
        <v>0</v>
      </c>
      <c r="H20" s="870"/>
      <c r="I20" s="870"/>
      <c r="J20" s="870"/>
      <c r="K20" s="870"/>
      <c r="L20" s="870"/>
      <c r="M20" s="870"/>
      <c r="N20" s="870"/>
      <c r="O20" s="870"/>
      <c r="P20" s="870"/>
    </row>
    <row r="21" spans="1:16" s="111" customFormat="1" ht="23.25" customHeight="1">
      <c r="A21" s="139" t="s">
        <v>462</v>
      </c>
      <c r="B21" s="1107" t="s">
        <v>463</v>
      </c>
      <c r="C21" s="1107"/>
      <c r="D21" s="1107"/>
      <c r="E21" s="1107"/>
      <c r="F21" s="1108"/>
      <c r="H21" s="870"/>
      <c r="I21" s="870"/>
      <c r="J21" s="870"/>
      <c r="K21" s="870"/>
      <c r="L21" s="870"/>
      <c r="M21" s="870"/>
      <c r="N21" s="870"/>
      <c r="O21" s="870"/>
      <c r="P21" s="870"/>
    </row>
    <row r="22" spans="1:16" s="111" customFormat="1" ht="18.75" customHeight="1">
      <c r="A22" s="141" t="s">
        <v>471</v>
      </c>
      <c r="B22" s="1112" t="s">
        <v>307</v>
      </c>
      <c r="C22" s="1112"/>
      <c r="D22" s="1112"/>
      <c r="E22" s="140" t="s">
        <v>473</v>
      </c>
      <c r="F22" s="143" t="e">
        <f>D14</f>
        <v>#REF!</v>
      </c>
      <c r="H22" s="870"/>
      <c r="I22" s="870"/>
      <c r="J22" s="870"/>
      <c r="K22" s="870"/>
      <c r="L22" s="870"/>
      <c r="M22" s="870"/>
      <c r="N22" s="870"/>
      <c r="O22" s="870"/>
      <c r="P22" s="870"/>
    </row>
    <row r="23" spans="1:16" s="111" customFormat="1" ht="19.5" customHeight="1">
      <c r="A23" s="141" t="s">
        <v>474</v>
      </c>
      <c r="B23" s="1112" t="s">
        <v>495</v>
      </c>
      <c r="C23" s="1112"/>
      <c r="D23" s="1112"/>
      <c r="E23" s="140" t="s">
        <v>473</v>
      </c>
      <c r="F23" s="143" t="e">
        <f>D15</f>
        <v>#REF!</v>
      </c>
      <c r="H23" s="870"/>
      <c r="I23" s="870"/>
      <c r="J23" s="870"/>
      <c r="K23" s="870"/>
      <c r="L23" s="870"/>
      <c r="M23" s="870"/>
      <c r="N23" s="870"/>
      <c r="O23" s="870"/>
      <c r="P23" s="870"/>
    </row>
    <row r="24" spans="1:16" s="111" customFormat="1" ht="19.5" customHeight="1">
      <c r="A24" s="141" t="s">
        <v>476</v>
      </c>
      <c r="B24" s="1112" t="s">
        <v>496</v>
      </c>
      <c r="C24" s="1112"/>
      <c r="D24" s="1112"/>
      <c r="E24" s="140" t="s">
        <v>473</v>
      </c>
      <c r="F24" s="143" t="e">
        <f>D16</f>
        <v>#REF!</v>
      </c>
      <c r="H24" s="870"/>
      <c r="I24" s="870"/>
      <c r="J24" s="870"/>
      <c r="K24" s="870"/>
      <c r="L24" s="870"/>
      <c r="M24" s="870"/>
      <c r="N24" s="870"/>
      <c r="O24" s="870"/>
      <c r="P24" s="870"/>
    </row>
    <row r="25" spans="1:16" s="111" customFormat="1" ht="19.5" customHeight="1">
      <c r="A25" s="141" t="s">
        <v>478</v>
      </c>
      <c r="B25" s="1112" t="s">
        <v>468</v>
      </c>
      <c r="C25" s="1112"/>
      <c r="D25" s="1112"/>
      <c r="E25" s="140" t="s">
        <v>473</v>
      </c>
      <c r="F25" s="143" t="e">
        <f>D17</f>
        <v>#REF!</v>
      </c>
      <c r="H25" s="870"/>
      <c r="I25" s="870"/>
      <c r="J25" s="870"/>
      <c r="K25" s="870"/>
      <c r="L25" s="870"/>
      <c r="M25" s="870"/>
      <c r="N25" s="870"/>
      <c r="O25" s="870"/>
      <c r="P25" s="870"/>
    </row>
    <row r="26" spans="1:16" s="111" customFormat="1" ht="19.5" customHeight="1">
      <c r="A26" s="145" t="s">
        <v>469</v>
      </c>
      <c r="B26" s="1107" t="s">
        <v>497</v>
      </c>
      <c r="C26" s="1107"/>
      <c r="D26" s="1107"/>
      <c r="E26" s="1107"/>
      <c r="F26" s="1108"/>
      <c r="H26" s="870"/>
      <c r="I26" s="870"/>
      <c r="J26" s="870"/>
      <c r="K26" s="870"/>
      <c r="L26" s="870"/>
      <c r="M26" s="870"/>
      <c r="N26" s="870"/>
      <c r="O26" s="870"/>
      <c r="P26" s="870"/>
    </row>
    <row r="27" spans="1:16" ht="19.5" customHeight="1">
      <c r="A27" s="247"/>
      <c r="B27" s="109"/>
      <c r="C27" s="109"/>
      <c r="D27" s="109"/>
      <c r="E27" s="109"/>
      <c r="F27" s="248"/>
    </row>
    <row r="28" spans="1:16" s="111" customFormat="1" ht="19.5" customHeight="1">
      <c r="A28" s="249"/>
      <c r="F28" s="250"/>
      <c r="H28" s="870"/>
      <c r="I28" s="870"/>
      <c r="J28" s="870"/>
      <c r="K28" s="870"/>
      <c r="L28" s="870"/>
      <c r="M28" s="870"/>
      <c r="N28" s="870"/>
      <c r="O28" s="870"/>
      <c r="P28" s="870"/>
    </row>
    <row r="29" spans="1:16" s="111" customFormat="1" ht="19.5" customHeight="1">
      <c r="A29" s="249"/>
      <c r="F29" s="250"/>
      <c r="H29" s="870"/>
      <c r="I29" s="870"/>
      <c r="J29" s="870"/>
      <c r="K29" s="870"/>
      <c r="L29" s="870"/>
      <c r="M29" s="870"/>
      <c r="N29" s="870"/>
      <c r="O29" s="870"/>
      <c r="P29" s="870"/>
    </row>
    <row r="30" spans="1:16" s="111" customFormat="1" ht="60" customHeight="1">
      <c r="A30" s="145" t="s">
        <v>498</v>
      </c>
      <c r="B30" s="1109" t="s">
        <v>499</v>
      </c>
      <c r="C30" s="1110"/>
      <c r="D30" s="1110"/>
      <c r="E30" s="1110"/>
      <c r="F30" s="1111"/>
      <c r="H30" s="870" t="s">
        <v>500</v>
      </c>
      <c r="I30" s="870"/>
      <c r="J30" s="870"/>
      <c r="K30" s="870"/>
      <c r="L30" s="870"/>
      <c r="M30" s="870"/>
      <c r="N30" s="870"/>
      <c r="O30" s="870"/>
      <c r="P30" s="870"/>
    </row>
    <row r="31" spans="1:16" s="111" customFormat="1" ht="19.5" customHeight="1">
      <c r="A31" s="141" t="s">
        <v>471</v>
      </c>
      <c r="B31" s="1112" t="s">
        <v>472</v>
      </c>
      <c r="C31" s="1112"/>
      <c r="D31" s="1112"/>
      <c r="E31" s="140" t="s">
        <v>473</v>
      </c>
      <c r="F31" s="142" t="e">
        <f>'Sch-1'!#REF!</f>
        <v>#REF!</v>
      </c>
      <c r="H31" s="871" t="s">
        <v>501</v>
      </c>
      <c r="I31" s="871" t="e">
        <f>#REF!</f>
        <v>#REF!</v>
      </c>
      <c r="J31" s="871" t="e">
        <f>IF(I31=0, "", I31)</f>
        <v>#REF!</v>
      </c>
      <c r="K31" s="872" t="e">
        <f>IF(I31=0, "", "Discount on lum-sum basis on total price quoted by us without Taxes &amp; Duties. In Rs. ")</f>
        <v>#REF!</v>
      </c>
      <c r="L31" s="871" t="s">
        <v>502</v>
      </c>
      <c r="M31" s="873" t="e">
        <f>#REF!</f>
        <v>#REF!</v>
      </c>
      <c r="N31" s="873" t="e">
        <f t="shared" ref="N31:N37" si="0">IF(M31=0, "", M31)</f>
        <v>#REF!</v>
      </c>
      <c r="O31" s="872" t="e">
        <f>IF(M31=0, "", " Discount on lum-sum basis on total price quoted by us without Taxes &amp; Duties. In Percent (%) .")</f>
        <v>#REF!</v>
      </c>
      <c r="P31" s="870"/>
    </row>
    <row r="32" spans="1:16" s="111" customFormat="1" ht="19.5" customHeight="1">
      <c r="A32" s="141" t="s">
        <v>474</v>
      </c>
      <c r="B32" s="1112" t="s">
        <v>503</v>
      </c>
      <c r="C32" s="1112"/>
      <c r="D32" s="1112"/>
      <c r="E32" s="140" t="s">
        <v>473</v>
      </c>
      <c r="F32" s="142" t="e">
        <f>ROUND(0.103*F31,0)</f>
        <v>#REF!</v>
      </c>
      <c r="H32" s="870"/>
      <c r="I32" s="870"/>
      <c r="J32" s="871"/>
      <c r="K32" s="872" t="e">
        <f>IF(SUM(I33:I37)=0, "", "Discount on lum-sum basis on the Schedules as given below , In Rs. :")</f>
        <v>#REF!</v>
      </c>
      <c r="L32" s="870"/>
      <c r="M32" s="870"/>
      <c r="N32" s="873"/>
      <c r="O32" s="872" t="e">
        <f>IF(SUM(M33:M37)=0, "", "Discount on lum-sum basis on the Schedules as given below , In Percent (%) :")</f>
        <v>#REF!</v>
      </c>
      <c r="P32" s="870"/>
    </row>
    <row r="33" spans="1:16" s="111" customFormat="1" ht="19.5" customHeight="1">
      <c r="A33" s="141" t="s">
        <v>476</v>
      </c>
      <c r="B33" s="1112" t="s">
        <v>504</v>
      </c>
      <c r="C33" s="1112"/>
      <c r="D33" s="1112"/>
      <c r="E33" s="140" t="s">
        <v>473</v>
      </c>
      <c r="F33" s="142" t="e">
        <f>'Sch-5'!#REF!+'Sch-5'!#REF!</f>
        <v>#REF!</v>
      </c>
      <c r="H33" s="871" t="s">
        <v>505</v>
      </c>
      <c r="I33" s="871" t="e">
        <f>#REF!</f>
        <v>#REF!</v>
      </c>
      <c r="J33" s="871" t="e">
        <f>IF(I33=0, "", I33)</f>
        <v>#REF!</v>
      </c>
      <c r="K33" s="259" t="e">
        <f>IF(I33=0, "", "Schedule-1 : Ex works prices (Direct Only)")</f>
        <v>#REF!</v>
      </c>
      <c r="L33" s="871" t="s">
        <v>506</v>
      </c>
      <c r="M33" s="873" t="e">
        <f>#REF!</f>
        <v>#REF!</v>
      </c>
      <c r="N33" s="873" t="e">
        <f t="shared" si="0"/>
        <v>#REF!</v>
      </c>
      <c r="O33" s="259" t="e">
        <f>IF(M33=0, "", "Schedule-1 : Ex works prices (Direct Only)")</f>
        <v>#REF!</v>
      </c>
      <c r="P33" s="870"/>
    </row>
    <row r="34" spans="1:16" s="111" customFormat="1" ht="19.5" customHeight="1">
      <c r="A34" s="141" t="s">
        <v>478</v>
      </c>
      <c r="B34" s="1112" t="s">
        <v>468</v>
      </c>
      <c r="C34" s="1112"/>
      <c r="D34" s="1112"/>
      <c r="E34" s="140" t="s">
        <v>473</v>
      </c>
      <c r="F34" s="261"/>
      <c r="H34" s="871" t="s">
        <v>507</v>
      </c>
      <c r="I34" s="871" t="e">
        <f>#REF!</f>
        <v>#REF!</v>
      </c>
      <c r="J34" s="871" t="e">
        <f>IF(I34=0, "", I34)</f>
        <v>#REF!</v>
      </c>
      <c r="K34" s="259" t="e">
        <f>IF(I34=0, "", "Schedule-1 : Ex works prices (Bought Out Only)")</f>
        <v>#REF!</v>
      </c>
      <c r="L34" s="871" t="s">
        <v>508</v>
      </c>
      <c r="M34" s="873" t="e">
        <f>#REF!</f>
        <v>#REF!</v>
      </c>
      <c r="N34" s="873" t="e">
        <f t="shared" si="0"/>
        <v>#REF!</v>
      </c>
      <c r="O34" s="259" t="e">
        <f>IF(M34=0, "", "Schedule-1 : Ex works prices (Bought Out Only)")</f>
        <v>#REF!</v>
      </c>
      <c r="P34" s="870"/>
    </row>
    <row r="35" spans="1:16" s="111" customFormat="1" ht="15" customHeight="1">
      <c r="A35" s="141" t="s">
        <v>480</v>
      </c>
      <c r="B35" s="1112" t="s">
        <v>485</v>
      </c>
      <c r="C35" s="1112"/>
      <c r="D35" s="1112"/>
      <c r="E35" s="140" t="s">
        <v>473</v>
      </c>
      <c r="F35" s="143" t="e">
        <f>D6+D7+F32+F33+F34</f>
        <v>#REF!</v>
      </c>
      <c r="H35" s="871" t="s">
        <v>509</v>
      </c>
      <c r="I35" s="871" t="e">
        <f>#REF!</f>
        <v>#REF!</v>
      </c>
      <c r="J35" s="871" t="e">
        <f>IF(I35=0, "", I35)</f>
        <v>#REF!</v>
      </c>
      <c r="K35" s="259" t="e">
        <f>IF(I35=0, "", "Schedule-2 : Freight &amp; Insurance")</f>
        <v>#REF!</v>
      </c>
      <c r="L35" s="871" t="s">
        <v>510</v>
      </c>
      <c r="M35" s="873" t="e">
        <f>#REF!</f>
        <v>#REF!</v>
      </c>
      <c r="N35" s="873" t="e">
        <f t="shared" si="0"/>
        <v>#REF!</v>
      </c>
      <c r="O35" s="259" t="e">
        <f>IF(M35=0, "", "Schedule-2 : Freight &amp; Insurance")</f>
        <v>#REF!</v>
      </c>
      <c r="P35" s="870"/>
    </row>
    <row r="36" spans="1:16" s="111" customFormat="1" ht="15" customHeight="1">
      <c r="A36" s="141" t="s">
        <v>482</v>
      </c>
      <c r="B36" s="1112" t="s">
        <v>511</v>
      </c>
      <c r="C36" s="1112"/>
      <c r="D36" s="1112"/>
      <c r="E36" s="140" t="s">
        <v>473</v>
      </c>
      <c r="F36" s="143" t="e">
        <f>ROUND(0.01*F35,0)</f>
        <v>#REF!</v>
      </c>
      <c r="H36" s="871" t="s">
        <v>512</v>
      </c>
      <c r="I36" s="871" t="e">
        <f>#REF!</f>
        <v>#REF!</v>
      </c>
      <c r="J36" s="871" t="e">
        <f>IF(I36=0, "", I36)</f>
        <v>#REF!</v>
      </c>
      <c r="K36" s="259" t="e">
        <f>IF(I36=0, "", "Schedule-3 : Erection Charges")</f>
        <v>#REF!</v>
      </c>
      <c r="L36" s="871" t="s">
        <v>513</v>
      </c>
      <c r="M36" s="873" t="e">
        <f>#REF!</f>
        <v>#REF!</v>
      </c>
      <c r="N36" s="873" t="e">
        <f t="shared" si="0"/>
        <v>#REF!</v>
      </c>
      <c r="O36" s="259" t="e">
        <f>IF(M36=0, "", "Schedule-3 : Erection Charges")</f>
        <v>#REF!</v>
      </c>
      <c r="P36" s="870"/>
    </row>
    <row r="37" spans="1:16" s="111" customFormat="1" ht="19.5" customHeight="1">
      <c r="A37" s="251"/>
      <c r="B37" s="252"/>
      <c r="C37" s="252"/>
      <c r="D37" s="252"/>
      <c r="E37" s="252"/>
      <c r="F37" s="253"/>
      <c r="H37" s="871" t="s">
        <v>514</v>
      </c>
      <c r="I37" s="871" t="e">
        <f>#REF!</f>
        <v>#REF!</v>
      </c>
      <c r="J37" s="871" t="e">
        <f>IF(I37=0, "", I37)</f>
        <v>#REF!</v>
      </c>
      <c r="K37" s="259" t="e">
        <f>IF(I37=0, "", "Schedule-7 : Type Test Charges")</f>
        <v>#REF!</v>
      </c>
      <c r="L37" s="871" t="s">
        <v>515</v>
      </c>
      <c r="M37" s="873" t="e">
        <f>#REF!</f>
        <v>#REF!</v>
      </c>
      <c r="N37" s="873" t="e">
        <f t="shared" si="0"/>
        <v>#REF!</v>
      </c>
      <c r="O37" s="259" t="e">
        <f>IF(M37=0, "", "Schedule-7 : Type Test Charges")</f>
        <v>#REF!</v>
      </c>
      <c r="P37" s="870"/>
    </row>
    <row r="38" spans="1:16" ht="49.5" customHeight="1">
      <c r="A38" s="1122" t="str">
        <f>Cover!B2</f>
        <v>Construction of additional store building at Tuticorin GIS</v>
      </c>
      <c r="B38" s="1122"/>
      <c r="C38" s="1122"/>
      <c r="D38" s="1123" t="s">
        <v>488</v>
      </c>
      <c r="E38" s="1124"/>
      <c r="F38" s="112" t="s">
        <v>489</v>
      </c>
      <c r="H38" s="871" t="s">
        <v>516</v>
      </c>
      <c r="I38" s="871" t="e">
        <f>#REF!</f>
        <v>#REF!</v>
      </c>
      <c r="J38" s="871"/>
      <c r="K38" s="871"/>
      <c r="L38" s="871"/>
      <c r="M38" s="871"/>
      <c r="N38" s="871"/>
    </row>
    <row r="39" spans="1:16">
      <c r="H39" s="258" t="s">
        <v>517</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25">
        <f>'Bid Form '!AB17</f>
        <v>0</v>
      </c>
      <c r="B1" s="1125"/>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74"/>
    </row>
    <row r="7" spans="1:4">
      <c r="A7" s="314">
        <f>-INT(A1/1000)*10+INT(A1/100)</f>
        <v>0</v>
      </c>
      <c r="B7" s="312" t="str">
        <f t="shared" si="0"/>
        <v/>
      </c>
      <c r="D7" s="874" t="str">
        <f>+IF(B7="",""," Hundred ")</f>
        <v/>
      </c>
    </row>
    <row r="8" spans="1:4">
      <c r="A8" s="314">
        <f>-INT(A1/100000)*100+INT(A1/1000)</f>
        <v>0</v>
      </c>
      <c r="B8" s="312" t="str">
        <f t="shared" si="0"/>
        <v/>
      </c>
      <c r="D8" s="874" t="str">
        <f>IF((B8=""),IF(C8="",""," Thousand ")," Thousand ")</f>
        <v/>
      </c>
    </row>
    <row r="9" spans="1:4">
      <c r="A9" s="314">
        <f>-INT(A1/10000000)*100+INT(A1/100000)</f>
        <v>0</v>
      </c>
      <c r="B9" s="312" t="str">
        <f t="shared" si="0"/>
        <v/>
      </c>
      <c r="D9" s="874" t="str">
        <f>IF((B9=""),IF(C9="",""," Lac ")," Lac ")</f>
        <v/>
      </c>
    </row>
    <row r="10" spans="1:4">
      <c r="A10" s="314">
        <f>-INT(A1/1000000000)*100+INT(A1/10000000)</f>
        <v>0</v>
      </c>
      <c r="B10" s="315" t="str">
        <f t="shared" si="0"/>
        <v/>
      </c>
      <c r="D10" s="874" t="str">
        <f>IF((B10=""),IF(C10="",""," Crore ")," Crore ")</f>
        <v/>
      </c>
    </row>
    <row r="11" spans="1:4">
      <c r="A11" s="316">
        <f>-INT(A1/10000000000)*1000+INT(A1/1000000000)</f>
        <v>0</v>
      </c>
      <c r="B11" s="315" t="str">
        <f t="shared" si="0"/>
        <v/>
      </c>
      <c r="D11" s="874" t="str">
        <f>IF((B11=""),IF(C11="",""," Hundred ")," Hundred ")</f>
        <v/>
      </c>
    </row>
    <row r="12" spans="1:4">
      <c r="A12" s="312"/>
      <c r="B12" s="312"/>
    </row>
    <row r="13" spans="1:4">
      <c r="A13" s="309">
        <v>1</v>
      </c>
      <c r="B13" s="310" t="s">
        <v>518</v>
      </c>
    </row>
    <row r="14" spans="1:4">
      <c r="A14" s="309">
        <v>2</v>
      </c>
      <c r="B14" s="310" t="s">
        <v>519</v>
      </c>
    </row>
    <row r="15" spans="1:4">
      <c r="A15" s="309">
        <v>3</v>
      </c>
      <c r="B15" s="310" t="s">
        <v>520</v>
      </c>
    </row>
    <row r="16" spans="1:4">
      <c r="A16" s="309">
        <v>4</v>
      </c>
      <c r="B16" s="310" t="s">
        <v>521</v>
      </c>
    </row>
    <row r="17" spans="1:2">
      <c r="A17" s="309">
        <v>5</v>
      </c>
      <c r="B17" s="310" t="s">
        <v>522</v>
      </c>
    </row>
    <row r="18" spans="1:2">
      <c r="A18" s="309">
        <v>6</v>
      </c>
      <c r="B18" s="310" t="s">
        <v>523</v>
      </c>
    </row>
    <row r="19" spans="1:2">
      <c r="A19" s="309">
        <v>7</v>
      </c>
      <c r="B19" s="310" t="s">
        <v>524</v>
      </c>
    </row>
    <row r="20" spans="1:2">
      <c r="A20" s="309">
        <v>8</v>
      </c>
      <c r="B20" s="310" t="s">
        <v>525</v>
      </c>
    </row>
    <row r="21" spans="1:2">
      <c r="A21" s="309">
        <v>9</v>
      </c>
      <c r="B21" s="310" t="s">
        <v>526</v>
      </c>
    </row>
    <row r="22" spans="1:2">
      <c r="A22" s="309">
        <v>10</v>
      </c>
      <c r="B22" s="310" t="s">
        <v>527</v>
      </c>
    </row>
    <row r="23" spans="1:2">
      <c r="A23" s="309">
        <v>11</v>
      </c>
      <c r="B23" s="310" t="s">
        <v>528</v>
      </c>
    </row>
    <row r="24" spans="1:2">
      <c r="A24" s="309">
        <v>12</v>
      </c>
      <c r="B24" s="310" t="s">
        <v>529</v>
      </c>
    </row>
    <row r="25" spans="1:2">
      <c r="A25" s="309">
        <v>13</v>
      </c>
      <c r="B25" s="310" t="s">
        <v>530</v>
      </c>
    </row>
    <row r="26" spans="1:2">
      <c r="A26" s="309">
        <v>14</v>
      </c>
      <c r="B26" s="310" t="s">
        <v>531</v>
      </c>
    </row>
    <row r="27" spans="1:2">
      <c r="A27" s="309">
        <v>15</v>
      </c>
      <c r="B27" s="310" t="s">
        <v>532</v>
      </c>
    </row>
    <row r="28" spans="1:2">
      <c r="A28" s="309">
        <v>16</v>
      </c>
      <c r="B28" s="310" t="s">
        <v>533</v>
      </c>
    </row>
    <row r="29" spans="1:2">
      <c r="A29" s="309">
        <v>17</v>
      </c>
      <c r="B29" s="310" t="s">
        <v>534</v>
      </c>
    </row>
    <row r="30" spans="1:2">
      <c r="A30" s="309">
        <v>18</v>
      </c>
      <c r="B30" s="310" t="s">
        <v>535</v>
      </c>
    </row>
    <row r="31" spans="1:2">
      <c r="A31" s="309">
        <v>19</v>
      </c>
      <c r="B31" s="310" t="s">
        <v>536</v>
      </c>
    </row>
    <row r="32" spans="1:2">
      <c r="A32" s="309">
        <v>20</v>
      </c>
      <c r="B32" s="310" t="s">
        <v>537</v>
      </c>
    </row>
    <row r="33" spans="1:2">
      <c r="A33" s="309">
        <v>21</v>
      </c>
      <c r="B33" s="310" t="s">
        <v>538</v>
      </c>
    </row>
    <row r="34" spans="1:2">
      <c r="A34" s="309">
        <v>22</v>
      </c>
      <c r="B34" s="310" t="s">
        <v>539</v>
      </c>
    </row>
    <row r="35" spans="1:2">
      <c r="A35" s="309">
        <v>23</v>
      </c>
      <c r="B35" s="310" t="s">
        <v>540</v>
      </c>
    </row>
    <row r="36" spans="1:2">
      <c r="A36" s="309">
        <v>24</v>
      </c>
      <c r="B36" s="310" t="s">
        <v>541</v>
      </c>
    </row>
    <row r="37" spans="1:2">
      <c r="A37" s="309">
        <v>25</v>
      </c>
      <c r="B37" s="310" t="s">
        <v>542</v>
      </c>
    </row>
    <row r="38" spans="1:2">
      <c r="A38" s="309">
        <v>26</v>
      </c>
      <c r="B38" s="310" t="s">
        <v>543</v>
      </c>
    </row>
    <row r="39" spans="1:2">
      <c r="A39" s="309">
        <v>27</v>
      </c>
      <c r="B39" s="310" t="s">
        <v>544</v>
      </c>
    </row>
    <row r="40" spans="1:2">
      <c r="A40" s="309">
        <v>28</v>
      </c>
      <c r="B40" s="310" t="s">
        <v>545</v>
      </c>
    </row>
    <row r="41" spans="1:2">
      <c r="A41" s="309">
        <v>29</v>
      </c>
      <c r="B41" s="310" t="s">
        <v>546</v>
      </c>
    </row>
    <row r="42" spans="1:2">
      <c r="A42" s="309">
        <v>30</v>
      </c>
      <c r="B42" s="310" t="s">
        <v>547</v>
      </c>
    </row>
    <row r="43" spans="1:2">
      <c r="A43" s="309">
        <v>31</v>
      </c>
      <c r="B43" s="310" t="s">
        <v>548</v>
      </c>
    </row>
    <row r="44" spans="1:2">
      <c r="A44" s="309">
        <v>32</v>
      </c>
      <c r="B44" s="310" t="s">
        <v>549</v>
      </c>
    </row>
    <row r="45" spans="1:2">
      <c r="A45" s="309">
        <v>33</v>
      </c>
      <c r="B45" s="310" t="s">
        <v>550</v>
      </c>
    </row>
    <row r="46" spans="1:2">
      <c r="A46" s="309">
        <v>34</v>
      </c>
      <c r="B46" s="310" t="s">
        <v>551</v>
      </c>
    </row>
    <row r="47" spans="1:2">
      <c r="A47" s="309">
        <v>35</v>
      </c>
      <c r="B47" s="310" t="s">
        <v>552</v>
      </c>
    </row>
    <row r="48" spans="1:2">
      <c r="A48" s="309">
        <v>36</v>
      </c>
      <c r="B48" s="310" t="s">
        <v>553</v>
      </c>
    </row>
    <row r="49" spans="1:2">
      <c r="A49" s="309">
        <v>37</v>
      </c>
      <c r="B49" s="310" t="s">
        <v>554</v>
      </c>
    </row>
    <row r="50" spans="1:2">
      <c r="A50" s="309">
        <v>38</v>
      </c>
      <c r="B50" s="310" t="s">
        <v>555</v>
      </c>
    </row>
    <row r="51" spans="1:2">
      <c r="A51" s="309">
        <v>39</v>
      </c>
      <c r="B51" s="310" t="s">
        <v>556</v>
      </c>
    </row>
    <row r="52" spans="1:2">
      <c r="A52" s="309">
        <v>40</v>
      </c>
      <c r="B52" s="310" t="s">
        <v>557</v>
      </c>
    </row>
    <row r="53" spans="1:2">
      <c r="A53" s="309">
        <v>41</v>
      </c>
      <c r="B53" s="310" t="s">
        <v>558</v>
      </c>
    </row>
    <row r="54" spans="1:2">
      <c r="A54" s="309">
        <v>42</v>
      </c>
      <c r="B54" s="310" t="s">
        <v>559</v>
      </c>
    </row>
    <row r="55" spans="1:2">
      <c r="A55" s="309">
        <v>43</v>
      </c>
      <c r="B55" s="310" t="s">
        <v>560</v>
      </c>
    </row>
    <row r="56" spans="1:2">
      <c r="A56" s="309">
        <v>44</v>
      </c>
      <c r="B56" s="310" t="s">
        <v>561</v>
      </c>
    </row>
    <row r="57" spans="1:2">
      <c r="A57" s="309">
        <v>45</v>
      </c>
      <c r="B57" s="310" t="s">
        <v>562</v>
      </c>
    </row>
    <row r="58" spans="1:2">
      <c r="A58" s="309">
        <v>46</v>
      </c>
      <c r="B58" s="310" t="s">
        <v>563</v>
      </c>
    </row>
    <row r="59" spans="1:2">
      <c r="A59" s="309">
        <v>47</v>
      </c>
      <c r="B59" s="310" t="s">
        <v>564</v>
      </c>
    </row>
    <row r="60" spans="1:2">
      <c r="A60" s="309">
        <v>48</v>
      </c>
      <c r="B60" s="310" t="s">
        <v>565</v>
      </c>
    </row>
    <row r="61" spans="1:2">
      <c r="A61" s="309">
        <v>49</v>
      </c>
      <c r="B61" s="310" t="s">
        <v>566</v>
      </c>
    </row>
    <row r="62" spans="1:2">
      <c r="A62" s="309">
        <v>50</v>
      </c>
      <c r="B62" s="310" t="s">
        <v>567</v>
      </c>
    </row>
    <row r="63" spans="1:2">
      <c r="A63" s="309">
        <v>51</v>
      </c>
      <c r="B63" s="310" t="s">
        <v>568</v>
      </c>
    </row>
    <row r="64" spans="1:2">
      <c r="A64" s="309">
        <v>52</v>
      </c>
      <c r="B64" s="310" t="s">
        <v>569</v>
      </c>
    </row>
    <row r="65" spans="1:2">
      <c r="A65" s="309">
        <v>53</v>
      </c>
      <c r="B65" s="310" t="s">
        <v>570</v>
      </c>
    </row>
    <row r="66" spans="1:2">
      <c r="A66" s="309">
        <v>54</v>
      </c>
      <c r="B66" s="310" t="s">
        <v>571</v>
      </c>
    </row>
    <row r="67" spans="1:2">
      <c r="A67" s="309">
        <v>55</v>
      </c>
      <c r="B67" s="310" t="s">
        <v>572</v>
      </c>
    </row>
    <row r="68" spans="1:2">
      <c r="A68" s="309">
        <v>56</v>
      </c>
      <c r="B68" s="310" t="s">
        <v>573</v>
      </c>
    </row>
    <row r="69" spans="1:2">
      <c r="A69" s="309">
        <v>57</v>
      </c>
      <c r="B69" s="310" t="s">
        <v>574</v>
      </c>
    </row>
    <row r="70" spans="1:2">
      <c r="A70" s="309">
        <v>58</v>
      </c>
      <c r="B70" s="310" t="s">
        <v>575</v>
      </c>
    </row>
    <row r="71" spans="1:2">
      <c r="A71" s="309">
        <v>59</v>
      </c>
      <c r="B71" s="310" t="s">
        <v>576</v>
      </c>
    </row>
    <row r="72" spans="1:2">
      <c r="A72" s="309">
        <v>60</v>
      </c>
      <c r="B72" s="310" t="s">
        <v>577</v>
      </c>
    </row>
    <row r="73" spans="1:2">
      <c r="A73" s="309">
        <v>61</v>
      </c>
      <c r="B73" s="310" t="s">
        <v>578</v>
      </c>
    </row>
    <row r="74" spans="1:2">
      <c r="A74" s="309">
        <v>62</v>
      </c>
      <c r="B74" s="310" t="s">
        <v>579</v>
      </c>
    </row>
    <row r="75" spans="1:2">
      <c r="A75" s="309">
        <v>63</v>
      </c>
      <c r="B75" s="310" t="s">
        <v>580</v>
      </c>
    </row>
    <row r="76" spans="1:2">
      <c r="A76" s="309">
        <v>64</v>
      </c>
      <c r="B76" s="310" t="s">
        <v>581</v>
      </c>
    </row>
    <row r="77" spans="1:2">
      <c r="A77" s="309">
        <v>65</v>
      </c>
      <c r="B77" s="310" t="s">
        <v>582</v>
      </c>
    </row>
    <row r="78" spans="1:2">
      <c r="A78" s="309">
        <v>66</v>
      </c>
      <c r="B78" s="310" t="s">
        <v>583</v>
      </c>
    </row>
    <row r="79" spans="1:2">
      <c r="A79" s="309">
        <v>67</v>
      </c>
      <c r="B79" s="310" t="s">
        <v>584</v>
      </c>
    </row>
    <row r="80" spans="1:2">
      <c r="A80" s="309">
        <v>68</v>
      </c>
      <c r="B80" s="310" t="s">
        <v>585</v>
      </c>
    </row>
    <row r="81" spans="1:2">
      <c r="A81" s="309">
        <v>69</v>
      </c>
      <c r="B81" s="310" t="s">
        <v>586</v>
      </c>
    </row>
    <row r="82" spans="1:2">
      <c r="A82" s="309">
        <v>70</v>
      </c>
      <c r="B82" s="310" t="s">
        <v>587</v>
      </c>
    </row>
    <row r="83" spans="1:2">
      <c r="A83" s="309">
        <v>71</v>
      </c>
      <c r="B83" s="310" t="s">
        <v>588</v>
      </c>
    </row>
    <row r="84" spans="1:2">
      <c r="A84" s="309">
        <v>72</v>
      </c>
      <c r="B84" s="310" t="s">
        <v>589</v>
      </c>
    </row>
    <row r="85" spans="1:2">
      <c r="A85" s="309">
        <v>73</v>
      </c>
      <c r="B85" s="310" t="s">
        <v>590</v>
      </c>
    </row>
    <row r="86" spans="1:2">
      <c r="A86" s="309">
        <v>74</v>
      </c>
      <c r="B86" s="310" t="s">
        <v>591</v>
      </c>
    </row>
    <row r="87" spans="1:2">
      <c r="A87" s="309">
        <v>75</v>
      </c>
      <c r="B87" s="310" t="s">
        <v>592</v>
      </c>
    </row>
    <row r="88" spans="1:2">
      <c r="A88" s="309">
        <v>76</v>
      </c>
      <c r="B88" s="310" t="s">
        <v>593</v>
      </c>
    </row>
    <row r="89" spans="1:2">
      <c r="A89" s="309">
        <v>77</v>
      </c>
      <c r="B89" s="310" t="s">
        <v>594</v>
      </c>
    </row>
    <row r="90" spans="1:2">
      <c r="A90" s="309">
        <v>78</v>
      </c>
      <c r="B90" s="310" t="s">
        <v>595</v>
      </c>
    </row>
    <row r="91" spans="1:2">
      <c r="A91" s="309">
        <v>79</v>
      </c>
      <c r="B91" s="310" t="s">
        <v>596</v>
      </c>
    </row>
    <row r="92" spans="1:2">
      <c r="A92" s="309">
        <v>80</v>
      </c>
      <c r="B92" s="310" t="s">
        <v>597</v>
      </c>
    </row>
    <row r="93" spans="1:2">
      <c r="A93" s="309">
        <v>81</v>
      </c>
      <c r="B93" s="310" t="s">
        <v>598</v>
      </c>
    </row>
    <row r="94" spans="1:2">
      <c r="A94" s="309">
        <v>82</v>
      </c>
      <c r="B94" s="310" t="s">
        <v>599</v>
      </c>
    </row>
    <row r="95" spans="1:2">
      <c r="A95" s="309">
        <v>83</v>
      </c>
      <c r="B95" s="310" t="s">
        <v>600</v>
      </c>
    </row>
    <row r="96" spans="1:2">
      <c r="A96" s="309">
        <v>84</v>
      </c>
      <c r="B96" s="310" t="s">
        <v>601</v>
      </c>
    </row>
    <row r="97" spans="1:2">
      <c r="A97" s="309">
        <v>85</v>
      </c>
      <c r="B97" s="310" t="s">
        <v>602</v>
      </c>
    </row>
    <row r="98" spans="1:2">
      <c r="A98" s="309">
        <v>86</v>
      </c>
      <c r="B98" s="310" t="s">
        <v>603</v>
      </c>
    </row>
    <row r="99" spans="1:2">
      <c r="A99" s="309">
        <v>87</v>
      </c>
      <c r="B99" s="310" t="s">
        <v>604</v>
      </c>
    </row>
    <row r="100" spans="1:2">
      <c r="A100" s="309">
        <v>88</v>
      </c>
      <c r="B100" s="310" t="s">
        <v>605</v>
      </c>
    </row>
    <row r="101" spans="1:2">
      <c r="A101" s="309">
        <v>89</v>
      </c>
      <c r="B101" s="310" t="s">
        <v>606</v>
      </c>
    </row>
    <row r="102" spans="1:2">
      <c r="A102" s="309">
        <v>90</v>
      </c>
      <c r="B102" s="310" t="s">
        <v>607</v>
      </c>
    </row>
    <row r="103" spans="1:2">
      <c r="A103" s="309">
        <v>91</v>
      </c>
      <c r="B103" s="310" t="s">
        <v>608</v>
      </c>
    </row>
    <row r="104" spans="1:2">
      <c r="A104" s="309">
        <v>92</v>
      </c>
      <c r="B104" s="310" t="s">
        <v>609</v>
      </c>
    </row>
    <row r="105" spans="1:2">
      <c r="A105" s="309">
        <v>93</v>
      </c>
      <c r="B105" s="310" t="s">
        <v>610</v>
      </c>
    </row>
    <row r="106" spans="1:2">
      <c r="A106" s="309">
        <v>94</v>
      </c>
      <c r="B106" s="310" t="s">
        <v>611</v>
      </c>
    </row>
    <row r="107" spans="1:2">
      <c r="A107" s="309">
        <v>95</v>
      </c>
      <c r="B107" s="310" t="s">
        <v>612</v>
      </c>
    </row>
    <row r="108" spans="1:2">
      <c r="A108" s="309">
        <v>96</v>
      </c>
      <c r="B108" s="310" t="s">
        <v>613</v>
      </c>
    </row>
    <row r="109" spans="1:2">
      <c r="A109" s="309">
        <v>97</v>
      </c>
      <c r="B109" s="310" t="s">
        <v>614</v>
      </c>
    </row>
    <row r="110" spans="1:2">
      <c r="A110" s="309">
        <v>98</v>
      </c>
      <c r="B110" s="310" t="s">
        <v>615</v>
      </c>
    </row>
    <row r="111" spans="1:2">
      <c r="A111" s="309">
        <v>99</v>
      </c>
      <c r="B111" s="310" t="s">
        <v>616</v>
      </c>
    </row>
    <row r="112" spans="1:2">
      <c r="A112" s="309">
        <v>100</v>
      </c>
      <c r="B112" s="310" t="s">
        <v>617</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Basic</vt:lpstr>
      <vt:lpstr>Cover</vt:lpstr>
      <vt:lpstr>Instructions</vt:lpstr>
      <vt:lpstr>Names of Bidder</vt:lpstr>
      <vt:lpstr>Sch-1</vt:lpstr>
      <vt:lpstr>Sch-1 dis</vt:lpstr>
      <vt:lpstr>Sch-2</vt:lpstr>
      <vt:lpstr>Sch-3 </vt:lpstr>
      <vt:lpstr>Sch-2 Dis</vt:lpstr>
      <vt:lpstr>Sch-3 Dis</vt:lpstr>
      <vt:lpstr>Sch-4</vt:lpstr>
      <vt:lpstr>Sch-5</vt:lpstr>
      <vt:lpstr>Sch-5 Dis</vt:lpstr>
      <vt:lpstr>Sch-6</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'Sch-5'!Print_Area</vt:lpstr>
      <vt:lpstr>'Sch-5 Dis'!Print_Area</vt:lpstr>
      <vt:lpstr>'Sch-6'!Print_Area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2025-03-10T11:47:41Z</dcterms:modified>
  <cp:category/>
  <cp:contentStatus/>
</cp:coreProperties>
</file>