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24. Retender OH01 Ratle/Bidding Documents/Volume-III/"/>
    </mc:Choice>
  </mc:AlternateContent>
  <xr:revisionPtr revIDLastSave="29" documentId="13_ncr:1_{66AAD8BF-93B2-455C-865C-B7A53D18F262}" xr6:coauthVersionLast="47" xr6:coauthVersionMax="47" xr10:uidLastSave="{9D3A5196-35CD-43A8-80F5-53C6B96D99F1}"/>
  <workbookProtection workbookAlgorithmName="SHA-512" workbookHashValue="7pC/Ws8LembJfWgDbm6zSttBuHgBKsOjx4VvwSyOABbby3dWVHIkzRPRyhfryl1BpQwVbrcAT3hEpsO2yZZFUg==" workbookSaltValue="OZ08PXgPFILJlb4bX1Tz/w==" workbookSpinCount="100000" lockStructure="1"/>
  <bookViews>
    <workbookView xWindow="-120" yWindow="-120" windowWidth="29040" windowHeight="15720" tabRatio="749" firstSheet="1" activeTab="1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'Sch-1'!$A$18:$AY$197</definedName>
    <definedName name="_xlnm._FilterDatabase" localSheetId="5" hidden="1">'Sch-2'!$G$198:$J$199</definedName>
    <definedName name="_xlnm._FilterDatabase" localSheetId="6" hidden="1">'Sch-3 '!$A$18:$BB$134</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'Sch-1'!$A$1:$O$208</definedName>
    <definedName name="_xlnm.Print_Area" localSheetId="5">'Sch-2'!$A$1:$K$206</definedName>
    <definedName name="_xlnm.Print_Area" localSheetId="6">'Sch-3 '!$A$1:$Q$142</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'Sch-1'!$A$1:$O$209</definedName>
    <definedName name="Z_01ACF2E1_8E61_4459_ABC1_B6C183DEED61_.wvu.PrintArea" localSheetId="5" hidden="1">'Sch-2'!$A$1:$J$198</definedName>
    <definedName name="Z_01ACF2E1_8E61_4459_ABC1_B6C183DEED61_.wvu.PrintArea" localSheetId="6" hidden="1">'Sch-3 '!$A$1:$P$135</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'Sch-1'!$A$17:$AZ$197</definedName>
    <definedName name="Z_0D897A0D_14C5_4BD1_B11A_C8754685A103_.wvu.FilterData" localSheetId="5" hidden="1">'Sch-2'!$G$198:$J$199</definedName>
    <definedName name="Z_0D897A0D_14C5_4BD1_B11A_C8754685A103_.wvu.FilterData" localSheetId="6" hidden="1">'Sch-3 '!$A$18:$BB$134</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'Sch-1'!$A$1:$O$208</definedName>
    <definedName name="Z_0D897A0D_14C5_4BD1_B11A_C8754685A103_.wvu.PrintArea" localSheetId="5" hidden="1">'Sch-2'!$A$1:$K$206</definedName>
    <definedName name="Z_0D897A0D_14C5_4BD1_B11A_C8754685A103_.wvu.PrintArea" localSheetId="6" hidden="1">'Sch-3 '!$A$1:$Q$142</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'Sch-2'!$200:$202</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'Sch-1'!$A$198:$AZ$200</definedName>
    <definedName name="Z_0E784DF4_DCB0_4594_B697_9BB3E5A34D91_.wvu.FilterData" localSheetId="5" hidden="1">'Sch-2'!$G$198:$J$199</definedName>
    <definedName name="Z_0E784DF4_DCB0_4594_B697_9BB3E5A34D91_.wvu.FilterData" localSheetId="6" hidden="1">'Sch-3 '!$A$135:$BB$136</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'Sch-1'!$A$1:$O$208</definedName>
    <definedName name="Z_0E784DF4_DCB0_4594_B697_9BB3E5A34D91_.wvu.PrintArea" localSheetId="5" hidden="1">'Sch-2'!$A$1:$J$206</definedName>
    <definedName name="Z_0E784DF4_DCB0_4594_B697_9BB3E5A34D91_.wvu.PrintArea" localSheetId="6" hidden="1">'Sch-3 '!$A$1:$Q$142</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'Sch-1'!$A$198:$AZ$200</definedName>
    <definedName name="Z_12CD1B5E_A60A_4336_BE5B_8500E8354FE1_.wvu.FilterData" localSheetId="5" hidden="1">'Sch-2'!$G$198:$J$199</definedName>
    <definedName name="Z_12CD1B5E_A60A_4336_BE5B_8500E8354FE1_.wvu.FilterData" localSheetId="6" hidden="1">'Sch-3 '!$A$135:$BB$136</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'Sch-1'!$A$1:$O$208</definedName>
    <definedName name="Z_12CD1B5E_A60A_4336_BE5B_8500E8354FE1_.wvu.PrintArea" localSheetId="5" hidden="1">'Sch-2'!$A$1:$K$206</definedName>
    <definedName name="Z_12CD1B5E_A60A_4336_BE5B_8500E8354FE1_.wvu.PrintArea" localSheetId="6" hidden="1">'Sch-3 '!$A$1:$Q$142</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'Sch-1'!$A$198:$O$203</definedName>
    <definedName name="Z_14D7F02E_BCCA_4517_ABC7_537FF4AEB67A_.wvu.FilterData" localSheetId="6" hidden="1">'Sch-3 '!$A$16:$P$136</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'Sch-1'!$A$1:$O$209</definedName>
    <definedName name="Z_14D7F02E_BCCA_4517_ABC7_537FF4AEB67A_.wvu.PrintArea" localSheetId="5" hidden="1">'Sch-2'!$A$1:$J$206</definedName>
    <definedName name="Z_14D7F02E_BCCA_4517_ABC7_537FF4AEB67A_.wvu.PrintArea" localSheetId="6" hidden="1">'Sch-3 '!$A$1:$P$143</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'Sch-2'!$G$198:$J$199</definedName>
    <definedName name="Z_223BC0FC_814D_40F0_9795_CE82A16FF3A5_.wvu.FilterData" localSheetId="6" hidden="1">'Sch-3 '!$A$135:$P$136</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'Sch-1'!$A$1:$O$208</definedName>
    <definedName name="Z_223BC0FC_814D_40F0_9795_CE82A16FF3A5_.wvu.PrintArea" localSheetId="5" hidden="1">'Sch-2'!$A$1:$J$206</definedName>
    <definedName name="Z_223BC0FC_814D_40F0_9795_CE82A16FF3A5_.wvu.PrintArea" localSheetId="6" hidden="1">'Sch-3 '!$A$1:$P$142</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'Sch-2'!$G$198:$J$199</definedName>
    <definedName name="Z_27A45B7A_04F2_4516_B80B_5ED0825D4ED3_.wvu.FilterData" localSheetId="6" hidden="1">'Sch-3 '!$A$135:$P$136</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'Sch-1'!$A$1:$O$209</definedName>
    <definedName name="Z_27A45B7A_04F2_4516_B80B_5ED0825D4ED3_.wvu.PrintArea" localSheetId="5" hidden="1">'Sch-2'!$A$1:$J$206</definedName>
    <definedName name="Z_27A45B7A_04F2_4516_B80B_5ED0825D4ED3_.wvu.PrintArea" localSheetId="6" hidden="1">'Sch-3 '!$A$1:$P$143</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'Sch-1'!$A$198:$AZ$200</definedName>
    <definedName name="Z_2B5B6511_F071_4C6C_8CE7_AD89764673F9_.wvu.FilterData" localSheetId="5" hidden="1">'Sch-2'!$G$198:$J$199</definedName>
    <definedName name="Z_2B5B6511_F071_4C6C_8CE7_AD89764673F9_.wvu.FilterData" localSheetId="6" hidden="1">'Sch-3 '!$A$135:$BB$136</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'Sch-1'!$A$1:$O$208</definedName>
    <definedName name="Z_2B5B6511_F071_4C6C_8CE7_AD89764673F9_.wvu.PrintArea" localSheetId="5" hidden="1">'Sch-2'!$A$1:$K$206</definedName>
    <definedName name="Z_2B5B6511_F071_4C6C_8CE7_AD89764673F9_.wvu.PrintArea" localSheetId="6" hidden="1">'Sch-3 '!$A$1:$Q$142</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'Sch-1'!$A$18:$AY$197</definedName>
    <definedName name="Z_302D9D75_0757_45DA_AFBF_614F08F1401B_.wvu.FilterData" localSheetId="5" hidden="1">'Sch-2'!$G$198:$J$199</definedName>
    <definedName name="Z_302D9D75_0757_45DA_AFBF_614F08F1401B_.wvu.FilterData" localSheetId="6" hidden="1">'Sch-3 '!$A$135:$BB$136</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'Sch-1'!$A$1:$O$208</definedName>
    <definedName name="Z_302D9D75_0757_45DA_AFBF_614F08F1401B_.wvu.PrintArea" localSheetId="5" hidden="1">'Sch-2'!$A$1:$K$206</definedName>
    <definedName name="Z_302D9D75_0757_45DA_AFBF_614F08F1401B_.wvu.PrintArea" localSheetId="6" hidden="1">'Sch-3 '!$A$1:$Q$142</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'Sch-1'!$A$198:$AZ$200</definedName>
    <definedName name="Z_49037B54_2990_41F2_A98D_615EDAEEEC02_.wvu.FilterData" localSheetId="5" hidden="1">'Sch-2'!$G$198:$J$199</definedName>
    <definedName name="Z_49037B54_2990_41F2_A98D_615EDAEEEC02_.wvu.FilterData" localSheetId="6" hidden="1">'Sch-3 '!$A$135:$BB$136</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'Sch-1'!$A$1:$O$208</definedName>
    <definedName name="Z_49037B54_2990_41F2_A98D_615EDAEEEC02_.wvu.PrintArea" localSheetId="5" hidden="1">'Sch-2'!$A$1:$J$206</definedName>
    <definedName name="Z_49037B54_2990_41F2_A98D_615EDAEEEC02_.wvu.PrintArea" localSheetId="6" hidden="1">'Sch-3 '!$A$1:$Q$142</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'Sch-1'!$A$198:$AZ$200</definedName>
    <definedName name="Z_498493C3_769C_4143_9114_C68CD1D40B11_.wvu.FilterData" localSheetId="5" hidden="1">'Sch-2'!$G$198:$J$199</definedName>
    <definedName name="Z_498493C3_769C_4143_9114_C68CD1D40B11_.wvu.FilterData" localSheetId="6" hidden="1">'Sch-3 '!$A$135:$BB$136</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'Sch-1'!$A$1:$O$208</definedName>
    <definedName name="Z_498493C3_769C_4143_9114_C68CD1D40B11_.wvu.PrintArea" localSheetId="5" hidden="1">'Sch-2'!$A$1:$J$206</definedName>
    <definedName name="Z_498493C3_769C_4143_9114_C68CD1D40B11_.wvu.PrintArea" localSheetId="6" hidden="1">'Sch-3 '!$A$1:$Q$142</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'Sch-2'!$G$198:$J$199</definedName>
    <definedName name="Z_4AA1107B_A795_4744_B566_827168772C7A_.wvu.FilterData" localSheetId="6" hidden="1">'Sch-3 '!$A$135:$P$136</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'Sch-1'!$A$1:$O$208</definedName>
    <definedName name="Z_4AA1107B_A795_4744_B566_827168772C7A_.wvu.PrintArea" localSheetId="5" hidden="1">'Sch-2'!$A$1:$J$206</definedName>
    <definedName name="Z_4AA1107B_A795_4744_B566_827168772C7A_.wvu.PrintArea" localSheetId="6" hidden="1">'Sch-3 '!$A$1:$P$142</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'Sch-1'!$A$1:$O$209</definedName>
    <definedName name="Z_4F65FF32_EC61_4022_A399_2986D7B6B8B3_.wvu.PrintArea" localSheetId="5" hidden="1">'Sch-2'!$A$1:$J$198</definedName>
    <definedName name="Z_4F65FF32_EC61_4022_A399_2986D7B6B8B3_.wvu.PrintArea" localSheetId="6" hidden="1">'Sch-3 '!$A$1:$P$135</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'Sch-1'!$234:$300</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'Sch-2'!$G$198:$J$199</definedName>
    <definedName name="Z_7487ED9F_BBED_4B2A_9631_22F1A430946B_.wvu.FilterData" localSheetId="6" hidden="1">'Sch-3 '!$A$135:$P$136</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'Sch-1'!$A$1:$O$208</definedName>
    <definedName name="Z_7487ED9F_BBED_4B2A_9631_22F1A430946B_.wvu.PrintArea" localSheetId="5" hidden="1">'Sch-2'!$A$1:$J$206</definedName>
    <definedName name="Z_7487ED9F_BBED_4B2A_9631_22F1A430946B_.wvu.PrintArea" localSheetId="6" hidden="1">'Sch-3 '!$A$1:$P$142</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'Sch-1'!$A$18:$AY$197</definedName>
    <definedName name="Z_7B2C193D_327B_40D6_809F_9A3DFB75744C_.wvu.FilterData" localSheetId="5" hidden="1">'Sch-2'!$G$198:$J$199</definedName>
    <definedName name="Z_7B2C193D_327B_40D6_809F_9A3DFB75744C_.wvu.FilterData" localSheetId="6" hidden="1">'Sch-3 '!$A$18:$BB$134</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'Sch-1'!$A$1:$O$208</definedName>
    <definedName name="Z_7B2C193D_327B_40D6_809F_9A3DFB75744C_.wvu.PrintArea" localSheetId="5" hidden="1">'Sch-2'!$A$1:$K$206</definedName>
    <definedName name="Z_7B2C193D_327B_40D6_809F_9A3DFB75744C_.wvu.PrintArea" localSheetId="6" hidden="1">'Sch-3 '!$A$1:$Q$142</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'Sch-2'!$200:$202</definedName>
    <definedName name="Z_7B2C193D_327B_40D6_809F_9A3DFB75744C_.wvu.Rows" localSheetId="11" hidden="1">'Sch-6(buy-back)'!$25:$25</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'Sch-1'!$A$198:$AZ$200</definedName>
    <definedName name="Z_8E2BD47E_9D90_4E85_B636_9331A76FA1A9_.wvu.FilterData" localSheetId="5" hidden="1">'Sch-2'!$G$198:$J$199</definedName>
    <definedName name="Z_8E2BD47E_9D90_4E85_B636_9331A76FA1A9_.wvu.FilterData" localSheetId="6" hidden="1">'Sch-3 '!$A$135:$BB$136</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'Sch-1'!$A$1:$O$208</definedName>
    <definedName name="Z_8E2BD47E_9D90_4E85_B636_9331A76FA1A9_.wvu.PrintArea" localSheetId="5" hidden="1">'Sch-2'!$A$1:$K$206</definedName>
    <definedName name="Z_8E2BD47E_9D90_4E85_B636_9331A76FA1A9_.wvu.PrintArea" localSheetId="6" hidden="1">'Sch-3 '!$A$1:$Q$142</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'Sch-2'!$G$198:$J$199</definedName>
    <definedName name="Z_A7DBDDEF_9245_44C6_9EBF_032DB6E1C0A2_.wvu.FilterData" localSheetId="6" hidden="1">'Sch-3 '!$A$135:$P$136</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'Sch-1'!$A$1:$O$208</definedName>
    <definedName name="Z_A7DBDDEF_9245_44C6_9EBF_032DB6E1C0A2_.wvu.PrintArea" localSheetId="5" hidden="1">'Sch-2'!$A$1:$J$206</definedName>
    <definedName name="Z_A7DBDDEF_9245_44C6_9EBF_032DB6E1C0A2_.wvu.PrintArea" localSheetId="6" hidden="1">'Sch-3 '!$A$1:$P$142</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'Sch-2'!$G$198:$J$199</definedName>
    <definedName name="Z_B23AD343_29DA_4CE0_BD10_47BF44F3782F_.wvu.FilterData" localSheetId="6" hidden="1">'Sch-3 '!$A$135:$P$136</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'Sch-1'!$A$1:$O$208</definedName>
    <definedName name="Z_B23AD343_29DA_4CE0_BD10_47BF44F3782F_.wvu.PrintArea" localSheetId="5" hidden="1">'Sch-2'!$A$1:$J$206</definedName>
    <definedName name="Z_B23AD343_29DA_4CE0_BD10_47BF44F3782F_.wvu.PrintArea" localSheetId="6" hidden="1">'Sch-3 '!$A$1:$P$142</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'Sch-2'!$G$198:$J$199</definedName>
    <definedName name="Z_B3CE7B10_A914_4559_A6DA_AED8C22AFD6D_.wvu.FilterData" localSheetId="6" hidden="1">'Sch-3 '!$A$135:$P$136</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'Sch-1'!$A$1:$O$208</definedName>
    <definedName name="Z_B3CE7B10_A914_4559_A6DA_AED8C22AFD6D_.wvu.PrintArea" localSheetId="5" hidden="1">'Sch-2'!$A$1:$J$206</definedName>
    <definedName name="Z_B3CE7B10_A914_4559_A6DA_AED8C22AFD6D_.wvu.PrintArea" localSheetId="6" hidden="1">'Sch-3 '!$A$1:$P$142</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'Sch-1'!$A$198:$AZ$200</definedName>
    <definedName name="Z_B835C05C_B615_4DCB_982D_4519616B3CD8_.wvu.FilterData" localSheetId="5" hidden="1">'Sch-2'!$G$198:$J$199</definedName>
    <definedName name="Z_B835C05C_B615_4DCB_982D_4519616B3CD8_.wvu.FilterData" localSheetId="6" hidden="1">'Sch-3 '!$A$135:$BB$136</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'Sch-1'!$A$1:$O$208</definedName>
    <definedName name="Z_B835C05C_B615_4DCB_982D_4519616B3CD8_.wvu.PrintArea" localSheetId="5" hidden="1">'Sch-2'!$A$1:$J$206</definedName>
    <definedName name="Z_B835C05C_B615_4DCB_982D_4519616B3CD8_.wvu.PrintArea" localSheetId="6" hidden="1">'Sch-3 '!$A$1:$P$142</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'Sch-1'!$A$198:$AZ$200</definedName>
    <definedName name="Z_C431BC99_7569_44AB_83F6_AB73BDED3783_.wvu.FilterData" localSheetId="5" hidden="1">'Sch-2'!$G$198:$J$199</definedName>
    <definedName name="Z_C431BC99_7569_44AB_83F6_AB73BDED3783_.wvu.FilterData" localSheetId="6" hidden="1">'Sch-3 '!$A$135:$BB$136</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'Sch-1'!$A$1:$O$208</definedName>
    <definedName name="Z_C431BC99_7569_44AB_83F6_AB73BDED3783_.wvu.PrintArea" localSheetId="5" hidden="1">'Sch-2'!$A$1:$J$206</definedName>
    <definedName name="Z_C431BC99_7569_44AB_83F6_AB73BDED3783_.wvu.PrintArea" localSheetId="6" hidden="1">'Sch-3 '!$A$1:$P$142</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'Sch-1'!$A$18:$AY$197</definedName>
    <definedName name="Z_C6A7FFED_91EB_41DF_A944_2BFB2D792481_.wvu.FilterData" localSheetId="5" hidden="1">'Sch-2'!$G$198:$J$199</definedName>
    <definedName name="Z_C6A7FFED_91EB_41DF_A944_2BFB2D792481_.wvu.FilterData" localSheetId="6" hidden="1">'Sch-3 '!$A$135:$BB$136</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'Sch-1'!$A$1:$O$208</definedName>
    <definedName name="Z_C6A7FFED_91EB_41DF_A944_2BFB2D792481_.wvu.PrintArea" localSheetId="5" hidden="1">'Sch-2'!$A$1:$K$206</definedName>
    <definedName name="Z_C6A7FFED_91EB_41DF_A944_2BFB2D792481_.wvu.PrintArea" localSheetId="6" hidden="1">'Sch-3 '!$A$1:$Q$142</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'Sch-2'!$G$198:$J$199</definedName>
    <definedName name="Z_D0757F9E_DF41_4B40_A5E5_F4F8FDD8D61D_.wvu.FilterData" localSheetId="6" hidden="1">'Sch-3 '!$A$135:$P$136</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'Sch-1'!$A$1:$O$208</definedName>
    <definedName name="Z_D0757F9E_DF41_4B40_A5E5_F4F8FDD8D61D_.wvu.PrintArea" localSheetId="5" hidden="1">'Sch-2'!$A$1:$J$206</definedName>
    <definedName name="Z_D0757F9E_DF41_4B40_A5E5_F4F8FDD8D61D_.wvu.PrintArea" localSheetId="6" hidden="1">'Sch-3 '!$A$1:$P$142</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'Sch-2'!$G$198:$J$199</definedName>
    <definedName name="Z_D53177B2_31EC_4222_B97A_A37DCFD9E45B_.wvu.FilterData" localSheetId="6" hidden="1">'Sch-3 '!$A$135:$P$136</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'Sch-1'!$A$1:$O$208</definedName>
    <definedName name="Z_D53177B2_31EC_4222_B97A_A37DCFD9E45B_.wvu.PrintArea" localSheetId="5" hidden="1">'Sch-2'!$A$1:$J$206</definedName>
    <definedName name="Z_D53177B2_31EC_4222_B97A_A37DCFD9E45B_.wvu.PrintArea" localSheetId="6" hidden="1">'Sch-3 '!$A$1:$P$142</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'Sch-1'!$A$198:$AZ$200</definedName>
    <definedName name="Z_E31EEC54_5F58_47EA_99FC_C1E22AF5375A_.wvu.FilterData" localSheetId="5" hidden="1">'Sch-2'!$G$198:$J$199</definedName>
    <definedName name="Z_E31EEC54_5F58_47EA_99FC_C1E22AF5375A_.wvu.FilterData" localSheetId="6" hidden="1">'Sch-3 '!$A$135:$BB$136</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'Sch-1'!$A$1:$O$208</definedName>
    <definedName name="Z_E31EEC54_5F58_47EA_99FC_C1E22AF5375A_.wvu.PrintArea" localSheetId="5" hidden="1">'Sch-2'!$A$1:$J$206</definedName>
    <definedName name="Z_E31EEC54_5F58_47EA_99FC_C1E22AF5375A_.wvu.PrintArea" localSheetId="6" hidden="1">'Sch-3 '!$A$1:$Q$142</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'Sch-2'!$G$198:$J$199</definedName>
    <definedName name="Z_E97134B6_5E8D_4951_8DA0_73D065532361_.wvu.FilterData" localSheetId="6" hidden="1">'Sch-3 '!$A$135:$P$136</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'Sch-1'!$A$1:$O$208</definedName>
    <definedName name="Z_E97134B6_5E8D_4951_8DA0_73D065532361_.wvu.PrintArea" localSheetId="5" hidden="1">'Sch-2'!$A$1:$J$206</definedName>
    <definedName name="Z_E97134B6_5E8D_4951_8DA0_73D065532361_.wvu.PrintArea" localSheetId="6" hidden="1">'Sch-3 '!$A$1:$P$142</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'Sch-2'!$G$198:$J$199</definedName>
    <definedName name="Z_E9F4E142_7D26_464D_BECA_4F3806DB1FE1_.wvu.FilterData" localSheetId="6" hidden="1">'Sch-3 '!$A$135:$P$136</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'Sch-1'!$A$1:$O$208</definedName>
    <definedName name="Z_E9F4E142_7D26_464D_BECA_4F3806DB1FE1_.wvu.PrintArea" localSheetId="5" hidden="1">'Sch-2'!$A$1:$J$206</definedName>
    <definedName name="Z_E9F4E142_7D26_464D_BECA_4F3806DB1FE1_.wvu.PrintArea" localSheetId="6" hidden="1">'Sch-3 '!$A$1:$P$142</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'Sch-2'!$G$198:$J$199</definedName>
    <definedName name="Z_ECE9294F_C910_4036_88BC_B1F2176FB06B_.wvu.FilterData" localSheetId="6" hidden="1">'Sch-3 '!$A$135:$P$136</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'Sch-1'!$A$1:$O$208</definedName>
    <definedName name="Z_ECE9294F_C910_4036_88BC_B1F2176FB06B_.wvu.PrintArea" localSheetId="5" hidden="1">'Sch-2'!$A$1:$J$206</definedName>
    <definedName name="Z_ECE9294F_C910_4036_88BC_B1F2176FB06B_.wvu.PrintArea" localSheetId="6" hidden="1">'Sch-3 '!$A$1:$P$142</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'Sch-2'!$G$198:$J$199</definedName>
    <definedName name="Z_EE46BCD1_F715_4FA9_A5FC_1B125AD601E0_.wvu.FilterData" localSheetId="6" hidden="1">'Sch-3 '!$A$135:$P$136</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'Sch-1'!$A$1:$O$208</definedName>
    <definedName name="Z_EE46BCD1_F715_4FA9_A5FC_1B125AD601E0_.wvu.PrintArea" localSheetId="5" hidden="1">'Sch-2'!$A$1:$J$206</definedName>
    <definedName name="Z_EE46BCD1_F715_4FA9_A5FC_1B125AD601E0_.wvu.PrintArea" localSheetId="6" hidden="1">'Sch-3 '!$A$1:$P$142</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5" l="1"/>
  <c r="B10" i="15"/>
  <c r="B9" i="15"/>
  <c r="B11" i="14"/>
  <c r="B10" i="14"/>
  <c r="B9" i="14"/>
  <c r="B11" i="13"/>
  <c r="B10" i="13"/>
  <c r="B9" i="13"/>
  <c r="B11" i="12"/>
  <c r="B10" i="12"/>
  <c r="B9" i="12"/>
  <c r="B11" i="11"/>
  <c r="B10" i="11"/>
  <c r="B9" i="11"/>
  <c r="B11" i="8"/>
  <c r="B10" i="8"/>
  <c r="B9" i="8"/>
  <c r="C11" i="7"/>
  <c r="C10" i="7"/>
  <c r="C9" i="7"/>
  <c r="C11" i="6"/>
  <c r="C10" i="6"/>
  <c r="C9" i="6"/>
  <c r="AJ8" i="5"/>
  <c r="A7" i="5" s="1"/>
  <c r="A7" i="6" s="1"/>
  <c r="P20" i="12" l="1"/>
  <c r="R20" i="12" s="1"/>
  <c r="S20" i="12" s="1"/>
  <c r="Q20" i="12" s="1"/>
  <c r="P21" i="12"/>
  <c r="R21" i="12" s="1"/>
  <c r="S21" i="12" s="1"/>
  <c r="Q21" i="12"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1" i="7"/>
  <c r="P121" i="7"/>
  <c r="R121" i="7" s="1"/>
  <c r="S121" i="7" s="1"/>
  <c r="Q121"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5" i="7"/>
  <c r="P115" i="7"/>
  <c r="R115" i="7" s="1"/>
  <c r="S115" i="7" s="1"/>
  <c r="Q115" i="7" s="1"/>
  <c r="T134" i="7"/>
  <c r="P134" i="7"/>
  <c r="R134" i="7" s="1"/>
  <c r="S134" i="7" s="1"/>
  <c r="Q134" i="7" s="1"/>
  <c r="T133" i="7"/>
  <c r="P133" i="7"/>
  <c r="R133" i="7" s="1"/>
  <c r="S133" i="7" s="1"/>
  <c r="Q133" i="7" s="1"/>
  <c r="T132" i="7"/>
  <c r="P132" i="7"/>
  <c r="R132" i="7" s="1"/>
  <c r="S132" i="7" s="1"/>
  <c r="Q132" i="7" s="1"/>
  <c r="T114" i="7"/>
  <c r="P114" i="7"/>
  <c r="R114" i="7" s="1"/>
  <c r="S114" i="7" s="1"/>
  <c r="Q114" i="7" s="1"/>
  <c r="T113" i="7"/>
  <c r="P113" i="7"/>
  <c r="R113" i="7" s="1"/>
  <c r="S113" i="7" s="1"/>
  <c r="Q113"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1" i="7"/>
  <c r="P61" i="7"/>
  <c r="R61" i="7" s="1"/>
  <c r="S61" i="7" s="1"/>
  <c r="Q61" i="7" s="1"/>
  <c r="T60" i="7"/>
  <c r="P60" i="7"/>
  <c r="R60" i="7" s="1"/>
  <c r="S60" i="7" s="1"/>
  <c r="Q60"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115" i="6"/>
  <c r="A116" i="6"/>
  <c r="A156" i="6"/>
  <c r="A157" i="6"/>
  <c r="K197" i="6"/>
  <c r="J197" i="6"/>
  <c r="K196" i="6"/>
  <c r="J196" i="6"/>
  <c r="K195" i="6"/>
  <c r="J195" i="6"/>
  <c r="K194" i="6"/>
  <c r="J194" i="6"/>
  <c r="K193" i="6"/>
  <c r="J193" i="6"/>
  <c r="K192" i="6"/>
  <c r="J192" i="6"/>
  <c r="K191" i="6"/>
  <c r="J191" i="6"/>
  <c r="K190" i="6"/>
  <c r="J190" i="6"/>
  <c r="K189" i="6"/>
  <c r="J189" i="6"/>
  <c r="K188" i="6"/>
  <c r="J188" i="6"/>
  <c r="K187" i="6"/>
  <c r="J187" i="6"/>
  <c r="K186" i="6"/>
  <c r="J186" i="6"/>
  <c r="K185" i="6"/>
  <c r="J185" i="6"/>
  <c r="K184" i="6"/>
  <c r="J184" i="6"/>
  <c r="K183" i="6"/>
  <c r="J183" i="6"/>
  <c r="K182" i="6"/>
  <c r="J182" i="6"/>
  <c r="K181" i="6"/>
  <c r="J181" i="6"/>
  <c r="K180" i="6"/>
  <c r="J180" i="6"/>
  <c r="K179" i="6"/>
  <c r="J179" i="6"/>
  <c r="K178" i="6"/>
  <c r="J178" i="6"/>
  <c r="K177" i="6"/>
  <c r="J177" i="6"/>
  <c r="K176" i="6"/>
  <c r="J176" i="6"/>
  <c r="K175" i="6"/>
  <c r="J175" i="6"/>
  <c r="K174" i="6"/>
  <c r="J174" i="6"/>
  <c r="K173" i="6"/>
  <c r="J173" i="6"/>
  <c r="K172" i="6"/>
  <c r="J172" i="6"/>
  <c r="K171" i="6"/>
  <c r="J171" i="6"/>
  <c r="K170" i="6"/>
  <c r="J170" i="6"/>
  <c r="K169" i="6"/>
  <c r="J169" i="6"/>
  <c r="K168" i="6"/>
  <c r="J168" i="6"/>
  <c r="K167" i="6"/>
  <c r="J167" i="6"/>
  <c r="K166" i="6"/>
  <c r="J166" i="6"/>
  <c r="K165" i="6"/>
  <c r="J165" i="6"/>
  <c r="K164" i="6"/>
  <c r="J164" i="6"/>
  <c r="K163" i="6"/>
  <c r="J163" i="6"/>
  <c r="K162" i="6"/>
  <c r="J162" i="6"/>
  <c r="K161" i="6"/>
  <c r="J161" i="6"/>
  <c r="K160" i="6"/>
  <c r="J160" i="6"/>
  <c r="K159" i="6"/>
  <c r="J159" i="6"/>
  <c r="K158" i="6"/>
  <c r="J158" i="6"/>
  <c r="K157" i="6"/>
  <c r="J157" i="6"/>
  <c r="K156" i="6"/>
  <c r="J156" i="6"/>
  <c r="K154" i="6"/>
  <c r="J154" i="6"/>
  <c r="K153" i="6"/>
  <c r="J153" i="6"/>
  <c r="K152" i="6"/>
  <c r="J152" i="6"/>
  <c r="K151" i="6"/>
  <c r="J151" i="6"/>
  <c r="K150" i="6"/>
  <c r="J150" i="6"/>
  <c r="K149" i="6"/>
  <c r="J149" i="6"/>
  <c r="K148" i="6"/>
  <c r="J148" i="6"/>
  <c r="K147" i="6"/>
  <c r="J147" i="6"/>
  <c r="K146" i="6"/>
  <c r="J146" i="6"/>
  <c r="K145" i="6"/>
  <c r="J145" i="6"/>
  <c r="K144" i="6"/>
  <c r="J144" i="6"/>
  <c r="K143" i="6"/>
  <c r="J143" i="6"/>
  <c r="K142" i="6"/>
  <c r="J142" i="6"/>
  <c r="K141" i="6"/>
  <c r="J141" i="6"/>
  <c r="K140" i="6"/>
  <c r="J140" i="6"/>
  <c r="K139" i="6"/>
  <c r="J139" i="6"/>
  <c r="K138" i="6"/>
  <c r="J138" i="6"/>
  <c r="K137" i="6"/>
  <c r="J137" i="6"/>
  <c r="K136" i="6"/>
  <c r="J136" i="6"/>
  <c r="K135" i="6"/>
  <c r="J135" i="6"/>
  <c r="K134" i="6"/>
  <c r="J134" i="6"/>
  <c r="K133" i="6"/>
  <c r="J133" i="6"/>
  <c r="K132" i="6"/>
  <c r="J132" i="6"/>
  <c r="K131" i="6"/>
  <c r="J131" i="6"/>
  <c r="K130" i="6"/>
  <c r="J130" i="6"/>
  <c r="K129" i="6"/>
  <c r="J129" i="6"/>
  <c r="K128" i="6"/>
  <c r="J128" i="6"/>
  <c r="K127" i="6"/>
  <c r="J127" i="6"/>
  <c r="K126" i="6"/>
  <c r="J126" i="6"/>
  <c r="K125" i="6"/>
  <c r="J125" i="6"/>
  <c r="K124" i="6"/>
  <c r="J124" i="6"/>
  <c r="K123" i="6"/>
  <c r="J123" i="6"/>
  <c r="K122" i="6"/>
  <c r="J122" i="6"/>
  <c r="K121" i="6"/>
  <c r="J121" i="6"/>
  <c r="K120" i="6"/>
  <c r="J120" i="6"/>
  <c r="K119" i="6"/>
  <c r="J119" i="6"/>
  <c r="K118" i="6"/>
  <c r="J118" i="6"/>
  <c r="K117" i="6"/>
  <c r="J117" i="6"/>
  <c r="K116" i="6"/>
  <c r="J116" i="6"/>
  <c r="K115" i="6"/>
  <c r="J115" i="6"/>
  <c r="K113" i="6"/>
  <c r="J113" i="6"/>
  <c r="K112" i="6"/>
  <c r="J112" i="6"/>
  <c r="K111" i="6"/>
  <c r="J111" i="6"/>
  <c r="K110" i="6"/>
  <c r="J110" i="6"/>
  <c r="K109" i="6"/>
  <c r="J109" i="6"/>
  <c r="K108" i="6"/>
  <c r="J108" i="6"/>
  <c r="K107" i="6"/>
  <c r="J107" i="6"/>
  <c r="K106" i="6"/>
  <c r="J106" i="6"/>
  <c r="K104" i="6"/>
  <c r="J104" i="6"/>
  <c r="K103" i="6"/>
  <c r="J103" i="6"/>
  <c r="K102" i="6"/>
  <c r="J102" i="6"/>
  <c r="K101" i="6"/>
  <c r="J101" i="6"/>
  <c r="K100" i="6"/>
  <c r="J100" i="6"/>
  <c r="K99" i="6"/>
  <c r="J99" i="6"/>
  <c r="K98" i="6"/>
  <c r="J98" i="6"/>
  <c r="K97" i="6"/>
  <c r="J97" i="6"/>
  <c r="K96" i="6"/>
  <c r="J96" i="6"/>
  <c r="K95" i="6"/>
  <c r="J95" i="6"/>
  <c r="K94" i="6"/>
  <c r="J94" i="6"/>
  <c r="K93" i="6"/>
  <c r="J93" i="6"/>
  <c r="K92" i="6"/>
  <c r="J92" i="6"/>
  <c r="K91" i="6"/>
  <c r="J91" i="6"/>
  <c r="K90" i="6"/>
  <c r="J90"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K45" i="6"/>
  <c r="J45" i="6"/>
  <c r="K44" i="6"/>
  <c r="J44" i="6"/>
  <c r="K43" i="6"/>
  <c r="J43" i="6"/>
  <c r="P197" i="5"/>
  <c r="T197" i="5" s="1"/>
  <c r="N197" i="5"/>
  <c r="Q197" i="5" s="1"/>
  <c r="R197" i="5" s="1"/>
  <c r="O197" i="5" s="1"/>
  <c r="P196" i="5"/>
  <c r="T196" i="5" s="1"/>
  <c r="N196" i="5"/>
  <c r="Q196" i="5" s="1"/>
  <c r="R196" i="5" s="1"/>
  <c r="O196"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9" i="5"/>
  <c r="T179" i="5" s="1"/>
  <c r="N179" i="5"/>
  <c r="Q179" i="5" s="1"/>
  <c r="R179" i="5" s="1"/>
  <c r="O179"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T56" i="7"/>
  <c r="P56" i="7"/>
  <c r="R56" i="7" s="1"/>
  <c r="S56" i="7" s="1"/>
  <c r="Q56"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J73" i="6"/>
  <c r="K73" i="6"/>
  <c r="J72" i="6"/>
  <c r="K72" i="6"/>
  <c r="P33" i="5"/>
  <c r="T33" i="5" s="1"/>
  <c r="N33" i="5"/>
  <c r="Q33" i="5" s="1"/>
  <c r="R33" i="5" s="1"/>
  <c r="O33" i="5" s="1"/>
  <c r="P32" i="5"/>
  <c r="T32" i="5" s="1"/>
  <c r="N32" i="5"/>
  <c r="Q32" i="5" s="1"/>
  <c r="R32" i="5" s="1"/>
  <c r="O32" i="5" s="1"/>
  <c r="P34" i="5"/>
  <c r="T34" i="5" s="1"/>
  <c r="N34" i="5"/>
  <c r="Q34" i="5" s="1"/>
  <c r="R34" i="5" s="1"/>
  <c r="O34" i="5" s="1"/>
  <c r="N199" i="5" l="1"/>
  <c r="K76" i="6" l="1"/>
  <c r="K77" i="6"/>
  <c r="K78" i="6"/>
  <c r="K79" i="6"/>
  <c r="K80" i="6"/>
  <c r="K81" i="6"/>
  <c r="K82" i="6"/>
  <c r="K83" i="6"/>
  <c r="K84" i="6"/>
  <c r="K85" i="6"/>
  <c r="K86" i="6"/>
  <c r="K87" i="6"/>
  <c r="K88" i="6"/>
  <c r="K89" i="6"/>
  <c r="K105" i="6"/>
  <c r="J105" i="6"/>
  <c r="J89" i="6"/>
  <c r="J88" i="6"/>
  <c r="J87" i="6"/>
  <c r="J86" i="6"/>
  <c r="J85" i="6"/>
  <c r="J84" i="6"/>
  <c r="J83" i="6"/>
  <c r="J82" i="6"/>
  <c r="J81" i="6"/>
  <c r="J80" i="6"/>
  <c r="J79" i="6"/>
  <c r="J78" i="6"/>
  <c r="J77" i="6"/>
  <c r="J76" i="6"/>
  <c r="A76" i="6"/>
  <c r="J75" i="6"/>
  <c r="A75" i="6"/>
  <c r="J71" i="6"/>
  <c r="K71" i="6"/>
  <c r="J70" i="6"/>
  <c r="K70" i="6"/>
  <c r="J69" i="6"/>
  <c r="K69" i="6"/>
  <c r="J68" i="6"/>
  <c r="K68" i="6"/>
  <c r="J67" i="6"/>
  <c r="K67" i="6"/>
  <c r="J42" i="6"/>
  <c r="K42" i="6"/>
  <c r="J41" i="6"/>
  <c r="K41" i="6"/>
  <c r="J40" i="6"/>
  <c r="K40" i="6"/>
  <c r="J39" i="6"/>
  <c r="K39" i="6"/>
  <c r="J38" i="6"/>
  <c r="K38" i="6"/>
  <c r="J37" i="6"/>
  <c r="K37" i="6"/>
  <c r="J36" i="6"/>
  <c r="K36" i="6"/>
  <c r="J35" i="6"/>
  <c r="K35" i="6"/>
  <c r="J34" i="6"/>
  <c r="K34" i="6"/>
  <c r="J33" i="6"/>
  <c r="K33" i="6"/>
  <c r="J32" i="6"/>
  <c r="K32" i="6"/>
  <c r="J31" i="6"/>
  <c r="K31" i="6"/>
  <c r="J30" i="6"/>
  <c r="K30" i="6"/>
  <c r="J29" i="6"/>
  <c r="K29" i="6"/>
  <c r="J28" i="6"/>
  <c r="K28" i="6"/>
  <c r="J27" i="6"/>
  <c r="K27" i="6"/>
  <c r="J26" i="6"/>
  <c r="K26" i="6"/>
  <c r="J25" i="6"/>
  <c r="K25" i="6"/>
  <c r="J24" i="6"/>
  <c r="K24" i="6"/>
  <c r="J23" i="6"/>
  <c r="K23" i="6"/>
  <c r="J22" i="6"/>
  <c r="K22" i="6"/>
  <c r="J21" i="6"/>
  <c r="K21" i="6"/>
  <c r="J20" i="6"/>
  <c r="K20" i="6"/>
  <c r="J19" i="6"/>
  <c r="A19" i="6"/>
  <c r="A3" i="5"/>
  <c r="P41" i="5"/>
  <c r="T41" i="5" s="1"/>
  <c r="N41" i="5"/>
  <c r="Q41" i="5" s="1"/>
  <c r="R41" i="5" s="1"/>
  <c r="O41" i="5" s="1"/>
  <c r="N89" i="5" l="1"/>
  <c r="Q89" i="5" s="1"/>
  <c r="R89" i="5" s="1"/>
  <c r="O89" i="5" s="1"/>
  <c r="P89" i="5"/>
  <c r="T89" i="5" s="1"/>
  <c r="A7" i="15"/>
  <c r="A7" i="14"/>
  <c r="A7" i="13"/>
  <c r="A7" i="12"/>
  <c r="A7" i="11"/>
  <c r="A7" i="9"/>
  <c r="A7" i="8"/>
  <c r="A7" i="7"/>
  <c r="P22" i="12" l="1"/>
  <c r="R22" i="12" s="1"/>
  <c r="S22" i="12" s="1"/>
  <c r="Q22"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6"/>
  <c r="J199" i="6" l="1"/>
  <c r="P24" i="12"/>
  <c r="R19" i="12"/>
  <c r="S19" i="12" s="1"/>
  <c r="Q19" i="12" s="1"/>
  <c r="P11" i="12" l="1"/>
  <c r="P10" i="12"/>
  <c r="P9" i="12"/>
  <c r="P8" i="12"/>
  <c r="P7" i="12"/>
  <c r="S24" i="12" l="1"/>
  <c r="Q25" i="12"/>
  <c r="D28" i="13"/>
  <c r="D28" i="14" l="1"/>
  <c r="P20" i="9"/>
  <c r="R20" i="9" s="1"/>
  <c r="S20" i="9" s="1"/>
  <c r="Q20" i="9" s="1"/>
  <c r="T59" i="7"/>
  <c r="P59" i="7"/>
  <c r="R59" i="7" s="1"/>
  <c r="S59" i="7" s="1"/>
  <c r="Q59" i="7" s="1"/>
  <c r="T58" i="7"/>
  <c r="P58" i="7"/>
  <c r="R58" i="7" s="1"/>
  <c r="S58" i="7" s="1"/>
  <c r="Q58" i="7" s="1"/>
  <c r="T57" i="7"/>
  <c r="P57" i="7"/>
  <c r="R57" i="7" s="1"/>
  <c r="S57" i="7" s="1"/>
  <c r="Q57" i="7" s="1"/>
  <c r="T55" i="7"/>
  <c r="P55" i="7"/>
  <c r="R55" i="7" s="1"/>
  <c r="S55" i="7" s="1"/>
  <c r="Q55" i="7" s="1"/>
  <c r="T54" i="7"/>
  <c r="P54" i="7"/>
  <c r="R54" i="7" s="1"/>
  <c r="S54" i="7" s="1"/>
  <c r="Q54" i="7" s="1"/>
  <c r="T53" i="7"/>
  <c r="P53" i="7"/>
  <c r="R53" i="7" s="1"/>
  <c r="S53" i="7" s="1"/>
  <c r="Q53" i="7" s="1"/>
  <c r="T47" i="7"/>
  <c r="P47" i="7"/>
  <c r="R47" i="7" s="1"/>
  <c r="S47" i="7" s="1"/>
  <c r="Q47" i="7" s="1"/>
  <c r="T46" i="7"/>
  <c r="P46" i="7"/>
  <c r="R46" i="7" s="1"/>
  <c r="S46" i="7" s="1"/>
  <c r="Q46" i="7" s="1"/>
  <c r="T34" i="7"/>
  <c r="P34" i="7"/>
  <c r="R34" i="7" s="1"/>
  <c r="S34" i="7" s="1"/>
  <c r="Q34" i="7" s="1"/>
  <c r="T33" i="7"/>
  <c r="P33" i="7"/>
  <c r="R33" i="7" s="1"/>
  <c r="S33" i="7" s="1"/>
  <c r="Q33" i="7" s="1"/>
  <c r="T32" i="7"/>
  <c r="P32" i="7"/>
  <c r="R32" i="7" s="1"/>
  <c r="S32" i="7" s="1"/>
  <c r="Q32" i="7" s="1"/>
  <c r="T31" i="7"/>
  <c r="P31" i="7"/>
  <c r="R31" i="7" s="1"/>
  <c r="S31" i="7" s="1"/>
  <c r="Q31" i="7" s="1"/>
  <c r="T20" i="7"/>
  <c r="P20" i="7"/>
  <c r="R20" i="7" s="1"/>
  <c r="S20" i="7" s="1"/>
  <c r="Q20" i="7" s="1"/>
  <c r="T19" i="7"/>
  <c r="P19" i="7"/>
  <c r="K75" i="6"/>
  <c r="K19" i="6"/>
  <c r="P136" i="5"/>
  <c r="T136" i="5" s="1"/>
  <c r="N136" i="5"/>
  <c r="Q136" i="5" s="1"/>
  <c r="R136" i="5" s="1"/>
  <c r="O136"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42" i="5"/>
  <c r="T42" i="5" s="1"/>
  <c r="N42" i="5"/>
  <c r="Q42" i="5" s="1"/>
  <c r="R42" i="5" s="1"/>
  <c r="O42"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136" i="7" l="1"/>
  <c r="T136" i="7"/>
  <c r="N198" i="5"/>
  <c r="N200" i="5" s="1"/>
  <c r="T19" i="5"/>
  <c r="T198" i="5" s="1"/>
  <c r="P198" i="5"/>
  <c r="R19" i="7"/>
  <c r="S19" i="7" s="1"/>
  <c r="Q19" i="5"/>
  <c r="R19" i="5" s="1"/>
  <c r="O19" i="5" s="1"/>
  <c r="N201" i="5" s="1"/>
  <c r="D25" i="10"/>
  <c r="B25" i="10"/>
  <c r="D24" i="10"/>
  <c r="B24" i="10"/>
  <c r="D11" i="10"/>
  <c r="B11" i="10"/>
  <c r="D10" i="10"/>
  <c r="B10" i="10"/>
  <c r="D9" i="10"/>
  <c r="B9" i="10"/>
  <c r="D8" i="10"/>
  <c r="B8" i="10"/>
  <c r="D7" i="10"/>
  <c r="A7" i="10"/>
  <c r="A6" i="10"/>
  <c r="A3" i="10"/>
  <c r="A1" i="10"/>
  <c r="M208" i="5"/>
  <c r="J206" i="6" s="1"/>
  <c r="O142" i="7" s="1"/>
  <c r="O32" i="12" s="1"/>
  <c r="M207" i="5"/>
  <c r="D24" i="11" s="1"/>
  <c r="D34" i="13" s="1"/>
  <c r="D34" i="14" s="1"/>
  <c r="N25" i="15" s="1"/>
  <c r="F41" i="16" s="1"/>
  <c r="F47" i="17" s="1"/>
  <c r="B207" i="5"/>
  <c r="B206" i="5"/>
  <c r="B6" i="17" s="1"/>
  <c r="AG7" i="17" s="1"/>
  <c r="AG8" i="17" s="1"/>
  <c r="C11" i="5"/>
  <c r="C10" i="5"/>
  <c r="C9" i="5"/>
  <c r="C8" i="5"/>
  <c r="A1" i="4"/>
  <c r="B3" i="2"/>
  <c r="B2" i="2"/>
  <c r="A60" i="17"/>
  <c r="F45" i="17"/>
  <c r="A13" i="17"/>
  <c r="A12" i="17"/>
  <c r="A11" i="17"/>
  <c r="A10" i="17"/>
  <c r="A9" i="17"/>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D10" i="14"/>
  <c r="D9" i="14"/>
  <c r="D8" i="14"/>
  <c r="D7" i="14"/>
  <c r="D11" i="13"/>
  <c r="D10" i="13"/>
  <c r="D9" i="13"/>
  <c r="D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I7" i="6"/>
  <c r="G32" i="4"/>
  <c r="A15" i="4"/>
  <c r="A14" i="4"/>
  <c r="A10" i="4"/>
  <c r="A9" i="4"/>
  <c r="A6" i="5" s="1"/>
  <c r="A7" i="4"/>
  <c r="K6" i="4"/>
  <c r="AJ2" i="5"/>
  <c r="AJ1" i="5"/>
  <c r="B8" i="14" l="1"/>
  <c r="B8" i="11"/>
  <c r="C8" i="6"/>
  <c r="B8" i="12"/>
  <c r="C8" i="7"/>
  <c r="B8" i="13"/>
  <c r="B8" i="8"/>
  <c r="B8" i="15"/>
  <c r="Q19" i="7"/>
  <c r="Q137" i="7" s="1"/>
  <c r="S136" i="7"/>
  <c r="A6" i="6"/>
  <c r="A6" i="12"/>
  <c r="A6" i="7"/>
  <c r="A6" i="8"/>
  <c r="A6" i="15"/>
  <c r="A105" i="15" s="1"/>
  <c r="A6" i="11"/>
  <c r="A6" i="13"/>
  <c r="A6" i="14"/>
  <c r="A6" i="9"/>
  <c r="Q18" i="15"/>
  <c r="R18" i="15" s="1"/>
  <c r="N18" i="15" s="1"/>
  <c r="N21" i="15" s="1"/>
  <c r="D26" i="13"/>
  <c r="B10" i="9"/>
  <c r="B9" i="9"/>
  <c r="B11" i="9"/>
  <c r="B205" i="6"/>
  <c r="D141" i="7" s="1"/>
  <c r="B32" i="12"/>
  <c r="B204" i="6"/>
  <c r="B31" i="12"/>
  <c r="B8" i="9"/>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205" i="6"/>
  <c r="O141" i="7" s="1"/>
  <c r="O31" i="12" s="1"/>
  <c r="B41" i="9"/>
  <c r="B25" i="11"/>
  <c r="B35" i="13" s="1"/>
  <c r="B35" i="14" s="1"/>
  <c r="E26" i="15" s="1"/>
  <c r="C42" i="16" s="1"/>
  <c r="B48" i="17" s="1"/>
  <c r="O18" i="11"/>
  <c r="B38" i="8"/>
  <c r="AM7" i="7"/>
  <c r="B39" i="8"/>
  <c r="D25" i="11"/>
  <c r="D35" i="13" s="1"/>
  <c r="D35" i="14" s="1"/>
  <c r="N26" i="15" s="1"/>
  <c r="F42" i="16" s="1"/>
  <c r="F48" i="17" s="1"/>
  <c r="D140" i="7"/>
  <c r="K199" i="6"/>
  <c r="S33" i="8"/>
  <c r="AG9" i="17"/>
  <c r="P33" i="8"/>
  <c r="T137"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<sst xmlns="http://schemas.openxmlformats.org/spreadsheetml/2006/main" count="2150" uniqueCount="613">
  <si>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</si>
  <si>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</si>
  <si>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</si>
  <si>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</si>
  <si>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</si>
  <si>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</si>
  <si>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</si>
  <si>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</si>
  <si>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</si>
  <si>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</si>
  <si>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</si>
  <si>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</si>
  <si>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</si>
  <si>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</si>
  <si>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</si>
  <si>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</si>
  <si>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</si>
  <si>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</si>
  <si>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</si>
  <si>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</si>
  <si>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</si>
  <si>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</si>
  <si>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</si>
  <si>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</si>
  <si>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</si>
  <si>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</si>
  <si>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</si>
  <si>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</si>
  <si>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</si>
  <si>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</si>
  <si>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</si>
  <si>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</si>
  <si>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</si>
  <si>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</si>
  <si>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</si>
  <si>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</si>
  <si>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</si>
  <si>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</si>
  <si>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</si>
  <si>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</si>
  <si>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</si>
  <si>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</si>
  <si>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</si>
  <si>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</si>
  <si>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</si>
  <si>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</si>
  <si>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</si>
  <si>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</si>
  <si>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</si>
  <si>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</si>
  <si>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</si>
  <si>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</si>
  <si>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</si>
  <si>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</si>
  <si>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</si>
  <si>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</si>
  <si>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</si>
  <si>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</si>
  <si>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</si>
  <si>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</si>
  <si>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</si>
  <si>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</si>
  <si>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</si>
  <si>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</si>
  <si>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</si>
  <si>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</si>
  <si>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</si>
  <si>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</si>
  <si>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</si>
  <si>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</si>
  <si>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</si>
  <si>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</si>
  <si>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</si>
  <si>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</si>
  <si>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</si>
  <si>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</si>
  <si>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</si>
  <si>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</si>
  <si>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</si>
  <si>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</si>
  <si>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</si>
  <si>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</si>
  <si>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</si>
  <si>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</si>
  <si>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</si>
  <si>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</si>
  <si>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</si>
  <si>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</si>
  <si>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</si>
  <si>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</si>
  <si>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</si>
  <si>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</si>
  <si>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</si>
  <si>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</si>
  <si>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</si>
  <si>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</si>
  <si>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</si>
  <si>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</si>
  <si>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</si>
  <si>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</si>
  <si>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</si>
  <si>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</si>
  <si>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</si>
  <si>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</si>
  <si>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</si>
  <si>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</si>
  <si>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</si>
  <si>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</si>
  <si>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</si>
  <si>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</si>
  <si>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</si>
  <si>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</si>
  <si>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</si>
  <si>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</si>
  <si>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</si>
  <si>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</si>
  <si>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</si>
  <si>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</si>
  <si>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</si>
  <si>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</si>
  <si>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</si>
  <si>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</si>
  <si>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</si>
  <si>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</si>
  <si>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</si>
  <si>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</si>
  <si>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</si>
  <si>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</si>
  <si>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</si>
  <si>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</si>
  <si>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</si>
  <si>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</si>
  <si>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</si>
  <si>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</si>
  <si>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</si>
  <si>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</si>
  <si>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</si>
  <si>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</si>
  <si>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</si>
  <si>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</si>
  <si>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</si>
  <si>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</si>
  <si>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</si>
  <si>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</si>
  <si>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</si>
  <si>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</si>
  <si>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</si>
  <si>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</si>
  <si>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</si>
  <si>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</si>
  <si>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</si>
  <si>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</si>
  <si>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</si>
  <si>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</si>
  <si>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</si>
  <si>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</si>
  <si>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</si>
  <si>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</si>
  <si>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</si>
  <si>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</si>
  <si>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</si>
  <si>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</si>
  <si>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</si>
  <si>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</si>
  <si>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</si>
  <si>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</si>
  <si>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</si>
  <si>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</si>
  <si>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</si>
  <si>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</si>
  <si>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</si>
  <si>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</si>
  <si>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</si>
  <si>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</si>
  <si>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</si>
  <si>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</si>
  <si>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</si>
  <si>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</si>
  <si>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</si>
  <si>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</si>
  <si>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</si>
  <si>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</si>
  <si>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</si>
  <si>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</si>
  <si>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</si>
  <si>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</si>
  <si>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</si>
  <si>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</si>
  <si>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</si>
  <si>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</si>
  <si>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</si>
  <si>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</si>
  <si>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</si>
  <si>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</si>
  <si>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</si>
  <si>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</si>
  <si>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</si>
  <si>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</si>
  <si>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</si>
  <si>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</si>
  <si>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</si>
  <si>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</si>
  <si>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</si>
  <si>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</si>
  <si>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</si>
  <si>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</si>
  <si>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</si>
  <si>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</si>
  <si>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</si>
  <si>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</si>
  <si>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</si>
  <si>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</si>
  <si>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</si>
  <si>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</si>
  <si>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</si>
  <si>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</si>
  <si>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</si>
  <si>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</si>
  <si>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</si>
  <si>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</si>
  <si>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</si>
  <si>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</si>
  <si>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</si>
  <si>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</si>
  <si>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</si>
  <si>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</si>
  <si>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</si>
  <si>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</si>
  <si>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</si>
  <si>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</si>
  <si>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</si>
  <si>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</si>
  <si>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</si>
  <si>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</si>
  <si>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</si>
  <si>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</si>
  <si>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</si>
  <si>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</si>
  <si>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</si>
  <si>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</si>
  <si>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</si>
  <si>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</si>
  <si>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</si>
  <si>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</si>
  <si>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</si>
  <si>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</si>
  <si>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</si>
  <si>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</si>
  <si>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</si>
  <si>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</si>
  <si>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</si>
  <si>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</si>
  <si>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</si>
  <si>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</si>
  <si>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</si>
  <si>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</si>
  <si>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</si>
  <si>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</si>
  <si>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</si>
  <si>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</si>
  <si>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</si>
  <si>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</si>
  <si>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</si>
  <si>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</si>
  <si>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</si>
  <si>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</si>
  <si>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</si>
  <si>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</si>
  <si>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</si>
  <si>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</si>
  <si>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</si>
  <si>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</si>
  <si>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</si>
  <si>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</si>
  <si>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</si>
  <si>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</si>
  <si>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</si>
  <si>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</si>
  <si>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</si>
  <si>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</si>
  <si>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</si>
  <si>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</si>
  <si>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</si>
  <si>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</si>
  <si>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</si>
  <si>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</si>
  <si>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</si>
  <si>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</si>
  <si>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</si>
  <si>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</si>
  <si>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</si>
  <si>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</si>
  <si>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</si>
  <si>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</si>
  <si>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</si>
  <si>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</si>
  <si>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</si>
  <si>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</si>
  <si>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</si>
  <si>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</si>
  <si>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</si>
  <si>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</si>
  <si>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</si>
  <si>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</si>
  <si>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</si>
  <si>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</si>
  <si>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</si>
  <si>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</si>
  <si>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</si>
  <si>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</si>
  <si>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</si>
  <si>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</si>
  <si>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</si>
  <si>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</si>
  <si>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</si>
  <si>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</si>
  <si>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</si>
  <si>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</si>
  <si>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</si>
  <si>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</si>
  <si>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</si>
  <si>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</si>
  <si>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</si>
  <si>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</si>
  <si>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</si>
  <si>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</si>
  <si>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</si>
  <si>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</si>
  <si>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</si>
  <si>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</si>
  <si>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</si>
  <si>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</si>
  <si>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</si>
  <si>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</si>
  <si>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</si>
  <si>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</si>
  <si>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</si>
  <si>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</si>
  <si>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</si>
  <si>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</si>
  <si>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</si>
  <si>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Rate of GST applicable (in %)</t>
  </si>
  <si>
    <t>Schedule 4</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</si>
  <si>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</si>
  <si>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</si>
  <si>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</si>
  <si>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</si>
  <si>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</si>
  <si>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</si>
  <si>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</si>
  <si>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</si>
  <si>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</si>
  <si>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</si>
  <si>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Sr. No.</t>
  </si>
  <si>
    <t xml:space="preserve">KM </t>
  </si>
  <si>
    <t>SET</t>
  </si>
  <si>
    <t xml:space="preserve">EA </t>
  </si>
  <si>
    <t>Phase Plate (Set of three)</t>
  </si>
  <si>
    <t>Supply of Anti-Climbing Devices ofBarbedWire Type</t>
  </si>
  <si>
    <t>SUPPLY OF ASSORTED TOWER MEMBERS MS</t>
  </si>
  <si>
    <t xml:space="preserve">MT </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</si>
  <si>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</si>
  <si>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</si>
  <si>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ESTABLISHMENT OF LABOUR CAMPS AS PER PROVISION UNDER FACILITIES TO BE INCORPORATED FOR LABOURERS IN TECHNICAL SPECIFICATION</t>
  </si>
  <si>
    <t xml:space="preserve">LS </t>
  </si>
  <si>
    <t>Fixing of Asrt Tower parts in Erct Tower</t>
  </si>
  <si>
    <t>Installation of tower accessories : Danger  Plate</t>
  </si>
  <si>
    <t>Installation of tower accessories: Number  Plate</t>
  </si>
  <si>
    <t>Installation of tower accessories: Phase Plate (Set of three)</t>
  </si>
  <si>
    <t>Installation of tower accessories: Anti-Climbing Devices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</si>
  <si>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</si>
  <si>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</si>
  <si>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</si>
  <si>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PLANT AND EQUIPMENT (INCLUDING MANDATORY SPARES PARTS) TO BE SUPPLIED, INCLUDING TYPE TEST CHARGES FOR TESTS TO BE CONDUCTED</t>
  </si>
  <si>
    <t>LOCAL TRANSPORTATION, IN-TRANSIT INSURANCE, LOADING AND UNLOADING</t>
  </si>
  <si>
    <t>INSTALLATION CHARGES</t>
  </si>
  <si>
    <t>TRAINING CHARGES FOR TRAINING TO BE IMPARTED</t>
  </si>
  <si>
    <t>BUY-BACK CHARGES (BUY-BACK VALUE):</t>
  </si>
  <si>
    <t>TYPE TEST CHARGES</t>
  </si>
  <si>
    <t>INR</t>
  </si>
  <si>
    <t>III</t>
  </si>
  <si>
    <t>IV</t>
  </si>
  <si>
    <t>Specification No: CC/NT/W-COND/DOM/A06/25/09148</t>
  </si>
  <si>
    <t>Re-conductoring Package OH01 associated with Transmission Scheme for evacuation of power from Ratle HEP (850 MW) and Kiru HEP (624 MW):Part-B</t>
  </si>
  <si>
    <t>Dismantled ACSR Zebra Conductor along with associated clamp fittings &amp; accessories</t>
  </si>
  <si>
    <t>Dismantled ACSR Moose Conductor along with associated clamp fittings &amp; accessories</t>
  </si>
  <si>
    <t>Dismantled Porcelain Insulators</t>
  </si>
  <si>
    <t>Dismantled Hardware Fittings</t>
  </si>
  <si>
    <t>NO.</t>
  </si>
  <si>
    <t>Ret Recond 400KV SC Kishanpur-KishtwarTL</t>
  </si>
  <si>
    <t xml:space="preserve">Conductor                               </t>
  </si>
  <si>
    <t xml:space="preserve">HTLS CLAMPS &amp; FITTINGS                  </t>
  </si>
  <si>
    <t xml:space="preserve">Conductor Accessories                   </t>
  </si>
  <si>
    <t xml:space="preserve">SPARE- HTLS CONDUCTOR                   </t>
  </si>
  <si>
    <t xml:space="preserve">SPARE- CLAMP FITTINGS                   </t>
  </si>
  <si>
    <t xml:space="preserve">SPARE-CONDUCTOR ACCESSORIES             </t>
  </si>
  <si>
    <t xml:space="preserve">FABRICATION &amp; SUPPLY                    </t>
  </si>
  <si>
    <t xml:space="preserve">EARTHING                                </t>
  </si>
  <si>
    <t xml:space="preserve">COMPOSITE LONG ROD INSULATOR            </t>
  </si>
  <si>
    <t xml:space="preserve">SPARE- CLR INSULATOR                    </t>
  </si>
  <si>
    <t xml:space="preserve">SUPPLY OF TOWER ACCESSORIES             </t>
  </si>
  <si>
    <t xml:space="preserve">EARTHWIRE                               </t>
  </si>
  <si>
    <t xml:space="preserve">SPECIAL TOOLS &amp; TACKLES FOR HTLS        </t>
  </si>
  <si>
    <t xml:space="preserve">OPGW Supply                             </t>
  </si>
  <si>
    <t xml:space="preserve">OPGW spares                             </t>
  </si>
  <si>
    <t>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</si>
  <si>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</si>
  <si>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</si>
  <si>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</si>
  <si>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</si>
  <si>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</si>
  <si>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</si>
  <si>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</si>
  <si>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</si>
  <si>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</si>
  <si>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</si>
  <si>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</si>
  <si>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</si>
  <si>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Shieldwire EarthingincludingPG clamps, downlead clampsbutexcluding Earthwire bits for Pipetypeearthing</t>
  </si>
  <si>
    <t>Supply of Shieldwire EarthingincludingPG clamps, downlead clampsbutexcluding Earthwire bitsforCounterpoise type earthing</t>
  </si>
  <si>
    <t>Supply of Pipe Type Earthing</t>
  </si>
  <si>
    <t>Supply of Counterpoise type earthing (120 mlength)</t>
  </si>
  <si>
    <t>COMPOSITE LONG ROD INSULATORS FOR 400KV TRANSMISSION LINE-120 KN(LENGTH-3625 MM, CREEPAGE-14080 MM)</t>
  </si>
  <si>
    <t>COMPOSITE LONG ROD INSULATORS FOR 400KV TRANSMISSION LINE-160 KN(LENGTH-4250 MM, CREEPAGE-14080 MM)</t>
  </si>
  <si>
    <t>Danger  Plate for 400kV</t>
  </si>
  <si>
    <t>Number  Plate for 400kV</t>
  </si>
  <si>
    <t>7/3.66 G.S. EARTHWIRE</t>
  </si>
  <si>
    <t>SUPPLY OF ONE SET OF ALL THE SPECIAL TOOLS &amp; TACKLES REQUIRED FORSTRINGING OF THE OFFERED HTLS CONDUCTOR</t>
  </si>
  <si>
    <t>48 FIBRE (DWSM) OPGW FIBRE OPTIC CABLE</t>
  </si>
  <si>
    <t>TENSION ASSEMBLY - DEAD END FOR 48 FIBER OPGW</t>
  </si>
  <si>
    <t>TENSION  FITTINGS ASSEMBLY FOR 48F OPGW INCLUDING ALL ACCESSORIES FORJOINT BOX (SPLICING) LOCATION</t>
  </si>
  <si>
    <t>TENSION ASSEMBLY - DOUBLE TENSION PASS THROUGH ASSEMBLY FOR 48 FIBEROPGW</t>
  </si>
  <si>
    <t>Vibration Damper for 48 fibre OPGW</t>
  </si>
  <si>
    <t>Down Lead clamp Assembly for 48 fibre OPGW</t>
  </si>
  <si>
    <t>Joint Box for 48 fibre OPGW</t>
  </si>
  <si>
    <t>OPGW Fibre Optic Distribution Panel (FODP): Indoor Type: 96F</t>
  </si>
  <si>
    <t>48F (DWSM) APPROACH FIBRE OPTIC CABLE  INCLUDING ALL INSTALLATIONHARDWARE SET</t>
  </si>
  <si>
    <t>RET-Bypass Kishenp-Samba-Jaland 400kVD/C</t>
  </si>
  <si>
    <t xml:space="preserve">FABRICATION AND SUPPLY                  </t>
  </si>
  <si>
    <t xml:space="preserve">EARTHING OF TOWERS                      </t>
  </si>
  <si>
    <t xml:space="preserve">CONDUCTOR                               </t>
  </si>
  <si>
    <t xml:space="preserve">CONDUCTOR &amp; EARTHWIRE ACCESSORIES       </t>
  </si>
  <si>
    <t xml:space="preserve">HARDWARE FITTINGS                       </t>
  </si>
  <si>
    <t xml:space="preserve">CLR INSULATOR                           </t>
  </si>
  <si>
    <t xml:space="preserve">OPGW cable &amp; Hardware Accessories       </t>
  </si>
  <si>
    <t>Fabrication, galvanising &amp; supply ofstubs with cleats for varioustypes oftowers and tower extensions(complete)with packwashers excluding supply ofbolts &amp; nuts-HT Steel for Normal Towers</t>
  </si>
  <si>
    <t>Supply of Bolts &amp; Nuts for Stubsincluding Spring Washers etc.</t>
  </si>
  <si>
    <t>ROD TYPE EARTHING</t>
  </si>
  <si>
    <t>Circuit Plate  (Set of two)</t>
  </si>
  <si>
    <t>ACSR MOOSE CONDUCTOR</t>
  </si>
  <si>
    <t>Mid Span Compression Joint for Conductor-ACSR Moose</t>
  </si>
  <si>
    <t>Repair Sleeve for Conductor-ACSR Moose</t>
  </si>
  <si>
    <t>T-Connector-ACSR Moose</t>
  </si>
  <si>
    <t>Mid Span Compression Joint -7/3.66mmEarth Wire</t>
  </si>
  <si>
    <t>Vibration damper -7/3.66mm Earth Wire</t>
  </si>
  <si>
    <t>Tension clamp assembly-7/3.66mm EarthWire</t>
  </si>
  <si>
    <t>FLEXIBLE ALUMUNIUM BOND</t>
  </si>
  <si>
    <t>Vibration Damper for Conductor-ACSR Moose</t>
  </si>
  <si>
    <t>Bundle Spacer for Conductor-Twin ACSR Moose</t>
  </si>
  <si>
    <t>Rigid Spacer for Jumper-Twin ACSR Moose</t>
  </si>
  <si>
    <t>Hardware Fittings for 400kV AC with Twin ACSR Moose Conductor-Single ISuspension String (Pilot)</t>
  </si>
  <si>
    <t>Hardware Fittings for 400kV AC with Twin ACSR Moose Conductor-DoubleTension String</t>
  </si>
  <si>
    <t>Composite long rod Insulators for 400kV Transmission Line-120 KN(Length-3335 mm, Creepage-13020 mm)</t>
  </si>
  <si>
    <t>Composite long rod Insulators for 400kV Transmission Line-160 KN(Length-3910 mm, Creepage-13020 mm)</t>
  </si>
  <si>
    <t>24 FIBRE (DWSM) OPGW FIBRE OPTIC CABLE</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</si>
  <si>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</si>
  <si>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</si>
  <si>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</si>
  <si>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Vibration Damper for 24 fibre OPGW</t>
  </si>
  <si>
    <t>Down Lead clamp Assembly for 24 fibreOPGW</t>
  </si>
  <si>
    <t>Joint Box for 24 fibre OPGW</t>
  </si>
  <si>
    <t>Suspension clamp assembly for 24 fibreOPGW</t>
  </si>
  <si>
    <t xml:space="preserve">RET-Upgrade 400kV bay eqpt @Kishenpur   </t>
  </si>
  <si>
    <t xml:space="preserve">400kV AIS Equipment                     </t>
  </si>
  <si>
    <t xml:space="preserve">Erection Hardware                       </t>
  </si>
  <si>
    <t xml:space="preserve">Mandatory Spare                         </t>
  </si>
  <si>
    <t xml:space="preserve">Supply of Foundation Bolts              </t>
  </si>
  <si>
    <t xml:space="preserve">STRUCTURE                               </t>
  </si>
  <si>
    <t xml:space="preserve">POWER &amp; CONTROL CABLE                   </t>
  </si>
  <si>
    <t>Tel BOQ Supply Kishanpur-Kishtwar-Dulhas</t>
  </si>
  <si>
    <t xml:space="preserve"> Tel Spare Kishanpur-Kishtwar-Dulhasti  </t>
  </si>
  <si>
    <t>420 kV, 3000A, 63KA, 1-Phase CurrentTransformer with 120% extended currentrating</t>
  </si>
  <si>
    <t>420kV, 3150A, 63KA,  Isolator (3-phase)(Double Break) with one E/S</t>
  </si>
  <si>
    <t>DIGITAL TELE PROTECTION COUPLER</t>
  </si>
  <si>
    <t>400kV,3150A,0.5mH ,63kA Line Trap</t>
  </si>
  <si>
    <t>420kV, 3150A, 63KA Isolator (3-phase)(Double Break) with two E/S</t>
  </si>
  <si>
    <t>420kV, 3150A, 63kA Circuit Breaker (3-Phase) without closing resistorand with Support Structure</t>
  </si>
  <si>
    <t>Erection Hardware for 400kV I type layout-Line bay  as per technicalspecification</t>
  </si>
  <si>
    <t>Erection Hardware for 400kV I type layout-Transformer bay as pertechnical specification</t>
  </si>
  <si>
    <t>Spares for 420kV Double break Isolator</t>
  </si>
  <si>
    <t>Spare-420kV CT 1</t>
  </si>
  <si>
    <t>Spares for 420kV Circuit Breaker</t>
  </si>
  <si>
    <t>Fabrication, galvanising and supply of 28mm dia foundation boltsincluding nuts, checknuts, washers and packplates.</t>
  </si>
  <si>
    <t>Fabrication, galvanising and supply of  Equipment Support (Pipe)Structures to be designed during detailed engineering</t>
  </si>
  <si>
    <t>Fabrication, galvanising and supply of foundation bolts including nuts,checknut and washers for lattice and pipe structures to be designedduring detailed engineering</t>
  </si>
  <si>
    <t>1.1KV GRADE 3CX2.5 SQMM CONTROL CABLE</t>
  </si>
  <si>
    <t>1.1KV GRADE 5CX2.5 SQMM CONTROL CABLE</t>
  </si>
  <si>
    <t>1.1KV GRADE 10CX2.5 SQMM CONTROL CABLE</t>
  </si>
  <si>
    <t>1.1KV GRADE 19CX1.5 SQMM CONTROL CABLE</t>
  </si>
  <si>
    <t>1.1KV GRADE 27CX1.5 SQMM CONTROL CABLE</t>
  </si>
  <si>
    <t>1.1KV GRADE 4CX16 SQMM (PVC) POWER CABLE</t>
  </si>
  <si>
    <t>1.1KV GRADE 4CX6 SQMM (PVC) POWER CABLE</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</si>
  <si>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</si>
  <si>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</si>
  <si>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L16.2 SFP</t>
  </si>
  <si>
    <t>Optical Line Interface card (to support minimum 150 kms)</t>
  </si>
  <si>
    <t>OPTICAL INTERFACE CARD (TO SUPPORT MINIMUM 225 KMS) FOR STM-16</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</si>
  <si>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</si>
  <si>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</si>
  <si>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</si>
  <si>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</si>
  <si>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</si>
  <si>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</si>
  <si>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 xml:space="preserve">Upgrade 400kV bay eqpt @Samba      </t>
  </si>
  <si>
    <t xml:space="preserve">Tel BOQ Supply Samba-Jallandhar-Nakodar </t>
  </si>
  <si>
    <t xml:space="preserve">Tel BOQ Spares Samba-Jallandhar-Nakodar </t>
  </si>
  <si>
    <t>Erection Hardware for 400kV I type layout-Bus Reactor bay as pertechnical specification</t>
  </si>
  <si>
    <t>SFP S4.1</t>
  </si>
  <si>
    <t xml:space="preserve">Upgrade 400kV bay eqpt @Samba   </t>
  </si>
  <si>
    <t xml:space="preserve">PROFILING-EXISTING LINE                 </t>
  </si>
  <si>
    <t xml:space="preserve">DESTRINGING                             </t>
  </si>
  <si>
    <t xml:space="preserve">STRINGING                               </t>
  </si>
  <si>
    <t xml:space="preserve">ERECTION                                </t>
  </si>
  <si>
    <t xml:space="preserve">INSTALLATION EARTHING                   </t>
  </si>
  <si>
    <t>POWERLINE CROSSING UNDER LIVE LINE COND.</t>
  </si>
  <si>
    <t xml:space="preserve">INSTALLATION OF TOWER ACCESSORIES       </t>
  </si>
  <si>
    <t xml:space="preserve">LABOUR ESTABLISHMENT                    </t>
  </si>
  <si>
    <t xml:space="preserve">OPGW Services                           </t>
  </si>
  <si>
    <t xml:space="preserve">Cable Bypass Arrangement                </t>
  </si>
  <si>
    <t>Destringing of existing 400kV S/C (Twin) line excluding Earth wire/OPGW</t>
  </si>
  <si>
    <t>DeStringing of one circuit of existing 400 kV D/C (Twin) line excluding Earth wire/OPGW</t>
  </si>
  <si>
    <t>Destringing of earthwire &amp; associated Earthwire accessories.</t>
  </si>
  <si>
    <t>Installation of necessary hardware, hoisting of insulator Strings, Installing and Stringing of Twin High capacity conductorincluding fixing of conductor accessories,Installing &amp; stringing of earthwire/OPGW including fixing of earthwire/OPGW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</si>
  <si>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</si>
  <si>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Erection of various types of towers, tower extensions (complete), bolts &amp; nuts, hangers, d-shackles, step bolts, pack washers etc.including tack welding &amp; supply &amp; application of zinc rich paint : Normal towers</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</si>
  <si>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</si>
  <si>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</si>
  <si>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earthing of towers: Pipe Type</t>
  </si>
  <si>
    <t>Installation of earthing of towers: Counterpoise type (120 m length)</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</si>
  <si>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</si>
  <si>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Fibre Optic Distribution Panel (FODP): Indoor Type: FC Coupling and mounted on ETSI 19" rack or slimline rack: Type 2  (96 Fibre)</t>
  </si>
  <si>
    <t>Installation of Joint box above ground (Including Splicing &amp; Testing) : 48 fibres</t>
  </si>
  <si>
    <t>Fibre Optic Approach cabling: Including installation hardware like ties/clips/cleats, conduits, ducts, supports, fittings,accessories etc.: 48 Fibre</t>
  </si>
  <si>
    <t>48 Fibre (DWSM) OPGW fibre optic cable (off line)</t>
  </si>
  <si>
    <t>Rewinding of EARTHWIRE including supply of wooden drums</t>
  </si>
  <si>
    <t xml:space="preserve">SURVEY                                  </t>
  </si>
  <si>
    <t xml:space="preserve">SOIL INVESTIGATION                      </t>
  </si>
  <si>
    <t xml:space="preserve">WORK ASSOCIATED WITH TOWER FOUNDATION   </t>
  </si>
  <si>
    <t xml:space="preserve">DE-STRINGING                            </t>
  </si>
  <si>
    <t xml:space="preserve">DISMANTLING-TOWER                       </t>
  </si>
  <si>
    <t xml:space="preserve">DISMANTLING-FOUNDATION                  </t>
  </si>
  <si>
    <t>Check survey</t>
  </si>
  <si>
    <t>Detailed survey including route alignment, profiling and tower spotting</t>
  </si>
  <si>
    <t>Detailed soil investigation: All kinds of soils except fissured rock and hard rock</t>
  </si>
  <si>
    <t>Excavation : Dry Soil</t>
  </si>
  <si>
    <t xml:space="preserve">M3 </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</si>
  <si>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</si>
  <si>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</si>
  <si>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</si>
  <si>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</si>
  <si>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twin bundle conductor.</t>
  </si>
  <si>
    <t>Destringing of existing 400kV D/C line and transportation to store</t>
  </si>
  <si>
    <t>Dismantling of existing 400 kV tower including transportation and stacking of dismantled material at specified location</t>
  </si>
  <si>
    <t>Dismantling of foundation .</t>
  </si>
  <si>
    <t>Installation of Joint box above ground (Including Splicing &amp; Testing) : 24 fibres</t>
  </si>
  <si>
    <t>Installation of 24Fibre (DWSM) OPGW Cable alongwith associated Hardware fittings &amp; vibration dampers in Off-line condition</t>
  </si>
  <si>
    <t>De-stringing of OPGW .</t>
  </si>
  <si>
    <t xml:space="preserve">400KV AIS Equipment                     </t>
  </si>
  <si>
    <t xml:space="preserve">Civil Works                             </t>
  </si>
  <si>
    <t xml:space="preserve">ERECTION OF FOUNDATION BOLTS            </t>
  </si>
  <si>
    <t>Tel BOQ Serv Kishanpur-Kishtwar-Dulhasti</t>
  </si>
  <si>
    <t>Digital Protection Coupler</t>
  </si>
  <si>
    <t>420kV, 3150A, 63kA Circuit Breaker(3-Phase) without closing resistor(with support structure)</t>
  </si>
  <si>
    <t>Dismantling of 400kV CB</t>
  </si>
  <si>
    <t>Dismantling of 400kV CT</t>
  </si>
  <si>
    <t>DISMANTLING &amp; STORING of Wave traps (voltage level as per TS-Section project)</t>
  </si>
  <si>
    <t>Dismantling of 400kV Isolators</t>
  </si>
  <si>
    <t>Erection Hardware for 400kV I type layout-Line bay  as per specification</t>
  </si>
  <si>
    <t>Erection Hardware for 400kV I type layout-Transformer bay as per technical specification(including its Tertiary Loading arrangement)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</si>
  <si>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</si>
  <si>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</si>
  <si>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Reinforced Cement Concrete M25 mix including pre cast, shuttering, Grouting of pockets &amp; underpinning butexcluding steel reinforcement</t>
  </si>
  <si>
    <t>Steel Reinforcement</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</si>
  <si>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</si>
  <si>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Antiweed treatment</t>
  </si>
  <si>
    <t xml:space="preserve">M2 </t>
  </si>
  <si>
    <t>Removing,cleaning and washing of existing stones and respreading of stones in switchyard excluding PCC</t>
  </si>
  <si>
    <t xml:space="preserve"> Demolishing RCC work including stacking of steel bars and disposal of unserviceable material.</t>
  </si>
  <si>
    <t>Erection of 28mm dia foundation bolts including nuts, checknuts, washers and packplates.</t>
  </si>
  <si>
    <t xml:space="preserve">Erection of  Equipment Support (Pipe) Structures to be designed during detailed engineering.
</t>
  </si>
  <si>
    <t>Erection of foundation bolts including nuts, checknut and washers for lattice and pipe structures to be designed during detailedengineering</t>
  </si>
  <si>
    <t>1.1kV grade Control Cables (PVCinsulated) along withlugs,glands,straight joints &amp;accessories,etc.</t>
  </si>
  <si>
    <t>1.1kV grade Power Cables (PVCinsulated)along withlugs,glands,straight joints &amp;accessories,etc.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</si>
  <si>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</si>
  <si>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</si>
  <si>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</si>
  <si>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Optical Interface Card (to support minimum 150 kms) for STM-16</t>
  </si>
  <si>
    <t>Optical Interface Card (to support minimum 225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</si>
  <si>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</si>
  <si>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</si>
  <si>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</si>
  <si>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</si>
  <si>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 xml:space="preserve">Upgrade 400kV bay eqpt @Samba         </t>
  </si>
  <si>
    <t>Tel BOQ Service Samba-Jallandhar-Nakodar</t>
  </si>
  <si>
    <t>Erection Hardware for 400kV I type layout-Bus Reactor bay as per specification as per specification</t>
  </si>
  <si>
    <t>Stone spreading in switchyard excluding PCC</t>
  </si>
  <si>
    <t>Optical Interface Cards/SFP# -S4.1 SDH Equipment -STM-4</t>
  </si>
  <si>
    <t>Unit  Charges</t>
  </si>
  <si>
    <t>Total  Charges</t>
  </si>
  <si>
    <t>Re-conductoring Package OH01</t>
  </si>
  <si>
    <t>Fill up only green shaded cells in Sch-1, Sch-2, Sch-3, Sch-6 and Bid Form 2nd Envelope.</t>
  </si>
  <si>
    <t>All the cells in Sch-5 &amp; Sch-7 are auto filled, therefore no cell is required to be filled up there.</t>
  </si>
  <si>
    <t xml:space="preserve">…….. …….. ……..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</si>
</sst>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0_ ;\-#,##0.00000\ "/>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b/>
      <i/>
      <sz val="14"/>
      <name val="Book Antiqua"/>
      <family val="1"/>
    </font>
    <font>
      <b/>
      <sz val="11"/>
      <color theme="1"/>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37">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2"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0" fontId="3" fillId="12" borderId="0" xfId="0" applyFont="1" applyFill="1" applyAlignment="1">
      <alignment horizontal="center" vertical="top" wrapText="1"/>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0" fontId="5" fillId="0" borderId="0" xfId="0" applyFont="1" applyAlignment="1">
      <alignment horizontal="justify" vertical="top"/>
    </xf>
    <xf numFmtId="1" fontId="2" fillId="0" borderId="0" xfId="0" applyNumberFormat="1" applyFont="1" applyAlignment="1">
      <alignment horizontal="center" vertical="top"/>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3" fillId="0" borderId="0" xfId="9" applyNumberFormat="1" applyFont="1" applyFill="1" applyBorder="1" applyAlignment="1" applyProtection="1">
      <alignment vertical="top"/>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2" xfId="5" applyFont="1" applyBorder="1" applyAlignment="1" applyProtection="1">
      <alignment horizontal="center" vertical="center" wrapText="1"/>
      <protection hidden="1"/>
    </xf>
    <xf numFmtId="172" fontId="23" fillId="0" borderId="12"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6"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2" xfId="5" applyFont="1" applyBorder="1" applyAlignment="1" applyProtection="1">
      <alignment horizontal="justify" vertical="top" wrapText="1"/>
      <protection hidden="1"/>
    </xf>
    <xf numFmtId="0" fontId="23" fillId="0" borderId="12" xfId="5" applyFont="1" applyBorder="1" applyAlignment="1" applyProtection="1">
      <alignment horizontal="right" vertical="center" wrapText="1" indent="5"/>
      <protection hidden="1"/>
    </xf>
    <xf numFmtId="4" fontId="23" fillId="0" borderId="12"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2"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2" xfId="5" applyNumberFormat="1" applyFont="1" applyBorder="1" applyAlignment="1" applyProtection="1">
      <alignment horizontal="right" vertical="center"/>
      <protection hidden="1"/>
    </xf>
    <xf numFmtId="4" fontId="23" fillId="0" borderId="12"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1" fillId="0" borderId="0" xfId="5" applyFont="1" applyAlignment="1" applyProtection="1">
      <alignment horizontal="left" vertical="top"/>
      <protection hidden="1"/>
    </xf>
    <xf numFmtId="0" fontId="23" fillId="3" borderId="2" xfId="0" applyFont="1" applyFill="1" applyBorder="1" applyAlignment="1" applyProtection="1">
      <alignment horizontal="left" vertical="top" wrapText="1"/>
      <protection hidden="1"/>
    </xf>
    <xf numFmtId="0" fontId="2" fillId="3" borderId="31" xfId="0" applyFont="1" applyFill="1" applyBorder="1" applyAlignment="1">
      <alignment horizontal="center" vertical="top" wrapText="1"/>
    </xf>
    <xf numFmtId="0" fontId="23" fillId="3" borderId="32"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37" fillId="3" borderId="4" xfId="0" applyFont="1" applyFill="1" applyBorder="1" applyAlignment="1">
      <alignment horizontal="center" vertical="top" wrapText="1"/>
    </xf>
    <xf numFmtId="0" fontId="39" fillId="11" borderId="2" xfId="11" applyNumberFormat="1" applyFont="1" applyFill="1" applyBorder="1" applyAlignment="1" applyProtection="1">
      <alignment horizontal="center" vertical="top" wrapText="1"/>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41" fillId="0" borderId="0" xfId="0" applyFont="1" applyAlignment="1">
      <alignment horizontal="right" vertical="top"/>
    </xf>
    <xf numFmtId="0" fontId="23" fillId="0" borderId="0" xfId="2" applyFont="1" applyAlignment="1" applyProtection="1">
      <alignment horizontal="left" vertical="top"/>
      <protection hidden="1"/>
    </xf>
    <xf numFmtId="0" fontId="23" fillId="0" borderId="0" xfId="0" applyFont="1" applyAlignment="1" applyProtection="1">
      <alignment horizontal="center" vertical="center"/>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2" xfId="12" applyFont="1" applyBorder="1" applyAlignment="1" applyProtection="1">
      <alignment horizontal="center" vertical="top"/>
      <protection hidden="1"/>
    </xf>
    <xf numFmtId="0" fontId="50" fillId="0" borderId="28"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6" xfId="12" applyFont="1" applyBorder="1" applyAlignment="1" applyProtection="1">
      <alignment horizontal="center" vertical="center" wrapText="1"/>
      <protection hidden="1"/>
    </xf>
    <xf numFmtId="0" fontId="0" fillId="0" borderId="17" xfId="12" applyNumberFormat="1" applyFont="1" applyFill="1" applyBorder="1" applyAlignment="1" applyProtection="1">
      <alignment horizontal="left" vertical="center" indent="3"/>
      <protection hidden="1"/>
    </xf>
    <xf numFmtId="0" fontId="50" fillId="0" borderId="18" xfId="12" applyNumberFormat="1" applyFont="1" applyFill="1" applyBorder="1" applyAlignment="1" applyProtection="1">
      <alignment vertical="top"/>
      <protection hidden="1"/>
    </xf>
    <xf numFmtId="0" fontId="1" fillId="0" borderId="18" xfId="12" applyFont="1" applyBorder="1" applyAlignment="1" applyProtection="1">
      <alignment horizontal="center" vertical="center"/>
      <protection hidden="1"/>
    </xf>
    <xf numFmtId="0" fontId="1" fillId="0" borderId="19" xfId="12" applyFont="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7"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29" xfId="12" applyNumberFormat="1" applyFont="1" applyFill="1" applyBorder="1" applyAlignment="1" applyProtection="1">
      <alignment horizontal="left" vertical="center" indent="3"/>
      <protection hidden="1"/>
    </xf>
    <xf numFmtId="0" fontId="50" fillId="0" borderId="34" xfId="12" applyNumberFormat="1" applyFont="1" applyFill="1" applyBorder="1" applyAlignment="1" applyProtection="1">
      <alignment vertical="top"/>
      <protection hidden="1"/>
    </xf>
    <xf numFmtId="0" fontId="1" fillId="0" borderId="30" xfId="12" applyFont="1" applyBorder="1" applyAlignment="1" applyProtection="1">
      <alignment horizontal="right" vertical="center"/>
      <protection hidden="1"/>
    </xf>
    <xf numFmtId="0" fontId="23" fillId="16" borderId="16"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8" xfId="12" applyFont="1" applyBorder="1" applyAlignment="1" applyProtection="1">
      <alignment horizontal="right" vertical="center"/>
      <protection hidden="1"/>
    </xf>
    <xf numFmtId="10" fontId="1" fillId="9" borderId="33"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4"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8"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3" xfId="5" applyNumberFormat="1" applyFont="1" applyFill="1" applyBorder="1" applyAlignment="1" applyProtection="1">
      <alignment vertical="center"/>
      <protection locked="0"/>
    </xf>
    <xf numFmtId="9" fontId="23" fillId="9" borderId="25"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3" xfId="5" applyFont="1" applyFill="1" applyBorder="1" applyAlignment="1" applyProtection="1">
      <alignment vertical="center"/>
      <protection locked="0"/>
    </xf>
    <xf numFmtId="0" fontId="23" fillId="9" borderId="25" xfId="5" applyFont="1" applyFill="1" applyBorder="1" applyAlignment="1" applyProtection="1">
      <alignment vertical="center"/>
      <protection locked="0"/>
    </xf>
    <xf numFmtId="2" fontId="23" fillId="7" borderId="23" xfId="5" applyNumberFormat="1" applyFont="1" applyFill="1" applyBorder="1" applyAlignment="1" applyProtection="1">
      <alignment vertical="center"/>
      <protection hidden="1"/>
    </xf>
    <xf numFmtId="2" fontId="23" fillId="7" borderId="25" xfId="5" applyNumberFormat="1" applyFont="1" applyFill="1" applyBorder="1" applyAlignment="1" applyProtection="1">
      <alignment vertical="center"/>
      <protection hidden="1"/>
    </xf>
    <xf numFmtId="4" fontId="23" fillId="10" borderId="12"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2" xfId="5" applyFont="1" applyFill="1" applyBorder="1" applyAlignment="1" applyProtection="1">
      <alignment horizontal="justify" vertical="top" wrapText="1"/>
      <protection hidden="1"/>
    </xf>
    <xf numFmtId="4" fontId="6" fillId="0" borderId="8" xfId="5" applyNumberFormat="1" applyFont="1" applyBorder="1" applyAlignment="1" applyProtection="1">
      <alignment horizontal="right" vertical="center" wrapText="1"/>
      <protection hidden="1"/>
    </xf>
    <xf numFmtId="2" fontId="3" fillId="0" borderId="2" xfId="3" applyNumberFormat="1" applyFont="1" applyFill="1" applyBorder="1" applyAlignment="1" applyProtection="1">
      <alignment horizontal="right" vertical="top"/>
      <protection locked="0"/>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64" fontId="4" fillId="0" borderId="0" xfId="1" applyFont="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76"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3" fillId="0" borderId="0" xfId="0" applyFont="1" applyAlignment="1">
      <alignment horizontal="right" vertical="top"/>
    </xf>
    <xf numFmtId="0" fontId="1" fillId="0" borderId="0" xfId="2" applyAlignment="1" applyProtection="1">
      <alignment horizontal="left" vertical="top" wrapText="1"/>
      <protection hidden="1"/>
    </xf>
    <xf numFmtId="0" fontId="0" fillId="18" borderId="0" xfId="0" applyFill="1" applyAlignment="1">
      <alignment vertical="top"/>
    </xf>
    <xf numFmtId="0" fontId="0" fillId="3" borderId="0" xfId="0" applyFill="1" applyAlignment="1">
      <alignment vertical="top"/>
    </xf>
    <xf numFmtId="0" fontId="0" fillId="5" borderId="0" xfId="0" applyFill="1" applyAlignment="1">
      <alignment vertical="top" wrapText="1"/>
    </xf>
    <xf numFmtId="0" fontId="0" fillId="19" borderId="0" xfId="0" applyFill="1" applyAlignment="1">
      <alignment vertical="top"/>
    </xf>
    <xf numFmtId="0" fontId="3" fillId="0" borderId="2" xfId="5" quotePrefix="1" applyFont="1" applyBorder="1" applyAlignment="1" applyProtection="1">
      <alignment horizontal="left" vertical="top"/>
      <protection hidden="1"/>
    </xf>
    <xf numFmtId="0" fontId="10" fillId="0" borderId="2" xfId="5" applyFont="1" applyBorder="1" applyAlignment="1" applyProtection="1">
      <alignment vertical="top"/>
      <protection hidden="1"/>
    </xf>
    <xf numFmtId="0" fontId="11" fillId="0" borderId="0" xfId="5" applyFont="1" applyAlignment="1" applyProtection="1">
      <alignment vertical="top"/>
      <protection hidden="1"/>
    </xf>
    <xf numFmtId="0" fontId="12" fillId="0" borderId="0" xfId="5" applyFont="1" applyAlignment="1" applyProtection="1">
      <alignment vertical="top"/>
      <protection hidden="1"/>
    </xf>
    <xf numFmtId="0" fontId="16" fillId="0" borderId="17" xfId="5" applyFont="1" applyBorder="1" applyAlignment="1" applyProtection="1">
      <alignment horizontal="center" vertical="top"/>
      <protection hidden="1"/>
    </xf>
    <xf numFmtId="0" fontId="12" fillId="0" borderId="0" xfId="5" applyFont="1" applyAlignment="1">
      <alignment vertical="top"/>
    </xf>
    <xf numFmtId="0" fontId="12" fillId="0" borderId="0" xfId="5" quotePrefix="1" applyFont="1" applyAlignment="1">
      <alignment horizontal="left" vertical="top"/>
    </xf>
    <xf numFmtId="0" fontId="3" fillId="0" borderId="20" xfId="5" applyFont="1" applyBorder="1" applyAlignment="1" applyProtection="1">
      <alignment vertical="top"/>
      <protection hidden="1"/>
    </xf>
    <xf numFmtId="0" fontId="3" fillId="0" borderId="21" xfId="5" applyFont="1" applyBorder="1" applyAlignment="1" applyProtection="1">
      <alignment vertical="top"/>
      <protection hidden="1"/>
    </xf>
    <xf numFmtId="0" fontId="3" fillId="0" borderId="22" xfId="5" applyFont="1" applyBorder="1" applyAlignment="1" applyProtection="1">
      <alignment vertical="top"/>
      <protection hidden="1"/>
    </xf>
    <xf numFmtId="0" fontId="3" fillId="0" borderId="1" xfId="5" applyFont="1" applyBorder="1" applyAlignment="1" applyProtection="1">
      <alignment vertical="top"/>
      <protection hidden="1"/>
    </xf>
    <xf numFmtId="0" fontId="3" fillId="0" borderId="9" xfId="5" applyFont="1" applyBorder="1" applyAlignment="1" applyProtection="1">
      <alignment vertical="top"/>
      <protection hidden="1"/>
    </xf>
    <xf numFmtId="0" fontId="2" fillId="0" borderId="21" xfId="5" applyFont="1" applyBorder="1" applyAlignment="1" applyProtection="1">
      <alignment vertical="top"/>
      <protection hidden="1"/>
    </xf>
    <xf numFmtId="0" fontId="18" fillId="0" borderId="0" xfId="5" applyFont="1" applyAlignment="1" applyProtection="1">
      <alignment vertical="top"/>
      <protection hidden="1"/>
    </xf>
    <xf numFmtId="0" fontId="3" fillId="0" borderId="10" xfId="5" applyFont="1" applyBorder="1" applyAlignment="1" applyProtection="1">
      <alignment vertical="top"/>
      <protection hidden="1"/>
    </xf>
    <xf numFmtId="0" fontId="16" fillId="0" borderId="0" xfId="6" applyFont="1" applyAlignment="1" applyProtection="1">
      <alignment horizontal="center" vertical="top" wrapText="1"/>
      <protection hidden="1"/>
    </xf>
    <xf numFmtId="0" fontId="3" fillId="0" borderId="0" xfId="6" applyFont="1" applyAlignment="1" applyProtection="1">
      <alignment vertical="top"/>
      <protection hidden="1"/>
    </xf>
    <xf numFmtId="0" fontId="5" fillId="0" borderId="0" xfId="6" applyFont="1" applyAlignment="1" applyProtection="1">
      <alignment vertical="top"/>
      <protection hidden="1"/>
    </xf>
    <xf numFmtId="0" fontId="3" fillId="0" borderId="0" xfId="6" applyFont="1" applyAlignment="1" applyProtection="1">
      <alignment horizontal="center" vertical="top"/>
      <protection hidden="1"/>
    </xf>
    <xf numFmtId="0" fontId="2" fillId="0" borderId="0" xfId="6" applyFont="1" applyAlignment="1" applyProtection="1">
      <alignment horizontal="center" vertical="top"/>
      <protection hidden="1"/>
    </xf>
    <xf numFmtId="0" fontId="3" fillId="0" borderId="0" xfId="6" applyFont="1" applyAlignment="1" applyProtection="1">
      <alignment horizontal="justify" vertical="top"/>
      <protection hidden="1"/>
    </xf>
    <xf numFmtId="0" fontId="3" fillId="0" borderId="6" xfId="6" applyFont="1" applyBorder="1" applyAlignment="1" applyProtection="1">
      <alignment vertical="top" wrapText="1"/>
      <protection hidden="1"/>
    </xf>
    <xf numFmtId="0" fontId="3" fillId="0" borderId="25" xfId="6" applyFont="1" applyBorder="1" applyAlignment="1" applyProtection="1">
      <alignment vertical="top" wrapText="1"/>
      <protection hidden="1"/>
    </xf>
    <xf numFmtId="0" fontId="8" fillId="0" borderId="0" xfId="6" applyFont="1" applyAlignment="1" applyProtection="1">
      <alignment horizontal="center" vertical="top"/>
      <protection hidden="1"/>
    </xf>
    <xf numFmtId="0" fontId="3" fillId="0" borderId="4" xfId="6" applyFont="1" applyBorder="1" applyAlignment="1" applyProtection="1">
      <alignment vertical="top" wrapText="1"/>
      <protection hidden="1"/>
    </xf>
    <xf numFmtId="0" fontId="3" fillId="0" borderId="0" xfId="6" applyFont="1" applyAlignment="1" applyProtection="1">
      <alignment vertical="top" wrapText="1"/>
      <protection hidden="1"/>
    </xf>
    <xf numFmtId="0" fontId="3" fillId="0" borderId="6" xfId="6" applyFont="1" applyBorder="1" applyAlignment="1" applyProtection="1">
      <alignment vertical="top"/>
      <protection hidden="1"/>
    </xf>
    <xf numFmtId="0" fontId="3" fillId="0" borderId="4" xfId="6" applyFont="1" applyBorder="1" applyAlignment="1" applyProtection="1">
      <alignment vertical="top"/>
      <protection hidden="1"/>
    </xf>
    <xf numFmtId="0" fontId="3" fillId="0" borderId="22" xfId="6" applyFont="1" applyBorder="1" applyAlignment="1" applyProtection="1">
      <alignment vertical="top"/>
      <protection hidden="1"/>
    </xf>
    <xf numFmtId="0" fontId="3" fillId="0" borderId="9" xfId="6" applyFont="1" applyBorder="1" applyAlignment="1" applyProtection="1">
      <alignment vertical="top"/>
      <protection hidden="1"/>
    </xf>
    <xf numFmtId="0" fontId="3" fillId="0" borderId="20" xfId="6" applyFont="1" applyBorder="1" applyAlignment="1" applyProtection="1">
      <alignment vertical="top"/>
      <protection hidden="1"/>
    </xf>
    <xf numFmtId="0" fontId="3" fillId="0" borderId="21" xfId="6" applyFont="1" applyBorder="1" applyAlignment="1" applyProtection="1">
      <alignment vertical="top"/>
      <protection hidden="1"/>
    </xf>
    <xf numFmtId="0" fontId="3" fillId="0" borderId="13" xfId="6" applyFont="1" applyBorder="1" applyAlignment="1" applyProtection="1">
      <alignment vertical="top"/>
      <protection hidden="1"/>
    </xf>
    <xf numFmtId="0" fontId="3" fillId="0" borderId="15" xfId="6" applyFont="1" applyBorder="1" applyAlignment="1" applyProtection="1">
      <alignment vertical="top"/>
      <protection hidden="1"/>
    </xf>
    <xf numFmtId="0" fontId="3" fillId="0" borderId="17" xfId="6" applyFont="1" applyBorder="1" applyAlignment="1" applyProtection="1">
      <alignment vertical="top"/>
      <protection hidden="1"/>
    </xf>
    <xf numFmtId="0" fontId="3" fillId="0" borderId="19" xfId="6" applyFont="1" applyBorder="1" applyAlignment="1" applyProtection="1">
      <alignment vertical="top"/>
      <protection hidden="1"/>
    </xf>
    <xf numFmtId="0" fontId="3" fillId="0" borderId="26" xfId="6" applyFont="1" applyBorder="1" applyAlignment="1" applyProtection="1">
      <alignment vertical="top"/>
      <protection hidden="1"/>
    </xf>
    <xf numFmtId="0" fontId="3" fillId="0" borderId="27" xfId="6" applyFont="1" applyBorder="1" applyAlignment="1" applyProtection="1">
      <alignment vertical="top"/>
      <protection hidden="1"/>
    </xf>
    <xf numFmtId="0" fontId="3" fillId="0" borderId="6" xfId="6" applyFont="1" applyBorder="1" applyAlignment="1" applyProtection="1">
      <alignment horizontal="left" vertical="top"/>
      <protection hidden="1"/>
    </xf>
    <xf numFmtId="0" fontId="3" fillId="0" borderId="4" xfId="6" applyFont="1" applyBorder="1" applyAlignment="1" applyProtection="1">
      <alignment horizontal="left" vertical="top"/>
      <protection hidden="1"/>
    </xf>
    <xf numFmtId="0" fontId="3" fillId="0" borderId="0" xfId="6" applyFont="1" applyAlignment="1" applyProtection="1">
      <alignment horizontal="left" vertical="top"/>
      <protection hidden="1"/>
    </xf>
    <xf numFmtId="1" fontId="3" fillId="9" borderId="12" xfId="6" applyNumberFormat="1" applyFont="1" applyFill="1" applyBorder="1" applyAlignment="1" applyProtection="1">
      <alignment horizontal="center" vertical="top"/>
      <protection locked="0"/>
    </xf>
    <xf numFmtId="166" fontId="3" fillId="9" borderId="12" xfId="6" applyNumberFormat="1" applyFont="1" applyFill="1" applyBorder="1" applyAlignment="1" applyProtection="1">
      <alignment horizontal="center" vertical="top"/>
      <protection locked="0"/>
    </xf>
    <xf numFmtId="0" fontId="22" fillId="0" borderId="0" xfId="6" applyFont="1" applyAlignment="1" applyProtection="1">
      <alignment horizontal="center" vertical="top"/>
      <protection hidden="1"/>
    </xf>
    <xf numFmtId="0" fontId="0" fillId="0" borderId="0" xfId="3" applyNumberFormat="1" applyFont="1" applyFill="1" applyBorder="1" applyProtection="1">
      <alignment vertical="top"/>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center" vertical="top"/>
    </xf>
    <xf numFmtId="0" fontId="3" fillId="0" borderId="0" xfId="3" applyNumberFormat="1" applyFont="1" applyFill="1" applyBorder="1" applyProtection="1">
      <alignment vertical="top"/>
    </xf>
    <xf numFmtId="1" fontId="2" fillId="0" borderId="0" xfId="2" applyNumberFormat="1" applyFont="1" applyAlignment="1" applyProtection="1">
      <alignment horizontal="center" vertical="top"/>
      <protection hidden="1"/>
    </xf>
    <xf numFmtId="1" fontId="2" fillId="0" borderId="0" xfId="3" applyNumberFormat="1" applyFont="1" applyFill="1" applyBorder="1" applyAlignment="1" applyProtection="1">
      <alignment horizontal="center" vertical="top" wrapText="1"/>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2" fontId="2" fillId="12" borderId="2" xfId="3" applyNumberFormat="1" applyFont="1" applyFill="1" applyBorder="1" applyProtection="1">
      <alignment vertical="top"/>
    </xf>
    <xf numFmtId="4" fontId="5" fillId="0" borderId="0" xfId="3" applyNumberFormat="1" applyFont="1" applyFill="1" applyBorder="1" applyProtection="1">
      <alignment vertical="top"/>
      <protection hidden="1"/>
    </xf>
    <xf numFmtId="0" fontId="2" fillId="0" borderId="1" xfId="0" applyFont="1" applyBorder="1" applyAlignment="1" applyProtection="1">
      <alignment horizontal="left" vertical="top"/>
      <protection hidden="1"/>
    </xf>
    <xf numFmtId="0" fontId="2" fillId="0" borderId="1" xfId="0" applyFont="1" applyBorder="1" applyAlignment="1" applyProtection="1">
      <alignment horizontal="justify" vertical="top"/>
      <protection hidden="1"/>
    </xf>
    <xf numFmtId="0" fontId="2" fillId="0" borderId="1" xfId="0" applyFont="1" applyBorder="1" applyAlignment="1" applyProtection="1">
      <alignment horizontal="center" vertical="top"/>
      <protection hidden="1"/>
    </xf>
    <xf numFmtId="0" fontId="2" fillId="0" borderId="1" xfId="0" applyFont="1" applyBorder="1" applyAlignment="1" applyProtection="1">
      <alignment vertical="top"/>
      <protection hidden="1"/>
    </xf>
    <xf numFmtId="0" fontId="2" fillId="0" borderId="1" xfId="0" applyFont="1" applyBorder="1" applyAlignment="1" applyProtection="1">
      <alignment horizontal="right" vertical="top"/>
      <protection hidden="1"/>
    </xf>
    <xf numFmtId="0" fontId="3" fillId="0" borderId="0" xfId="9" applyFont="1" applyAlignment="1" applyProtection="1">
      <alignment vertical="top"/>
      <protection hidden="1"/>
    </xf>
    <xf numFmtId="0" fontId="3" fillId="0" borderId="0" xfId="9" applyFont="1" applyAlignment="1" applyProtection="1">
      <alignment vertical="top" wrapText="1"/>
      <protection hidden="1"/>
    </xf>
    <xf numFmtId="0" fontId="6" fillId="5" borderId="0" xfId="9" applyFont="1" applyFill="1" applyAlignment="1" applyProtection="1">
      <alignment vertical="top"/>
      <protection hidden="1"/>
    </xf>
    <xf numFmtId="0" fontId="3" fillId="5" borderId="0" xfId="9" applyFont="1" applyFill="1" applyAlignment="1" applyProtection="1">
      <alignment vertical="top" wrapText="1"/>
      <protection hidden="1"/>
    </xf>
    <xf numFmtId="0" fontId="3" fillId="5" borderId="0" xfId="9" applyFont="1" applyFill="1" applyAlignment="1" applyProtection="1">
      <alignment vertical="top"/>
      <protection hidden="1"/>
    </xf>
    <xf numFmtId="0" fontId="57" fillId="5" borderId="0" xfId="9" applyFont="1" applyFill="1" applyAlignment="1" applyProtection="1">
      <alignment vertical="top"/>
      <protection hidden="1"/>
    </xf>
    <xf numFmtId="0" fontId="2" fillId="0" borderId="0" xfId="9" applyFont="1" applyAlignment="1" applyProtection="1">
      <alignment vertical="top"/>
      <protection hidden="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0" fontId="2" fillId="0" borderId="0" xfId="9" applyFont="1" applyAlignment="1" applyProtection="1">
      <alignment horizontal="center" vertical="top" wrapText="1"/>
      <protection hidden="1"/>
    </xf>
    <xf numFmtId="0" fontId="3" fillId="0" borderId="0" xfId="9" applyNumberFormat="1" applyFont="1" applyFill="1" applyBorder="1" applyAlignment="1" applyProtection="1">
      <alignment vertical="top" wrapText="1"/>
      <protection hidden="1"/>
    </xf>
    <xf numFmtId="0" fontId="3" fillId="0" borderId="2" xfId="9" applyNumberFormat="1" applyFont="1" applyFill="1" applyBorder="1" applyAlignment="1" applyProtection="1">
      <alignment vertical="top" wrapText="1"/>
      <protection hidden="1"/>
    </xf>
    <xf numFmtId="0" fontId="2" fillId="0" borderId="0" xfId="9" applyFont="1" applyBorder="1" applyAlignment="1" applyProtection="1">
      <alignment horizontal="left" vertical="top"/>
      <protection hidden="1"/>
    </xf>
    <xf numFmtId="0" fontId="3" fillId="0" borderId="0" xfId="9" applyFont="1" applyBorder="1" applyAlignment="1" applyProtection="1">
      <alignment horizontal="justify" vertical="top" wrapText="1"/>
      <protection hidden="1"/>
    </xf>
    <xf numFmtId="14" fontId="3" fillId="0" borderId="0" xfId="0" applyNumberFormat="1" applyFont="1" applyAlignment="1" applyProtection="1">
      <alignment horizontal="left" vertical="top"/>
      <protection hidden="1"/>
    </xf>
    <xf numFmtId="0" fontId="2" fillId="0" borderId="0" xfId="0" applyFont="1" applyAlignment="1" applyProtection="1">
      <alignment horizontal="left" vertical="top"/>
      <protection hidden="1"/>
    </xf>
    <xf numFmtId="0" fontId="1" fillId="0" borderId="0" xfId="0" applyFont="1" applyAlignment="1">
      <alignment horizontal="left" vertical="top"/>
    </xf>
    <xf numFmtId="0" fontId="1" fillId="0" borderId="0" xfId="0" applyFont="1" applyAlignment="1">
      <alignment horizontal="justify" vertical="top"/>
    </xf>
    <xf numFmtId="0" fontId="1" fillId="0" borderId="0" xfId="0" applyFont="1" applyAlignment="1">
      <alignment horizontal="center" vertical="top"/>
    </xf>
    <xf numFmtId="0" fontId="1" fillId="0" borderId="0" xfId="0" applyFont="1" applyAlignment="1">
      <alignment vertical="top"/>
    </xf>
    <xf numFmtId="0" fontId="25" fillId="0" borderId="0" xfId="5" applyFont="1" applyAlignment="1" applyProtection="1">
      <alignment vertical="top"/>
      <protection hidden="1"/>
    </xf>
    <xf numFmtId="0" fontId="25" fillId="0" borderId="0" xfId="5" applyFont="1" applyAlignment="1" applyProtection="1">
      <alignment horizontal="center" vertical="top"/>
      <protection hidden="1"/>
    </xf>
    <xf numFmtId="0" fontId="23" fillId="0" borderId="0" xfId="3" applyNumberFormat="1" applyFont="1" applyFill="1" applyBorder="1" applyAlignment="1" applyProtection="1">
      <alignment horizontal="left" vertical="top"/>
    </xf>
    <xf numFmtId="0" fontId="1" fillId="0" borderId="0" xfId="10" applyFont="1" applyAlignment="1" applyProtection="1">
      <alignment horizontal="left" vertical="top"/>
      <protection hidden="1"/>
    </xf>
    <xf numFmtId="0" fontId="23" fillId="0" borderId="12" xfId="5" applyFont="1" applyBorder="1" applyAlignment="1" applyProtection="1">
      <alignment horizontal="center" vertical="top" wrapText="1"/>
      <protection hidden="1"/>
    </xf>
    <xf numFmtId="172" fontId="23" fillId="0" borderId="12" xfId="5" applyNumberFormat="1" applyFont="1" applyBorder="1" applyAlignment="1" applyProtection="1">
      <alignment horizontal="center" vertical="top"/>
      <protection hidden="1"/>
    </xf>
    <xf numFmtId="0" fontId="1" fillId="0" borderId="16" xfId="5" applyFont="1" applyBorder="1" applyAlignment="1" applyProtection="1">
      <alignment horizontal="center" vertical="top"/>
      <protection hidden="1"/>
    </xf>
    <xf numFmtId="0" fontId="23" fillId="0" borderId="0" xfId="5" applyFont="1" applyAlignment="1" applyProtection="1">
      <alignment vertical="top" wrapText="1"/>
      <protection hidden="1"/>
    </xf>
    <xf numFmtId="4" fontId="23" fillId="0" borderId="0" xfId="5" applyNumberFormat="1" applyFont="1" applyAlignment="1" applyProtection="1">
      <alignment vertical="top"/>
      <protection hidden="1"/>
    </xf>
    <xf numFmtId="0" fontId="1" fillId="0" borderId="0" xfId="5" applyFont="1" applyAlignment="1" applyProtection="1">
      <alignment horizontal="left" vertical="top" wrapText="1"/>
      <protection hidden="1"/>
    </xf>
    <xf numFmtId="166" fontId="23" fillId="0" borderId="0" xfId="0" applyNumberFormat="1" applyFont="1" applyAlignment="1">
      <alignment horizontal="left" vertical="top"/>
    </xf>
    <xf numFmtId="0" fontId="23" fillId="0" borderId="0" xfId="5" applyFont="1" applyAlignment="1" applyProtection="1">
      <alignment horizontal="left" vertical="top"/>
      <protection hidden="1"/>
    </xf>
    <xf numFmtId="0" fontId="21" fillId="0" borderId="0" xfId="0" applyFont="1" applyAlignment="1" applyProtection="1">
      <alignment horizontal="right" vertical="top"/>
      <protection hidden="1"/>
    </xf>
    <xf numFmtId="0" fontId="23" fillId="0" borderId="0" xfId="0" applyFont="1" applyAlignment="1">
      <alignment horizontal="left" vertical="top"/>
    </xf>
    <xf numFmtId="0" fontId="21" fillId="0" borderId="0" xfId="0" applyFont="1" applyAlignment="1" applyProtection="1">
      <alignment horizontal="center" vertical="top"/>
      <protection hidden="1"/>
    </xf>
    <xf numFmtId="0" fontId="21" fillId="0" borderId="0" xfId="0" applyFont="1" applyAlignment="1" applyProtection="1">
      <alignment horizontal="justify" vertical="top"/>
      <protection hidden="1"/>
    </xf>
    <xf numFmtId="0" fontId="25" fillId="0" borderId="0" xfId="0" applyFont="1" applyAlignment="1" applyProtection="1">
      <alignment horizontal="right" vertical="top"/>
      <protection hidden="1"/>
    </xf>
    <xf numFmtId="0" fontId="21" fillId="0" borderId="0" xfId="5" applyFont="1" applyAlignment="1" applyProtection="1">
      <alignment vertical="top"/>
      <protection hidden="1"/>
    </xf>
    <xf numFmtId="0" fontId="21" fillId="0" borderId="0" xfId="5" applyFont="1" applyAlignment="1" applyProtection="1">
      <alignment horizontal="right" vertical="top"/>
      <protection hidden="1"/>
    </xf>
    <xf numFmtId="0" fontId="21" fillId="0" borderId="0" xfId="5" applyFont="1" applyAlignment="1" applyProtection="1">
      <alignment horizontal="left" vertical="top"/>
      <protection hidden="1"/>
    </xf>
    <xf numFmtId="0" fontId="23" fillId="0" borderId="1" xfId="0" applyFont="1" applyBorder="1" applyAlignment="1" applyProtection="1">
      <alignment horizontal="left" vertical="top"/>
      <protection hidden="1"/>
    </xf>
    <xf numFmtId="0" fontId="23" fillId="0" borderId="1" xfId="0" applyFont="1" applyBorder="1" applyAlignment="1" applyProtection="1">
      <alignment horizontal="justify" vertical="top"/>
      <protection hidden="1"/>
    </xf>
    <xf numFmtId="0" fontId="23" fillId="0" borderId="1" xfId="0" applyFont="1" applyBorder="1" applyAlignment="1" applyProtection="1">
      <alignment horizontal="center" vertical="top"/>
      <protection hidden="1"/>
    </xf>
    <xf numFmtId="164" fontId="23" fillId="0" borderId="1" xfId="1" applyFont="1" applyBorder="1" applyAlignment="1" applyProtection="1">
      <alignment horizontal="center" vertical="top"/>
      <protection hidden="1"/>
    </xf>
    <xf numFmtId="0" fontId="23" fillId="0" borderId="1" xfId="0" applyFont="1" applyBorder="1" applyAlignment="1" applyProtection="1">
      <alignment vertical="top"/>
      <protection hidden="1"/>
    </xf>
    <xf numFmtId="0" fontId="23" fillId="0" borderId="1" xfId="0" applyFont="1" applyBorder="1" applyAlignment="1" applyProtection="1">
      <alignment horizontal="right" vertical="top"/>
      <protection hidden="1"/>
    </xf>
    <xf numFmtId="164" fontId="0" fillId="0" borderId="0" xfId="1" applyFont="1" applyAlignment="1" applyProtection="1">
      <alignment horizontal="center" vertical="top"/>
      <protection hidden="1"/>
    </xf>
    <xf numFmtId="0" fontId="0" fillId="0" borderId="0" xfId="3" applyNumberFormat="1" applyFont="1" applyFill="1" applyBorder="1" applyAlignment="1" applyProtection="1">
      <alignment vertical="top" wrapText="1"/>
      <protection hidden="1"/>
    </xf>
    <xf numFmtId="164" fontId="0" fillId="0" borderId="0" xfId="1" applyFont="1" applyFill="1" applyBorder="1" applyAlignment="1" applyProtection="1">
      <alignment vertical="top"/>
      <protection hidden="1"/>
    </xf>
    <xf numFmtId="164" fontId="0" fillId="0" borderId="0" xfId="1" applyFont="1" applyAlignment="1" applyProtection="1">
      <alignment vertical="top"/>
      <protection hidden="1"/>
    </xf>
    <xf numFmtId="164" fontId="23" fillId="0" borderId="0" xfId="1" applyFont="1" applyAlignment="1" applyProtection="1">
      <alignment vertical="top"/>
      <protection hidden="1"/>
    </xf>
    <xf numFmtId="164" fontId="3" fillId="0" borderId="0" xfId="1" applyFont="1" applyAlignment="1" applyProtection="1">
      <alignment vertical="top"/>
      <protection hidden="1"/>
    </xf>
    <xf numFmtId="0" fontId="27" fillId="5" borderId="0" xfId="9" applyFont="1" applyFill="1" applyAlignment="1" applyProtection="1">
      <alignment vertical="top"/>
      <protection hidden="1"/>
    </xf>
    <xf numFmtId="164" fontId="2" fillId="3" borderId="2" xfId="1" applyFont="1" applyFill="1" applyBorder="1" applyAlignment="1" applyProtection="1">
      <alignment horizontal="center" vertical="top" wrapText="1"/>
    </xf>
    <xf numFmtId="0" fontId="2" fillId="3" borderId="2" xfId="1" applyNumberFormat="1" applyFont="1" applyFill="1" applyBorder="1" applyAlignment="1">
      <alignment horizontal="center" vertical="top"/>
    </xf>
    <xf numFmtId="164" fontId="3" fillId="0" borderId="2" xfId="1" applyFont="1" applyFill="1" applyBorder="1" applyAlignment="1" applyProtection="1">
      <alignment horizontal="right" vertical="top"/>
      <protection locked="0"/>
    </xf>
    <xf numFmtId="0" fontId="31" fillId="0" borderId="0" xfId="9" applyFont="1" applyAlignment="1" applyProtection="1">
      <alignment horizontal="center" vertical="top" wrapText="1"/>
      <protection hidden="1"/>
    </xf>
    <xf numFmtId="0" fontId="32" fillId="0" borderId="0" xfId="9" applyNumberFormat="1" applyFont="1" applyFill="1" applyBorder="1" applyAlignment="1" applyProtection="1">
      <alignment vertical="top" wrapText="1"/>
      <protection hidden="1"/>
    </xf>
    <xf numFmtId="164" fontId="32" fillId="0" borderId="0" xfId="1" applyFont="1" applyFill="1" applyBorder="1" applyAlignment="1" applyProtection="1">
      <alignment vertical="top" wrapText="1"/>
      <protection hidden="1"/>
    </xf>
    <xf numFmtId="0" fontId="20" fillId="10" borderId="0" xfId="9" applyNumberFormat="1" applyFont="1" applyFill="1" applyBorder="1" applyAlignment="1" applyProtection="1">
      <alignment vertical="top"/>
      <protection hidden="1"/>
    </xf>
    <xf numFmtId="0" fontId="23" fillId="0" borderId="0" xfId="0" applyFont="1" applyAlignment="1" applyProtection="1">
      <alignment horizontal="left" vertical="top" wrapText="1"/>
      <protection hidden="1"/>
    </xf>
    <xf numFmtId="0" fontId="23" fillId="0" borderId="0" xfId="0" applyFont="1" applyAlignment="1" applyProtection="1">
      <alignment horizontal="justify" vertical="top"/>
      <protection hidden="1"/>
    </xf>
    <xf numFmtId="166" fontId="23" fillId="0" borderId="0" xfId="0" applyNumberFormat="1" applyFont="1" applyAlignment="1" applyProtection="1">
      <alignment horizontal="justify" vertical="top"/>
      <protection hidden="1"/>
    </xf>
    <xf numFmtId="14" fontId="2"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164" fontId="20" fillId="0" borderId="0" xfId="1" applyFont="1" applyFill="1" applyBorder="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justify" vertical="top"/>
      <protection hidden="1"/>
    </xf>
    <xf numFmtId="0" fontId="1" fillId="0" borderId="0" xfId="0" applyFont="1" applyAlignment="1" applyProtection="1">
      <alignment vertical="top"/>
      <protection hidden="1"/>
    </xf>
    <xf numFmtId="0" fontId="23" fillId="0" borderId="0" xfId="5" applyFont="1" applyAlignment="1" applyProtection="1">
      <alignment vertical="top"/>
      <protection hidden="1"/>
    </xf>
    <xf numFmtId="0" fontId="23" fillId="17" borderId="12" xfId="5" applyFont="1" applyFill="1" applyBorder="1" applyAlignment="1" applyProtection="1">
      <alignment horizontal="right" vertical="top" wrapText="1"/>
      <protection hidden="1"/>
    </xf>
    <xf numFmtId="4" fontId="23" fillId="0" borderId="12" xfId="5" applyNumberFormat="1" applyFont="1" applyBorder="1" applyAlignment="1" applyProtection="1">
      <alignment vertical="top"/>
      <protection hidden="1"/>
    </xf>
    <xf numFmtId="0" fontId="1" fillId="0" borderId="8" xfId="5" applyFont="1" applyBorder="1" applyAlignment="1" applyProtection="1">
      <alignment horizontal="center" vertical="top"/>
      <protection hidden="1"/>
    </xf>
    <xf numFmtId="0" fontId="1" fillId="0" borderId="8" xfId="5" applyFont="1" applyBorder="1" applyAlignment="1" applyProtection="1">
      <alignment vertical="top"/>
      <protection hidden="1"/>
    </xf>
    <xf numFmtId="4" fontId="23" fillId="0" borderId="12" xfId="5" applyNumberFormat="1" applyFont="1" applyBorder="1" applyAlignment="1" applyProtection="1">
      <alignment vertical="top" wrapText="1"/>
      <protection hidden="1"/>
    </xf>
    <xf numFmtId="4" fontId="6" fillId="0" borderId="12" xfId="5" applyNumberFormat="1" applyFont="1" applyBorder="1" applyAlignment="1" applyProtection="1">
      <alignment vertical="top" wrapText="1"/>
      <protection hidden="1"/>
    </xf>
    <xf numFmtId="0" fontId="1" fillId="0" borderId="0" xfId="5" applyFont="1" applyAlignment="1" applyProtection="1">
      <alignment horizontal="center" vertical="top"/>
      <protection hidden="1"/>
    </xf>
    <xf numFmtId="0" fontId="23" fillId="0" borderId="0" xfId="5" applyFont="1" applyAlignment="1" applyProtection="1">
      <alignment horizontal="right" vertical="top" wrapText="1"/>
      <protection hidden="1"/>
    </xf>
    <xf numFmtId="0" fontId="23" fillId="0" borderId="0" xfId="0" applyFont="1" applyAlignment="1" applyProtection="1">
      <alignment horizontal="right" vertical="top"/>
      <protection hidden="1"/>
    </xf>
    <xf numFmtId="166" fontId="23" fillId="0" borderId="0" xfId="0" applyNumberFormat="1" applyFont="1" applyAlignment="1" applyProtection="1">
      <alignment horizontal="left" vertical="top"/>
      <protection hidden="1"/>
    </xf>
    <xf numFmtId="0" fontId="1" fillId="0" borderId="0" xfId="0" applyFont="1" applyAlignment="1" applyProtection="1">
      <alignment horizontal="right" vertical="top"/>
      <protection hidden="1"/>
    </xf>
    <xf numFmtId="0" fontId="1" fillId="0" borderId="0" xfId="0" applyFont="1" applyAlignment="1" applyProtection="1">
      <alignment horizontal="center" vertical="top"/>
      <protection hidden="1"/>
    </xf>
    <xf numFmtId="0" fontId="1" fillId="0" borderId="0" xfId="5" applyFont="1" applyAlignment="1" applyProtection="1">
      <alignment horizontal="right" vertical="top"/>
      <protection hidden="1"/>
    </xf>
    <xf numFmtId="0" fontId="3" fillId="0" borderId="0" xfId="5" applyFont="1" applyAlignment="1" applyProtection="1">
      <alignment horizontal="right" vertical="top"/>
      <protection hidden="1"/>
    </xf>
    <xf numFmtId="4" fontId="1" fillId="9" borderId="2" xfId="12" applyNumberFormat="1" applyFont="1" applyFill="1" applyBorder="1" applyAlignment="1" applyProtection="1">
      <alignment horizontal="right" vertical="center"/>
      <protection hidden="1"/>
    </xf>
    <xf numFmtId="10" fontId="1" fillId="9" borderId="2" xfId="12" applyNumberFormat="1" applyFont="1" applyFill="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hidden="1"/>
    </xf>
    <xf numFmtId="10" fontId="1" fillId="9" borderId="33" xfId="12" applyNumberFormat="1" applyFont="1" applyFill="1" applyBorder="1" applyAlignment="1" applyProtection="1">
      <alignment horizontal="right" vertical="center" wrapText="1"/>
      <protection hidden="1"/>
    </xf>
    <xf numFmtId="0" fontId="6" fillId="14" borderId="6" xfId="0" applyFont="1" applyFill="1" applyBorder="1" applyAlignment="1">
      <alignment horizontal="center" vertical="top" wrapText="1"/>
    </xf>
    <xf numFmtId="0" fontId="4" fillId="14" borderId="0" xfId="0" applyFont="1" applyFill="1" applyAlignment="1">
      <alignment horizontal="left" vertical="top" wrapText="1"/>
    </xf>
    <xf numFmtId="0" fontId="5" fillId="14" borderId="0" xfId="0" applyFont="1" applyFill="1" applyAlignment="1">
      <alignment horizontal="center" vertical="top" wrapText="1"/>
    </xf>
    <xf numFmtId="0" fontId="5" fillId="14" borderId="0" xfId="0" applyFont="1" applyFill="1" applyAlignment="1">
      <alignment vertical="top" wrapText="1"/>
    </xf>
    <xf numFmtId="0" fontId="5" fillId="14" borderId="0" xfId="0" applyFont="1" applyFill="1" applyAlignment="1">
      <alignment vertical="top"/>
    </xf>
    <xf numFmtId="0" fontId="3" fillId="14" borderId="0" xfId="0" applyFont="1" applyFill="1" applyAlignment="1">
      <alignment vertical="top"/>
    </xf>
    <xf numFmtId="0" fontId="3" fillId="14" borderId="0" xfId="0" applyFont="1" applyFill="1" applyAlignment="1">
      <alignment horizontal="center" vertical="top"/>
    </xf>
    <xf numFmtId="15" fontId="3" fillId="14" borderId="0" xfId="0" applyNumberFormat="1" applyFont="1" applyFill="1" applyAlignment="1">
      <alignment vertical="top"/>
    </xf>
    <xf numFmtId="0" fontId="6" fillId="6" borderId="0" xfId="0" applyFont="1" applyFill="1" applyAlignment="1">
      <alignment vertical="top" wrapText="1"/>
    </xf>
    <xf numFmtId="0" fontId="6" fillId="14" borderId="2" xfId="0" applyFont="1" applyFill="1" applyBorder="1" applyAlignment="1">
      <alignment horizontal="center" vertical="top" wrapText="1"/>
    </xf>
    <xf numFmtId="0" fontId="6" fillId="14" borderId="2" xfId="0" applyFont="1" applyFill="1" applyBorder="1" applyAlignment="1">
      <alignment vertical="top"/>
    </xf>
    <xf numFmtId="0" fontId="6" fillId="14" borderId="2" xfId="0" applyFont="1" applyFill="1" applyBorder="1" applyAlignment="1">
      <alignment vertical="top" wrapText="1"/>
    </xf>
    <xf numFmtId="0" fontId="6" fillId="0" borderId="0" xfId="9" applyFont="1" applyFill="1" applyAlignment="1" applyProtection="1">
      <alignment vertical="top"/>
      <protection hidden="1"/>
    </xf>
    <xf numFmtId="0" fontId="3" fillId="0" borderId="0" xfId="9" applyFont="1" applyFill="1" applyAlignment="1" applyProtection="1">
      <alignment vertical="top" wrapText="1"/>
      <protection hidden="1"/>
    </xf>
    <xf numFmtId="0" fontId="3" fillId="0" borderId="0" xfId="9" applyFont="1" applyFill="1" applyAlignment="1" applyProtection="1">
      <alignment vertical="top"/>
      <protection hidden="1"/>
    </xf>
    <xf numFmtId="0" fontId="24" fillId="0" borderId="0" xfId="0" applyFont="1" applyAlignment="1" applyProtection="1">
      <alignment vertical="top"/>
      <protection hidden="1"/>
    </xf>
    <xf numFmtId="0" fontId="21" fillId="0" borderId="0" xfId="0" applyFont="1" applyAlignment="1" applyProtection="1">
      <alignment horizontal="left" vertical="top"/>
      <protection hidden="1"/>
    </xf>
    <xf numFmtId="10" fontId="21" fillId="0" borderId="0" xfId="0" applyNumberFormat="1" applyFont="1" applyAlignment="1" applyProtection="1">
      <alignment horizontal="center" vertical="top"/>
      <protection hidden="1"/>
    </xf>
    <xf numFmtId="0" fontId="0" fillId="0" borderId="0" xfId="5" applyFont="1" applyAlignment="1" applyProtection="1">
      <alignment vertical="top"/>
      <protection hidden="1"/>
    </xf>
    <xf numFmtId="0" fontId="1" fillId="0" borderId="0" xfId="2" applyAlignment="1" applyProtection="1">
      <alignment vertical="top"/>
      <protection hidden="1"/>
    </xf>
    <xf numFmtId="0" fontId="23" fillId="0" borderId="0" xfId="3" applyNumberFormat="1" applyFont="1" applyFill="1" applyBorder="1" applyAlignment="1" applyProtection="1">
      <alignment horizontal="justify" vertical="top"/>
      <protection hidden="1"/>
    </xf>
    <xf numFmtId="0" fontId="1" fillId="0" borderId="0" xfId="3" applyNumberFormat="1" applyFill="1" applyBorder="1" applyProtection="1">
      <alignment vertical="top"/>
      <protection hidden="1"/>
    </xf>
    <xf numFmtId="165" fontId="21" fillId="0" borderId="0" xfId="0" applyNumberFormat="1" applyFont="1" applyAlignment="1" applyProtection="1">
      <alignment horizontal="center" vertical="top"/>
      <protection hidden="1"/>
    </xf>
    <xf numFmtId="0" fontId="25" fillId="0" borderId="0" xfId="0" applyFont="1" applyAlignment="1" applyProtection="1">
      <alignment vertical="top"/>
      <protection hidden="1"/>
    </xf>
    <xf numFmtId="168" fontId="23" fillId="3" borderId="2" xfId="0" applyNumberFormat="1" applyFont="1" applyFill="1" applyBorder="1" applyAlignment="1" applyProtection="1">
      <alignment horizontal="center" vertical="top" wrapText="1"/>
      <protection hidden="1"/>
    </xf>
    <xf numFmtId="168" fontId="25" fillId="0" borderId="0" xfId="0" applyNumberFormat="1" applyFont="1" applyAlignment="1" applyProtection="1">
      <alignment horizontal="center" vertical="top" wrapText="1"/>
      <protection hidden="1"/>
    </xf>
    <xf numFmtId="0" fontId="23" fillId="3" borderId="4" xfId="0" applyFont="1" applyFill="1" applyBorder="1" applyAlignment="1" applyProtection="1">
      <alignment horizontal="center" vertical="top" wrapText="1"/>
      <protection hidden="1"/>
    </xf>
    <xf numFmtId="0" fontId="23" fillId="14" borderId="4" xfId="0" applyFont="1" applyFill="1" applyBorder="1" applyAlignment="1" applyProtection="1">
      <alignment horizontal="center" vertical="top" wrapText="1"/>
      <protection hidden="1"/>
    </xf>
    <xf numFmtId="0" fontId="0" fillId="0" borderId="2" xfId="0" applyBorder="1" applyAlignment="1">
      <alignment horizontal="center" vertical="top"/>
    </xf>
    <xf numFmtId="0" fontId="23" fillId="12" borderId="2" xfId="0" applyFont="1" applyFill="1" applyBorder="1" applyAlignment="1" applyProtection="1">
      <alignment horizontal="left" vertical="top" wrapText="1"/>
      <protection hidden="1"/>
    </xf>
    <xf numFmtId="2" fontId="21" fillId="0" borderId="0" xfId="2" applyNumberFormat="1" applyFont="1" applyAlignment="1" applyProtection="1">
      <alignment vertical="top"/>
      <protection hidden="1"/>
    </xf>
    <xf numFmtId="0" fontId="24" fillId="0" borderId="0" xfId="2" applyFont="1" applyAlignment="1" applyProtection="1">
      <alignment horizontal="center" vertical="top" wrapText="1"/>
      <protection hidden="1"/>
    </xf>
    <xf numFmtId="2" fontId="21" fillId="0" borderId="0" xfId="0" applyNumberFormat="1" applyFont="1" applyAlignment="1" applyProtection="1">
      <alignment vertical="top"/>
      <protection hidden="1"/>
    </xf>
    <xf numFmtId="0" fontId="1" fillId="0" borderId="0" xfId="2" applyAlignment="1" applyProtection="1">
      <alignment horizontal="left" vertical="top"/>
      <protection hidden="1"/>
    </xf>
    <xf numFmtId="0" fontId="24" fillId="0" borderId="0" xfId="2" applyFont="1" applyAlignment="1" applyProtection="1">
      <alignment vertical="top" wrapText="1"/>
      <protection hidden="1"/>
    </xf>
    <xf numFmtId="0" fontId="21" fillId="0" borderId="0" xfId="2" applyFont="1" applyAlignment="1" applyProtection="1">
      <alignment horizontal="lef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wrapText="1"/>
      <protection hidden="1"/>
    </xf>
    <xf numFmtId="174" fontId="23" fillId="0" borderId="0" xfId="1" applyNumberFormat="1" applyFont="1" applyFill="1" applyBorder="1" applyAlignment="1" applyProtection="1">
      <alignment horizontal="left" vertical="top" wrapText="1"/>
      <protection hidden="1"/>
    </xf>
    <xf numFmtId="0" fontId="23" fillId="0" borderId="0" xfId="0" applyFont="1" applyAlignment="1" applyProtection="1">
      <alignment vertical="top" wrapText="1"/>
      <protection hidden="1"/>
    </xf>
    <xf numFmtId="174" fontId="1" fillId="0" borderId="0" xfId="1" applyNumberFormat="1" applyFont="1" applyFill="1" applyBorder="1" applyAlignment="1" applyProtection="1">
      <alignment horizontal="right" vertical="top" wrapText="1"/>
      <protection hidden="1"/>
    </xf>
    <xf numFmtId="0" fontId="1" fillId="0" borderId="0" xfId="0" applyFont="1" applyAlignment="1" applyProtection="1">
      <alignment vertical="top" wrapText="1"/>
      <protection hidden="1"/>
    </xf>
    <xf numFmtId="2" fontId="1" fillId="0" borderId="0" xfId="2" applyNumberFormat="1" applyAlignment="1" applyProtection="1">
      <alignment horizontal="right" vertical="top"/>
      <protection hidden="1"/>
    </xf>
    <xf numFmtId="2" fontId="1" fillId="0" borderId="0" xfId="2" applyNumberFormat="1" applyAlignment="1" applyProtection="1">
      <alignment vertical="top"/>
      <protection hidden="1"/>
    </xf>
    <xf numFmtId="174" fontId="1" fillId="0" borderId="0" xfId="1" applyNumberFormat="1" applyFont="1" applyFill="1" applyBorder="1" applyAlignment="1" applyProtection="1">
      <alignment horizontal="left" vertical="top" wrapText="1"/>
      <protection hidden="1"/>
    </xf>
    <xf numFmtId="167" fontId="23" fillId="0" borderId="0" xfId="2" applyNumberFormat="1" applyFont="1" applyAlignment="1" applyProtection="1">
      <alignment horizontal="center" vertical="top"/>
      <protection hidden="1"/>
    </xf>
    <xf numFmtId="174" fontId="23" fillId="0" borderId="0" xfId="1" applyNumberFormat="1" applyFont="1" applyFill="1" applyBorder="1" applyAlignment="1" applyProtection="1">
      <alignment horizontal="right" vertical="top" wrapText="1"/>
      <protection hidden="1"/>
    </xf>
    <xf numFmtId="0" fontId="1" fillId="0" borderId="0" xfId="2" applyAlignment="1" applyProtection="1">
      <alignment horizontal="right" vertical="top" wrapText="1"/>
      <protection hidden="1"/>
    </xf>
    <xf numFmtId="0" fontId="1"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173" fontId="2" fillId="12" borderId="2" xfId="3" applyNumberFormat="1" applyFont="1" applyFill="1" applyBorder="1" applyAlignment="1" applyProtection="1">
      <alignment horizontal="center" vertical="top"/>
    </xf>
    <xf numFmtId="0" fontId="0" fillId="0" borderId="0" xfId="0" applyAlignment="1" applyProtection="1">
      <alignment horizontal="justify" vertical="top"/>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1" fontId="3" fillId="10" borderId="2" xfId="0" applyNumberFormat="1" applyFont="1" applyFill="1" applyBorder="1" applyAlignment="1">
      <alignment horizontal="center" vertical="top" wrapText="1"/>
    </xf>
    <xf numFmtId="1" fontId="3" fillId="0" borderId="2" xfId="0" applyNumberFormat="1" applyFont="1" applyBorder="1" applyAlignment="1">
      <alignment horizontal="justify" vertical="top" wrapText="1"/>
    </xf>
    <xf numFmtId="14" fontId="0" fillId="0" borderId="0" xfId="0" applyNumberFormat="1" applyAlignment="1" applyProtection="1">
      <alignment horizontal="left" vertical="top"/>
      <protection hidden="1"/>
    </xf>
    <xf numFmtId="0" fontId="3" fillId="0" borderId="2" xfId="0" applyFont="1" applyBorder="1" applyAlignment="1">
      <alignment vertical="top" wrapText="1"/>
    </xf>
    <xf numFmtId="0" fontId="3" fillId="0" borderId="2" xfId="0" applyFont="1" applyBorder="1" applyAlignment="1">
      <alignment horizontal="center" vertical="top" wrapText="1"/>
    </xf>
    <xf numFmtId="173" fontId="3" fillId="0" borderId="2" xfId="0" applyNumberFormat="1" applyFont="1" applyBorder="1" applyAlignment="1">
      <alignment horizontal="right" vertical="top" wrapText="1"/>
    </xf>
    <xf numFmtId="173" fontId="3" fillId="0" borderId="2" xfId="0" applyNumberFormat="1" applyFont="1" applyBorder="1" applyAlignment="1">
      <alignment horizontal="right" vertical="top"/>
    </xf>
    <xf numFmtId="1" fontId="6" fillId="3" borderId="2" xfId="3" applyNumberFormat="1" applyFont="1" applyFill="1" applyBorder="1" applyAlignment="1" applyProtection="1">
      <alignment horizontal="center" vertical="top" wrapText="1"/>
    </xf>
    <xf numFmtId="0" fontId="6" fillId="3" borderId="2" xfId="3" applyNumberFormat="1" applyFont="1" applyFill="1" applyBorder="1" applyAlignment="1" applyProtection="1">
      <alignment horizontal="center" vertical="top" wrapText="1"/>
    </xf>
    <xf numFmtId="167" fontId="6" fillId="3" borderId="2" xfId="3" applyNumberFormat="1" applyFont="1" applyFill="1" applyBorder="1" applyAlignment="1" applyProtection="1">
      <alignment horizontal="center" vertical="top" wrapText="1"/>
    </xf>
    <xf numFmtId="1" fontId="6"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2" xfId="3" applyNumberFormat="1" applyFont="1" applyFill="1" applyBorder="1" applyAlignment="1" applyProtection="1">
      <alignment horizontal="center" vertical="top"/>
    </xf>
    <xf numFmtId="1" fontId="6"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xf>
    <xf numFmtId="2" fontId="6" fillId="5" borderId="2" xfId="3" applyNumberFormat="1" applyFont="1" applyFill="1" applyBorder="1" applyAlignment="1" applyProtection="1">
      <alignment horizontal="right" vertical="top"/>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6"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39" fontId="2" fillId="8" borderId="8" xfId="1" applyNumberFormat="1" applyFont="1" applyFill="1" applyBorder="1" applyAlignment="1" applyProtection="1">
      <alignment horizontal="right" vertical="top"/>
    </xf>
    <xf numFmtId="0" fontId="27" fillId="5" borderId="2" xfId="0" applyFont="1" applyFill="1" applyBorder="1" applyAlignment="1">
      <alignment horizontal="center" vertical="top" wrapText="1"/>
    </xf>
    <xf numFmtId="39" fontId="6" fillId="5" borderId="2" xfId="1" applyNumberFormat="1" applyFont="1" applyFill="1" applyBorder="1" applyAlignment="1" applyProtection="1">
      <alignment horizontal="right" vertical="top"/>
    </xf>
    <xf numFmtId="0" fontId="3" fillId="0" borderId="2" xfId="4" applyNumberFormat="1" applyFont="1" applyFill="1" applyBorder="1" applyAlignment="1" applyProtection="1">
      <alignment horizontal="center" vertical="top"/>
    </xf>
    <xf numFmtId="0" fontId="27" fillId="8" borderId="2" xfId="4" applyNumberFormat="1" applyFont="1" applyFill="1" applyBorder="1" applyAlignment="1" applyProtection="1">
      <alignment horizontal="center" vertical="top"/>
    </xf>
    <xf numFmtId="10" fontId="6" fillId="5" borderId="2" xfId="0" applyNumberFormat="1" applyFont="1" applyFill="1" applyBorder="1" applyAlignment="1">
      <alignment horizontal="right" vertical="top" wrapText="1"/>
    </xf>
    <xf numFmtId="0" fontId="2" fillId="0" borderId="2" xfId="4" applyNumberFormat="1" applyFont="1" applyFill="1" applyBorder="1" applyAlignment="1" applyProtection="1">
      <alignment horizontal="right" vertical="top"/>
    </xf>
    <xf numFmtId="0" fontId="6" fillId="8" borderId="2" xfId="4" applyNumberFormat="1" applyFont="1" applyFill="1" applyBorder="1" applyAlignment="1" applyProtection="1">
      <alignment horizontal="right" vertical="top" wrapText="1"/>
    </xf>
    <xf numFmtId="10" fontId="6" fillId="3" borderId="2" xfId="0" applyNumberFormat="1" applyFont="1" applyFill="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horizontal="center" vertical="top"/>
    </xf>
    <xf numFmtId="0" fontId="6" fillId="3" borderId="4" xfId="0" applyFont="1" applyFill="1" applyBorder="1" applyAlignment="1">
      <alignment horizontal="center" vertical="top"/>
    </xf>
    <xf numFmtId="0" fontId="6" fillId="3" borderId="2" xfId="3" applyNumberFormat="1" applyFont="1" applyFill="1" applyBorder="1" applyAlignment="1" applyProtection="1">
      <alignment horizontal="justify" vertical="top" wrapText="1"/>
    </xf>
    <xf numFmtId="164" fontId="33" fillId="12" borderId="4" xfId="1" applyFont="1" applyFill="1" applyBorder="1" applyAlignment="1">
      <alignment horizontal="right" vertical="top" wrapText="1"/>
    </xf>
    <xf numFmtId="2" fontId="3" fillId="0" borderId="2" xfId="0" applyNumberFormat="1" applyFont="1" applyBorder="1" applyAlignment="1">
      <alignment horizontal="center" vertical="top" wrapText="1"/>
    </xf>
    <xf numFmtId="0" fontId="59" fillId="0" borderId="0" xfId="0" applyFont="1" applyAlignment="1" applyProtection="1">
      <alignment vertical="top" wrapText="1"/>
      <protection hidden="1"/>
    </xf>
    <xf numFmtId="0" fontId="59" fillId="0" borderId="0" xfId="0" applyFont="1" applyAlignment="1" applyProtection="1">
      <alignment vertical="top"/>
      <protection hidden="1"/>
    </xf>
    <xf numFmtId="0" fontId="3" fillId="0" borderId="2" xfId="5" applyFont="1" applyBorder="1" applyAlignment="1" applyProtection="1">
      <alignment horizontal="center" vertical="top"/>
      <protection hidden="1"/>
    </xf>
    <xf numFmtId="0" fontId="16" fillId="0" borderId="20" xfId="5" applyFont="1" applyBorder="1" applyAlignment="1" applyProtection="1">
      <alignment horizontal="right" vertical="top"/>
      <protection hidden="1"/>
    </xf>
    <xf numFmtId="0" fontId="16" fillId="0" borderId="0" xfId="5" applyFont="1" applyAlignment="1" applyProtection="1">
      <alignment horizontal="right" vertical="top"/>
      <protection hidden="1"/>
    </xf>
    <xf numFmtId="0" fontId="18" fillId="0" borderId="2" xfId="5" applyFont="1" applyBorder="1" applyAlignment="1" applyProtection="1">
      <alignment horizontal="center" vertical="top"/>
      <protection hidden="1"/>
    </xf>
    <xf numFmtId="0" fontId="17" fillId="0" borderId="22" xfId="5" applyFont="1" applyBorder="1" applyAlignment="1" applyProtection="1">
      <alignment horizontal="right" vertical="top"/>
      <protection hidden="1"/>
    </xf>
    <xf numFmtId="0" fontId="17" fillId="0" borderId="1" xfId="5" applyFont="1" applyBorder="1" applyAlignment="1" applyProtection="1">
      <alignment horizontal="right" vertical="top"/>
      <protection hidden="1"/>
    </xf>
    <xf numFmtId="0" fontId="2" fillId="0" borderId="6" xfId="5" applyFont="1" applyBorder="1" applyAlignment="1" applyProtection="1">
      <alignment horizontal="center" vertical="top"/>
      <protection hidden="1"/>
    </xf>
    <xf numFmtId="0" fontId="2" fillId="0" borderId="7" xfId="5" applyFont="1" applyBorder="1" applyAlignment="1" applyProtection="1">
      <alignment horizontal="center" vertical="top"/>
      <protection hidden="1"/>
    </xf>
    <xf numFmtId="0" fontId="2" fillId="0" borderId="4" xfId="5" applyFont="1" applyBorder="1" applyAlignment="1" applyProtection="1">
      <alignment horizontal="center" vertical="top"/>
      <protection hidden="1"/>
    </xf>
    <xf numFmtId="0" fontId="13" fillId="0" borderId="12" xfId="5" applyFont="1" applyBorder="1" applyAlignment="1" applyProtection="1">
      <alignment horizontal="center" vertical="center" textRotation="90"/>
      <protection hidden="1"/>
    </xf>
    <xf numFmtId="0" fontId="13" fillId="0" borderId="16"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3" xfId="5" applyFont="1" applyFill="1" applyBorder="1" applyAlignment="1" applyProtection="1">
      <alignment horizontal="left" vertical="top" wrapText="1"/>
      <protection hidden="1"/>
    </xf>
    <xf numFmtId="0" fontId="14" fillId="3" borderId="14" xfId="5" applyFont="1" applyFill="1" applyBorder="1" applyAlignment="1" applyProtection="1">
      <alignment horizontal="left" vertical="top" wrapText="1"/>
      <protection hidden="1"/>
    </xf>
    <xf numFmtId="0" fontId="14" fillId="3" borderId="15" xfId="5" applyFont="1" applyFill="1" applyBorder="1" applyAlignment="1" applyProtection="1">
      <alignment horizontal="left" vertical="top" wrapText="1"/>
      <protection hidden="1"/>
    </xf>
    <xf numFmtId="0" fontId="13" fillId="0" borderId="12" xfId="5" applyFont="1" applyBorder="1" applyAlignment="1" applyProtection="1">
      <alignment horizontal="center" vertical="top" textRotation="90"/>
      <protection hidden="1"/>
    </xf>
    <xf numFmtId="0" fontId="13" fillId="0" borderId="16" xfId="5" applyFont="1" applyBorder="1" applyAlignment="1" applyProtection="1">
      <alignment horizontal="center" vertical="top" textRotation="90"/>
      <protection hidden="1"/>
    </xf>
    <xf numFmtId="0" fontId="13" fillId="0" borderId="8" xfId="5" applyFont="1" applyBorder="1" applyAlignment="1" applyProtection="1">
      <alignment horizontal="center" vertical="top" textRotation="90"/>
      <protection hidden="1"/>
    </xf>
    <xf numFmtId="0" fontId="15" fillId="0" borderId="17" xfId="5" applyFont="1" applyBorder="1" applyAlignment="1" applyProtection="1">
      <alignment horizontal="center" vertical="top"/>
      <protection hidden="1"/>
    </xf>
    <xf numFmtId="0" fontId="15" fillId="0" borderId="18" xfId="5" applyFont="1" applyBorder="1" applyAlignment="1" applyProtection="1">
      <alignment horizontal="center" vertical="top"/>
      <protection hidden="1"/>
    </xf>
    <xf numFmtId="0" fontId="15" fillId="0" borderId="19" xfId="5" applyFont="1" applyBorder="1" applyAlignment="1" applyProtection="1">
      <alignment horizontal="center" vertical="top"/>
      <protection hidden="1"/>
    </xf>
    <xf numFmtId="0" fontId="16" fillId="0" borderId="18" xfId="5" applyFont="1" applyBorder="1" applyAlignment="1" applyProtection="1">
      <alignment horizontal="justify" vertical="top"/>
      <protection hidden="1"/>
    </xf>
    <xf numFmtId="0" fontId="16" fillId="0" borderId="19" xfId="5" applyFont="1" applyBorder="1" applyAlignment="1" applyProtection="1">
      <alignment horizontal="justify" vertical="top"/>
      <protection hidden="1"/>
    </xf>
    <xf numFmtId="0" fontId="12" fillId="0" borderId="20" xfId="5" applyFont="1" applyBorder="1" applyAlignment="1">
      <alignment vertical="top"/>
    </xf>
    <xf numFmtId="0" fontId="12" fillId="0" borderId="0" xfId="5" applyFont="1" applyAlignment="1">
      <alignment vertical="top"/>
    </xf>
    <xf numFmtId="0" fontId="12" fillId="0" borderId="21" xfId="5" applyFont="1" applyBorder="1" applyAlignment="1">
      <alignment vertical="top"/>
    </xf>
    <xf numFmtId="0" fontId="16" fillId="0" borderId="23" xfId="5" applyFont="1" applyBorder="1" applyAlignment="1" applyProtection="1">
      <alignment horizontal="right" vertical="top"/>
      <protection hidden="1"/>
    </xf>
    <xf numFmtId="0" fontId="16" fillId="0" borderId="10" xfId="5" applyFont="1" applyBorder="1" applyAlignment="1" applyProtection="1">
      <alignment horizontal="right" vertical="top"/>
      <protection hidden="1"/>
    </xf>
    <xf numFmtId="0" fontId="17" fillId="0" borderId="20" xfId="5" applyFont="1" applyBorder="1" applyAlignment="1" applyProtection="1">
      <alignment horizontal="right" vertical="top"/>
      <protection hidden="1"/>
    </xf>
    <xf numFmtId="0" fontId="17" fillId="0" borderId="0" xfId="5" applyFont="1" applyAlignment="1" applyProtection="1">
      <alignment horizontal="right" vertical="top"/>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4" xfId="0" applyFont="1" applyBorder="1" applyAlignment="1" applyProtection="1">
      <alignment horizontal="center" vertical="top"/>
      <protection hidden="1"/>
    </xf>
    <xf numFmtId="0" fontId="16" fillId="0" borderId="18" xfId="0" applyFont="1" applyBorder="1" applyAlignment="1" applyProtection="1">
      <alignment horizontal="center" vertical="center"/>
      <protection hidden="1"/>
    </xf>
    <xf numFmtId="0" fontId="8" fillId="9" borderId="13" xfId="6" applyFont="1" applyFill="1" applyBorder="1" applyAlignment="1" applyProtection="1">
      <alignment horizontal="left" vertical="top"/>
      <protection locked="0"/>
    </xf>
    <xf numFmtId="0" fontId="8" fillId="9" borderId="14" xfId="6" applyFont="1" applyFill="1" applyBorder="1" applyAlignment="1" applyProtection="1">
      <alignment horizontal="left" vertical="top"/>
      <protection locked="0"/>
    </xf>
    <xf numFmtId="0" fontId="8" fillId="9" borderId="15" xfId="6" applyFont="1" applyFill="1" applyBorder="1" applyAlignment="1" applyProtection="1">
      <alignment horizontal="left" vertical="top"/>
      <protection locked="0"/>
    </xf>
    <xf numFmtId="0" fontId="16" fillId="6" borderId="1" xfId="6" applyFont="1" applyFill="1" applyBorder="1" applyAlignment="1" applyProtection="1">
      <alignment horizontal="center" vertical="top" wrapText="1"/>
      <protection hidden="1"/>
    </xf>
    <xf numFmtId="0" fontId="2" fillId="20" borderId="0" xfId="6" applyFont="1" applyFill="1" applyAlignment="1" applyProtection="1">
      <alignment horizontal="center" vertical="top"/>
      <protection hidden="1"/>
    </xf>
    <xf numFmtId="0" fontId="4" fillId="4" borderId="0" xfId="6" applyFont="1" applyFill="1" applyAlignment="1" applyProtection="1">
      <alignment horizontal="center" vertical="top"/>
      <protection hidden="1"/>
    </xf>
    <xf numFmtId="0" fontId="3" fillId="9" borderId="2" xfId="6" applyFont="1" applyFill="1" applyBorder="1" applyAlignment="1" applyProtection="1">
      <alignment horizontal="center" vertical="top"/>
      <protection locked="0"/>
    </xf>
    <xf numFmtId="0" fontId="3" fillId="9" borderId="13" xfId="6" applyFont="1" applyFill="1" applyBorder="1" applyAlignment="1" applyProtection="1">
      <alignment horizontal="center" vertical="top"/>
      <protection locked="0"/>
    </xf>
    <xf numFmtId="0" fontId="3" fillId="9" borderId="14" xfId="6" applyFont="1" applyFill="1" applyBorder="1" applyAlignment="1" applyProtection="1">
      <alignment horizontal="center" vertical="top"/>
      <protection locked="0"/>
    </xf>
    <xf numFmtId="0" fontId="3" fillId="9" borderId="15" xfId="6" applyFont="1" applyFill="1" applyBorder="1" applyAlignment="1" applyProtection="1">
      <alignment horizontal="center" vertical="top"/>
      <protection locked="0"/>
    </xf>
    <xf numFmtId="0" fontId="3" fillId="9" borderId="13" xfId="6" applyFont="1" applyFill="1" applyBorder="1" applyAlignment="1" applyProtection="1">
      <alignment horizontal="left" vertical="top"/>
      <protection locked="0"/>
    </xf>
    <xf numFmtId="0" fontId="3" fillId="9" borderId="14" xfId="6" applyFont="1" applyFill="1" applyBorder="1" applyAlignment="1" applyProtection="1">
      <alignment horizontal="left" vertical="top"/>
      <protection locked="0"/>
    </xf>
    <xf numFmtId="0" fontId="3" fillId="9" borderId="15" xfId="6" applyFont="1" applyFill="1" applyBorder="1" applyAlignment="1" applyProtection="1">
      <alignment horizontal="left" vertical="top"/>
      <protection locked="0"/>
    </xf>
    <xf numFmtId="0" fontId="3" fillId="9" borderId="6" xfId="6" applyFont="1" applyFill="1" applyBorder="1" applyAlignment="1" applyProtection="1">
      <alignment horizontal="left" vertical="top"/>
      <protection locked="0"/>
    </xf>
    <xf numFmtId="0" fontId="3" fillId="9" borderId="7" xfId="6" applyFont="1" applyFill="1" applyBorder="1" applyAlignment="1" applyProtection="1">
      <alignment horizontal="left" vertical="top"/>
      <protection locked="0"/>
    </xf>
    <xf numFmtId="0" fontId="3" fillId="9" borderId="4" xfId="6" applyFont="1" applyFill="1" applyBorder="1" applyAlignment="1" applyProtection="1">
      <alignment horizontal="left" vertical="top"/>
      <protection locked="0"/>
    </xf>
    <xf numFmtId="0" fontId="8" fillId="9" borderId="6" xfId="6" applyFont="1" applyFill="1" applyBorder="1" applyAlignment="1" applyProtection="1">
      <alignment horizontal="left" vertical="top"/>
      <protection locked="0"/>
    </xf>
    <xf numFmtId="0" fontId="8" fillId="9" borderId="7" xfId="6" applyFont="1" applyFill="1" applyBorder="1" applyAlignment="1" applyProtection="1">
      <alignment horizontal="left" vertical="top"/>
      <protection locked="0"/>
    </xf>
    <xf numFmtId="0" fontId="8" fillId="9" borderId="4" xfId="6" applyFont="1" applyFill="1" applyBorder="1" applyAlignment="1" applyProtection="1">
      <alignment horizontal="left" vertical="top"/>
      <protection locked="0"/>
    </xf>
    <xf numFmtId="0" fontId="3" fillId="9" borderId="2" xfId="6" applyFont="1" applyFill="1" applyBorder="1" applyAlignment="1" applyProtection="1">
      <alignment horizontal="left" vertical="top" wrapText="1"/>
      <protection locked="0"/>
    </xf>
    <xf numFmtId="0" fontId="3" fillId="9" borderId="2" xfId="6" applyFont="1" applyFill="1" applyBorder="1" applyAlignment="1" applyProtection="1">
      <alignment horizontal="left" vertical="top"/>
      <protection locked="0"/>
    </xf>
    <xf numFmtId="0" fontId="6" fillId="14" borderId="6" xfId="0" applyFont="1" applyFill="1" applyBorder="1" applyAlignment="1">
      <alignment horizontal="left" vertical="top" wrapText="1"/>
    </xf>
    <xf numFmtId="0" fontId="6" fillId="14" borderId="7" xfId="0" applyFont="1" applyFill="1" applyBorder="1" applyAlignment="1">
      <alignment horizontal="left" vertical="top" wrapText="1"/>
    </xf>
    <xf numFmtId="0" fontId="6" fillId="14" borderId="4" xfId="0" applyFont="1" applyFill="1" applyBorder="1" applyAlignment="1">
      <alignment horizontal="left" vertical="top" wrapText="1"/>
    </xf>
    <xf numFmtId="0" fontId="4" fillId="0" borderId="0" xfId="0" applyFont="1" applyAlignment="1">
      <alignment horizontal="center" vertical="top"/>
    </xf>
    <xf numFmtId="10" fontId="6" fillId="5" borderId="2" xfId="0" applyNumberFormat="1" applyFont="1" applyFill="1" applyBorder="1" applyAlignment="1">
      <alignment horizontal="center" vertical="top" wrapText="1"/>
    </xf>
    <xf numFmtId="0" fontId="2" fillId="0" borderId="2" xfId="4" applyNumberFormat="1" applyFont="1" applyFill="1" applyBorder="1" applyAlignment="1" applyProtection="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6" borderId="0" xfId="0" applyFont="1" applyFill="1" applyAlignment="1">
      <alignment horizontal="left" vertical="top" wrapText="1"/>
    </xf>
    <xf numFmtId="0" fontId="4" fillId="4" borderId="0" xfId="0" applyFont="1" applyFill="1" applyAlignment="1">
      <alignment horizontal="center" vertical="top"/>
    </xf>
    <xf numFmtId="0" fontId="3" fillId="0" borderId="0" xfId="2" applyFont="1" applyAlignment="1" applyProtection="1">
      <alignment horizontal="left" vertical="top"/>
      <protection hidden="1"/>
    </xf>
    <xf numFmtId="0" fontId="6" fillId="5" borderId="0" xfId="0" applyFont="1" applyFill="1" applyAlignment="1">
      <alignment horizontal="center" vertical="top" wrapText="1"/>
    </xf>
    <xf numFmtId="0" fontId="2" fillId="0" borderId="0" xfId="0" applyFont="1" applyAlignment="1">
      <alignment vertical="top" wrapText="1"/>
    </xf>
    <xf numFmtId="0" fontId="6" fillId="8" borderId="2" xfId="4" applyNumberFormat="1" applyFont="1" applyFill="1" applyBorder="1" applyAlignment="1" applyProtection="1">
      <alignment horizontal="center" vertical="top" wrapText="1"/>
    </xf>
    <xf numFmtId="0" fontId="4" fillId="0" borderId="0" xfId="0" applyFont="1" applyAlignment="1" applyProtection="1">
      <alignment horizontal="center" vertical="top"/>
      <protection hidden="1"/>
    </xf>
    <xf numFmtId="0" fontId="2" fillId="8" borderId="22" xfId="4" applyNumberFormat="1" applyFont="1" applyFill="1" applyBorder="1" applyAlignment="1" applyProtection="1">
      <alignment horizontal="left" vertical="top" wrapText="1"/>
    </xf>
    <xf numFmtId="0" fontId="2" fillId="8" borderId="1" xfId="4" applyNumberFormat="1" applyFont="1" applyFill="1" applyBorder="1" applyAlignment="1" applyProtection="1">
      <alignment horizontal="left" vertical="top" wrapText="1"/>
    </xf>
    <xf numFmtId="0" fontId="2" fillId="8" borderId="9"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center" vertical="top"/>
      <protection hidden="1"/>
    </xf>
    <xf numFmtId="0" fontId="23" fillId="0" borderId="0" xfId="0" applyFont="1" applyAlignment="1">
      <alignment horizontal="right" vertical="top"/>
    </xf>
    <xf numFmtId="0" fontId="6" fillId="14"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1" fontId="2" fillId="0" borderId="0" xfId="3" applyNumberFormat="1" applyFont="1" applyFill="1" applyBorder="1" applyAlignment="1" applyProtection="1">
      <alignment horizontal="left" vertical="top" wrapText="1"/>
    </xf>
    <xf numFmtId="0" fontId="27" fillId="8" borderId="6"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8" borderId="4" xfId="0"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top"/>
      <protection hidden="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top" wrapText="1"/>
    </xf>
    <xf numFmtId="1" fontId="8" fillId="0" borderId="0" xfId="0" applyNumberFormat="1" applyFont="1" applyAlignment="1">
      <alignment horizontal="center"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5"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3" xfId="5" applyFont="1" applyFill="1" applyBorder="1" applyAlignment="1" applyProtection="1">
      <alignment horizontal="left" vertical="center" wrapText="1"/>
      <protection hidden="1"/>
    </xf>
    <xf numFmtId="0" fontId="23" fillId="7" borderId="25" xfId="5" applyFont="1" applyFill="1" applyBorder="1" applyAlignment="1" applyProtection="1">
      <alignment horizontal="left" vertical="center" wrapText="1"/>
      <protection hidden="1"/>
    </xf>
    <xf numFmtId="0" fontId="36" fillId="7" borderId="22"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2"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3" fillId="0" borderId="0" xfId="2" applyFont="1" applyAlignment="1">
      <alignment horizontal="left" vertical="top"/>
    </xf>
    <xf numFmtId="0" fontId="6" fillId="6" borderId="0" xfId="0" applyFont="1" applyFill="1" applyAlignment="1" applyProtection="1">
      <alignment horizontal="left" vertical="top" wrapText="1"/>
      <protection hidden="1"/>
    </xf>
    <xf numFmtId="0" fontId="4" fillId="4" borderId="0" xfId="0" applyFont="1" applyFill="1" applyAlignment="1" applyProtection="1">
      <alignment horizontal="center" vertical="top"/>
      <protection hidden="1"/>
    </xf>
    <xf numFmtId="0" fontId="2"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5"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5" borderId="0" xfId="9" applyFont="1" applyFill="1" applyAlignment="1" applyProtection="1">
      <alignment horizontal="center" vertical="top"/>
      <protection hidden="1"/>
    </xf>
    <xf numFmtId="0" fontId="23" fillId="6" borderId="0" xfId="5" applyFont="1" applyFill="1" applyAlignment="1" applyProtection="1">
      <alignment horizontal="left" vertical="top" wrapText="1"/>
      <protection hidden="1"/>
    </xf>
    <xf numFmtId="0" fontId="25" fillId="4" borderId="0" xfId="5" applyFont="1" applyFill="1" applyAlignment="1" applyProtection="1">
      <alignment horizontal="center" vertical="top"/>
      <protection hidden="1"/>
    </xf>
    <xf numFmtId="0" fontId="23" fillId="0" borderId="6" xfId="5" applyFont="1" applyBorder="1" applyAlignment="1" applyProtection="1">
      <alignment horizontal="left" vertical="top" wrapText="1"/>
      <protection hidden="1"/>
    </xf>
    <xf numFmtId="0" fontId="23" fillId="0" borderId="4" xfId="5" applyFont="1" applyBorder="1" applyAlignment="1" applyProtection="1">
      <alignment horizontal="left" vertical="top" wrapText="1"/>
      <protection hidden="1"/>
    </xf>
    <xf numFmtId="0" fontId="23" fillId="0" borderId="6" xfId="5" applyFont="1" applyBorder="1" applyAlignment="1" applyProtection="1">
      <alignment horizontal="center" vertical="top" wrapText="1"/>
      <protection hidden="1"/>
    </xf>
    <xf numFmtId="0" fontId="23" fillId="0" borderId="4" xfId="5" applyFont="1" applyBorder="1" applyAlignment="1" applyProtection="1">
      <alignment horizontal="center" vertical="top" wrapText="1"/>
      <protection hidden="1"/>
    </xf>
    <xf numFmtId="0" fontId="23" fillId="7" borderId="6" xfId="5" applyFont="1" applyFill="1" applyBorder="1" applyAlignment="1" applyProtection="1">
      <alignment horizontal="left" vertical="top" wrapText="1"/>
      <protection hidden="1"/>
    </xf>
    <xf numFmtId="0" fontId="23" fillId="7" borderId="7" xfId="5" applyFont="1" applyFill="1" applyBorder="1" applyAlignment="1" applyProtection="1">
      <alignment horizontal="left" vertical="top" wrapText="1"/>
      <protection hidden="1"/>
    </xf>
    <xf numFmtId="2" fontId="23" fillId="7" borderId="6" xfId="5" applyNumberFormat="1" applyFont="1" applyFill="1" applyBorder="1" applyAlignment="1" applyProtection="1">
      <alignment horizontal="center" vertical="top" wrapText="1"/>
      <protection hidden="1"/>
    </xf>
    <xf numFmtId="2" fontId="23" fillId="7" borderId="4" xfId="5" applyNumberFormat="1" applyFont="1" applyFill="1" applyBorder="1" applyAlignment="1" applyProtection="1">
      <alignment horizontal="center" vertical="top" wrapText="1"/>
      <protection hidden="1"/>
    </xf>
    <xf numFmtId="0" fontId="1" fillId="0" borderId="0" xfId="5" applyFont="1" applyAlignment="1" applyProtection="1">
      <alignment horizontal="justify" vertical="top" wrapText="1"/>
      <protection hidden="1"/>
    </xf>
    <xf numFmtId="0" fontId="0" fillId="0" borderId="2" xfId="5" applyFont="1" applyBorder="1" applyAlignment="1" applyProtection="1">
      <alignment horizontal="justify" vertical="top" wrapText="1"/>
      <protection hidden="1"/>
    </xf>
    <xf numFmtId="0" fontId="1" fillId="0" borderId="2" xfId="5" applyFont="1" applyBorder="1" applyAlignment="1" applyProtection="1">
      <alignment horizontal="justify" vertical="top" wrapText="1"/>
      <protection hidden="1"/>
    </xf>
    <xf numFmtId="2" fontId="0" fillId="0" borderId="6" xfId="5" applyNumberFormat="1" applyFont="1" applyBorder="1" applyAlignment="1" applyProtection="1">
      <alignment horizontal="center" vertical="top" wrapText="1"/>
      <protection hidden="1"/>
    </xf>
    <xf numFmtId="2" fontId="1" fillId="0" borderId="4" xfId="5" applyNumberFormat="1" applyFont="1" applyBorder="1" applyAlignment="1" applyProtection="1">
      <alignment horizontal="center" vertical="top" wrapText="1"/>
      <protection hidden="1"/>
    </xf>
    <xf numFmtId="2" fontId="23" fillId="7" borderId="2" xfId="5" applyNumberFormat="1" applyFont="1" applyFill="1" applyBorder="1" applyAlignment="1" applyProtection="1">
      <alignment horizontal="center" vertical="top" wrapText="1"/>
      <protection hidden="1"/>
    </xf>
    <xf numFmtId="0" fontId="1" fillId="0" borderId="2" xfId="5" applyFont="1" applyBorder="1" applyAlignment="1" applyProtection="1">
      <alignment horizontal="center" vertical="top"/>
      <protection hidden="1"/>
    </xf>
    <xf numFmtId="0" fontId="23" fillId="7" borderId="23" xfId="5" applyFont="1" applyFill="1" applyBorder="1" applyAlignment="1" applyProtection="1">
      <alignment horizontal="left" vertical="top" wrapText="1"/>
      <protection hidden="1"/>
    </xf>
    <xf numFmtId="0" fontId="23" fillId="7" borderId="25" xfId="5" applyFont="1" applyFill="1" applyBorder="1" applyAlignment="1" applyProtection="1">
      <alignment horizontal="left" vertical="top" wrapText="1"/>
      <protection hidden="1"/>
    </xf>
    <xf numFmtId="164" fontId="23" fillId="7" borderId="23" xfId="1" applyFont="1" applyFill="1" applyBorder="1" applyAlignment="1" applyProtection="1">
      <alignment horizontal="center" vertical="top"/>
      <protection hidden="1"/>
    </xf>
    <xf numFmtId="164" fontId="23" fillId="7" borderId="25" xfId="1" applyFont="1" applyFill="1" applyBorder="1" applyAlignment="1" applyProtection="1">
      <alignment horizontal="center" vertical="top"/>
      <protection hidden="1"/>
    </xf>
    <xf numFmtId="0" fontId="36" fillId="7" borderId="22" xfId="5" applyFont="1" applyFill="1" applyBorder="1" applyAlignment="1" applyProtection="1">
      <alignment horizontal="justify" vertical="top" wrapText="1"/>
      <protection hidden="1"/>
    </xf>
    <xf numFmtId="0" fontId="36" fillId="7" borderId="9" xfId="5" applyFont="1" applyFill="1" applyBorder="1" applyAlignment="1" applyProtection="1">
      <alignment horizontal="justify" vertical="top" wrapText="1"/>
      <protection hidden="1"/>
    </xf>
    <xf numFmtId="0" fontId="23" fillId="7" borderId="22" xfId="5" applyFont="1" applyFill="1" applyBorder="1" applyAlignment="1" applyProtection="1">
      <alignment horizontal="justify" vertical="top" wrapText="1"/>
      <protection hidden="1"/>
    </xf>
    <xf numFmtId="0" fontId="23" fillId="7" borderId="9" xfId="5" applyFont="1" applyFill="1" applyBorder="1" applyAlignment="1" applyProtection="1">
      <alignment horizontal="justify" vertical="top" wrapText="1"/>
      <protection hidden="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5" xfId="0" applyNumberFormat="1" applyFont="1" applyFill="1" applyBorder="1" applyAlignment="1">
      <alignment horizontal="center" vertical="top" wrapText="1"/>
    </xf>
    <xf numFmtId="0" fontId="23" fillId="0" borderId="0" xfId="0" applyFont="1" applyAlignment="1" applyProtection="1">
      <alignment horizontal="left" vertical="top" wrapText="1"/>
      <protection hidden="1"/>
    </xf>
    <xf numFmtId="0" fontId="23" fillId="10" borderId="0" xfId="0" applyFont="1" applyFill="1" applyAlignment="1">
      <alignment horizontal="left" vertical="top" wrapText="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top"/>
      <protection hidden="1"/>
    </xf>
    <xf numFmtId="0" fontId="6" fillId="6" borderId="7" xfId="9" applyFont="1" applyFill="1" applyBorder="1" applyAlignment="1" applyProtection="1">
      <alignment horizontal="left" vertical="top"/>
      <protection hidden="1"/>
    </xf>
    <xf numFmtId="0" fontId="25" fillId="4" borderId="0" xfId="0" applyFont="1" applyFill="1" applyAlignment="1" applyProtection="1">
      <alignment horizontal="center" vertical="top"/>
      <protection hidden="1"/>
    </xf>
    <xf numFmtId="0" fontId="23" fillId="0" borderId="0" xfId="3" applyNumberFormat="1" applyFont="1" applyFill="1" applyBorder="1" applyAlignment="1" applyProtection="1">
      <alignment horizontal="justify" vertical="top" wrapText="1"/>
      <protection hidden="1"/>
    </xf>
    <xf numFmtId="0" fontId="0" fillId="0" borderId="29" xfId="5" applyFont="1" applyBorder="1" applyAlignment="1" applyProtection="1">
      <alignment horizontal="justify" vertical="top" wrapText="1"/>
      <protection hidden="1"/>
    </xf>
    <xf numFmtId="0" fontId="1" fillId="0" borderId="30" xfId="5" applyFont="1" applyBorder="1" applyAlignment="1" applyProtection="1">
      <alignment horizontal="justify" vertical="top" wrapText="1"/>
      <protection hidden="1"/>
    </xf>
    <xf numFmtId="0" fontId="23" fillId="17" borderId="6" xfId="5" applyFont="1" applyFill="1" applyBorder="1" applyAlignment="1" applyProtection="1">
      <alignment horizontal="center" vertical="top" wrapText="1"/>
      <protection hidden="1"/>
    </xf>
    <xf numFmtId="0" fontId="23" fillId="17" borderId="4" xfId="5" applyFont="1" applyFill="1" applyBorder="1" applyAlignment="1" applyProtection="1">
      <alignment horizontal="center" vertical="top" wrapText="1"/>
      <protection hidden="1"/>
    </xf>
    <xf numFmtId="0" fontId="23" fillId="7" borderId="28" xfId="5" applyFont="1" applyFill="1" applyBorder="1" applyAlignment="1" applyProtection="1">
      <alignment horizontal="left" vertical="top" wrapText="1"/>
      <protection hidden="1"/>
    </xf>
    <xf numFmtId="0" fontId="1" fillId="0" borderId="29" xfId="5" applyFont="1" applyBorder="1" applyAlignment="1" applyProtection="1">
      <alignment horizontal="justify" vertical="top" wrapText="1"/>
      <protection hidden="1"/>
    </xf>
    <xf numFmtId="0" fontId="23" fillId="7" borderId="36" xfId="5" applyFont="1" applyFill="1" applyBorder="1" applyAlignment="1" applyProtection="1">
      <alignment horizontal="left" vertical="top" wrapText="1"/>
      <protection hidden="1"/>
    </xf>
    <xf numFmtId="0" fontId="23" fillId="7" borderId="37" xfId="5" applyFont="1" applyFill="1" applyBorder="1" applyAlignment="1" applyProtection="1">
      <alignment horizontal="left" vertical="top" wrapText="1"/>
      <protection hidden="1"/>
    </xf>
    <xf numFmtId="0" fontId="0" fillId="0" borderId="29" xfId="5" applyFont="1" applyBorder="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23" fillId="7" borderId="28" xfId="5" applyFont="1" applyFill="1" applyBorder="1" applyAlignment="1" applyProtection="1">
      <alignment horizontal="left" vertical="center" wrapText="1"/>
      <protection hidden="1"/>
    </xf>
    <xf numFmtId="0" fontId="1" fillId="0" borderId="29" xfId="5" applyFont="1" applyBorder="1" applyAlignment="1" applyProtection="1">
      <alignment horizontal="justify" vertical="center" wrapText="1"/>
      <protection hidden="1"/>
    </xf>
    <xf numFmtId="0" fontId="23" fillId="17" borderId="23"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22"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0" xfId="2" applyFont="1" applyAlignment="1" applyProtection="1">
      <alignment horizontal="center" vertical="top"/>
      <protection hidden="1"/>
    </xf>
    <xf numFmtId="168" fontId="25" fillId="0" borderId="0" xfId="0" applyNumberFormat="1" applyFont="1" applyAlignment="1" applyProtection="1">
      <alignment horizontal="center" vertical="top" wrapText="1"/>
      <protection hidden="1"/>
    </xf>
    <xf numFmtId="0" fontId="23" fillId="14" borderId="6" xfId="0" applyFont="1" applyFill="1" applyBorder="1" applyAlignment="1" applyProtection="1">
      <alignment horizontal="left" vertical="top"/>
      <protection hidden="1"/>
    </xf>
    <xf numFmtId="0" fontId="23" fillId="14" borderId="7" xfId="0" applyFont="1" applyFill="1" applyBorder="1" applyAlignment="1" applyProtection="1">
      <alignment horizontal="left" vertical="top"/>
      <protection hidden="1"/>
    </xf>
    <xf numFmtId="0" fontId="23" fillId="14" borderId="4" xfId="0" applyFont="1" applyFill="1" applyBorder="1" applyAlignment="1" applyProtection="1">
      <alignment horizontal="left" vertical="top"/>
      <protection hidden="1"/>
    </xf>
    <xf numFmtId="0" fontId="31" fillId="0" borderId="7" xfId="5" applyFont="1" applyBorder="1" applyAlignment="1" applyProtection="1">
      <alignment horizontal="center" vertical="top"/>
      <protection hidden="1"/>
    </xf>
    <xf numFmtId="0" fontId="23" fillId="6"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top"/>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top" wrapText="1"/>
      <protection hidden="1"/>
    </xf>
    <xf numFmtId="0" fontId="1" fillId="12" borderId="7" xfId="2" applyFill="1" applyBorder="1" applyAlignment="1" applyProtection="1">
      <alignment horizontal="center" vertical="top" wrapText="1"/>
      <protection hidden="1"/>
    </xf>
    <xf numFmtId="0" fontId="1" fillId="12" borderId="4" xfId="2" applyFill="1" applyBorder="1" applyAlignment="1" applyProtection="1">
      <alignment horizontal="center" vertical="top" wrapText="1"/>
      <protection hidden="1"/>
    </xf>
    <xf numFmtId="0" fontId="41" fillId="0" borderId="0" xfId="0" applyFont="1" applyAlignment="1">
      <alignment horizontal="left" vertical="top" wrapText="1"/>
    </xf>
    <xf numFmtId="2" fontId="1" fillId="0" borderId="0" xfId="2" applyNumberFormat="1" applyAlignment="1" applyProtection="1">
      <alignment horizontal="right" vertical="top"/>
      <protection hidden="1"/>
    </xf>
    <xf numFmtId="168" fontId="23" fillId="0" borderId="0" xfId="0" applyNumberFormat="1" applyFont="1" applyAlignment="1" applyProtection="1">
      <alignment horizontal="center" vertical="top"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6"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3" xfId="12" applyFont="1" applyBorder="1" applyAlignment="1" applyProtection="1">
      <alignment horizontal="justify" vertical="top"/>
      <protection hidden="1"/>
    </xf>
    <xf numFmtId="0" fontId="1"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23" fillId="0" borderId="13" xfId="12" applyFont="1" applyBorder="1" applyAlignment="1" applyProtection="1">
      <alignment horizontal="justify" vertical="center"/>
      <protection hidden="1"/>
    </xf>
    <xf numFmtId="0" fontId="1"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6"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18" xfId="0" applyFont="1" applyBorder="1" applyAlignment="1">
      <alignment horizontal="left" vertical="center" indent="2"/>
    </xf>
    <xf numFmtId="0" fontId="0" fillId="9" borderId="18" xfId="0" applyFill="1" applyBorder="1" applyAlignment="1" applyProtection="1">
      <alignment horizontal="left" vertical="center"/>
      <protection locked="0"/>
    </xf>
    <xf numFmtId="0" fontId="1" fillId="9" borderId="18"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5" xfId="0" applyFont="1" applyBorder="1" applyAlignment="1">
      <alignment horizontal="left" vertical="center" indent="2"/>
    </xf>
    <xf numFmtId="0" fontId="1" fillId="0" borderId="0" xfId="0" applyFont="1" applyAlignment="1">
      <alignment horizontal="left" vertical="center" indent="2"/>
    </xf>
    <xf numFmtId="0" fontId="1" fillId="0" borderId="24" xfId="0" applyFont="1" applyBorder="1" applyAlignment="1">
      <alignment horizontal="left" vertical="center" indent="2"/>
    </xf>
    <xf numFmtId="0" fontId="1" fillId="0" borderId="35"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9">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66261</xdr:colOff>
      <xdr:row>10</xdr:row>
      <xdr:rowOff>57978</xdr:rowOff>
    </xdr:from>
    <xdr:to>
      <xdr:col>4</xdr:col>
      <xdr:colOff>795131</xdr:colOff>
      <xdr:row>11</xdr:row>
      <xdr:rowOff>604631</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0587" y="3404152"/>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8572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961929"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645063" y="19050"/>
          <a:ext cx="0" cy="547688"/>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370143"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33707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9118" y="19050"/>
          <a:ext cx="0" cy="68636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1925300" y="76200"/>
          <a:ext cx="8191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E11" sqref="E11"/>
    </sheetView>
  </sheetViews>
  <sheetFormatPr defaultRowHeight="16.5" x14ac:dyDescent="0.3"/>
  <cols>
    <col min="1" max="1" width="19.875" style="160" customWidth="1"/>
    <col min="2" max="2" width="60.375" style="160" customWidth="1"/>
    <col min="3" max="16384" width="9" style="160"/>
  </cols>
  <sheetData>
    <row r="2" spans="1:2" ht="111" customHeight="1" x14ac:dyDescent="0.3">
      <c r="A2" s="605" t="s">
        <v>299</v>
      </c>
      <c r="B2" s="607" t="s">
        <v>383</v>
      </c>
    </row>
    <row r="3" spans="1:2" x14ac:dyDescent="0.3">
      <c r="A3" s="606" t="s">
        <v>300</v>
      </c>
      <c r="B3" s="608" t="s">
        <v>382</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H6" sqref="H6"/>
    </sheetView>
  </sheetViews>
  <sheetFormatPr defaultColWidth="8" defaultRowHeight="15.75" x14ac:dyDescent="0.3"/>
  <cols>
    <col min="1" max="1" width="8.625" style="372" customWidth="1"/>
    <col min="2" max="2" width="11.125" style="372" customWidth="1"/>
    <col min="3" max="4" width="38.625" style="372" customWidth="1"/>
    <col min="5" max="5" width="11.25" style="372" customWidth="1"/>
    <col min="6" max="6" width="8.625" style="612" customWidth="1"/>
    <col min="7" max="9" width="8" style="612" customWidth="1"/>
    <col min="10" max="16384" width="8" style="612"/>
  </cols>
  <sheetData>
    <row r="1" spans="1:10" ht="30.75" customHeight="1" x14ac:dyDescent="0.3">
      <c r="A1" s="609"/>
      <c r="B1" s="863"/>
      <c r="C1" s="864"/>
      <c r="D1" s="864"/>
      <c r="E1" s="865"/>
      <c r="F1" s="610"/>
      <c r="G1" s="611" t="s">
        <v>44</v>
      </c>
    </row>
    <row r="2" spans="1:10" ht="55.5" customHeight="1" x14ac:dyDescent="0.3">
      <c r="A2" s="866" t="s">
        <v>45</v>
      </c>
      <c r="B2" s="869" t="str">
        <f>Basic!B2</f>
        <v>Re-conductoring Package OH01 associated with Transmission Scheme for evacuation of power from Ratle HEP (850 MW) and Kiru HEP (624 MW):Part-B</v>
      </c>
      <c r="C2" s="870"/>
      <c r="D2" s="870"/>
      <c r="E2" s="871"/>
      <c r="F2" s="872" t="s">
        <v>609</v>
      </c>
    </row>
    <row r="3" spans="1:10" ht="23.25" customHeight="1" x14ac:dyDescent="0.3">
      <c r="A3" s="867"/>
      <c r="B3" s="875" t="str">
        <f>Basic!B3</f>
        <v>Specification No: CC/NT/W-COND/DOM/A06/25/09148</v>
      </c>
      <c r="C3" s="876"/>
      <c r="D3" s="876"/>
      <c r="E3" s="877"/>
      <c r="F3" s="873"/>
    </row>
    <row r="4" spans="1:10" ht="39.950000000000003" customHeight="1" x14ac:dyDescent="0.3">
      <c r="A4" s="867"/>
      <c r="B4" s="613">
        <v>1</v>
      </c>
      <c r="C4" s="878" t="s">
        <v>610</v>
      </c>
      <c r="D4" s="878"/>
      <c r="E4" s="879"/>
      <c r="F4" s="873"/>
      <c r="G4" s="614"/>
      <c r="H4" s="615" t="s">
        <v>46</v>
      </c>
    </row>
    <row r="5" spans="1:10" ht="30" customHeight="1" x14ac:dyDescent="0.3">
      <c r="A5" s="867"/>
      <c r="B5" s="613">
        <v>2</v>
      </c>
      <c r="C5" s="878" t="s">
        <v>611</v>
      </c>
      <c r="D5" s="878"/>
      <c r="E5" s="879"/>
      <c r="F5" s="873"/>
    </row>
    <row r="6" spans="1:10" ht="30" customHeight="1" x14ac:dyDescent="0.3">
      <c r="A6" s="867"/>
      <c r="B6" s="613">
        <v>3</v>
      </c>
      <c r="C6" s="878" t="s">
        <v>47</v>
      </c>
      <c r="D6" s="878"/>
      <c r="E6" s="879"/>
      <c r="F6" s="873"/>
    </row>
    <row r="7" spans="1:10" ht="52.5" hidden="1" customHeight="1" x14ac:dyDescent="0.3">
      <c r="A7" s="867"/>
      <c r="B7" s="613">
        <v>4</v>
      </c>
      <c r="C7" s="878" t="s">
        <v>48</v>
      </c>
      <c r="D7" s="878"/>
      <c r="E7" s="879"/>
      <c r="F7" s="873"/>
    </row>
    <row r="8" spans="1:10" ht="9.75" customHeight="1" x14ac:dyDescent="0.3">
      <c r="A8" s="867"/>
      <c r="B8" s="616"/>
      <c r="E8" s="617"/>
      <c r="F8" s="873"/>
    </row>
    <row r="9" spans="1:10" ht="23.25" customHeight="1" x14ac:dyDescent="0.3">
      <c r="A9" s="867"/>
      <c r="B9" s="880"/>
      <c r="C9" s="881"/>
      <c r="D9" s="881"/>
      <c r="E9" s="882"/>
      <c r="F9" s="873"/>
    </row>
    <row r="10" spans="1:10" ht="10.5" customHeight="1" x14ac:dyDescent="0.3">
      <c r="A10" s="867"/>
      <c r="B10" s="618"/>
      <c r="C10" s="619"/>
      <c r="D10" s="619"/>
      <c r="E10" s="620"/>
      <c r="F10" s="873"/>
    </row>
    <row r="11" spans="1:10" ht="46.5" customHeight="1" x14ac:dyDescent="0.3">
      <c r="A11" s="867"/>
      <c r="B11" s="883"/>
      <c r="C11" s="884"/>
      <c r="D11" s="884"/>
      <c r="E11" s="621"/>
      <c r="F11" s="873"/>
    </row>
    <row r="12" spans="1:10" ht="99" customHeight="1" x14ac:dyDescent="0.3">
      <c r="A12" s="868"/>
      <c r="B12" s="885"/>
      <c r="C12" s="886"/>
      <c r="D12" s="886"/>
      <c r="E12" s="617"/>
      <c r="F12" s="874"/>
    </row>
    <row r="13" spans="1:10" ht="24" customHeight="1" x14ac:dyDescent="0.3">
      <c r="A13" s="857"/>
      <c r="B13" s="858"/>
      <c r="C13" s="859"/>
      <c r="D13" s="859"/>
      <c r="E13" s="621"/>
      <c r="F13" s="860"/>
      <c r="G13" s="622"/>
      <c r="H13" s="622"/>
      <c r="I13" s="622"/>
      <c r="J13" s="622"/>
    </row>
    <row r="14" spans="1:10" ht="15.95" customHeight="1" x14ac:dyDescent="0.3">
      <c r="A14" s="857"/>
      <c r="B14" s="861"/>
      <c r="C14" s="862"/>
      <c r="D14" s="862"/>
      <c r="E14" s="620"/>
      <c r="F14" s="860"/>
      <c r="G14" s="622"/>
      <c r="H14" s="622"/>
      <c r="I14" s="622"/>
      <c r="J14" s="622"/>
    </row>
    <row r="15" spans="1:10" x14ac:dyDescent="0.3">
      <c r="B15" s="623"/>
      <c r="C15" s="623"/>
      <c r="D15" s="623"/>
      <c r="E15" s="623"/>
    </row>
  </sheetData>
  <sheetProtection algorithmName="SHA-512" hashValue="lOJnwzrpxOuMC42Tod4VrE9H5/PTn04O54UeY0ICD6+YGwChAFUgjs9F3J5ugn+6qQBvDa8NIst4glg5gYx89Q==" saltValue="gHHcSIEE6Gxg77Jf/EuS+g==" spinCount="100000" sheet="1" objects="1" scenario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43"/>
  </cols>
  <sheetData>
    <row r="1" spans="1:11" ht="45" customHeight="1" x14ac:dyDescent="0.25">
      <c r="A1" s="888" t="s">
        <v>49</v>
      </c>
      <c r="B1" s="888"/>
      <c r="C1" s="888"/>
      <c r="D1" s="141"/>
      <c r="E1" s="142"/>
      <c r="F1" s="142"/>
      <c r="G1" s="142"/>
      <c r="H1" s="142"/>
      <c r="I1" s="142"/>
      <c r="J1" s="142"/>
      <c r="K1" s="142"/>
    </row>
    <row r="2" spans="1:11" ht="18" customHeight="1" x14ac:dyDescent="0.25">
      <c r="D2" s="144"/>
      <c r="E2" s="145"/>
      <c r="F2" s="145"/>
      <c r="G2" s="145"/>
      <c r="H2" s="145"/>
      <c r="I2" s="145"/>
      <c r="J2" s="145"/>
      <c r="K2" s="145"/>
    </row>
    <row r="3" spans="1:11" ht="18" customHeight="1" x14ac:dyDescent="0.25">
      <c r="A3" s="54" t="s">
        <v>31</v>
      </c>
      <c r="B3" s="33" t="s">
        <v>50</v>
      </c>
      <c r="D3" s="146"/>
      <c r="E3" s="147"/>
      <c r="F3" s="147"/>
      <c r="G3" s="147"/>
      <c r="H3" s="147"/>
      <c r="I3" s="147"/>
      <c r="J3" s="147"/>
      <c r="K3" s="147"/>
    </row>
    <row r="4" spans="1:11" ht="18" customHeight="1" x14ac:dyDescent="0.25">
      <c r="B4" s="148" t="s">
        <v>51</v>
      </c>
      <c r="C4" s="149" t="s">
        <v>52</v>
      </c>
      <c r="D4" s="146"/>
      <c r="E4" s="147"/>
      <c r="F4" s="147"/>
      <c r="G4" s="147"/>
      <c r="H4" s="147"/>
      <c r="I4" s="147"/>
      <c r="J4" s="147"/>
      <c r="K4" s="147"/>
    </row>
    <row r="5" spans="1:11" ht="38.1" customHeight="1" x14ac:dyDescent="0.25">
      <c r="B5" s="148" t="s">
        <v>53</v>
      </c>
      <c r="C5" s="149" t="s">
        <v>54</v>
      </c>
      <c r="D5" s="146"/>
      <c r="E5" s="147"/>
      <c r="F5" s="147"/>
      <c r="G5" s="147"/>
      <c r="H5" s="147"/>
      <c r="I5" s="147"/>
      <c r="J5" s="147"/>
      <c r="K5" s="147"/>
    </row>
    <row r="6" spans="1:11" ht="18" customHeight="1" x14ac:dyDescent="0.25">
      <c r="B6" s="148" t="s">
        <v>55</v>
      </c>
      <c r="C6" s="149" t="s">
        <v>56</v>
      </c>
      <c r="D6" s="146"/>
      <c r="E6" s="147"/>
      <c r="F6" s="147"/>
      <c r="G6" s="147"/>
      <c r="H6" s="147"/>
      <c r="I6" s="147"/>
      <c r="J6" s="147"/>
      <c r="K6" s="147"/>
    </row>
    <row r="7" spans="1:11" ht="18" customHeight="1" x14ac:dyDescent="0.25">
      <c r="B7" s="148" t="s">
        <v>57</v>
      </c>
      <c r="C7" s="149" t="s">
        <v>58</v>
      </c>
      <c r="D7" s="146"/>
      <c r="E7" s="147"/>
      <c r="F7" s="147"/>
      <c r="G7" s="147"/>
      <c r="H7" s="147"/>
      <c r="I7" s="147"/>
      <c r="J7" s="147"/>
      <c r="K7" s="147"/>
    </row>
    <row r="8" spans="1:11" ht="18" customHeight="1" x14ac:dyDescent="0.25">
      <c r="B8" s="148" t="s">
        <v>59</v>
      </c>
      <c r="C8" s="149" t="s">
        <v>60</v>
      </c>
      <c r="D8" s="146"/>
      <c r="E8" s="147"/>
      <c r="F8" s="147"/>
      <c r="G8" s="147"/>
      <c r="H8" s="147"/>
      <c r="I8" s="147"/>
      <c r="J8" s="147"/>
      <c r="K8" s="147"/>
    </row>
    <row r="9" spans="1:11" ht="18" customHeight="1" x14ac:dyDescent="0.25">
      <c r="B9" s="148" t="s">
        <v>61</v>
      </c>
      <c r="C9" s="149" t="s">
        <v>62</v>
      </c>
      <c r="D9" s="146"/>
      <c r="E9" s="147"/>
      <c r="F9" s="147"/>
      <c r="G9" s="147"/>
      <c r="H9" s="147"/>
      <c r="I9" s="147"/>
      <c r="J9" s="147"/>
      <c r="K9" s="147"/>
    </row>
    <row r="10" spans="1:11" ht="18" customHeight="1" x14ac:dyDescent="0.25">
      <c r="B10" s="148"/>
      <c r="C10" s="149"/>
      <c r="D10" s="146"/>
      <c r="E10" s="147"/>
      <c r="F10" s="147"/>
      <c r="G10" s="147"/>
      <c r="H10" s="147"/>
      <c r="I10" s="147"/>
      <c r="J10" s="147"/>
      <c r="K10" s="147"/>
    </row>
    <row r="11" spans="1:11" ht="18" customHeight="1" x14ac:dyDescent="0.25">
      <c r="A11" s="54" t="s">
        <v>32</v>
      </c>
      <c r="B11" s="33" t="s">
        <v>63</v>
      </c>
      <c r="D11" s="146"/>
      <c r="E11" s="147"/>
      <c r="F11" s="147"/>
      <c r="G11" s="147"/>
      <c r="H11" s="147"/>
      <c r="I11" s="147"/>
      <c r="J11" s="147"/>
      <c r="K11" s="147"/>
    </row>
    <row r="12" spans="1:11" ht="18" customHeight="1" x14ac:dyDescent="0.25">
      <c r="B12" s="887" t="s">
        <v>64</v>
      </c>
      <c r="C12" s="887"/>
      <c r="D12" s="150"/>
      <c r="E12" s="147"/>
      <c r="F12" s="147"/>
      <c r="G12" s="147"/>
      <c r="H12" s="147"/>
      <c r="I12" s="147"/>
      <c r="J12" s="147"/>
      <c r="K12" s="147"/>
    </row>
    <row r="13" spans="1:11" ht="18" customHeight="1" x14ac:dyDescent="0.25">
      <c r="B13" s="151"/>
      <c r="C13" s="149" t="s">
        <v>65</v>
      </c>
      <c r="D13" s="146"/>
      <c r="E13" s="147"/>
      <c r="F13" s="147"/>
      <c r="G13" s="147"/>
      <c r="H13" s="147"/>
      <c r="I13" s="147"/>
      <c r="J13" s="147"/>
      <c r="K13" s="147"/>
    </row>
    <row r="14" spans="1:11" ht="18" customHeight="1" x14ac:dyDescent="0.25">
      <c r="B14" s="887" t="s">
        <v>66</v>
      </c>
      <c r="C14" s="887"/>
      <c r="D14" s="150"/>
      <c r="E14" s="147"/>
      <c r="F14" s="147"/>
      <c r="G14" s="147"/>
      <c r="H14" s="147"/>
      <c r="I14" s="147"/>
      <c r="J14" s="147"/>
      <c r="K14" s="147"/>
    </row>
    <row r="15" spans="1:11" ht="24" customHeight="1" x14ac:dyDescent="0.25">
      <c r="B15" s="103" t="s">
        <v>67</v>
      </c>
      <c r="C15" s="149" t="s">
        <v>68</v>
      </c>
      <c r="D15" s="146"/>
      <c r="E15" s="147"/>
      <c r="F15" s="147"/>
      <c r="G15" s="147"/>
      <c r="H15" s="147"/>
      <c r="I15" s="147"/>
      <c r="J15" s="147"/>
      <c r="K15" s="147"/>
    </row>
    <row r="16" spans="1:11" ht="18" customHeight="1" x14ac:dyDescent="0.25">
      <c r="B16" s="103" t="s">
        <v>67</v>
      </c>
      <c r="C16" s="149" t="s">
        <v>69</v>
      </c>
      <c r="D16" s="146"/>
      <c r="E16" s="147"/>
      <c r="F16" s="147"/>
      <c r="G16" s="147"/>
      <c r="H16" s="147"/>
      <c r="I16" s="147"/>
      <c r="J16" s="147"/>
      <c r="K16" s="147"/>
    </row>
    <row r="17" spans="2:11" ht="18" customHeight="1" x14ac:dyDescent="0.25">
      <c r="B17" s="103" t="s">
        <v>67</v>
      </c>
      <c r="C17" s="149" t="s">
        <v>70</v>
      </c>
      <c r="D17" s="146"/>
      <c r="E17" s="147"/>
      <c r="F17" s="147"/>
      <c r="G17" s="147"/>
      <c r="H17" s="147"/>
      <c r="I17" s="147"/>
      <c r="J17" s="147"/>
      <c r="K17" s="147"/>
    </row>
    <row r="18" spans="2:11" ht="18" customHeight="1" x14ac:dyDescent="0.25">
      <c r="B18" s="103" t="s">
        <v>67</v>
      </c>
      <c r="C18" s="149" t="s">
        <v>71</v>
      </c>
      <c r="D18" s="146"/>
      <c r="E18" s="147"/>
      <c r="F18" s="147"/>
      <c r="G18" s="147"/>
      <c r="H18" s="147"/>
      <c r="I18" s="147"/>
      <c r="J18" s="147"/>
      <c r="K18" s="147"/>
    </row>
    <row r="19" spans="2:11" ht="18" customHeight="1" x14ac:dyDescent="0.25">
      <c r="B19" s="887" t="s">
        <v>72</v>
      </c>
      <c r="C19" s="887"/>
      <c r="D19" s="150"/>
      <c r="E19" s="147"/>
      <c r="F19" s="147"/>
      <c r="G19" s="147"/>
      <c r="H19" s="147"/>
      <c r="I19" s="147"/>
      <c r="J19" s="147"/>
      <c r="K19" s="147"/>
    </row>
    <row r="20" spans="2:11" ht="54" customHeight="1" x14ac:dyDescent="0.25">
      <c r="B20" s="103" t="s">
        <v>67</v>
      </c>
      <c r="C20" s="149" t="s">
        <v>73</v>
      </c>
      <c r="D20" s="146"/>
      <c r="E20" s="147"/>
      <c r="F20" s="147"/>
      <c r="G20" s="147"/>
      <c r="H20" s="147"/>
      <c r="I20" s="147"/>
      <c r="J20" s="147"/>
      <c r="K20" s="147"/>
    </row>
    <row r="21" spans="2:11" ht="54" customHeight="1" x14ac:dyDescent="0.25">
      <c r="B21" s="103" t="s">
        <v>67</v>
      </c>
      <c r="C21" s="149" t="s">
        <v>74</v>
      </c>
      <c r="D21" s="146"/>
      <c r="E21" s="147"/>
      <c r="F21" s="147"/>
      <c r="G21" s="147"/>
      <c r="H21" s="147"/>
      <c r="I21" s="147"/>
      <c r="J21" s="147"/>
      <c r="K21" s="147"/>
    </row>
    <row r="22" spans="2:11" ht="18" customHeight="1" x14ac:dyDescent="0.25">
      <c r="B22" s="103" t="s">
        <v>67</v>
      </c>
      <c r="C22" s="149" t="s">
        <v>75</v>
      </c>
      <c r="D22" s="146"/>
      <c r="E22" s="147"/>
      <c r="F22" s="147"/>
      <c r="G22" s="147"/>
      <c r="H22" s="147"/>
      <c r="I22" s="147"/>
      <c r="J22" s="147"/>
      <c r="K22" s="147"/>
    </row>
    <row r="23" spans="2:11" ht="38.1" customHeight="1" x14ac:dyDescent="0.25">
      <c r="B23" s="103" t="s">
        <v>67</v>
      </c>
      <c r="C23" s="149" t="s">
        <v>76</v>
      </c>
      <c r="D23" s="146"/>
      <c r="E23" s="147"/>
      <c r="F23" s="147"/>
      <c r="G23" s="147"/>
      <c r="H23" s="147"/>
      <c r="I23" s="147"/>
      <c r="J23" s="147"/>
      <c r="K23" s="147"/>
    </row>
    <row r="24" spans="2:11" ht="18" customHeight="1" x14ac:dyDescent="0.25">
      <c r="B24" s="887" t="s">
        <v>77</v>
      </c>
      <c r="C24" s="887"/>
      <c r="D24" s="150"/>
      <c r="E24" s="147"/>
      <c r="F24" s="147"/>
      <c r="G24" s="147"/>
      <c r="H24" s="147"/>
      <c r="I24" s="147"/>
      <c r="J24" s="147"/>
      <c r="K24" s="147"/>
    </row>
    <row r="25" spans="2:11" ht="54" customHeight="1" x14ac:dyDescent="0.25">
      <c r="B25" s="103" t="s">
        <v>67</v>
      </c>
      <c r="C25" s="149" t="s">
        <v>73</v>
      </c>
      <c r="D25" s="146"/>
      <c r="E25" s="147"/>
      <c r="F25" s="147"/>
      <c r="G25" s="147"/>
      <c r="H25" s="147"/>
      <c r="I25" s="147"/>
      <c r="J25" s="147"/>
      <c r="K25" s="147"/>
    </row>
    <row r="26" spans="2:11" ht="18" customHeight="1" x14ac:dyDescent="0.25">
      <c r="B26" s="103" t="s">
        <v>67</v>
      </c>
      <c r="C26" s="149" t="s">
        <v>75</v>
      </c>
      <c r="D26" s="146"/>
      <c r="E26" s="147"/>
      <c r="F26" s="147"/>
      <c r="G26" s="147"/>
      <c r="H26" s="147"/>
      <c r="I26" s="147"/>
      <c r="J26" s="147"/>
      <c r="K26" s="147"/>
    </row>
    <row r="27" spans="2:11" ht="18" customHeight="1" x14ac:dyDescent="0.25">
      <c r="B27" s="887" t="s">
        <v>78</v>
      </c>
      <c r="C27" s="887"/>
      <c r="D27" s="150"/>
    </row>
    <row r="28" spans="2:11" ht="54" customHeight="1" x14ac:dyDescent="0.25">
      <c r="B28" s="103" t="s">
        <v>67</v>
      </c>
      <c r="C28" s="149" t="s">
        <v>73</v>
      </c>
      <c r="D28" s="146"/>
      <c r="E28" s="147"/>
      <c r="F28" s="147"/>
      <c r="G28" s="147"/>
      <c r="H28" s="147"/>
      <c r="I28" s="147"/>
      <c r="J28" s="147"/>
      <c r="K28" s="147"/>
    </row>
    <row r="29" spans="2:11" ht="18" customHeight="1" x14ac:dyDescent="0.25">
      <c r="B29" s="103" t="s">
        <v>67</v>
      </c>
      <c r="C29" s="149" t="s">
        <v>75</v>
      </c>
      <c r="D29" s="146"/>
    </row>
    <row r="30" spans="2:11" ht="18" customHeight="1" x14ac:dyDescent="0.25">
      <c r="B30" s="887" t="s">
        <v>79</v>
      </c>
      <c r="C30" s="887"/>
      <c r="D30" s="150"/>
    </row>
    <row r="31" spans="2:11" ht="50.25" customHeight="1" x14ac:dyDescent="0.25">
      <c r="B31" s="103" t="s">
        <v>67</v>
      </c>
      <c r="C31" s="149" t="s">
        <v>73</v>
      </c>
      <c r="D31" s="150"/>
    </row>
    <row r="32" spans="2:11" ht="18" customHeight="1" x14ac:dyDescent="0.25">
      <c r="B32" s="103" t="s">
        <v>67</v>
      </c>
      <c r="C32" s="149" t="s">
        <v>75</v>
      </c>
      <c r="D32" s="146"/>
    </row>
    <row r="33" spans="2:11" ht="18" customHeight="1" x14ac:dyDescent="0.25">
      <c r="B33" s="887" t="s">
        <v>80</v>
      </c>
      <c r="C33" s="887"/>
      <c r="D33" s="150"/>
    </row>
    <row r="34" spans="2:11" ht="51.75" customHeight="1" x14ac:dyDescent="0.25">
      <c r="B34" s="103" t="s">
        <v>67</v>
      </c>
      <c r="C34" s="149" t="s">
        <v>73</v>
      </c>
      <c r="D34" s="150"/>
    </row>
    <row r="35" spans="2:11" ht="18" customHeight="1" x14ac:dyDescent="0.25">
      <c r="B35" s="103" t="s">
        <v>67</v>
      </c>
      <c r="C35" s="149" t="s">
        <v>75</v>
      </c>
      <c r="D35" s="146"/>
    </row>
    <row r="36" spans="2:11" ht="18" customHeight="1" x14ac:dyDescent="0.25">
      <c r="B36" s="887" t="s">
        <v>81</v>
      </c>
      <c r="C36" s="887"/>
      <c r="D36" s="150"/>
    </row>
    <row r="37" spans="2:11" ht="32.25" customHeight="1" x14ac:dyDescent="0.25">
      <c r="B37" s="103" t="s">
        <v>67</v>
      </c>
      <c r="C37" s="149" t="s">
        <v>82</v>
      </c>
      <c r="D37" s="146"/>
      <c r="E37" s="147"/>
      <c r="F37" s="147"/>
      <c r="G37" s="147"/>
      <c r="H37" s="147"/>
      <c r="I37" s="147"/>
      <c r="J37" s="147"/>
      <c r="K37" s="147"/>
    </row>
    <row r="38" spans="2:11" ht="18" customHeight="1" x14ac:dyDescent="0.25">
      <c r="B38" s="887" t="s">
        <v>83</v>
      </c>
      <c r="C38" s="887"/>
    </row>
    <row r="39" spans="2:11" ht="38.1" customHeight="1" x14ac:dyDescent="0.25">
      <c r="B39" s="103" t="s">
        <v>67</v>
      </c>
      <c r="C39" s="149" t="s">
        <v>84</v>
      </c>
    </row>
    <row r="40" spans="2:11" ht="38.1" customHeight="1" x14ac:dyDescent="0.25">
      <c r="B40" s="103" t="s">
        <v>67</v>
      </c>
      <c r="C40" s="149" t="s">
        <v>82</v>
      </c>
    </row>
    <row r="41" spans="2:11" ht="18" customHeight="1" x14ac:dyDescent="0.25">
      <c r="B41" s="887" t="s">
        <v>85</v>
      </c>
      <c r="C41" s="887"/>
    </row>
    <row r="42" spans="2:11" ht="18" customHeight="1" x14ac:dyDescent="0.25">
      <c r="B42" s="103" t="s">
        <v>67</v>
      </c>
      <c r="C42" s="152" t="s">
        <v>86</v>
      </c>
    </row>
    <row r="43" spans="2:11" ht="18" customHeight="1" x14ac:dyDescent="0.25">
      <c r="B43" s="103" t="s">
        <v>67</v>
      </c>
      <c r="C43" s="152" t="s">
        <v>87</v>
      </c>
    </row>
    <row r="44" spans="2:11" ht="18" customHeight="1" x14ac:dyDescent="0.25">
      <c r="B44" s="887" t="s">
        <v>88</v>
      </c>
      <c r="C44" s="887"/>
    </row>
    <row r="45" spans="2:11" ht="18" customHeight="1" x14ac:dyDescent="0.25">
      <c r="B45" s="103" t="s">
        <v>67</v>
      </c>
      <c r="C45" s="149" t="s">
        <v>89</v>
      </c>
      <c r="D45" s="146"/>
      <c r="E45" s="147"/>
      <c r="F45" s="147"/>
      <c r="G45" s="147"/>
      <c r="H45" s="147"/>
      <c r="I45" s="147"/>
      <c r="J45" s="147"/>
      <c r="K45" s="147"/>
    </row>
    <row r="46" spans="2:11" ht="18" customHeight="1" x14ac:dyDescent="0.25">
      <c r="B46" s="103" t="s">
        <v>67</v>
      </c>
      <c r="C46" s="149" t="s">
        <v>90</v>
      </c>
      <c r="D46" s="146"/>
      <c r="E46" s="147"/>
      <c r="F46" s="147"/>
      <c r="G46" s="147"/>
      <c r="H46" s="147"/>
      <c r="I46" s="147"/>
      <c r="J46" s="147"/>
      <c r="K46" s="147"/>
    </row>
    <row r="47" spans="2:11" ht="18" customHeight="1" x14ac:dyDescent="0.25">
      <c r="B47" s="103" t="s">
        <v>67</v>
      </c>
      <c r="C47" s="149" t="s">
        <v>91</v>
      </c>
      <c r="D47" s="146"/>
      <c r="E47" s="147"/>
      <c r="F47" s="147"/>
      <c r="G47" s="147"/>
      <c r="H47" s="147"/>
      <c r="I47" s="147"/>
      <c r="J47" s="147"/>
      <c r="K47" s="147"/>
    </row>
    <row r="48" spans="2:11" ht="18" customHeight="1" x14ac:dyDescent="0.25">
      <c r="C48" s="143"/>
    </row>
    <row r="49" spans="1:4" ht="18" customHeight="1" x14ac:dyDescent="0.25">
      <c r="A49" s="889" t="s">
        <v>92</v>
      </c>
      <c r="B49" s="889"/>
      <c r="C49" s="889"/>
      <c r="D49" s="153"/>
    </row>
    <row r="50" spans="1:4" ht="36" customHeight="1" x14ac:dyDescent="0.25">
      <c r="A50" s="890" t="s">
        <v>93</v>
      </c>
      <c r="B50" s="890"/>
      <c r="C50" s="890"/>
    </row>
    <row r="51" spans="1:4" ht="18" customHeight="1" x14ac:dyDescent="0.25">
      <c r="C51" s="152"/>
    </row>
    <row r="52" spans="1:4" ht="18" customHeight="1" x14ac:dyDescent="0.25">
      <c r="C52" s="143"/>
    </row>
    <row r="53" spans="1:4" ht="18" customHeight="1" x14ac:dyDescent="0.25">
      <c r="C53" s="152"/>
    </row>
    <row r="54" spans="1:4" ht="18" customHeight="1" x14ac:dyDescent="0.25">
      <c r="B54" s="143"/>
      <c r="C54" s="143"/>
    </row>
    <row r="55" spans="1:4" ht="18" customHeight="1" x14ac:dyDescent="0.25">
      <c r="B55" s="143"/>
      <c r="C55" s="143"/>
    </row>
    <row r="56" spans="1:4" ht="18" customHeight="1" x14ac:dyDescent="0.25">
      <c r="B56" s="143"/>
      <c r="C56" s="143"/>
    </row>
    <row r="57" spans="1:4" ht="18" customHeight="1" x14ac:dyDescent="0.25">
      <c r="B57" s="143"/>
      <c r="C57" s="143"/>
    </row>
    <row r="58" spans="1:4" ht="18" customHeight="1" x14ac:dyDescent="0.25">
      <c r="B58" s="143"/>
      <c r="C58" s="143"/>
    </row>
    <row r="59" spans="1:4" ht="18" customHeight="1" x14ac:dyDescent="0.25">
      <c r="B59" s="143"/>
      <c r="C59" s="14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3"/>
  <sheetViews>
    <sheetView showGridLines="0" view="pageBreakPreview" zoomScaleNormal="100" zoomScaleSheetLayoutView="100" workbookViewId="0">
      <selection activeCell="S3" sqref="S3"/>
    </sheetView>
  </sheetViews>
  <sheetFormatPr defaultColWidth="8" defaultRowHeight="15.75" x14ac:dyDescent="0.3"/>
  <cols>
    <col min="1" max="1" width="28.875" style="625" customWidth="1"/>
    <col min="2" max="2" width="10.25" style="625" customWidth="1"/>
    <col min="3" max="5" width="5.625" style="625" customWidth="1"/>
    <col min="6" max="6" width="33.75" style="625" customWidth="1"/>
    <col min="7" max="7" width="1.125" style="625" hidden="1" customWidth="1"/>
    <col min="8" max="8" width="17.5" style="625" hidden="1" customWidth="1"/>
    <col min="9" max="9" width="10.375" style="625" hidden="1" customWidth="1"/>
    <col min="10" max="10" width="8" style="625" hidden="1" customWidth="1"/>
    <col min="11" max="11" width="54.875" style="625" hidden="1" customWidth="1"/>
    <col min="12" max="16" width="8" style="625" hidden="1" customWidth="1"/>
    <col min="17" max="73" width="8" style="625" customWidth="1"/>
    <col min="74" max="16384" width="8" style="625"/>
  </cols>
  <sheetData>
    <row r="1" spans="1:13" ht="52.5" customHeight="1" x14ac:dyDescent="0.3">
      <c r="A1" s="894" t="str">
        <f>Basic!B2</f>
        <v>Re-conductoring Package OH01 associated with Transmission Scheme for evacuation of power from Ratle HEP (850 MW) and Kiru HEP (624 MW):Part-B</v>
      </c>
      <c r="B1" s="894"/>
      <c r="C1" s="894"/>
      <c r="D1" s="894"/>
      <c r="E1" s="894"/>
      <c r="F1" s="894"/>
      <c r="G1" s="624"/>
      <c r="H1" s="624"/>
      <c r="I1" s="624"/>
      <c r="K1" s="626"/>
      <c r="L1" s="626"/>
      <c r="M1" s="626"/>
    </row>
    <row r="2" spans="1:13" ht="20.100000000000001" customHeight="1" x14ac:dyDescent="0.3">
      <c r="A2" s="895" t="str">
        <f>Cover!B3</f>
        <v>Specification No: CC/NT/W-COND/DOM/A06/25/09148</v>
      </c>
      <c r="B2" s="895"/>
      <c r="C2" s="895"/>
      <c r="D2" s="895"/>
      <c r="E2" s="895"/>
      <c r="F2" s="895"/>
      <c r="K2" s="625" t="s">
        <v>94</v>
      </c>
      <c r="L2" s="627">
        <v>1</v>
      </c>
      <c r="M2" s="626"/>
    </row>
    <row r="3" spans="1:13" ht="13.5" customHeight="1" x14ac:dyDescent="0.3">
      <c r="A3" s="628"/>
      <c r="B3" s="628"/>
      <c r="C3" s="628"/>
      <c r="D3" s="628"/>
      <c r="K3" s="625" t="s">
        <v>95</v>
      </c>
      <c r="L3" s="627" t="s">
        <v>96</v>
      </c>
      <c r="M3" s="626"/>
    </row>
    <row r="4" spans="1:13" ht="20.100000000000001" customHeight="1" x14ac:dyDescent="0.3">
      <c r="A4" s="896" t="s">
        <v>97</v>
      </c>
      <c r="B4" s="896"/>
      <c r="C4" s="896"/>
      <c r="D4" s="896"/>
      <c r="E4" s="896"/>
      <c r="F4" s="896"/>
      <c r="L4" s="627"/>
      <c r="M4" s="626"/>
    </row>
    <row r="5" spans="1:13" ht="12" customHeight="1" x14ac:dyDescent="0.3">
      <c r="A5" s="629"/>
      <c r="B5" s="629"/>
      <c r="K5" s="626"/>
      <c r="L5" s="626"/>
      <c r="M5" s="626"/>
    </row>
    <row r="6" spans="1:13" ht="43.5" customHeight="1" x14ac:dyDescent="0.3">
      <c r="A6" s="630" t="s">
        <v>98</v>
      </c>
      <c r="B6" s="631"/>
      <c r="C6" s="897" t="s">
        <v>94</v>
      </c>
      <c r="D6" s="897"/>
      <c r="E6" s="897"/>
      <c r="F6" s="897"/>
      <c r="G6" s="627"/>
      <c r="H6" s="627"/>
      <c r="I6" s="627"/>
      <c r="K6" s="632">
        <f>IF(C6= "Sole Bidder", 0, C7)</f>
        <v>0</v>
      </c>
      <c r="L6" s="626"/>
      <c r="M6" s="626"/>
    </row>
    <row r="7" spans="1:13" ht="42" customHeight="1" x14ac:dyDescent="0.3">
      <c r="A7" s="630" t="str">
        <f>IF(C6= "JV (Joint Venture)", "Total Nos. of  Partners in the JV [excluding the Lead Partner]", "")</f>
        <v/>
      </c>
      <c r="B7" s="633"/>
      <c r="C7" s="898">
        <v>1</v>
      </c>
      <c r="D7" s="899"/>
      <c r="E7" s="899"/>
      <c r="F7" s="900"/>
      <c r="K7" s="626"/>
      <c r="L7" s="626"/>
      <c r="M7" s="626"/>
    </row>
    <row r="8" spans="1:13" ht="19.5" customHeight="1" x14ac:dyDescent="0.3">
      <c r="A8" s="634"/>
      <c r="B8" s="634"/>
      <c r="C8" s="627"/>
    </row>
    <row r="9" spans="1:13" ht="20.100000000000001" customHeight="1" x14ac:dyDescent="0.3">
      <c r="A9" s="635" t="str">
        <f>IF(C6= "Sole Bidder", "Name of Sole Bidder", "Name of Lead Partner")</f>
        <v>Name of Sole Bidder</v>
      </c>
      <c r="B9" s="636"/>
      <c r="C9" s="901" t="s">
        <v>612</v>
      </c>
      <c r="D9" s="902"/>
      <c r="E9" s="902"/>
      <c r="F9" s="903"/>
    </row>
    <row r="10" spans="1:13" ht="20.100000000000001" customHeight="1" x14ac:dyDescent="0.3">
      <c r="A10" s="637" t="str">
        <f>IF(C6= "Sole Bidder", "Address of Sole Bidder", "Address of Lead Partner")</f>
        <v>Address of Sole Bidder</v>
      </c>
      <c r="B10" s="638"/>
      <c r="C10" s="901" t="s">
        <v>612</v>
      </c>
      <c r="D10" s="902"/>
      <c r="E10" s="902"/>
      <c r="F10" s="903"/>
    </row>
    <row r="11" spans="1:13" ht="20.100000000000001" customHeight="1" x14ac:dyDescent="0.3">
      <c r="A11" s="639"/>
      <c r="B11" s="640"/>
      <c r="C11" s="901" t="s">
        <v>612</v>
      </c>
      <c r="D11" s="902"/>
      <c r="E11" s="902"/>
      <c r="F11" s="903"/>
    </row>
    <row r="12" spans="1:13" ht="20.100000000000001" customHeight="1" x14ac:dyDescent="0.3">
      <c r="A12" s="637"/>
      <c r="B12" s="638"/>
      <c r="C12" s="904" t="s">
        <v>612</v>
      </c>
      <c r="D12" s="905"/>
      <c r="E12" s="905"/>
      <c r="F12" s="906"/>
    </row>
    <row r="13" spans="1:13" ht="20.100000000000001" customHeight="1" x14ac:dyDescent="0.3"/>
    <row r="14" spans="1:13" ht="20.100000000000001" customHeight="1" x14ac:dyDescent="0.3">
      <c r="A14" s="641" t="str">
        <f>IF(C7=1, "Name of other Partner","Name of other Partner - 1")</f>
        <v>Name of other Partner</v>
      </c>
      <c r="B14" s="642"/>
      <c r="C14" s="904"/>
      <c r="D14" s="905"/>
      <c r="E14" s="905"/>
      <c r="F14" s="906"/>
    </row>
    <row r="15" spans="1:13" ht="20.100000000000001" customHeight="1" x14ac:dyDescent="0.3">
      <c r="A15" s="643" t="str">
        <f>IF(C7=1, "Address of other Partner","Address of other Partner - 1")</f>
        <v>Address of other Partner</v>
      </c>
      <c r="B15" s="644"/>
      <c r="C15" s="907"/>
      <c r="D15" s="908"/>
      <c r="E15" s="908"/>
      <c r="F15" s="909"/>
    </row>
    <row r="16" spans="1:13" ht="20.100000000000001" customHeight="1" x14ac:dyDescent="0.3">
      <c r="A16" s="645"/>
      <c r="B16" s="646"/>
      <c r="C16" s="891" t="s">
        <v>612</v>
      </c>
      <c r="D16" s="892"/>
      <c r="E16" s="892"/>
      <c r="F16" s="893"/>
    </row>
    <row r="17" spans="1:7" ht="20.100000000000001" customHeight="1" x14ac:dyDescent="0.3">
      <c r="A17" s="637"/>
      <c r="B17" s="638"/>
      <c r="C17" s="907" t="s">
        <v>612</v>
      </c>
      <c r="D17" s="908"/>
      <c r="E17" s="908"/>
      <c r="F17" s="909"/>
    </row>
    <row r="18" spans="1:7" ht="20.100000000000001" customHeight="1" x14ac:dyDescent="0.3"/>
    <row r="19" spans="1:7" ht="20.100000000000001" customHeight="1" x14ac:dyDescent="0.3">
      <c r="A19" s="635" t="s">
        <v>99</v>
      </c>
      <c r="B19" s="636"/>
      <c r="C19" s="904" t="s">
        <v>612</v>
      </c>
      <c r="D19" s="905"/>
      <c r="E19" s="905"/>
      <c r="F19" s="906"/>
    </row>
    <row r="20" spans="1:7" ht="20.100000000000001" customHeight="1" x14ac:dyDescent="0.3">
      <c r="A20" s="635" t="s">
        <v>100</v>
      </c>
      <c r="B20" s="636"/>
      <c r="C20" s="904" t="s">
        <v>612</v>
      </c>
      <c r="D20" s="905"/>
      <c r="E20" s="905"/>
      <c r="F20" s="906"/>
    </row>
    <row r="21" spans="1:7" ht="20.100000000000001" customHeight="1" x14ac:dyDescent="0.3">
      <c r="A21" s="639"/>
      <c r="B21" s="640"/>
      <c r="C21" s="904" t="s">
        <v>612</v>
      </c>
      <c r="D21" s="905"/>
      <c r="E21" s="905"/>
      <c r="F21" s="906"/>
    </row>
    <row r="22" spans="1:7" ht="20.100000000000001" customHeight="1" x14ac:dyDescent="0.3">
      <c r="A22" s="637"/>
      <c r="B22" s="638"/>
      <c r="C22" s="904" t="s">
        <v>612</v>
      </c>
      <c r="D22" s="905"/>
      <c r="E22" s="905"/>
      <c r="F22" s="906"/>
    </row>
    <row r="23" spans="1:7" ht="20.100000000000001" customHeight="1" x14ac:dyDescent="0.3"/>
    <row r="24" spans="1:7" ht="20.100000000000001" customHeight="1" x14ac:dyDescent="0.3"/>
    <row r="25" spans="1:7" ht="21" customHeight="1" x14ac:dyDescent="0.3">
      <c r="A25" s="647" t="s">
        <v>101</v>
      </c>
      <c r="B25" s="648"/>
      <c r="C25" s="901"/>
      <c r="D25" s="902"/>
      <c r="E25" s="902"/>
      <c r="F25" s="903"/>
    </row>
    <row r="26" spans="1:7" ht="21" customHeight="1" x14ac:dyDescent="0.3">
      <c r="A26" s="647" t="s">
        <v>102</v>
      </c>
      <c r="B26" s="648"/>
      <c r="C26" s="904"/>
      <c r="D26" s="905"/>
      <c r="E26" s="905"/>
      <c r="F26" s="906"/>
    </row>
    <row r="27" spans="1:7" ht="21" hidden="1" customHeight="1" x14ac:dyDescent="0.3">
      <c r="A27" s="647" t="s">
        <v>103</v>
      </c>
      <c r="B27" s="648"/>
      <c r="C27" s="910"/>
      <c r="D27" s="910"/>
      <c r="E27" s="910"/>
      <c r="F27" s="910"/>
    </row>
    <row r="28" spans="1:7" ht="21" hidden="1" customHeight="1" x14ac:dyDescent="0.3">
      <c r="A28" s="647" t="s">
        <v>104</v>
      </c>
      <c r="B28" s="648"/>
      <c r="C28" s="911"/>
      <c r="D28" s="911"/>
      <c r="E28" s="911"/>
      <c r="F28" s="911"/>
    </row>
    <row r="29" spans="1:7" ht="21" hidden="1" customHeight="1" x14ac:dyDescent="0.3">
      <c r="A29" s="647" t="s">
        <v>105</v>
      </c>
      <c r="B29" s="648"/>
      <c r="C29" s="911"/>
      <c r="D29" s="911"/>
      <c r="E29" s="911"/>
      <c r="F29" s="911"/>
    </row>
    <row r="30" spans="1:7" ht="21" hidden="1" customHeight="1" x14ac:dyDescent="0.3">
      <c r="A30" s="647" t="s">
        <v>106</v>
      </c>
      <c r="B30" s="648"/>
      <c r="C30" s="911"/>
      <c r="D30" s="911"/>
      <c r="E30" s="911"/>
      <c r="F30" s="911"/>
    </row>
    <row r="31" spans="1:7" ht="21" customHeight="1" x14ac:dyDescent="0.3">
      <c r="A31" s="649"/>
      <c r="B31" s="649"/>
      <c r="C31" s="649"/>
    </row>
    <row r="32" spans="1:7" ht="21" customHeight="1" x14ac:dyDescent="0.3">
      <c r="A32" s="647" t="s">
        <v>107</v>
      </c>
      <c r="B32" s="648"/>
      <c r="C32" s="650"/>
      <c r="D32" s="651"/>
      <c r="E32" s="650"/>
      <c r="F32" s="652"/>
      <c r="G32" s="626">
        <f>IF(D32="Feb",28,IF(OR(D32="Apr", D32="Jun", D32="Sep", D32="Nov"),30,31))</f>
        <v>31</v>
      </c>
    </row>
    <row r="33" spans="1:6" ht="21" customHeight="1" x14ac:dyDescent="0.3">
      <c r="A33" s="647" t="s">
        <v>108</v>
      </c>
      <c r="B33" s="648"/>
      <c r="C33" s="904"/>
      <c r="D33" s="905"/>
      <c r="E33" s="905"/>
      <c r="F33" s="906"/>
    </row>
  </sheetData>
  <sheetProtection algorithmName="SHA-512" hashValue="EjG29lVRj3xBDLNR/rZL5zR8t96c9qFdQDyEAMxVwk7614wQXeKY1vOHonvJgK0xYd6WAXFelbJEMxtGL7qMkg==" saltValue="diJGg5R2Tg/Shlyk58AvYg==" spinCount="100000" sheet="1" objects="1" scenario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68" priority="6" stopIfTrue="1">
      <formula>$C$6="Sole Bidder"</formula>
    </cfRule>
  </conditionalFormatting>
  <conditionalFormatting sqref="A14:B17">
    <cfRule type="expression" dxfId="67" priority="5" stopIfTrue="1">
      <formula>$K$6&lt;1</formula>
    </cfRule>
  </conditionalFormatting>
  <conditionalFormatting sqref="A19:B22">
    <cfRule type="expression" dxfId="66" priority="4" stopIfTrue="1">
      <formula>$K$6&lt;2</formula>
    </cfRule>
  </conditionalFormatting>
  <conditionalFormatting sqref="C7:F7">
    <cfRule type="expression" dxfId="65" priority="1" stopIfTrue="1">
      <formula>$C$6="Sole Bidder"</formula>
    </cfRule>
  </conditionalFormatting>
  <conditionalFormatting sqref="C14:F17">
    <cfRule type="expression" dxfId="64" priority="3" stopIfTrue="1">
      <formula>$K$6&lt;1</formula>
    </cfRule>
  </conditionalFormatting>
  <conditionalFormatting sqref="C19:F22">
    <cfRule type="expression" dxfId="63"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08"/>
  <sheetViews>
    <sheetView view="pageBreakPreview" topLeftCell="A25" zoomScale="70" zoomScaleNormal="100" zoomScaleSheetLayoutView="70" workbookViewId="0">
      <selection activeCell="M40" sqref="M40"/>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21.125" style="19" customWidth="1"/>
    <col min="10" max="10" width="92.875" style="10" customWidth="1"/>
    <col min="11" max="11" width="5.75" style="11" customWidth="1"/>
    <col min="12" max="12" width="10.125" style="11" customWidth="1"/>
    <col min="13" max="13" width="13.375" style="10" customWidth="1"/>
    <col min="14" max="14" width="20.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hidden="1" customWidth="1"/>
    <col min="36" max="36" width="18.75" style="10" hidden="1" customWidth="1"/>
    <col min="37" max="37" width="9" style="10" hidden="1" customWidth="1"/>
    <col min="38" max="41" width="9" style="9" hidden="1" customWidth="1"/>
    <col min="42" max="51" width="9" style="9" customWidth="1"/>
    <col min="52" max="52" width="9" style="10" customWidth="1"/>
    <col min="53" max="16384" width="9" style="10"/>
  </cols>
  <sheetData>
    <row r="1" spans="1:51" x14ac:dyDescent="0.3">
      <c r="A1" s="1" t="str">
        <f>Cover!B3</f>
        <v>Specification No: CC/NT/W-COND/DOM/A06/25/09148</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66.75" customHeight="1" x14ac:dyDescent="0.3">
      <c r="A3" s="920" t="str">
        <f>Basic!B2</f>
        <v>Re-conductoring Package OH01 associated with Transmission Scheme for evacuation of power from Ratle HEP (850 MW) and Kiru HEP (624 MW):Part-B</v>
      </c>
      <c r="B3" s="920"/>
      <c r="C3" s="920"/>
      <c r="D3" s="920"/>
      <c r="E3" s="920"/>
      <c r="F3" s="920"/>
      <c r="G3" s="920"/>
      <c r="H3" s="920"/>
      <c r="I3" s="920"/>
      <c r="J3" s="920"/>
      <c r="K3" s="920"/>
      <c r="L3" s="920"/>
      <c r="M3" s="920"/>
      <c r="N3" s="920"/>
      <c r="O3" s="920"/>
      <c r="Y3" s="18"/>
      <c r="Z3" s="19"/>
      <c r="AA3" s="19"/>
      <c r="AB3" s="19"/>
      <c r="AD3" s="14"/>
      <c r="AG3" s="919"/>
      <c r="AH3" s="919"/>
    </row>
    <row r="4" spans="1:51" x14ac:dyDescent="0.3">
      <c r="A4" s="921" t="s">
        <v>4</v>
      </c>
      <c r="B4" s="921"/>
      <c r="C4" s="921"/>
      <c r="D4" s="921"/>
      <c r="E4" s="921"/>
      <c r="F4" s="921"/>
      <c r="G4" s="921"/>
      <c r="H4" s="921"/>
      <c r="I4" s="921"/>
      <c r="J4" s="921"/>
      <c r="K4" s="921"/>
      <c r="L4" s="921"/>
      <c r="M4" s="921"/>
      <c r="N4" s="921"/>
      <c r="O4" s="921"/>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5" t="s">
        <v>5</v>
      </c>
      <c r="O6" s="23"/>
      <c r="Y6" s="18"/>
      <c r="Z6" s="19"/>
      <c r="AA6" s="19"/>
      <c r="AB6" s="19"/>
      <c r="AD6" s="14"/>
      <c r="AE6" s="20"/>
    </row>
    <row r="7" spans="1:51" x14ac:dyDescent="0.3">
      <c r="A7" s="924" t="str">
        <f>IF('Names of Bidder'!C9="", "", IF('Names of Bidder'!C6= "JV (Joint Venture)", "JV of " &amp; AJ8, ""))</f>
        <v/>
      </c>
      <c r="B7" s="924"/>
      <c r="C7" s="924"/>
      <c r="D7" s="924"/>
      <c r="E7" s="924"/>
      <c r="F7" s="924"/>
      <c r="G7" s="924"/>
      <c r="H7" s="924"/>
      <c r="I7" s="924"/>
      <c r="J7" s="924"/>
      <c r="K7" s="924"/>
      <c r="L7" s="26" t="s">
        <v>6</v>
      </c>
      <c r="O7" s="23"/>
      <c r="Y7" s="7"/>
      <c r="Z7" s="27"/>
      <c r="AA7" s="27"/>
      <c r="AB7" s="27"/>
      <c r="AG7" s="919"/>
      <c r="AH7" s="919"/>
    </row>
    <row r="8" spans="1:51" x14ac:dyDescent="0.3">
      <c r="A8" s="21" t="s">
        <v>7</v>
      </c>
      <c r="B8" s="21"/>
      <c r="C8" s="922" t="str">
        <f>IF('Names of Bidder'!C9=0, "", 'Names of Bidder'!C9)</f>
        <v xml:space="preserve">…….. …….. …….. …….. …….. …….. </v>
      </c>
      <c r="D8" s="922"/>
      <c r="E8" s="922"/>
      <c r="F8" s="21"/>
      <c r="G8" s="21"/>
      <c r="H8" s="21"/>
      <c r="I8" s="22"/>
      <c r="L8" s="26" t="s">
        <v>8</v>
      </c>
      <c r="O8" s="23"/>
      <c r="Y8" s="18"/>
      <c r="Z8" s="28"/>
      <c r="AA8" s="28"/>
      <c r="AB8" s="28"/>
      <c r="AJ8" s="13" t="str">
        <f>IF('Names of Bidder'!C7=1,'Names of Bidder'!C9&amp;" &amp; "&amp;'Names of Bidder'!C14,IF('Names of Bidder'!C7="2 or More",'Names of Bidder'!C9&amp;" , "&amp;'Names of Bidder'!C14&amp;" &amp; "&amp;'Names of Bidder'!C19,""))</f>
        <v xml:space="preserve">…….. …….. …….. …….. …….. ……..  &amp; </v>
      </c>
    </row>
    <row r="9" spans="1:51" x14ac:dyDescent="0.3">
      <c r="A9" s="21" t="s">
        <v>9</v>
      </c>
      <c r="B9" s="21"/>
      <c r="C9" s="922" t="str">
        <f>IF('Names of Bidder'!C10=0, "", 'Names of Bidder'!C10)</f>
        <v xml:space="preserve">…….. …….. …….. …….. …….. …….. </v>
      </c>
      <c r="D9" s="922"/>
      <c r="E9" s="922"/>
      <c r="F9" s="21"/>
      <c r="G9" s="21"/>
      <c r="H9" s="21"/>
      <c r="I9" s="22"/>
      <c r="L9" s="26" t="s">
        <v>10</v>
      </c>
      <c r="O9" s="23"/>
      <c r="Y9" s="18"/>
      <c r="Z9" s="28"/>
      <c r="AA9" s="28"/>
      <c r="AB9" s="28"/>
    </row>
    <row r="10" spans="1:51" x14ac:dyDescent="0.3">
      <c r="A10" s="23"/>
      <c r="B10" s="23"/>
      <c r="C10" s="922" t="str">
        <f>IF('Names of Bidder'!C11=0, "", 'Names of Bidder'!C11)</f>
        <v xml:space="preserve">…….. …….. …….. …….. …….. …….. </v>
      </c>
      <c r="D10" s="922"/>
      <c r="E10" s="922"/>
      <c r="F10" s="23"/>
      <c r="G10" s="23"/>
      <c r="H10" s="23"/>
      <c r="I10" s="29"/>
      <c r="L10" s="26" t="s">
        <v>11</v>
      </c>
      <c r="O10" s="23"/>
      <c r="Y10" s="7"/>
      <c r="Z10" s="30"/>
      <c r="AA10" s="19"/>
      <c r="AB10" s="31"/>
    </row>
    <row r="11" spans="1:51" x14ac:dyDescent="0.3">
      <c r="A11" s="23"/>
      <c r="B11" s="23"/>
      <c r="C11" s="922" t="str">
        <f>IF('Names of Bidder'!C12=0, "", 'Names of Bidder'!C12)</f>
        <v xml:space="preserve">…….. …….. …….. …….. …….. …….. </v>
      </c>
      <c r="D11" s="922"/>
      <c r="E11" s="922"/>
      <c r="F11" s="23"/>
      <c r="G11" s="23"/>
      <c r="H11" s="23"/>
      <c r="I11" s="29"/>
      <c r="L11" s="26" t="s">
        <v>12</v>
      </c>
      <c r="O11" s="23"/>
      <c r="AG11" s="919"/>
      <c r="AH11" s="919"/>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23" t="s">
        <v>373</v>
      </c>
      <c r="B13" s="923"/>
      <c r="C13" s="923"/>
      <c r="D13" s="923"/>
      <c r="E13" s="923"/>
      <c r="F13" s="923"/>
      <c r="G13" s="923"/>
      <c r="H13" s="923"/>
      <c r="I13" s="923"/>
      <c r="J13" s="923"/>
      <c r="K13" s="923"/>
      <c r="L13" s="923"/>
      <c r="M13" s="923"/>
      <c r="N13" s="923"/>
      <c r="O13" s="923"/>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915"/>
      <c r="AA15" s="915"/>
      <c r="AC15" s="918"/>
      <c r="AD15" s="918"/>
      <c r="AE15" s="10" t="s">
        <v>15</v>
      </c>
      <c r="AG15" s="919"/>
      <c r="AH15" s="919"/>
    </row>
    <row r="16" spans="1:51" ht="127.5" customHeight="1" x14ac:dyDescent="0.3">
      <c r="A16" s="828" t="s">
        <v>353</v>
      </c>
      <c r="B16" s="828" t="s">
        <v>17</v>
      </c>
      <c r="C16" s="828" t="s">
        <v>18</v>
      </c>
      <c r="D16" s="828" t="s">
        <v>19</v>
      </c>
      <c r="E16" s="828" t="s">
        <v>20</v>
      </c>
      <c r="F16" s="828" t="s">
        <v>21</v>
      </c>
      <c r="G16" s="828" t="s">
        <v>22</v>
      </c>
      <c r="H16" s="828" t="s">
        <v>23</v>
      </c>
      <c r="I16" s="848" t="s">
        <v>24</v>
      </c>
      <c r="J16" s="849" t="s">
        <v>25</v>
      </c>
      <c r="K16" s="833" t="s">
        <v>26</v>
      </c>
      <c r="L16" s="833" t="s">
        <v>111</v>
      </c>
      <c r="M16" s="828" t="s">
        <v>27</v>
      </c>
      <c r="N16" s="828" t="s">
        <v>28</v>
      </c>
      <c r="O16" s="49" t="s">
        <v>29</v>
      </c>
      <c r="Z16" s="52"/>
      <c r="AA16" s="52"/>
      <c r="AC16" s="52"/>
      <c r="AD16" s="52"/>
    </row>
    <row r="17" spans="1:51" ht="18.75" x14ac:dyDescent="0.3">
      <c r="A17" s="850">
        <v>1</v>
      </c>
      <c r="B17" s="851">
        <v>2</v>
      </c>
      <c r="C17" s="851">
        <v>3</v>
      </c>
      <c r="D17" s="851">
        <v>4</v>
      </c>
      <c r="E17" s="851">
        <v>5</v>
      </c>
      <c r="F17" s="851">
        <v>6</v>
      </c>
      <c r="G17" s="851">
        <v>7</v>
      </c>
      <c r="H17" s="851">
        <v>8</v>
      </c>
      <c r="I17" s="851">
        <v>9</v>
      </c>
      <c r="J17" s="833">
        <v>10</v>
      </c>
      <c r="K17" s="833">
        <v>11</v>
      </c>
      <c r="L17" s="833">
        <v>12</v>
      </c>
      <c r="M17" s="833">
        <v>13</v>
      </c>
      <c r="N17" s="833" t="s">
        <v>30</v>
      </c>
      <c r="O17" s="53">
        <v>15</v>
      </c>
      <c r="Z17" s="54"/>
      <c r="AA17" s="54"/>
      <c r="AC17" s="54"/>
      <c r="AD17" s="54"/>
    </row>
    <row r="18" spans="1:51" s="766" customFormat="1" ht="29.25" customHeight="1" x14ac:dyDescent="0.3">
      <c r="A18" s="761" t="s">
        <v>31</v>
      </c>
      <c r="B18" s="912" t="s">
        <v>389</v>
      </c>
      <c r="C18" s="913"/>
      <c r="D18" s="913"/>
      <c r="E18" s="913"/>
      <c r="F18" s="913"/>
      <c r="G18" s="913"/>
      <c r="H18" s="913"/>
      <c r="I18" s="913"/>
      <c r="J18" s="913"/>
      <c r="K18" s="913"/>
      <c r="L18" s="913"/>
      <c r="M18" s="913"/>
      <c r="N18" s="913"/>
      <c r="O18" s="914"/>
      <c r="P18" s="762"/>
      <c r="Q18" s="762"/>
      <c r="R18" s="762"/>
      <c r="S18" s="763"/>
      <c r="T18" s="764"/>
      <c r="U18" s="764"/>
      <c r="V18" s="764"/>
      <c r="W18" s="764"/>
      <c r="X18" s="765"/>
      <c r="Y18" s="765"/>
      <c r="AA18" s="767"/>
      <c r="AB18" s="767"/>
      <c r="AI18" s="768"/>
      <c r="AL18" s="765"/>
      <c r="AM18" s="765"/>
      <c r="AN18" s="765"/>
      <c r="AO18" s="765"/>
      <c r="AP18" s="765"/>
      <c r="AQ18" s="765"/>
      <c r="AR18" s="765"/>
      <c r="AS18" s="765"/>
      <c r="AT18" s="765"/>
      <c r="AU18" s="765"/>
      <c r="AV18" s="765"/>
      <c r="AW18" s="765"/>
      <c r="AX18" s="765"/>
      <c r="AY18" s="765"/>
    </row>
    <row r="19" spans="1:51" ht="33.75" customHeight="1" x14ac:dyDescent="0.3">
      <c r="A19" s="55">
        <v>1</v>
      </c>
      <c r="B19" s="411">
        <v>7000029484</v>
      </c>
      <c r="C19" s="411">
        <v>1210</v>
      </c>
      <c r="D19" s="820" t="s">
        <v>390</v>
      </c>
      <c r="E19" s="411">
        <v>1000057049</v>
      </c>
      <c r="F19" s="411">
        <v>76149000</v>
      </c>
      <c r="G19" s="56"/>
      <c r="H19" s="57">
        <v>0.18</v>
      </c>
      <c r="I19" s="58"/>
      <c r="J19" s="595" t="s">
        <v>405</v>
      </c>
      <c r="K19" s="821" t="s">
        <v>354</v>
      </c>
      <c r="L19" s="822">
        <v>711</v>
      </c>
      <c r="M19" s="59"/>
      <c r="N19" s="60" t="str">
        <f t="shared" ref="N19:N73" si="0">IF(M19=0, "Included",IF(ISERROR(L19*M19), M19, L19*M19))</f>
        <v>Included</v>
      </c>
      <c r="O19" s="61">
        <f>R19</f>
        <v>0</v>
      </c>
      <c r="P19" s="9">
        <f t="shared" ref="P19:P73" si="1">+L19*M19</f>
        <v>0</v>
      </c>
      <c r="Q19" s="10">
        <f>IF(N19="Included",0,N19)</f>
        <v>0</v>
      </c>
      <c r="R19" s="17">
        <f t="shared" ref="R19:R73" si="2">IF(I19="", H19*Q19,I19*Q19)</f>
        <v>0</v>
      </c>
      <c r="S19" s="9"/>
      <c r="T19" s="62">
        <f t="shared" ref="T19:T73" si="3">+P19*H19</f>
        <v>0</v>
      </c>
      <c r="V19" s="63"/>
      <c r="AB19" s="10"/>
      <c r="AL19" s="10"/>
      <c r="AM19" s="10"/>
      <c r="AN19" s="10"/>
      <c r="AO19" s="10"/>
      <c r="AP19" s="10"/>
      <c r="AQ19" s="10"/>
      <c r="AR19" s="10"/>
      <c r="AS19" s="10"/>
      <c r="AT19" s="10"/>
      <c r="AU19" s="10"/>
      <c r="AV19" s="10"/>
      <c r="AW19" s="10"/>
      <c r="AX19" s="10"/>
      <c r="AY19" s="10"/>
    </row>
    <row r="20" spans="1:51" ht="33.75" customHeight="1" x14ac:dyDescent="0.3">
      <c r="A20" s="55">
        <v>2</v>
      </c>
      <c r="B20" s="411">
        <v>7000029484</v>
      </c>
      <c r="C20" s="411">
        <v>1220</v>
      </c>
      <c r="D20" s="820" t="s">
        <v>391</v>
      </c>
      <c r="E20" s="411">
        <v>1000057055</v>
      </c>
      <c r="F20" s="411">
        <v>73082011</v>
      </c>
      <c r="G20" s="56"/>
      <c r="H20" s="57">
        <v>0.18</v>
      </c>
      <c r="I20" s="58"/>
      <c r="J20" s="595" t="s">
        <v>406</v>
      </c>
      <c r="K20" s="821" t="s">
        <v>356</v>
      </c>
      <c r="L20" s="822">
        <v>2840</v>
      </c>
      <c r="M20" s="59"/>
      <c r="N20" s="65" t="str">
        <f t="shared" si="0"/>
        <v>Included</v>
      </c>
      <c r="O20" s="66">
        <f t="shared" ref="O20:O35" si="4">R20</f>
        <v>0</v>
      </c>
      <c r="P20" s="9">
        <f t="shared" si="1"/>
        <v>0</v>
      </c>
      <c r="Q20" s="10">
        <f t="shared" ref="Q20:Q35" si="5">IF(N20="Included",0,N20)</f>
        <v>0</v>
      </c>
      <c r="R20" s="17">
        <f t="shared" si="2"/>
        <v>0</v>
      </c>
      <c r="S20" s="9"/>
      <c r="T20" s="62">
        <f t="shared" si="3"/>
        <v>0</v>
      </c>
      <c r="V20" s="63"/>
      <c r="AB20" s="10"/>
      <c r="AL20" s="10"/>
      <c r="AM20" s="10"/>
      <c r="AN20" s="10"/>
      <c r="AO20" s="10"/>
      <c r="AP20" s="10"/>
      <c r="AQ20" s="10"/>
      <c r="AR20" s="10"/>
      <c r="AS20" s="10"/>
      <c r="AT20" s="10"/>
      <c r="AU20" s="10"/>
      <c r="AV20" s="10"/>
      <c r="AW20" s="10"/>
      <c r="AX20" s="10"/>
      <c r="AY20" s="10"/>
    </row>
    <row r="21" spans="1:51" ht="33.75" customHeight="1" x14ac:dyDescent="0.3">
      <c r="A21" s="55">
        <v>3</v>
      </c>
      <c r="B21" s="411">
        <v>7000029484</v>
      </c>
      <c r="C21" s="411">
        <v>1230</v>
      </c>
      <c r="D21" s="820" t="s">
        <v>391</v>
      </c>
      <c r="E21" s="411">
        <v>1000057048</v>
      </c>
      <c r="F21" s="411">
        <v>73082011</v>
      </c>
      <c r="G21" s="56"/>
      <c r="H21" s="57">
        <v>0.18</v>
      </c>
      <c r="I21" s="58"/>
      <c r="J21" s="595" t="s">
        <v>407</v>
      </c>
      <c r="K21" s="821" t="s">
        <v>356</v>
      </c>
      <c r="L21" s="822">
        <v>4272</v>
      </c>
      <c r="M21" s="59"/>
      <c r="N21" s="65" t="str">
        <f t="shared" si="0"/>
        <v>Included</v>
      </c>
      <c r="O21" s="66">
        <f t="shared" si="4"/>
        <v>0</v>
      </c>
      <c r="P21" s="9">
        <f t="shared" si="1"/>
        <v>0</v>
      </c>
      <c r="Q21" s="10">
        <f t="shared" si="5"/>
        <v>0</v>
      </c>
      <c r="R21" s="17">
        <f t="shared" si="2"/>
        <v>0</v>
      </c>
      <c r="S21" s="9"/>
      <c r="T21" s="62">
        <f t="shared" si="3"/>
        <v>0</v>
      </c>
      <c r="V21" s="63"/>
      <c r="AB21" s="10"/>
      <c r="AL21" s="10"/>
      <c r="AM21" s="10"/>
      <c r="AN21" s="10"/>
      <c r="AO21" s="10"/>
      <c r="AP21" s="10"/>
      <c r="AQ21" s="10"/>
      <c r="AR21" s="10"/>
      <c r="AS21" s="10"/>
      <c r="AT21" s="10"/>
      <c r="AU21" s="10"/>
      <c r="AV21" s="10"/>
      <c r="AW21" s="10"/>
      <c r="AX21" s="10"/>
      <c r="AY21" s="10"/>
    </row>
    <row r="22" spans="1:51" ht="33.75" customHeight="1" x14ac:dyDescent="0.3">
      <c r="A22" s="55">
        <v>4</v>
      </c>
      <c r="B22" s="411">
        <v>7000029484</v>
      </c>
      <c r="C22" s="411">
        <v>1240</v>
      </c>
      <c r="D22" s="820" t="s">
        <v>391</v>
      </c>
      <c r="E22" s="411">
        <v>1000019783</v>
      </c>
      <c r="F22" s="411">
        <v>73082011</v>
      </c>
      <c r="G22" s="56"/>
      <c r="H22" s="57">
        <v>0.18</v>
      </c>
      <c r="I22" s="58"/>
      <c r="J22" s="595" t="s">
        <v>408</v>
      </c>
      <c r="K22" s="821" t="s">
        <v>355</v>
      </c>
      <c r="L22" s="822">
        <v>1420</v>
      </c>
      <c r="M22" s="59"/>
      <c r="N22" s="65" t="str">
        <f t="shared" si="0"/>
        <v>Included</v>
      </c>
      <c r="O22" s="66">
        <f t="shared" si="4"/>
        <v>0</v>
      </c>
      <c r="P22" s="9">
        <f t="shared" si="1"/>
        <v>0</v>
      </c>
      <c r="Q22" s="10">
        <f t="shared" si="5"/>
        <v>0</v>
      </c>
      <c r="R22" s="17">
        <f t="shared" si="2"/>
        <v>0</v>
      </c>
      <c r="S22" s="9"/>
      <c r="T22" s="62">
        <f t="shared" si="3"/>
        <v>0</v>
      </c>
      <c r="V22" s="63"/>
      <c r="AB22" s="10"/>
      <c r="AL22" s="10"/>
      <c r="AM22" s="10"/>
      <c r="AN22" s="10"/>
      <c r="AO22" s="10"/>
      <c r="AP22" s="10"/>
      <c r="AQ22" s="10"/>
      <c r="AR22" s="10"/>
      <c r="AS22" s="10"/>
      <c r="AT22" s="10"/>
      <c r="AU22" s="10"/>
      <c r="AV22" s="10"/>
      <c r="AW22" s="10"/>
      <c r="AX22" s="10"/>
      <c r="AY22" s="10"/>
    </row>
    <row r="23" spans="1:51" ht="33.75" customHeight="1" x14ac:dyDescent="0.3">
      <c r="A23" s="55">
        <v>5</v>
      </c>
      <c r="B23" s="411">
        <v>7000029484</v>
      </c>
      <c r="C23" s="411">
        <v>1250</v>
      </c>
      <c r="D23" s="820" t="s">
        <v>391</v>
      </c>
      <c r="E23" s="411">
        <v>1000010803</v>
      </c>
      <c r="F23" s="411">
        <v>73082011</v>
      </c>
      <c r="G23" s="56"/>
      <c r="H23" s="57">
        <v>0.18</v>
      </c>
      <c r="I23" s="58"/>
      <c r="J23" s="595" t="s">
        <v>409</v>
      </c>
      <c r="K23" s="821" t="s">
        <v>355</v>
      </c>
      <c r="L23" s="822">
        <v>2136</v>
      </c>
      <c r="M23" s="59"/>
      <c r="N23" s="65" t="str">
        <f t="shared" si="0"/>
        <v>Included</v>
      </c>
      <c r="O23" s="66">
        <f t="shared" si="4"/>
        <v>0</v>
      </c>
      <c r="P23" s="9">
        <f t="shared" si="1"/>
        <v>0</v>
      </c>
      <c r="Q23" s="10">
        <f t="shared" si="5"/>
        <v>0</v>
      </c>
      <c r="R23" s="17">
        <f t="shared" si="2"/>
        <v>0</v>
      </c>
      <c r="S23" s="9"/>
      <c r="T23" s="62">
        <f t="shared" si="3"/>
        <v>0</v>
      </c>
      <c r="V23" s="63"/>
      <c r="AB23" s="10"/>
      <c r="AL23" s="10"/>
      <c r="AM23" s="10"/>
      <c r="AN23" s="10"/>
      <c r="AO23" s="10"/>
      <c r="AP23" s="10"/>
      <c r="AQ23" s="10"/>
      <c r="AR23" s="10"/>
      <c r="AS23" s="10"/>
      <c r="AT23" s="10"/>
      <c r="AU23" s="10"/>
      <c r="AV23" s="10"/>
      <c r="AW23" s="10"/>
      <c r="AX23" s="10"/>
      <c r="AY23" s="10"/>
    </row>
    <row r="24" spans="1:51" ht="33.75" customHeight="1" x14ac:dyDescent="0.3">
      <c r="A24" s="55">
        <v>6</v>
      </c>
      <c r="B24" s="411">
        <v>7000029484</v>
      </c>
      <c r="C24" s="411">
        <v>1260</v>
      </c>
      <c r="D24" s="820" t="s">
        <v>392</v>
      </c>
      <c r="E24" s="411">
        <v>1000057050</v>
      </c>
      <c r="F24" s="411">
        <v>76169990</v>
      </c>
      <c r="G24" s="56"/>
      <c r="H24" s="57">
        <v>0.18</v>
      </c>
      <c r="I24" s="58"/>
      <c r="J24" s="595" t="s">
        <v>410</v>
      </c>
      <c r="K24" s="821" t="s">
        <v>356</v>
      </c>
      <c r="L24" s="822">
        <v>313</v>
      </c>
      <c r="M24" s="59"/>
      <c r="N24" s="65" t="str">
        <f t="shared" si="0"/>
        <v>Included</v>
      </c>
      <c r="O24" s="66">
        <f t="shared" si="4"/>
        <v>0</v>
      </c>
      <c r="P24" s="9">
        <f t="shared" si="1"/>
        <v>0</v>
      </c>
      <c r="Q24" s="10">
        <f t="shared" si="5"/>
        <v>0</v>
      </c>
      <c r="R24" s="17">
        <f t="shared" si="2"/>
        <v>0</v>
      </c>
      <c r="S24" s="9"/>
      <c r="T24" s="62">
        <f t="shared" si="3"/>
        <v>0</v>
      </c>
      <c r="V24" s="63"/>
      <c r="AB24" s="10"/>
      <c r="AL24" s="10"/>
      <c r="AM24" s="10"/>
      <c r="AN24" s="10"/>
      <c r="AO24" s="10"/>
      <c r="AP24" s="10"/>
      <c r="AQ24" s="10"/>
      <c r="AR24" s="10"/>
      <c r="AS24" s="10"/>
      <c r="AT24" s="10"/>
      <c r="AU24" s="10"/>
      <c r="AV24" s="10"/>
      <c r="AW24" s="10"/>
      <c r="AX24" s="10"/>
      <c r="AY24" s="10"/>
    </row>
    <row r="25" spans="1:51" s="547" customFormat="1" ht="33.75" customHeight="1" x14ac:dyDescent="0.3">
      <c r="A25" s="55">
        <v>7</v>
      </c>
      <c r="B25" s="411">
        <v>7000029484</v>
      </c>
      <c r="C25" s="411">
        <v>1270</v>
      </c>
      <c r="D25" s="820" t="s">
        <v>392</v>
      </c>
      <c r="E25" s="411">
        <v>1000057051</v>
      </c>
      <c r="F25" s="411">
        <v>76169990</v>
      </c>
      <c r="G25" s="542"/>
      <c r="H25" s="57">
        <v>0.18</v>
      </c>
      <c r="I25" s="543"/>
      <c r="J25" s="595" t="s">
        <v>411</v>
      </c>
      <c r="K25" s="821" t="s">
        <v>356</v>
      </c>
      <c r="L25" s="822">
        <v>94</v>
      </c>
      <c r="M25" s="59"/>
      <c r="N25" s="544" t="str">
        <f t="shared" si="0"/>
        <v>Included</v>
      </c>
      <c r="O25" s="545">
        <f t="shared" si="4"/>
        <v>0</v>
      </c>
      <c r="P25" s="546">
        <f t="shared" si="1"/>
        <v>0</v>
      </c>
      <c r="Q25" s="547">
        <f t="shared" si="5"/>
        <v>0</v>
      </c>
      <c r="R25" s="548">
        <f t="shared" si="2"/>
        <v>0</v>
      </c>
      <c r="S25" s="546"/>
      <c r="T25" s="549">
        <f t="shared" si="3"/>
        <v>0</v>
      </c>
      <c r="U25" s="546"/>
      <c r="V25" s="550"/>
      <c r="W25" s="546"/>
      <c r="X25" s="546"/>
      <c r="Y25" s="546"/>
    </row>
    <row r="26" spans="1:51" s="547" customFormat="1" ht="33.75" customHeight="1" x14ac:dyDescent="0.3">
      <c r="A26" s="55">
        <v>8</v>
      </c>
      <c r="B26" s="411">
        <v>7000029484</v>
      </c>
      <c r="C26" s="411">
        <v>1280</v>
      </c>
      <c r="D26" s="820" t="s">
        <v>392</v>
      </c>
      <c r="E26" s="411">
        <v>1000057053</v>
      </c>
      <c r="F26" s="411">
        <v>76169990</v>
      </c>
      <c r="G26" s="542"/>
      <c r="H26" s="57">
        <v>0.18</v>
      </c>
      <c r="I26" s="543"/>
      <c r="J26" s="595" t="s">
        <v>412</v>
      </c>
      <c r="K26" s="821" t="s">
        <v>356</v>
      </c>
      <c r="L26" s="822">
        <v>6408</v>
      </c>
      <c r="M26" s="59"/>
      <c r="N26" s="544" t="str">
        <f t="shared" si="0"/>
        <v>Included</v>
      </c>
      <c r="O26" s="545">
        <f t="shared" si="4"/>
        <v>0</v>
      </c>
      <c r="P26" s="546">
        <f t="shared" si="1"/>
        <v>0</v>
      </c>
      <c r="Q26" s="547">
        <f t="shared" si="5"/>
        <v>0</v>
      </c>
      <c r="R26" s="548">
        <f t="shared" si="2"/>
        <v>0</v>
      </c>
      <c r="S26" s="546"/>
      <c r="T26" s="549">
        <f t="shared" si="3"/>
        <v>0</v>
      </c>
      <c r="U26" s="546"/>
      <c r="V26" s="550"/>
      <c r="W26" s="546"/>
      <c r="X26" s="546"/>
      <c r="Y26" s="546"/>
    </row>
    <row r="27" spans="1:51" s="547" customFormat="1" ht="33.75" customHeight="1" x14ac:dyDescent="0.3">
      <c r="A27" s="55">
        <v>9</v>
      </c>
      <c r="B27" s="411">
        <v>7000029484</v>
      </c>
      <c r="C27" s="411">
        <v>1290</v>
      </c>
      <c r="D27" s="820" t="s">
        <v>392</v>
      </c>
      <c r="E27" s="411">
        <v>1000057052</v>
      </c>
      <c r="F27" s="411">
        <v>76169990</v>
      </c>
      <c r="G27" s="542"/>
      <c r="H27" s="57">
        <v>0.18</v>
      </c>
      <c r="I27" s="543"/>
      <c r="J27" s="595" t="s">
        <v>413</v>
      </c>
      <c r="K27" s="821" t="s">
        <v>356</v>
      </c>
      <c r="L27" s="822">
        <v>3204</v>
      </c>
      <c r="M27" s="59"/>
      <c r="N27" s="544" t="str">
        <f t="shared" si="0"/>
        <v>Included</v>
      </c>
      <c r="O27" s="545">
        <f t="shared" si="4"/>
        <v>0</v>
      </c>
      <c r="P27" s="546">
        <f t="shared" si="1"/>
        <v>0</v>
      </c>
      <c r="Q27" s="547">
        <f t="shared" si="5"/>
        <v>0</v>
      </c>
      <c r="R27" s="548">
        <f t="shared" si="2"/>
        <v>0</v>
      </c>
      <c r="S27" s="546"/>
      <c r="T27" s="549">
        <f t="shared" si="3"/>
        <v>0</v>
      </c>
      <c r="U27" s="546"/>
      <c r="V27" s="550"/>
      <c r="W27" s="546"/>
      <c r="X27" s="546"/>
      <c r="Y27" s="546"/>
    </row>
    <row r="28" spans="1:51" ht="33.75" customHeight="1" x14ac:dyDescent="0.3">
      <c r="A28" s="55">
        <v>10</v>
      </c>
      <c r="B28" s="411">
        <v>7000029484</v>
      </c>
      <c r="C28" s="411">
        <v>1300</v>
      </c>
      <c r="D28" s="820" t="s">
        <v>392</v>
      </c>
      <c r="E28" s="411">
        <v>1000057056</v>
      </c>
      <c r="F28" s="411">
        <v>76169990</v>
      </c>
      <c r="G28" s="56"/>
      <c r="H28" s="57">
        <v>0.18</v>
      </c>
      <c r="I28" s="58"/>
      <c r="J28" s="595" t="s">
        <v>414</v>
      </c>
      <c r="K28" s="821" t="s">
        <v>356</v>
      </c>
      <c r="L28" s="822">
        <v>32</v>
      </c>
      <c r="M28" s="59"/>
      <c r="N28" s="65" t="str">
        <f t="shared" si="0"/>
        <v>Included</v>
      </c>
      <c r="O28" s="66">
        <f t="shared" si="4"/>
        <v>0</v>
      </c>
      <c r="P28" s="9">
        <f t="shared" si="1"/>
        <v>0</v>
      </c>
      <c r="Q28" s="10">
        <f t="shared" si="5"/>
        <v>0</v>
      </c>
      <c r="R28" s="17">
        <f t="shared" si="2"/>
        <v>0</v>
      </c>
      <c r="S28" s="9"/>
      <c r="T28" s="62">
        <f t="shared" si="3"/>
        <v>0</v>
      </c>
      <c r="V28" s="63"/>
      <c r="AB28" s="10"/>
      <c r="AL28" s="10"/>
      <c r="AM28" s="10"/>
      <c r="AN28" s="10"/>
      <c r="AO28" s="10"/>
      <c r="AP28" s="10"/>
      <c r="AQ28" s="10"/>
      <c r="AR28" s="10"/>
      <c r="AS28" s="10"/>
      <c r="AT28" s="10"/>
      <c r="AU28" s="10"/>
      <c r="AV28" s="10"/>
      <c r="AW28" s="10"/>
      <c r="AX28" s="10"/>
      <c r="AY28" s="10"/>
    </row>
    <row r="29" spans="1:51" ht="33.75" customHeight="1" x14ac:dyDescent="0.3">
      <c r="A29" s="55">
        <v>11</v>
      </c>
      <c r="B29" s="411">
        <v>7000029484</v>
      </c>
      <c r="C29" s="411">
        <v>1340</v>
      </c>
      <c r="D29" s="820" t="s">
        <v>393</v>
      </c>
      <c r="E29" s="411">
        <v>1000057049</v>
      </c>
      <c r="F29" s="411">
        <v>76149000</v>
      </c>
      <c r="G29" s="56"/>
      <c r="H29" s="57">
        <v>0.18</v>
      </c>
      <c r="I29" s="58"/>
      <c r="J29" s="595" t="s">
        <v>405</v>
      </c>
      <c r="K29" s="821" t="s">
        <v>354</v>
      </c>
      <c r="L29" s="822">
        <v>40</v>
      </c>
      <c r="M29" s="59"/>
      <c r="N29" s="65" t="str">
        <f t="shared" si="0"/>
        <v>Included</v>
      </c>
      <c r="O29" s="66">
        <f t="shared" si="4"/>
        <v>0</v>
      </c>
      <c r="P29" s="9">
        <f t="shared" si="1"/>
        <v>0</v>
      </c>
      <c r="Q29" s="10">
        <f t="shared" si="5"/>
        <v>0</v>
      </c>
      <c r="R29" s="17">
        <f t="shared" si="2"/>
        <v>0</v>
      </c>
      <c r="S29" s="9"/>
      <c r="T29" s="62">
        <f t="shared" si="3"/>
        <v>0</v>
      </c>
      <c r="V29" s="63"/>
      <c r="AB29" s="10"/>
      <c r="AL29" s="10"/>
      <c r="AM29" s="10"/>
      <c r="AN29" s="10"/>
      <c r="AO29" s="10"/>
      <c r="AP29" s="10"/>
      <c r="AQ29" s="10"/>
      <c r="AR29" s="10"/>
      <c r="AS29" s="10"/>
      <c r="AT29" s="10"/>
      <c r="AU29" s="10"/>
      <c r="AV29" s="10"/>
      <c r="AW29" s="10"/>
      <c r="AX29" s="10"/>
      <c r="AY29" s="10"/>
    </row>
    <row r="30" spans="1:51" ht="33.75" customHeight="1" x14ac:dyDescent="0.3">
      <c r="A30" s="55">
        <v>12</v>
      </c>
      <c r="B30" s="411">
        <v>7000029484</v>
      </c>
      <c r="C30" s="411">
        <v>1350</v>
      </c>
      <c r="D30" s="820" t="s">
        <v>394</v>
      </c>
      <c r="E30" s="411">
        <v>1000057055</v>
      </c>
      <c r="F30" s="411">
        <v>73082011</v>
      </c>
      <c r="G30" s="56"/>
      <c r="H30" s="57">
        <v>0.18</v>
      </c>
      <c r="I30" s="58"/>
      <c r="J30" s="595" t="s">
        <v>406</v>
      </c>
      <c r="K30" s="821" t="s">
        <v>356</v>
      </c>
      <c r="L30" s="822">
        <v>12</v>
      </c>
      <c r="M30" s="59"/>
      <c r="N30" s="65" t="str">
        <f t="shared" si="0"/>
        <v>Included</v>
      </c>
      <c r="O30" s="66">
        <f t="shared" si="4"/>
        <v>0</v>
      </c>
      <c r="P30" s="9">
        <f t="shared" si="1"/>
        <v>0</v>
      </c>
      <c r="Q30" s="10">
        <f t="shared" si="5"/>
        <v>0</v>
      </c>
      <c r="R30" s="17">
        <f t="shared" si="2"/>
        <v>0</v>
      </c>
      <c r="S30" s="9"/>
      <c r="T30" s="62">
        <f t="shared" si="3"/>
        <v>0</v>
      </c>
      <c r="V30" s="63"/>
      <c r="AB30" s="10"/>
      <c r="AL30" s="10"/>
      <c r="AM30" s="10"/>
      <c r="AN30" s="10"/>
      <c r="AO30" s="10"/>
      <c r="AP30" s="10"/>
      <c r="AQ30" s="10"/>
      <c r="AR30" s="10"/>
      <c r="AS30" s="10"/>
      <c r="AT30" s="10"/>
      <c r="AU30" s="10"/>
      <c r="AV30" s="10"/>
      <c r="AW30" s="10"/>
      <c r="AX30" s="10"/>
      <c r="AY30" s="10"/>
    </row>
    <row r="31" spans="1:51" ht="33.75" customHeight="1" x14ac:dyDescent="0.3">
      <c r="A31" s="55">
        <v>13</v>
      </c>
      <c r="B31" s="411">
        <v>7000029484</v>
      </c>
      <c r="C31" s="411">
        <v>1360</v>
      </c>
      <c r="D31" s="820" t="s">
        <v>394</v>
      </c>
      <c r="E31" s="411">
        <v>1000057048</v>
      </c>
      <c r="F31" s="411">
        <v>73082011</v>
      </c>
      <c r="G31" s="56"/>
      <c r="H31" s="57">
        <v>0.18</v>
      </c>
      <c r="I31" s="58"/>
      <c r="J31" s="595" t="s">
        <v>407</v>
      </c>
      <c r="K31" s="821" t="s">
        <v>356</v>
      </c>
      <c r="L31" s="822">
        <v>48</v>
      </c>
      <c r="M31" s="59"/>
      <c r="N31" s="65" t="str">
        <f t="shared" si="0"/>
        <v>Included</v>
      </c>
      <c r="O31" s="66">
        <f t="shared" si="4"/>
        <v>0</v>
      </c>
      <c r="P31" s="9">
        <f t="shared" si="1"/>
        <v>0</v>
      </c>
      <c r="Q31" s="10">
        <f t="shared" si="5"/>
        <v>0</v>
      </c>
      <c r="R31" s="17">
        <f t="shared" si="2"/>
        <v>0</v>
      </c>
      <c r="S31" s="9"/>
      <c r="T31" s="62">
        <f t="shared" si="3"/>
        <v>0</v>
      </c>
      <c r="V31" s="63"/>
      <c r="AB31" s="10"/>
      <c r="AL31" s="10"/>
      <c r="AM31" s="10"/>
      <c r="AN31" s="10"/>
      <c r="AO31" s="10"/>
      <c r="AP31" s="10"/>
      <c r="AQ31" s="10"/>
      <c r="AR31" s="10"/>
      <c r="AS31" s="10"/>
      <c r="AT31" s="10"/>
      <c r="AU31" s="10"/>
      <c r="AV31" s="10"/>
      <c r="AW31" s="10"/>
      <c r="AX31" s="10"/>
      <c r="AY31" s="10"/>
    </row>
    <row r="32" spans="1:51" ht="33.75" customHeight="1" x14ac:dyDescent="0.3">
      <c r="A32" s="55">
        <v>14</v>
      </c>
      <c r="B32" s="411">
        <v>7000029484</v>
      </c>
      <c r="C32" s="411">
        <v>1370</v>
      </c>
      <c r="D32" s="820" t="s">
        <v>394</v>
      </c>
      <c r="E32" s="411">
        <v>1000019783</v>
      </c>
      <c r="F32" s="411">
        <v>73082011</v>
      </c>
      <c r="G32" s="56"/>
      <c r="H32" s="57">
        <v>0.18</v>
      </c>
      <c r="I32" s="58"/>
      <c r="J32" s="595" t="s">
        <v>408</v>
      </c>
      <c r="K32" s="821" t="s">
        <v>355</v>
      </c>
      <c r="L32" s="822">
        <v>28</v>
      </c>
      <c r="M32" s="59"/>
      <c r="N32" s="65" t="str">
        <f t="shared" si="0"/>
        <v>Included</v>
      </c>
      <c r="O32" s="66">
        <f t="shared" si="4"/>
        <v>0</v>
      </c>
      <c r="P32" s="9">
        <f t="shared" si="1"/>
        <v>0</v>
      </c>
      <c r="Q32" s="10">
        <f t="shared" si="5"/>
        <v>0</v>
      </c>
      <c r="R32" s="17">
        <f t="shared" si="2"/>
        <v>0</v>
      </c>
      <c r="S32" s="9"/>
      <c r="T32" s="62">
        <f t="shared" si="3"/>
        <v>0</v>
      </c>
      <c r="V32" s="63"/>
      <c r="AB32" s="10"/>
      <c r="AL32" s="10"/>
      <c r="AM32" s="10"/>
      <c r="AN32" s="10"/>
      <c r="AO32" s="10"/>
      <c r="AP32" s="10"/>
      <c r="AQ32" s="10"/>
      <c r="AR32" s="10"/>
      <c r="AS32" s="10"/>
      <c r="AT32" s="10"/>
      <c r="AU32" s="10"/>
      <c r="AV32" s="10"/>
      <c r="AW32" s="10"/>
      <c r="AX32" s="10"/>
      <c r="AY32" s="10"/>
    </row>
    <row r="33" spans="1:51" ht="33.75" customHeight="1" x14ac:dyDescent="0.3">
      <c r="A33" s="55">
        <v>15</v>
      </c>
      <c r="B33" s="411">
        <v>7000029484</v>
      </c>
      <c r="C33" s="411">
        <v>1380</v>
      </c>
      <c r="D33" s="820" t="s">
        <v>394</v>
      </c>
      <c r="E33" s="411">
        <v>1000010803</v>
      </c>
      <c r="F33" s="411">
        <v>73082011</v>
      </c>
      <c r="G33" s="56"/>
      <c r="H33" s="57">
        <v>0.18</v>
      </c>
      <c r="I33" s="58"/>
      <c r="J33" s="595" t="s">
        <v>409</v>
      </c>
      <c r="K33" s="821" t="s">
        <v>355</v>
      </c>
      <c r="L33" s="822">
        <v>43</v>
      </c>
      <c r="M33" s="59"/>
      <c r="N33" s="65" t="str">
        <f t="shared" ref="N33" si="6">IF(M33=0, "Included",IF(ISERROR(L33*M33), M33, L33*M33))</f>
        <v>Included</v>
      </c>
      <c r="O33" s="66">
        <f t="shared" ref="O33" si="7">R33</f>
        <v>0</v>
      </c>
      <c r="P33" s="9">
        <f t="shared" ref="P33" si="8">+L33*M33</f>
        <v>0</v>
      </c>
      <c r="Q33" s="10">
        <f t="shared" ref="Q33" si="9">IF(N33="Included",0,N33)</f>
        <v>0</v>
      </c>
      <c r="R33" s="17">
        <f t="shared" ref="R33" si="10">IF(I33="", H33*Q33,I33*Q33)</f>
        <v>0</v>
      </c>
      <c r="S33" s="9"/>
      <c r="T33" s="62">
        <f t="shared" ref="T33" si="11">+P33*H33</f>
        <v>0</v>
      </c>
      <c r="V33" s="63"/>
      <c r="AB33" s="10"/>
      <c r="AL33" s="10"/>
      <c r="AM33" s="10"/>
      <c r="AN33" s="10"/>
      <c r="AO33" s="10"/>
      <c r="AP33" s="10"/>
      <c r="AQ33" s="10"/>
      <c r="AR33" s="10"/>
      <c r="AS33" s="10"/>
      <c r="AT33" s="10"/>
      <c r="AU33" s="10"/>
      <c r="AV33" s="10"/>
      <c r="AW33" s="10"/>
      <c r="AX33" s="10"/>
      <c r="AY33" s="10"/>
    </row>
    <row r="34" spans="1:51" ht="33.75" customHeight="1" x14ac:dyDescent="0.3">
      <c r="A34" s="55">
        <v>16</v>
      </c>
      <c r="B34" s="411">
        <v>7000029484</v>
      </c>
      <c r="C34" s="411">
        <v>1390</v>
      </c>
      <c r="D34" s="820" t="s">
        <v>395</v>
      </c>
      <c r="E34" s="411">
        <v>1000057050</v>
      </c>
      <c r="F34" s="411">
        <v>76169990</v>
      </c>
      <c r="G34" s="56"/>
      <c r="H34" s="57">
        <v>0.18</v>
      </c>
      <c r="I34" s="58"/>
      <c r="J34" s="595" t="s">
        <v>410</v>
      </c>
      <c r="K34" s="821" t="s">
        <v>356</v>
      </c>
      <c r="L34" s="822">
        <v>50</v>
      </c>
      <c r="M34" s="59"/>
      <c r="N34" s="65" t="str">
        <f t="shared" ref="N34" si="12">IF(M34=0, "Included",IF(ISERROR(L34*M34), M34, L34*M34))</f>
        <v>Included</v>
      </c>
      <c r="O34" s="66">
        <f t="shared" ref="O34" si="13">R34</f>
        <v>0</v>
      </c>
      <c r="P34" s="9">
        <f t="shared" ref="P34" si="14">+L34*M34</f>
        <v>0</v>
      </c>
      <c r="Q34" s="10">
        <f t="shared" ref="Q34" si="15">IF(N34="Included",0,N34)</f>
        <v>0</v>
      </c>
      <c r="R34" s="17">
        <f t="shared" ref="R34" si="16">IF(I34="", H34*Q34,I34*Q34)</f>
        <v>0</v>
      </c>
      <c r="S34" s="9"/>
      <c r="T34" s="62">
        <f t="shared" ref="T34" si="17">+P34*H34</f>
        <v>0</v>
      </c>
      <c r="V34" s="63"/>
      <c r="AB34" s="10"/>
      <c r="AL34" s="10"/>
      <c r="AM34" s="10"/>
      <c r="AN34" s="10"/>
      <c r="AO34" s="10"/>
      <c r="AP34" s="10"/>
      <c r="AQ34" s="10"/>
      <c r="AR34" s="10"/>
      <c r="AS34" s="10"/>
      <c r="AT34" s="10"/>
      <c r="AU34" s="10"/>
      <c r="AV34" s="10"/>
      <c r="AW34" s="10"/>
      <c r="AX34" s="10"/>
      <c r="AY34" s="10"/>
    </row>
    <row r="35" spans="1:51" ht="33.75" customHeight="1" x14ac:dyDescent="0.3">
      <c r="A35" s="55">
        <v>17</v>
      </c>
      <c r="B35" s="411">
        <v>7000029484</v>
      </c>
      <c r="C35" s="411">
        <v>1400</v>
      </c>
      <c r="D35" s="820" t="s">
        <v>395</v>
      </c>
      <c r="E35" s="411">
        <v>1000057051</v>
      </c>
      <c r="F35" s="411">
        <v>76169990</v>
      </c>
      <c r="G35" s="56"/>
      <c r="H35" s="57">
        <v>0.18</v>
      </c>
      <c r="I35" s="58"/>
      <c r="J35" s="595" t="s">
        <v>411</v>
      </c>
      <c r="K35" s="821" t="s">
        <v>356</v>
      </c>
      <c r="L35" s="822">
        <v>50</v>
      </c>
      <c r="M35" s="59"/>
      <c r="N35" s="65" t="str">
        <f t="shared" si="0"/>
        <v>Included</v>
      </c>
      <c r="O35" s="66">
        <f t="shared" si="4"/>
        <v>0</v>
      </c>
      <c r="P35" s="9">
        <f t="shared" si="1"/>
        <v>0</v>
      </c>
      <c r="Q35" s="10">
        <f t="shared" si="5"/>
        <v>0</v>
      </c>
      <c r="R35" s="17">
        <f t="shared" si="2"/>
        <v>0</v>
      </c>
      <c r="S35" s="9"/>
      <c r="T35" s="62">
        <f t="shared" si="3"/>
        <v>0</v>
      </c>
      <c r="V35" s="63"/>
      <c r="AB35" s="10"/>
      <c r="AL35" s="10"/>
      <c r="AM35" s="10"/>
      <c r="AN35" s="10"/>
      <c r="AO35" s="10"/>
      <c r="AP35" s="10"/>
      <c r="AQ35" s="10"/>
      <c r="AR35" s="10"/>
      <c r="AS35" s="10"/>
      <c r="AT35" s="10"/>
      <c r="AU35" s="10"/>
      <c r="AV35" s="10"/>
      <c r="AW35" s="10"/>
      <c r="AX35" s="10"/>
      <c r="AY35" s="10"/>
    </row>
    <row r="36" spans="1:51" ht="46.5" customHeight="1" x14ac:dyDescent="0.3">
      <c r="A36" s="55">
        <v>18</v>
      </c>
      <c r="B36" s="411">
        <v>7000029484</v>
      </c>
      <c r="C36" s="411">
        <v>1410</v>
      </c>
      <c r="D36" s="820" t="s">
        <v>395</v>
      </c>
      <c r="E36" s="411">
        <v>1000057053</v>
      </c>
      <c r="F36" s="411">
        <v>76169990</v>
      </c>
      <c r="G36" s="56"/>
      <c r="H36" s="57">
        <v>0.18</v>
      </c>
      <c r="I36" s="58"/>
      <c r="J36" s="595" t="s">
        <v>412</v>
      </c>
      <c r="K36" s="821" t="s">
        <v>356</v>
      </c>
      <c r="L36" s="822">
        <v>252</v>
      </c>
      <c r="M36" s="59"/>
      <c r="N36" s="65" t="str">
        <f t="shared" si="0"/>
        <v>Included</v>
      </c>
      <c r="O36" s="66">
        <f>R36</f>
        <v>0</v>
      </c>
      <c r="P36" s="9">
        <f t="shared" si="1"/>
        <v>0</v>
      </c>
      <c r="Q36" s="10">
        <f>IF(N36="Included",0,N36)</f>
        <v>0</v>
      </c>
      <c r="R36" s="17">
        <f t="shared" si="2"/>
        <v>0</v>
      </c>
      <c r="S36" s="9"/>
      <c r="T36" s="62">
        <f t="shared" si="3"/>
        <v>0</v>
      </c>
      <c r="V36" s="63"/>
      <c r="AB36" s="10"/>
      <c r="AL36" s="10"/>
      <c r="AM36" s="10"/>
      <c r="AN36" s="10"/>
      <c r="AO36" s="10"/>
      <c r="AP36" s="10"/>
      <c r="AQ36" s="10"/>
      <c r="AR36" s="10"/>
      <c r="AS36" s="10"/>
      <c r="AT36" s="10"/>
      <c r="AU36" s="10"/>
      <c r="AV36" s="10"/>
      <c r="AW36" s="10"/>
      <c r="AX36" s="10"/>
      <c r="AY36" s="10"/>
    </row>
    <row r="37" spans="1:51" ht="29.25" customHeight="1" x14ac:dyDescent="0.3">
      <c r="A37" s="55">
        <v>19</v>
      </c>
      <c r="B37" s="411">
        <v>7000029484</v>
      </c>
      <c r="C37" s="411">
        <v>1420</v>
      </c>
      <c r="D37" s="820" t="s">
        <v>395</v>
      </c>
      <c r="E37" s="411">
        <v>1000057052</v>
      </c>
      <c r="F37" s="411">
        <v>76169990</v>
      </c>
      <c r="G37" s="56"/>
      <c r="H37" s="57">
        <v>0.18</v>
      </c>
      <c r="I37" s="58"/>
      <c r="J37" s="595" t="s">
        <v>413</v>
      </c>
      <c r="K37" s="821" t="s">
        <v>356</v>
      </c>
      <c r="L37" s="822">
        <v>18</v>
      </c>
      <c r="M37" s="59"/>
      <c r="N37" s="65" t="str">
        <f t="shared" si="0"/>
        <v>Included</v>
      </c>
      <c r="O37" s="66">
        <f>R37</f>
        <v>0</v>
      </c>
      <c r="P37" s="9">
        <f t="shared" si="1"/>
        <v>0</v>
      </c>
      <c r="Q37" s="10">
        <f>IF(N37="Included",0,N37)</f>
        <v>0</v>
      </c>
      <c r="R37" s="17">
        <f t="shared" si="2"/>
        <v>0</v>
      </c>
      <c r="S37" s="9"/>
      <c r="T37" s="62">
        <f t="shared" si="3"/>
        <v>0</v>
      </c>
      <c r="V37" s="63"/>
      <c r="AB37" s="10"/>
      <c r="AL37" s="10"/>
      <c r="AM37" s="10"/>
      <c r="AN37" s="10"/>
      <c r="AO37" s="10"/>
      <c r="AP37" s="10"/>
      <c r="AQ37" s="10"/>
      <c r="AR37" s="10"/>
      <c r="AS37" s="10"/>
      <c r="AT37" s="10"/>
      <c r="AU37" s="10"/>
      <c r="AV37" s="10"/>
      <c r="AW37" s="10"/>
      <c r="AX37" s="10"/>
      <c r="AY37" s="10"/>
    </row>
    <row r="38" spans="1:51" ht="29.25" customHeight="1" x14ac:dyDescent="0.3">
      <c r="A38" s="55">
        <v>20</v>
      </c>
      <c r="B38" s="411">
        <v>7000029484</v>
      </c>
      <c r="C38" s="411">
        <v>1430</v>
      </c>
      <c r="D38" s="820" t="s">
        <v>396</v>
      </c>
      <c r="E38" s="411">
        <v>1000064591</v>
      </c>
      <c r="F38" s="411">
        <v>73082011</v>
      </c>
      <c r="G38" s="56"/>
      <c r="H38" s="57">
        <v>0.18</v>
      </c>
      <c r="I38" s="58"/>
      <c r="J38" s="595" t="s">
        <v>415</v>
      </c>
      <c r="K38" s="821" t="s">
        <v>360</v>
      </c>
      <c r="L38" s="822">
        <v>1</v>
      </c>
      <c r="M38" s="59"/>
      <c r="N38" s="65" t="str">
        <f t="shared" si="0"/>
        <v>Included</v>
      </c>
      <c r="O38" s="66">
        <f>R38</f>
        <v>0</v>
      </c>
      <c r="P38" s="9">
        <f t="shared" si="1"/>
        <v>0</v>
      </c>
      <c r="Q38" s="10">
        <f>IF(N38="Included",0,N38)</f>
        <v>0</v>
      </c>
      <c r="R38" s="17">
        <f t="shared" si="2"/>
        <v>0</v>
      </c>
      <c r="S38" s="9"/>
      <c r="T38" s="62">
        <f t="shared" si="3"/>
        <v>0</v>
      </c>
      <c r="V38" s="63"/>
      <c r="AB38" s="10"/>
      <c r="AL38" s="10"/>
      <c r="AM38" s="10"/>
      <c r="AN38" s="10"/>
      <c r="AO38" s="10"/>
      <c r="AP38" s="10"/>
      <c r="AQ38" s="10"/>
      <c r="AR38" s="10"/>
      <c r="AS38" s="10"/>
      <c r="AT38" s="10"/>
      <c r="AU38" s="10"/>
      <c r="AV38" s="10"/>
      <c r="AW38" s="10"/>
      <c r="AX38" s="10"/>
      <c r="AY38" s="10"/>
    </row>
    <row r="39" spans="1:51" ht="29.25" customHeight="1" x14ac:dyDescent="0.3">
      <c r="A39" s="55">
        <v>21</v>
      </c>
      <c r="B39" s="411">
        <v>7000029484</v>
      </c>
      <c r="C39" s="411">
        <v>1440</v>
      </c>
      <c r="D39" s="820" t="s">
        <v>396</v>
      </c>
      <c r="E39" s="411">
        <v>1000064592</v>
      </c>
      <c r="F39" s="411">
        <v>73082011</v>
      </c>
      <c r="G39" s="56"/>
      <c r="H39" s="57">
        <v>0.18</v>
      </c>
      <c r="I39" s="58"/>
      <c r="J39" s="595" t="s">
        <v>359</v>
      </c>
      <c r="K39" s="821" t="s">
        <v>360</v>
      </c>
      <c r="L39" s="822">
        <v>1</v>
      </c>
      <c r="M39" s="59"/>
      <c r="N39" s="65" t="str">
        <f t="shared" si="0"/>
        <v>Included</v>
      </c>
      <c r="O39" s="66">
        <f t="shared" ref="O39:O71" si="18">R39</f>
        <v>0</v>
      </c>
      <c r="P39" s="9">
        <f t="shared" si="1"/>
        <v>0</v>
      </c>
      <c r="Q39" s="10">
        <f t="shared" ref="Q39:Q71" si="19">IF(N39="Included",0,N39)</f>
        <v>0</v>
      </c>
      <c r="R39" s="17">
        <f t="shared" si="2"/>
        <v>0</v>
      </c>
      <c r="S39" s="9"/>
      <c r="T39" s="62">
        <f t="shared" si="3"/>
        <v>0</v>
      </c>
      <c r="V39" s="63"/>
      <c r="AB39" s="10"/>
      <c r="AL39" s="10"/>
      <c r="AM39" s="10"/>
      <c r="AN39" s="10"/>
      <c r="AO39" s="10"/>
      <c r="AP39" s="10"/>
      <c r="AQ39" s="10"/>
      <c r="AR39" s="10"/>
      <c r="AS39" s="10"/>
      <c r="AT39" s="10"/>
      <c r="AU39" s="10"/>
      <c r="AV39" s="10"/>
      <c r="AW39" s="10"/>
      <c r="AX39" s="10"/>
      <c r="AY39" s="10"/>
    </row>
    <row r="40" spans="1:51" ht="29.25" customHeight="1" x14ac:dyDescent="0.3">
      <c r="A40" s="55">
        <v>22</v>
      </c>
      <c r="B40" s="411">
        <v>7000029484</v>
      </c>
      <c r="C40" s="411">
        <v>1450</v>
      </c>
      <c r="D40" s="820" t="s">
        <v>396</v>
      </c>
      <c r="E40" s="411">
        <v>1000013472</v>
      </c>
      <c r="F40" s="411">
        <v>73181500</v>
      </c>
      <c r="G40" s="56"/>
      <c r="H40" s="57">
        <v>0.18</v>
      </c>
      <c r="I40" s="58"/>
      <c r="J40" s="595" t="s">
        <v>361</v>
      </c>
      <c r="K40" s="821" t="s">
        <v>360</v>
      </c>
      <c r="L40" s="822">
        <v>1</v>
      </c>
      <c r="M40" s="59"/>
      <c r="N40" s="65" t="str">
        <f t="shared" si="0"/>
        <v>Included</v>
      </c>
      <c r="O40" s="66">
        <f t="shared" si="18"/>
        <v>0</v>
      </c>
      <c r="P40" s="9">
        <f t="shared" si="1"/>
        <v>0</v>
      </c>
      <c r="Q40" s="10">
        <f t="shared" si="19"/>
        <v>0</v>
      </c>
      <c r="R40" s="17">
        <f t="shared" si="2"/>
        <v>0</v>
      </c>
      <c r="S40" s="9"/>
      <c r="T40" s="62">
        <f t="shared" si="3"/>
        <v>0</v>
      </c>
      <c r="V40" s="63"/>
      <c r="AB40" s="10"/>
      <c r="AL40" s="10"/>
      <c r="AM40" s="10"/>
      <c r="AN40" s="10"/>
      <c r="AO40" s="10"/>
      <c r="AP40" s="10"/>
      <c r="AQ40" s="10"/>
      <c r="AR40" s="10"/>
      <c r="AS40" s="10"/>
      <c r="AT40" s="10"/>
      <c r="AU40" s="10"/>
      <c r="AV40" s="10"/>
      <c r="AW40" s="10"/>
      <c r="AX40" s="10"/>
      <c r="AY40" s="10"/>
    </row>
    <row r="41" spans="1:51" ht="66.75" customHeight="1" x14ac:dyDescent="0.3">
      <c r="A41" s="55">
        <v>23</v>
      </c>
      <c r="B41" s="411">
        <v>7000029484</v>
      </c>
      <c r="C41" s="411">
        <v>1460</v>
      </c>
      <c r="D41" s="820" t="s">
        <v>396</v>
      </c>
      <c r="E41" s="411">
        <v>1000013391</v>
      </c>
      <c r="F41" s="411">
        <v>73082011</v>
      </c>
      <c r="G41" s="56"/>
      <c r="H41" s="57">
        <v>0.18</v>
      </c>
      <c r="I41" s="58"/>
      <c r="J41" s="595" t="s">
        <v>416</v>
      </c>
      <c r="K41" s="821" t="s">
        <v>360</v>
      </c>
      <c r="L41" s="822">
        <v>5</v>
      </c>
      <c r="M41" s="59"/>
      <c r="N41" s="65" t="str">
        <f t="shared" si="0"/>
        <v>Included</v>
      </c>
      <c r="O41" s="66">
        <f t="shared" si="18"/>
        <v>0</v>
      </c>
      <c r="P41" s="9">
        <f t="shared" si="1"/>
        <v>0</v>
      </c>
      <c r="Q41" s="10">
        <f t="shared" ref="Q41" si="20">IF(N41="Included",0,N41)</f>
        <v>0</v>
      </c>
      <c r="R41" s="17">
        <f t="shared" si="2"/>
        <v>0</v>
      </c>
      <c r="S41" s="9"/>
      <c r="T41" s="62">
        <f t="shared" si="3"/>
        <v>0</v>
      </c>
      <c r="V41" s="63"/>
      <c r="AB41" s="10"/>
      <c r="AL41" s="10"/>
      <c r="AM41" s="10"/>
      <c r="AN41" s="10"/>
      <c r="AO41" s="10"/>
      <c r="AP41" s="10"/>
      <c r="AQ41" s="10"/>
      <c r="AR41" s="10"/>
      <c r="AS41" s="10"/>
      <c r="AT41" s="10"/>
      <c r="AU41" s="10"/>
      <c r="AV41" s="10"/>
      <c r="AW41" s="10"/>
      <c r="AX41" s="10"/>
      <c r="AY41" s="10"/>
    </row>
    <row r="42" spans="1:51" ht="66.75" customHeight="1" x14ac:dyDescent="0.3">
      <c r="A42" s="55">
        <v>24</v>
      </c>
      <c r="B42" s="411">
        <v>7000029484</v>
      </c>
      <c r="C42" s="411">
        <v>1470</v>
      </c>
      <c r="D42" s="820" t="s">
        <v>396</v>
      </c>
      <c r="E42" s="411">
        <v>1000015274</v>
      </c>
      <c r="F42" s="411">
        <v>73082011</v>
      </c>
      <c r="G42" s="56"/>
      <c r="H42" s="57">
        <v>0.18</v>
      </c>
      <c r="I42" s="58"/>
      <c r="J42" s="595" t="s">
        <v>417</v>
      </c>
      <c r="K42" s="821" t="s">
        <v>360</v>
      </c>
      <c r="L42" s="822">
        <v>10</v>
      </c>
      <c r="M42" s="59"/>
      <c r="N42" s="65" t="str">
        <f t="shared" si="0"/>
        <v>Included</v>
      </c>
      <c r="O42" s="66">
        <f t="shared" si="18"/>
        <v>0</v>
      </c>
      <c r="P42" s="9">
        <f t="shared" si="1"/>
        <v>0</v>
      </c>
      <c r="Q42" s="10">
        <f t="shared" si="19"/>
        <v>0</v>
      </c>
      <c r="R42" s="17">
        <f t="shared" si="2"/>
        <v>0</v>
      </c>
      <c r="S42" s="9"/>
      <c r="T42" s="62">
        <f t="shared" si="3"/>
        <v>0</v>
      </c>
      <c r="V42" s="63"/>
      <c r="AB42" s="10"/>
      <c r="AL42" s="10"/>
      <c r="AM42" s="10"/>
      <c r="AN42" s="10"/>
      <c r="AO42" s="10"/>
      <c r="AP42" s="10"/>
      <c r="AQ42" s="10"/>
      <c r="AR42" s="10"/>
      <c r="AS42" s="10"/>
      <c r="AT42" s="10"/>
      <c r="AU42" s="10"/>
      <c r="AV42" s="10"/>
      <c r="AW42" s="10"/>
      <c r="AX42" s="10"/>
      <c r="AY42" s="10"/>
    </row>
    <row r="43" spans="1:51" ht="49.5" customHeight="1" x14ac:dyDescent="0.3">
      <c r="A43" s="55">
        <v>25</v>
      </c>
      <c r="B43" s="411">
        <v>7000029484</v>
      </c>
      <c r="C43" s="411">
        <v>1490</v>
      </c>
      <c r="D43" s="820" t="s">
        <v>397</v>
      </c>
      <c r="E43" s="411">
        <v>1000019718</v>
      </c>
      <c r="F43" s="411">
        <v>73082011</v>
      </c>
      <c r="G43" s="56"/>
      <c r="H43" s="57">
        <v>0.18</v>
      </c>
      <c r="I43" s="58"/>
      <c r="J43" s="595" t="s">
        <v>418</v>
      </c>
      <c r="K43" s="821" t="s">
        <v>356</v>
      </c>
      <c r="L43" s="822">
        <v>10</v>
      </c>
      <c r="M43" s="59"/>
      <c r="N43" s="60" t="str">
        <f t="shared" ref="N43:N66" si="21">IF(M43=0, "Included",IF(ISERROR(L43*M43), M43, L43*M43))</f>
        <v>Included</v>
      </c>
      <c r="O43" s="61">
        <f>R43</f>
        <v>0</v>
      </c>
      <c r="P43" s="9">
        <f t="shared" ref="P43:P66" si="22">+L43*M43</f>
        <v>0</v>
      </c>
      <c r="Q43" s="10">
        <f>IF(N43="Included",0,N43)</f>
        <v>0</v>
      </c>
      <c r="R43" s="17">
        <f t="shared" ref="R43:R66" si="23">IF(I43="", H43*Q43,I43*Q43)</f>
        <v>0</v>
      </c>
      <c r="S43" s="9"/>
      <c r="T43" s="62">
        <f t="shared" ref="T43:T66" si="24">+P43*H43</f>
        <v>0</v>
      </c>
      <c r="V43" s="63"/>
      <c r="AB43" s="10"/>
      <c r="AL43" s="10"/>
      <c r="AM43" s="10"/>
      <c r="AN43" s="10"/>
      <c r="AO43" s="10"/>
      <c r="AP43" s="10"/>
      <c r="AQ43" s="10"/>
      <c r="AR43" s="10"/>
      <c r="AS43" s="10"/>
      <c r="AT43" s="10"/>
      <c r="AU43" s="10"/>
      <c r="AV43" s="10"/>
      <c r="AW43" s="10"/>
      <c r="AX43" s="10"/>
      <c r="AY43" s="10"/>
    </row>
    <row r="44" spans="1:51" ht="49.5" customHeight="1" x14ac:dyDescent="0.3">
      <c r="A44" s="55">
        <v>26</v>
      </c>
      <c r="B44" s="411">
        <v>7000029484</v>
      </c>
      <c r="C44" s="411">
        <v>1500</v>
      </c>
      <c r="D44" s="820" t="s">
        <v>397</v>
      </c>
      <c r="E44" s="411">
        <v>1000019717</v>
      </c>
      <c r="F44" s="411">
        <v>73082011</v>
      </c>
      <c r="G44" s="56"/>
      <c r="H44" s="57">
        <v>0.18</v>
      </c>
      <c r="I44" s="58"/>
      <c r="J44" s="595" t="s">
        <v>419</v>
      </c>
      <c r="K44" s="821" t="s">
        <v>356</v>
      </c>
      <c r="L44" s="822">
        <v>15</v>
      </c>
      <c r="M44" s="59"/>
      <c r="N44" s="65" t="str">
        <f t="shared" si="21"/>
        <v>Included</v>
      </c>
      <c r="O44" s="66">
        <f t="shared" ref="O44:O59" si="25">R44</f>
        <v>0</v>
      </c>
      <c r="P44" s="9">
        <f t="shared" si="22"/>
        <v>0</v>
      </c>
      <c r="Q44" s="10">
        <f t="shared" ref="Q44:Q59" si="26">IF(N44="Included",0,N44)</f>
        <v>0</v>
      </c>
      <c r="R44" s="17">
        <f t="shared" si="23"/>
        <v>0</v>
      </c>
      <c r="S44" s="9"/>
      <c r="T44" s="62">
        <f t="shared" si="24"/>
        <v>0</v>
      </c>
      <c r="V44" s="63"/>
      <c r="AB44" s="10"/>
      <c r="AL44" s="10"/>
      <c r="AM44" s="10"/>
      <c r="AN44" s="10"/>
      <c r="AO44" s="10"/>
      <c r="AP44" s="10"/>
      <c r="AQ44" s="10"/>
      <c r="AR44" s="10"/>
      <c r="AS44" s="10"/>
      <c r="AT44" s="10"/>
      <c r="AU44" s="10"/>
      <c r="AV44" s="10"/>
      <c r="AW44" s="10"/>
      <c r="AX44" s="10"/>
      <c r="AY44" s="10"/>
    </row>
    <row r="45" spans="1:51" ht="49.5" customHeight="1" x14ac:dyDescent="0.3">
      <c r="A45" s="55">
        <v>27</v>
      </c>
      <c r="B45" s="411">
        <v>7000029484</v>
      </c>
      <c r="C45" s="411">
        <v>1510</v>
      </c>
      <c r="D45" s="820" t="s">
        <v>397</v>
      </c>
      <c r="E45" s="411">
        <v>1000017587</v>
      </c>
      <c r="F45" s="411">
        <v>73082011</v>
      </c>
      <c r="G45" s="56"/>
      <c r="H45" s="57">
        <v>0.18</v>
      </c>
      <c r="I45" s="58"/>
      <c r="J45" s="595" t="s">
        <v>420</v>
      </c>
      <c r="K45" s="821" t="s">
        <v>356</v>
      </c>
      <c r="L45" s="822">
        <v>15</v>
      </c>
      <c r="M45" s="59"/>
      <c r="N45" s="65" t="str">
        <f t="shared" si="21"/>
        <v>Included</v>
      </c>
      <c r="O45" s="66">
        <f t="shared" si="25"/>
        <v>0</v>
      </c>
      <c r="P45" s="9">
        <f t="shared" si="22"/>
        <v>0</v>
      </c>
      <c r="Q45" s="10">
        <f t="shared" si="26"/>
        <v>0</v>
      </c>
      <c r="R45" s="17">
        <f t="shared" si="23"/>
        <v>0</v>
      </c>
      <c r="S45" s="9"/>
      <c r="T45" s="62">
        <f t="shared" si="24"/>
        <v>0</v>
      </c>
      <c r="V45" s="63"/>
      <c r="AB45" s="10"/>
      <c r="AL45" s="10"/>
      <c r="AM45" s="10"/>
      <c r="AN45" s="10"/>
      <c r="AO45" s="10"/>
      <c r="AP45" s="10"/>
      <c r="AQ45" s="10"/>
      <c r="AR45" s="10"/>
      <c r="AS45" s="10"/>
      <c r="AT45" s="10"/>
      <c r="AU45" s="10"/>
      <c r="AV45" s="10"/>
      <c r="AW45" s="10"/>
      <c r="AX45" s="10"/>
      <c r="AY45" s="10"/>
    </row>
    <row r="46" spans="1:51" ht="49.5" customHeight="1" x14ac:dyDescent="0.3">
      <c r="A46" s="55">
        <v>28</v>
      </c>
      <c r="B46" s="411">
        <v>7000029484</v>
      </c>
      <c r="C46" s="411">
        <v>1520</v>
      </c>
      <c r="D46" s="820" t="s">
        <v>397</v>
      </c>
      <c r="E46" s="411">
        <v>1000010003</v>
      </c>
      <c r="F46" s="411">
        <v>73082011</v>
      </c>
      <c r="G46" s="56"/>
      <c r="H46" s="57">
        <v>0.18</v>
      </c>
      <c r="I46" s="58"/>
      <c r="J46" s="595" t="s">
        <v>421</v>
      </c>
      <c r="K46" s="821" t="s">
        <v>356</v>
      </c>
      <c r="L46" s="822">
        <v>20</v>
      </c>
      <c r="M46" s="59"/>
      <c r="N46" s="65" t="str">
        <f t="shared" si="21"/>
        <v>Included</v>
      </c>
      <c r="O46" s="66">
        <f t="shared" si="25"/>
        <v>0</v>
      </c>
      <c r="P46" s="9">
        <f t="shared" si="22"/>
        <v>0</v>
      </c>
      <c r="Q46" s="10">
        <f t="shared" si="26"/>
        <v>0</v>
      </c>
      <c r="R46" s="17">
        <f t="shared" si="23"/>
        <v>0</v>
      </c>
      <c r="S46" s="9"/>
      <c r="T46" s="62">
        <f t="shared" si="24"/>
        <v>0</v>
      </c>
      <c r="V46" s="63"/>
      <c r="AB46" s="10"/>
      <c r="AL46" s="10"/>
      <c r="AM46" s="10"/>
      <c r="AN46" s="10"/>
      <c r="AO46" s="10"/>
      <c r="AP46" s="10"/>
      <c r="AQ46" s="10"/>
      <c r="AR46" s="10"/>
      <c r="AS46" s="10"/>
      <c r="AT46" s="10"/>
      <c r="AU46" s="10"/>
      <c r="AV46" s="10"/>
      <c r="AW46" s="10"/>
      <c r="AX46" s="10"/>
      <c r="AY46" s="10"/>
    </row>
    <row r="47" spans="1:51" ht="60" customHeight="1" x14ac:dyDescent="0.3">
      <c r="A47" s="55">
        <v>29</v>
      </c>
      <c r="B47" s="411">
        <v>7000029484</v>
      </c>
      <c r="C47" s="411">
        <v>1550</v>
      </c>
      <c r="D47" s="820" t="s">
        <v>398</v>
      </c>
      <c r="E47" s="411">
        <v>1000076217</v>
      </c>
      <c r="F47" s="411">
        <v>85469090</v>
      </c>
      <c r="G47" s="56"/>
      <c r="H47" s="57">
        <v>0.18</v>
      </c>
      <c r="I47" s="58"/>
      <c r="J47" s="595" t="s">
        <v>422</v>
      </c>
      <c r="K47" s="821" t="s">
        <v>356</v>
      </c>
      <c r="L47" s="822">
        <v>1420</v>
      </c>
      <c r="M47" s="59"/>
      <c r="N47" s="65" t="str">
        <f t="shared" si="21"/>
        <v>Included</v>
      </c>
      <c r="O47" s="66">
        <f t="shared" si="25"/>
        <v>0</v>
      </c>
      <c r="P47" s="9">
        <f t="shared" si="22"/>
        <v>0</v>
      </c>
      <c r="Q47" s="10">
        <f t="shared" si="26"/>
        <v>0</v>
      </c>
      <c r="R47" s="17">
        <f t="shared" si="23"/>
        <v>0</v>
      </c>
      <c r="S47" s="9"/>
      <c r="T47" s="62">
        <f t="shared" si="24"/>
        <v>0</v>
      </c>
      <c r="V47" s="63"/>
      <c r="AB47" s="10"/>
      <c r="AL47" s="10"/>
      <c r="AM47" s="10"/>
      <c r="AN47" s="10"/>
      <c r="AO47" s="10"/>
      <c r="AP47" s="10"/>
      <c r="AQ47" s="10"/>
      <c r="AR47" s="10"/>
      <c r="AS47" s="10"/>
      <c r="AT47" s="10"/>
      <c r="AU47" s="10"/>
      <c r="AV47" s="10"/>
      <c r="AW47" s="10"/>
      <c r="AX47" s="10"/>
      <c r="AY47" s="10"/>
    </row>
    <row r="48" spans="1:51" ht="60" customHeight="1" x14ac:dyDescent="0.3">
      <c r="A48" s="55">
        <v>30</v>
      </c>
      <c r="B48" s="411">
        <v>7000029484</v>
      </c>
      <c r="C48" s="411">
        <v>1560</v>
      </c>
      <c r="D48" s="820" t="s">
        <v>398</v>
      </c>
      <c r="E48" s="411">
        <v>1000076218</v>
      </c>
      <c r="F48" s="411">
        <v>85469090</v>
      </c>
      <c r="G48" s="56"/>
      <c r="H48" s="57">
        <v>0.18</v>
      </c>
      <c r="I48" s="58"/>
      <c r="J48" s="595" t="s">
        <v>423</v>
      </c>
      <c r="K48" s="821" t="s">
        <v>356</v>
      </c>
      <c r="L48" s="822">
        <v>4272</v>
      </c>
      <c r="M48" s="59"/>
      <c r="N48" s="65" t="str">
        <f t="shared" si="21"/>
        <v>Included</v>
      </c>
      <c r="O48" s="66">
        <f t="shared" si="25"/>
        <v>0</v>
      </c>
      <c r="P48" s="9">
        <f t="shared" si="22"/>
        <v>0</v>
      </c>
      <c r="Q48" s="10">
        <f t="shared" si="26"/>
        <v>0</v>
      </c>
      <c r="R48" s="17">
        <f t="shared" si="23"/>
        <v>0</v>
      </c>
      <c r="S48" s="9"/>
      <c r="T48" s="62">
        <f t="shared" si="24"/>
        <v>0</v>
      </c>
      <c r="V48" s="63"/>
      <c r="AB48" s="10"/>
      <c r="AL48" s="10"/>
      <c r="AM48" s="10"/>
      <c r="AN48" s="10"/>
      <c r="AO48" s="10"/>
      <c r="AP48" s="10"/>
      <c r="AQ48" s="10"/>
      <c r="AR48" s="10"/>
      <c r="AS48" s="10"/>
      <c r="AT48" s="10"/>
      <c r="AU48" s="10"/>
      <c r="AV48" s="10"/>
      <c r="AW48" s="10"/>
      <c r="AX48" s="10"/>
      <c r="AY48" s="10"/>
    </row>
    <row r="49" spans="1:51" s="547" customFormat="1" ht="60" customHeight="1" x14ac:dyDescent="0.3">
      <c r="A49" s="55">
        <v>31</v>
      </c>
      <c r="B49" s="411">
        <v>7000029484</v>
      </c>
      <c r="C49" s="411">
        <v>1570</v>
      </c>
      <c r="D49" s="820" t="s">
        <v>399</v>
      </c>
      <c r="E49" s="411">
        <v>1000076217</v>
      </c>
      <c r="F49" s="411">
        <v>85469090</v>
      </c>
      <c r="G49" s="542"/>
      <c r="H49" s="57">
        <v>0.18</v>
      </c>
      <c r="I49" s="543"/>
      <c r="J49" s="595" t="s">
        <v>422</v>
      </c>
      <c r="K49" s="821" t="s">
        <v>356</v>
      </c>
      <c r="L49" s="822">
        <v>142</v>
      </c>
      <c r="M49" s="59"/>
      <c r="N49" s="544" t="str">
        <f t="shared" si="21"/>
        <v>Included</v>
      </c>
      <c r="O49" s="545">
        <f t="shared" si="25"/>
        <v>0</v>
      </c>
      <c r="P49" s="546">
        <f t="shared" si="22"/>
        <v>0</v>
      </c>
      <c r="Q49" s="547">
        <f t="shared" si="26"/>
        <v>0</v>
      </c>
      <c r="R49" s="548">
        <f t="shared" si="23"/>
        <v>0</v>
      </c>
      <c r="S49" s="546"/>
      <c r="T49" s="549">
        <f t="shared" si="24"/>
        <v>0</v>
      </c>
      <c r="U49" s="546"/>
      <c r="V49" s="550"/>
      <c r="W49" s="546"/>
      <c r="X49" s="546"/>
      <c r="Y49" s="546"/>
    </row>
    <row r="50" spans="1:51" s="547" customFormat="1" ht="60" customHeight="1" x14ac:dyDescent="0.3">
      <c r="A50" s="55">
        <v>32</v>
      </c>
      <c r="B50" s="411">
        <v>7000029484</v>
      </c>
      <c r="C50" s="411">
        <v>1580</v>
      </c>
      <c r="D50" s="820" t="s">
        <v>399</v>
      </c>
      <c r="E50" s="411">
        <v>1000076218</v>
      </c>
      <c r="F50" s="411">
        <v>85469090</v>
      </c>
      <c r="G50" s="542"/>
      <c r="H50" s="57">
        <v>0.18</v>
      </c>
      <c r="I50" s="543"/>
      <c r="J50" s="595" t="s">
        <v>423</v>
      </c>
      <c r="K50" s="821" t="s">
        <v>356</v>
      </c>
      <c r="L50" s="822">
        <v>427</v>
      </c>
      <c r="M50" s="59"/>
      <c r="N50" s="544" t="str">
        <f t="shared" si="21"/>
        <v>Included</v>
      </c>
      <c r="O50" s="545">
        <f t="shared" si="25"/>
        <v>0</v>
      </c>
      <c r="P50" s="546">
        <f t="shared" si="22"/>
        <v>0</v>
      </c>
      <c r="Q50" s="547">
        <f t="shared" si="26"/>
        <v>0</v>
      </c>
      <c r="R50" s="548">
        <f t="shared" si="23"/>
        <v>0</v>
      </c>
      <c r="S50" s="546"/>
      <c r="T50" s="549">
        <f t="shared" si="24"/>
        <v>0</v>
      </c>
      <c r="U50" s="546"/>
      <c r="V50" s="550"/>
      <c r="W50" s="546"/>
      <c r="X50" s="546"/>
      <c r="Y50" s="546"/>
    </row>
    <row r="51" spans="1:51" s="547" customFormat="1" ht="33.75" customHeight="1" x14ac:dyDescent="0.3">
      <c r="A51" s="55">
        <v>33</v>
      </c>
      <c r="B51" s="411">
        <v>7000029484</v>
      </c>
      <c r="C51" s="411">
        <v>1590</v>
      </c>
      <c r="D51" s="820" t="s">
        <v>400</v>
      </c>
      <c r="E51" s="411">
        <v>1000010539</v>
      </c>
      <c r="F51" s="411">
        <v>73082011</v>
      </c>
      <c r="G51" s="542"/>
      <c r="H51" s="57">
        <v>0.18</v>
      </c>
      <c r="I51" s="543"/>
      <c r="J51" s="595" t="s">
        <v>424</v>
      </c>
      <c r="K51" s="821" t="s">
        <v>356</v>
      </c>
      <c r="L51" s="822">
        <v>343</v>
      </c>
      <c r="M51" s="59"/>
      <c r="N51" s="544" t="str">
        <f t="shared" si="21"/>
        <v>Included</v>
      </c>
      <c r="O51" s="545">
        <f t="shared" si="25"/>
        <v>0</v>
      </c>
      <c r="P51" s="546">
        <f t="shared" si="22"/>
        <v>0</v>
      </c>
      <c r="Q51" s="547">
        <f t="shared" si="26"/>
        <v>0</v>
      </c>
      <c r="R51" s="548">
        <f t="shared" si="23"/>
        <v>0</v>
      </c>
      <c r="S51" s="546"/>
      <c r="T51" s="549">
        <f t="shared" si="24"/>
        <v>0</v>
      </c>
      <c r="U51" s="546"/>
      <c r="V51" s="550"/>
      <c r="W51" s="546"/>
      <c r="X51" s="546"/>
      <c r="Y51" s="546"/>
    </row>
    <row r="52" spans="1:51" ht="33.75" customHeight="1" x14ac:dyDescent="0.3">
      <c r="A52" s="55">
        <v>34</v>
      </c>
      <c r="B52" s="411">
        <v>7000029484</v>
      </c>
      <c r="C52" s="411">
        <v>1600</v>
      </c>
      <c r="D52" s="820" t="s">
        <v>400</v>
      </c>
      <c r="E52" s="411">
        <v>1000015971</v>
      </c>
      <c r="F52" s="411">
        <v>73082011</v>
      </c>
      <c r="G52" s="56"/>
      <c r="H52" s="57">
        <v>0.18</v>
      </c>
      <c r="I52" s="58"/>
      <c r="J52" s="595" t="s">
        <v>425</v>
      </c>
      <c r="K52" s="821" t="s">
        <v>356</v>
      </c>
      <c r="L52" s="822">
        <v>343</v>
      </c>
      <c r="M52" s="59"/>
      <c r="N52" s="65" t="str">
        <f t="shared" si="21"/>
        <v>Included</v>
      </c>
      <c r="O52" s="66">
        <f t="shared" si="25"/>
        <v>0</v>
      </c>
      <c r="P52" s="9">
        <f t="shared" si="22"/>
        <v>0</v>
      </c>
      <c r="Q52" s="10">
        <f t="shared" si="26"/>
        <v>0</v>
      </c>
      <c r="R52" s="17">
        <f t="shared" si="23"/>
        <v>0</v>
      </c>
      <c r="S52" s="9"/>
      <c r="T52" s="62">
        <f t="shared" si="24"/>
        <v>0</v>
      </c>
      <c r="V52" s="63"/>
      <c r="AB52" s="10"/>
      <c r="AL52" s="10"/>
      <c r="AM52" s="10"/>
      <c r="AN52" s="10"/>
      <c r="AO52" s="10"/>
      <c r="AP52" s="10"/>
      <c r="AQ52" s="10"/>
      <c r="AR52" s="10"/>
      <c r="AS52" s="10"/>
      <c r="AT52" s="10"/>
      <c r="AU52" s="10"/>
      <c r="AV52" s="10"/>
      <c r="AW52" s="10"/>
      <c r="AX52" s="10"/>
      <c r="AY52" s="10"/>
    </row>
    <row r="53" spans="1:51" ht="33.75" customHeight="1" x14ac:dyDescent="0.3">
      <c r="A53" s="55">
        <v>35</v>
      </c>
      <c r="B53" s="411">
        <v>7000029484</v>
      </c>
      <c r="C53" s="411">
        <v>1610</v>
      </c>
      <c r="D53" s="820" t="s">
        <v>400</v>
      </c>
      <c r="E53" s="411">
        <v>1000017508</v>
      </c>
      <c r="F53" s="411">
        <v>73082011</v>
      </c>
      <c r="G53" s="56"/>
      <c r="H53" s="57">
        <v>0.18</v>
      </c>
      <c r="I53" s="58"/>
      <c r="J53" s="595" t="s">
        <v>357</v>
      </c>
      <c r="K53" s="821" t="s">
        <v>355</v>
      </c>
      <c r="L53" s="822">
        <v>343</v>
      </c>
      <c r="M53" s="59"/>
      <c r="N53" s="65" t="str">
        <f t="shared" si="21"/>
        <v>Included</v>
      </c>
      <c r="O53" s="66">
        <f t="shared" si="25"/>
        <v>0</v>
      </c>
      <c r="P53" s="9">
        <f t="shared" si="22"/>
        <v>0</v>
      </c>
      <c r="Q53" s="10">
        <f t="shared" si="26"/>
        <v>0</v>
      </c>
      <c r="R53" s="17">
        <f t="shared" si="23"/>
        <v>0</v>
      </c>
      <c r="S53" s="9"/>
      <c r="T53" s="62">
        <f t="shared" si="24"/>
        <v>0</v>
      </c>
      <c r="V53" s="63"/>
      <c r="AB53" s="10"/>
      <c r="AL53" s="10"/>
      <c r="AM53" s="10"/>
      <c r="AN53" s="10"/>
      <c r="AO53" s="10"/>
      <c r="AP53" s="10"/>
      <c r="AQ53" s="10"/>
      <c r="AR53" s="10"/>
      <c r="AS53" s="10"/>
      <c r="AT53" s="10"/>
      <c r="AU53" s="10"/>
      <c r="AV53" s="10"/>
      <c r="AW53" s="10"/>
      <c r="AX53" s="10"/>
      <c r="AY53" s="10"/>
    </row>
    <row r="54" spans="1:51" ht="33.75" customHeight="1" x14ac:dyDescent="0.3">
      <c r="A54" s="55">
        <v>36</v>
      </c>
      <c r="B54" s="411">
        <v>7000029484</v>
      </c>
      <c r="C54" s="411">
        <v>1620</v>
      </c>
      <c r="D54" s="820" t="s">
        <v>400</v>
      </c>
      <c r="E54" s="411">
        <v>1000006779</v>
      </c>
      <c r="F54" s="411">
        <v>73082011</v>
      </c>
      <c r="G54" s="56"/>
      <c r="H54" s="57">
        <v>0.18</v>
      </c>
      <c r="I54" s="58"/>
      <c r="J54" s="595" t="s">
        <v>358</v>
      </c>
      <c r="K54" s="821" t="s">
        <v>355</v>
      </c>
      <c r="L54" s="822">
        <v>343</v>
      </c>
      <c r="M54" s="59"/>
      <c r="N54" s="65" t="str">
        <f t="shared" si="21"/>
        <v>Included</v>
      </c>
      <c r="O54" s="66">
        <f t="shared" si="25"/>
        <v>0</v>
      </c>
      <c r="P54" s="9">
        <f t="shared" si="22"/>
        <v>0</v>
      </c>
      <c r="Q54" s="10">
        <f t="shared" si="26"/>
        <v>0</v>
      </c>
      <c r="R54" s="17">
        <f t="shared" si="23"/>
        <v>0</v>
      </c>
      <c r="S54" s="9"/>
      <c r="T54" s="62">
        <f t="shared" si="24"/>
        <v>0</v>
      </c>
      <c r="V54" s="63"/>
      <c r="AB54" s="10"/>
      <c r="AL54" s="10"/>
      <c r="AM54" s="10"/>
      <c r="AN54" s="10"/>
      <c r="AO54" s="10"/>
      <c r="AP54" s="10"/>
      <c r="AQ54" s="10"/>
      <c r="AR54" s="10"/>
      <c r="AS54" s="10"/>
      <c r="AT54" s="10"/>
      <c r="AU54" s="10"/>
      <c r="AV54" s="10"/>
      <c r="AW54" s="10"/>
      <c r="AX54" s="10"/>
      <c r="AY54" s="10"/>
    </row>
    <row r="55" spans="1:51" ht="33.75" customHeight="1" x14ac:dyDescent="0.3">
      <c r="A55" s="55">
        <v>37</v>
      </c>
      <c r="B55" s="411">
        <v>7000029484</v>
      </c>
      <c r="C55" s="411">
        <v>1630</v>
      </c>
      <c r="D55" s="820" t="s">
        <v>401</v>
      </c>
      <c r="E55" s="411">
        <v>1000030841</v>
      </c>
      <c r="F55" s="411">
        <v>73121020</v>
      </c>
      <c r="G55" s="56"/>
      <c r="H55" s="57">
        <v>0.18</v>
      </c>
      <c r="I55" s="58"/>
      <c r="J55" s="595" t="s">
        <v>426</v>
      </c>
      <c r="K55" s="821" t="s">
        <v>354</v>
      </c>
      <c r="L55" s="822">
        <v>3</v>
      </c>
      <c r="M55" s="59"/>
      <c r="N55" s="65" t="str">
        <f t="shared" si="21"/>
        <v>Included</v>
      </c>
      <c r="O55" s="66">
        <f t="shared" si="25"/>
        <v>0</v>
      </c>
      <c r="P55" s="9">
        <f t="shared" si="22"/>
        <v>0</v>
      </c>
      <c r="Q55" s="10">
        <f t="shared" si="26"/>
        <v>0</v>
      </c>
      <c r="R55" s="17">
        <f t="shared" si="23"/>
        <v>0</v>
      </c>
      <c r="S55" s="9"/>
      <c r="T55" s="62">
        <f t="shared" si="24"/>
        <v>0</v>
      </c>
      <c r="V55" s="63"/>
      <c r="AB55" s="10"/>
      <c r="AL55" s="10"/>
      <c r="AM55" s="10"/>
      <c r="AN55" s="10"/>
      <c r="AO55" s="10"/>
      <c r="AP55" s="10"/>
      <c r="AQ55" s="10"/>
      <c r="AR55" s="10"/>
      <c r="AS55" s="10"/>
      <c r="AT55" s="10"/>
      <c r="AU55" s="10"/>
      <c r="AV55" s="10"/>
      <c r="AW55" s="10"/>
      <c r="AX55" s="10"/>
      <c r="AY55" s="10"/>
    </row>
    <row r="56" spans="1:51" ht="33.75" customHeight="1" x14ac:dyDescent="0.3">
      <c r="A56" s="55">
        <v>38</v>
      </c>
      <c r="B56" s="411">
        <v>7000029484</v>
      </c>
      <c r="C56" s="411">
        <v>1650</v>
      </c>
      <c r="D56" s="820" t="s">
        <v>402</v>
      </c>
      <c r="E56" s="411">
        <v>8000002295</v>
      </c>
      <c r="F56" s="411">
        <v>85389000</v>
      </c>
      <c r="G56" s="56"/>
      <c r="H56" s="57">
        <v>0.18</v>
      </c>
      <c r="I56" s="58"/>
      <c r="J56" s="595" t="s">
        <v>427</v>
      </c>
      <c r="K56" s="821" t="s">
        <v>364</v>
      </c>
      <c r="L56" s="822">
        <v>1</v>
      </c>
      <c r="M56" s="59"/>
      <c r="N56" s="65" t="str">
        <f t="shared" si="21"/>
        <v>Included</v>
      </c>
      <c r="O56" s="66">
        <f t="shared" si="25"/>
        <v>0</v>
      </c>
      <c r="P56" s="9">
        <f t="shared" si="22"/>
        <v>0</v>
      </c>
      <c r="Q56" s="10">
        <f t="shared" si="26"/>
        <v>0</v>
      </c>
      <c r="R56" s="17">
        <f t="shared" si="23"/>
        <v>0</v>
      </c>
      <c r="S56" s="9"/>
      <c r="T56" s="62">
        <f t="shared" si="24"/>
        <v>0</v>
      </c>
      <c r="V56" s="63"/>
      <c r="AB56" s="10"/>
      <c r="AL56" s="10"/>
      <c r="AM56" s="10"/>
      <c r="AN56" s="10"/>
      <c r="AO56" s="10"/>
      <c r="AP56" s="10"/>
      <c r="AQ56" s="10"/>
      <c r="AR56" s="10"/>
      <c r="AS56" s="10"/>
      <c r="AT56" s="10"/>
      <c r="AU56" s="10"/>
      <c r="AV56" s="10"/>
      <c r="AW56" s="10"/>
      <c r="AX56" s="10"/>
      <c r="AY56" s="10"/>
    </row>
    <row r="57" spans="1:51" ht="33.75" customHeight="1" x14ac:dyDescent="0.3">
      <c r="A57" s="55">
        <v>39</v>
      </c>
      <c r="B57" s="411">
        <v>7000029484</v>
      </c>
      <c r="C57" s="411">
        <v>1670</v>
      </c>
      <c r="D57" s="820" t="s">
        <v>403</v>
      </c>
      <c r="E57" s="411">
        <v>1000030941</v>
      </c>
      <c r="F57" s="411">
        <v>85447090</v>
      </c>
      <c r="G57" s="56"/>
      <c r="H57" s="57">
        <v>0.18</v>
      </c>
      <c r="I57" s="58"/>
      <c r="J57" s="595" t="s">
        <v>428</v>
      </c>
      <c r="K57" s="821" t="s">
        <v>354</v>
      </c>
      <c r="L57" s="822">
        <v>125.511</v>
      </c>
      <c r="M57" s="59"/>
      <c r="N57" s="65" t="str">
        <f t="shared" si="21"/>
        <v>Included</v>
      </c>
      <c r="O57" s="66">
        <f t="shared" si="25"/>
        <v>0</v>
      </c>
      <c r="P57" s="9">
        <f t="shared" si="22"/>
        <v>0</v>
      </c>
      <c r="Q57" s="10">
        <f t="shared" si="26"/>
        <v>0</v>
      </c>
      <c r="R57" s="17">
        <f t="shared" si="23"/>
        <v>0</v>
      </c>
      <c r="S57" s="9"/>
      <c r="T57" s="62">
        <f t="shared" si="24"/>
        <v>0</v>
      </c>
      <c r="V57" s="63"/>
      <c r="AB57" s="10"/>
      <c r="AL57" s="10"/>
      <c r="AM57" s="10"/>
      <c r="AN57" s="10"/>
      <c r="AO57" s="10"/>
      <c r="AP57" s="10"/>
      <c r="AQ57" s="10"/>
      <c r="AR57" s="10"/>
      <c r="AS57" s="10"/>
      <c r="AT57" s="10"/>
      <c r="AU57" s="10"/>
      <c r="AV57" s="10"/>
      <c r="AW57" s="10"/>
      <c r="AX57" s="10"/>
      <c r="AY57" s="10"/>
    </row>
    <row r="58" spans="1:51" ht="33.75" customHeight="1" x14ac:dyDescent="0.3">
      <c r="A58" s="55">
        <v>40</v>
      </c>
      <c r="B58" s="411">
        <v>7000029484</v>
      </c>
      <c r="C58" s="411">
        <v>1680</v>
      </c>
      <c r="D58" s="820" t="s">
        <v>403</v>
      </c>
      <c r="E58" s="411">
        <v>1000033145</v>
      </c>
      <c r="F58" s="411">
        <v>82057000</v>
      </c>
      <c r="G58" s="56"/>
      <c r="H58" s="57">
        <v>0.18</v>
      </c>
      <c r="I58" s="58"/>
      <c r="J58" s="595" t="s">
        <v>429</v>
      </c>
      <c r="K58" s="821" t="s">
        <v>355</v>
      </c>
      <c r="L58" s="822">
        <v>2</v>
      </c>
      <c r="M58" s="59"/>
      <c r="N58" s="65" t="str">
        <f t="shared" si="21"/>
        <v>Included</v>
      </c>
      <c r="O58" s="66">
        <f t="shared" si="25"/>
        <v>0</v>
      </c>
      <c r="P58" s="9">
        <f t="shared" si="22"/>
        <v>0</v>
      </c>
      <c r="Q58" s="10">
        <f t="shared" si="26"/>
        <v>0</v>
      </c>
      <c r="R58" s="17">
        <f t="shared" si="23"/>
        <v>0</v>
      </c>
      <c r="S58" s="9"/>
      <c r="T58" s="62">
        <f t="shared" si="24"/>
        <v>0</v>
      </c>
      <c r="V58" s="63"/>
      <c r="AB58" s="10"/>
      <c r="AL58" s="10"/>
      <c r="AM58" s="10"/>
      <c r="AN58" s="10"/>
      <c r="AO58" s="10"/>
      <c r="AP58" s="10"/>
      <c r="AQ58" s="10"/>
      <c r="AR58" s="10"/>
      <c r="AS58" s="10"/>
      <c r="AT58" s="10"/>
      <c r="AU58" s="10"/>
      <c r="AV58" s="10"/>
      <c r="AW58" s="10"/>
      <c r="AX58" s="10"/>
      <c r="AY58" s="10"/>
    </row>
    <row r="59" spans="1:51" ht="33.75" customHeight="1" x14ac:dyDescent="0.3">
      <c r="A59" s="55">
        <v>41</v>
      </c>
      <c r="B59" s="411">
        <v>7000029484</v>
      </c>
      <c r="C59" s="411">
        <v>1690</v>
      </c>
      <c r="D59" s="820" t="s">
        <v>403</v>
      </c>
      <c r="E59" s="411">
        <v>1000031040</v>
      </c>
      <c r="F59" s="411">
        <v>82057000</v>
      </c>
      <c r="G59" s="56"/>
      <c r="H59" s="57">
        <v>0.18</v>
      </c>
      <c r="I59" s="58"/>
      <c r="J59" s="595" t="s">
        <v>430</v>
      </c>
      <c r="K59" s="821" t="s">
        <v>355</v>
      </c>
      <c r="L59" s="822">
        <v>41</v>
      </c>
      <c r="M59" s="59"/>
      <c r="N59" s="65" t="str">
        <f t="shared" si="21"/>
        <v>Included</v>
      </c>
      <c r="O59" s="66">
        <f t="shared" si="25"/>
        <v>0</v>
      </c>
      <c r="P59" s="9">
        <f t="shared" si="22"/>
        <v>0</v>
      </c>
      <c r="Q59" s="10">
        <f t="shared" si="26"/>
        <v>0</v>
      </c>
      <c r="R59" s="17">
        <f t="shared" si="23"/>
        <v>0</v>
      </c>
      <c r="S59" s="9"/>
      <c r="T59" s="62">
        <f t="shared" si="24"/>
        <v>0</v>
      </c>
      <c r="V59" s="63"/>
      <c r="AB59" s="10"/>
      <c r="AL59" s="10"/>
      <c r="AM59" s="10"/>
      <c r="AN59" s="10"/>
      <c r="AO59" s="10"/>
      <c r="AP59" s="10"/>
      <c r="AQ59" s="10"/>
      <c r="AR59" s="10"/>
      <c r="AS59" s="10"/>
      <c r="AT59" s="10"/>
      <c r="AU59" s="10"/>
      <c r="AV59" s="10"/>
      <c r="AW59" s="10"/>
      <c r="AX59" s="10"/>
      <c r="AY59" s="10"/>
    </row>
    <row r="60" spans="1:51" ht="46.5" customHeight="1" x14ac:dyDescent="0.3">
      <c r="A60" s="55">
        <v>42</v>
      </c>
      <c r="B60" s="411">
        <v>7000029484</v>
      </c>
      <c r="C60" s="411">
        <v>1700</v>
      </c>
      <c r="D60" s="820" t="s">
        <v>403</v>
      </c>
      <c r="E60" s="411">
        <v>1000033147</v>
      </c>
      <c r="F60" s="411">
        <v>82057000</v>
      </c>
      <c r="G60" s="56"/>
      <c r="H60" s="57">
        <v>0.18</v>
      </c>
      <c r="I60" s="58"/>
      <c r="J60" s="595" t="s">
        <v>431</v>
      </c>
      <c r="K60" s="821" t="s">
        <v>355</v>
      </c>
      <c r="L60" s="822">
        <v>314</v>
      </c>
      <c r="M60" s="59"/>
      <c r="N60" s="65" t="str">
        <f t="shared" si="21"/>
        <v>Included</v>
      </c>
      <c r="O60" s="66">
        <f>R60</f>
        <v>0</v>
      </c>
      <c r="P60" s="9">
        <f t="shared" si="22"/>
        <v>0</v>
      </c>
      <c r="Q60" s="10">
        <f>IF(N60="Included",0,N60)</f>
        <v>0</v>
      </c>
      <c r="R60" s="17">
        <f t="shared" si="23"/>
        <v>0</v>
      </c>
      <c r="S60" s="9"/>
      <c r="T60" s="62">
        <f t="shared" si="24"/>
        <v>0</v>
      </c>
      <c r="V60" s="63"/>
      <c r="AB60" s="10"/>
      <c r="AL60" s="10"/>
      <c r="AM60" s="10"/>
      <c r="AN60" s="10"/>
      <c r="AO60" s="10"/>
      <c r="AP60" s="10"/>
      <c r="AQ60" s="10"/>
      <c r="AR60" s="10"/>
      <c r="AS60" s="10"/>
      <c r="AT60" s="10"/>
      <c r="AU60" s="10"/>
      <c r="AV60" s="10"/>
      <c r="AW60" s="10"/>
      <c r="AX60" s="10"/>
      <c r="AY60" s="10"/>
    </row>
    <row r="61" spans="1:51" ht="29.25" customHeight="1" x14ac:dyDescent="0.3">
      <c r="A61" s="55">
        <v>43</v>
      </c>
      <c r="B61" s="411">
        <v>7000029484</v>
      </c>
      <c r="C61" s="411">
        <v>1710</v>
      </c>
      <c r="D61" s="820" t="s">
        <v>403</v>
      </c>
      <c r="E61" s="411">
        <v>1000022418</v>
      </c>
      <c r="F61" s="411">
        <v>82057000</v>
      </c>
      <c r="G61" s="56"/>
      <c r="H61" s="57">
        <v>0.18</v>
      </c>
      <c r="I61" s="58"/>
      <c r="J61" s="595" t="s">
        <v>432</v>
      </c>
      <c r="K61" s="821" t="s">
        <v>356</v>
      </c>
      <c r="L61" s="822">
        <v>2138</v>
      </c>
      <c r="M61" s="59"/>
      <c r="N61" s="65" t="str">
        <f t="shared" si="21"/>
        <v>Included</v>
      </c>
      <c r="O61" s="66">
        <f>R61</f>
        <v>0</v>
      </c>
      <c r="P61" s="9">
        <f t="shared" si="22"/>
        <v>0</v>
      </c>
      <c r="Q61" s="10">
        <f>IF(N61="Included",0,N61)</f>
        <v>0</v>
      </c>
      <c r="R61" s="17">
        <f t="shared" si="23"/>
        <v>0</v>
      </c>
      <c r="S61" s="9"/>
      <c r="T61" s="62">
        <f t="shared" si="24"/>
        <v>0</v>
      </c>
      <c r="V61" s="63"/>
      <c r="AB61" s="10"/>
      <c r="AL61" s="10"/>
      <c r="AM61" s="10"/>
      <c r="AN61" s="10"/>
      <c r="AO61" s="10"/>
      <c r="AP61" s="10"/>
      <c r="AQ61" s="10"/>
      <c r="AR61" s="10"/>
      <c r="AS61" s="10"/>
      <c r="AT61" s="10"/>
      <c r="AU61" s="10"/>
      <c r="AV61" s="10"/>
      <c r="AW61" s="10"/>
      <c r="AX61" s="10"/>
      <c r="AY61" s="10"/>
    </row>
    <row r="62" spans="1:51" ht="29.25" customHeight="1" x14ac:dyDescent="0.3">
      <c r="A62" s="55">
        <v>44</v>
      </c>
      <c r="B62" s="411">
        <v>7000029484</v>
      </c>
      <c r="C62" s="411">
        <v>1720</v>
      </c>
      <c r="D62" s="820" t="s">
        <v>403</v>
      </c>
      <c r="E62" s="411">
        <v>1000010820</v>
      </c>
      <c r="F62" s="411">
        <v>82057000</v>
      </c>
      <c r="G62" s="56"/>
      <c r="H62" s="57">
        <v>0.18</v>
      </c>
      <c r="I62" s="58"/>
      <c r="J62" s="595" t="s">
        <v>433</v>
      </c>
      <c r="K62" s="821" t="s">
        <v>356</v>
      </c>
      <c r="L62" s="822">
        <v>1290</v>
      </c>
      <c r="M62" s="59"/>
      <c r="N62" s="65" t="str">
        <f t="shared" si="21"/>
        <v>Included</v>
      </c>
      <c r="O62" s="66">
        <f>R62</f>
        <v>0</v>
      </c>
      <c r="P62" s="9">
        <f t="shared" si="22"/>
        <v>0</v>
      </c>
      <c r="Q62" s="10">
        <f>IF(N62="Included",0,N62)</f>
        <v>0</v>
      </c>
      <c r="R62" s="17">
        <f t="shared" si="23"/>
        <v>0</v>
      </c>
      <c r="S62" s="9"/>
      <c r="T62" s="62">
        <f t="shared" si="24"/>
        <v>0</v>
      </c>
      <c r="V62" s="63"/>
      <c r="AB62" s="10"/>
      <c r="AL62" s="10"/>
      <c r="AM62" s="10"/>
      <c r="AN62" s="10"/>
      <c r="AO62" s="10"/>
      <c r="AP62" s="10"/>
      <c r="AQ62" s="10"/>
      <c r="AR62" s="10"/>
      <c r="AS62" s="10"/>
      <c r="AT62" s="10"/>
      <c r="AU62" s="10"/>
      <c r="AV62" s="10"/>
      <c r="AW62" s="10"/>
      <c r="AX62" s="10"/>
      <c r="AY62" s="10"/>
    </row>
    <row r="63" spans="1:51" ht="29.25" customHeight="1" x14ac:dyDescent="0.3">
      <c r="A63" s="55">
        <v>45</v>
      </c>
      <c r="B63" s="411">
        <v>7000029484</v>
      </c>
      <c r="C63" s="411">
        <v>1730</v>
      </c>
      <c r="D63" s="820" t="s">
        <v>403</v>
      </c>
      <c r="E63" s="411">
        <v>1000014201</v>
      </c>
      <c r="F63" s="411">
        <v>85353090</v>
      </c>
      <c r="G63" s="56"/>
      <c r="H63" s="57">
        <v>0.18</v>
      </c>
      <c r="I63" s="58"/>
      <c r="J63" s="595" t="s">
        <v>434</v>
      </c>
      <c r="K63" s="821" t="s">
        <v>356</v>
      </c>
      <c r="L63" s="822">
        <v>43</v>
      </c>
      <c r="M63" s="59"/>
      <c r="N63" s="65" t="str">
        <f t="shared" si="21"/>
        <v>Included</v>
      </c>
      <c r="O63" s="66">
        <f t="shared" ref="O63:O66" si="27">R63</f>
        <v>0</v>
      </c>
      <c r="P63" s="9">
        <f t="shared" si="22"/>
        <v>0</v>
      </c>
      <c r="Q63" s="10">
        <f t="shared" ref="Q63:Q66" si="28">IF(N63="Included",0,N63)</f>
        <v>0</v>
      </c>
      <c r="R63" s="17">
        <f t="shared" si="23"/>
        <v>0</v>
      </c>
      <c r="S63" s="9"/>
      <c r="T63" s="62">
        <f t="shared" si="24"/>
        <v>0</v>
      </c>
      <c r="V63" s="63"/>
      <c r="AB63" s="10"/>
      <c r="AL63" s="10"/>
      <c r="AM63" s="10"/>
      <c r="AN63" s="10"/>
      <c r="AO63" s="10"/>
      <c r="AP63" s="10"/>
      <c r="AQ63" s="10"/>
      <c r="AR63" s="10"/>
      <c r="AS63" s="10"/>
      <c r="AT63" s="10"/>
      <c r="AU63" s="10"/>
      <c r="AV63" s="10"/>
      <c r="AW63" s="10"/>
      <c r="AX63" s="10"/>
      <c r="AY63" s="10"/>
    </row>
    <row r="64" spans="1:51" ht="29.25" customHeight="1" x14ac:dyDescent="0.3">
      <c r="A64" s="55">
        <v>46</v>
      </c>
      <c r="B64" s="411">
        <v>7000029484</v>
      </c>
      <c r="C64" s="411">
        <v>1740</v>
      </c>
      <c r="D64" s="820" t="s">
        <v>403</v>
      </c>
      <c r="E64" s="411">
        <v>1000023471</v>
      </c>
      <c r="F64" s="411">
        <v>85372000</v>
      </c>
      <c r="G64" s="56"/>
      <c r="H64" s="57">
        <v>0.18</v>
      </c>
      <c r="I64" s="58"/>
      <c r="J64" s="595" t="s">
        <v>435</v>
      </c>
      <c r="K64" s="821" t="s">
        <v>356</v>
      </c>
      <c r="L64" s="822">
        <v>5</v>
      </c>
      <c r="M64" s="59"/>
      <c r="N64" s="65" t="str">
        <f t="shared" si="21"/>
        <v>Included</v>
      </c>
      <c r="O64" s="66">
        <f t="shared" si="27"/>
        <v>0</v>
      </c>
      <c r="P64" s="9">
        <f t="shared" si="22"/>
        <v>0</v>
      </c>
      <c r="Q64" s="10">
        <f t="shared" si="28"/>
        <v>0</v>
      </c>
      <c r="R64" s="17">
        <f t="shared" si="23"/>
        <v>0</v>
      </c>
      <c r="S64" s="9"/>
      <c r="T64" s="62">
        <f t="shared" si="24"/>
        <v>0</v>
      </c>
      <c r="V64" s="63"/>
      <c r="AB64" s="10"/>
      <c r="AL64" s="10"/>
      <c r="AM64" s="10"/>
      <c r="AN64" s="10"/>
      <c r="AO64" s="10"/>
      <c r="AP64" s="10"/>
      <c r="AQ64" s="10"/>
      <c r="AR64" s="10"/>
      <c r="AS64" s="10"/>
      <c r="AT64" s="10"/>
      <c r="AU64" s="10"/>
      <c r="AV64" s="10"/>
      <c r="AW64" s="10"/>
      <c r="AX64" s="10"/>
      <c r="AY64" s="10"/>
    </row>
    <row r="65" spans="1:51" ht="29.25" customHeight="1" x14ac:dyDescent="0.3">
      <c r="A65" s="55">
        <v>47</v>
      </c>
      <c r="B65" s="411">
        <v>7000029484</v>
      </c>
      <c r="C65" s="411">
        <v>1750</v>
      </c>
      <c r="D65" s="820" t="s">
        <v>403</v>
      </c>
      <c r="E65" s="411">
        <v>1000030944</v>
      </c>
      <c r="F65" s="411">
        <v>85447090</v>
      </c>
      <c r="G65" s="56"/>
      <c r="H65" s="57">
        <v>0.18</v>
      </c>
      <c r="I65" s="58"/>
      <c r="J65" s="595" t="s">
        <v>436</v>
      </c>
      <c r="K65" s="821" t="s">
        <v>354</v>
      </c>
      <c r="L65" s="822">
        <v>2.5</v>
      </c>
      <c r="M65" s="59"/>
      <c r="N65" s="65" t="str">
        <f t="shared" si="21"/>
        <v>Included</v>
      </c>
      <c r="O65" s="66">
        <f t="shared" si="27"/>
        <v>0</v>
      </c>
      <c r="P65" s="9">
        <f t="shared" si="22"/>
        <v>0</v>
      </c>
      <c r="Q65" s="10">
        <f t="shared" si="28"/>
        <v>0</v>
      </c>
      <c r="R65" s="17">
        <f t="shared" si="23"/>
        <v>0</v>
      </c>
      <c r="S65" s="9"/>
      <c r="T65" s="62">
        <f t="shared" si="24"/>
        <v>0</v>
      </c>
      <c r="V65" s="63"/>
      <c r="AB65" s="10"/>
      <c r="AL65" s="10"/>
      <c r="AM65" s="10"/>
      <c r="AN65" s="10"/>
      <c r="AO65" s="10"/>
      <c r="AP65" s="10"/>
      <c r="AQ65" s="10"/>
      <c r="AR65" s="10"/>
      <c r="AS65" s="10"/>
      <c r="AT65" s="10"/>
      <c r="AU65" s="10"/>
      <c r="AV65" s="10"/>
      <c r="AW65" s="10"/>
      <c r="AX65" s="10"/>
      <c r="AY65" s="10"/>
    </row>
    <row r="66" spans="1:51" ht="29.25" customHeight="1" x14ac:dyDescent="0.3">
      <c r="A66" s="55">
        <v>48</v>
      </c>
      <c r="B66" s="411">
        <v>7000029484</v>
      </c>
      <c r="C66" s="411">
        <v>1760</v>
      </c>
      <c r="D66" s="820" t="s">
        <v>404</v>
      </c>
      <c r="E66" s="411">
        <v>1000030941</v>
      </c>
      <c r="F66" s="411">
        <v>85447090</v>
      </c>
      <c r="G66" s="56"/>
      <c r="H66" s="57">
        <v>0.18</v>
      </c>
      <c r="I66" s="58"/>
      <c r="J66" s="595" t="s">
        <v>428</v>
      </c>
      <c r="K66" s="821" t="s">
        <v>354</v>
      </c>
      <c r="L66" s="822">
        <v>4.3929999999999998</v>
      </c>
      <c r="M66" s="59"/>
      <c r="N66" s="65" t="str">
        <f t="shared" si="21"/>
        <v>Included</v>
      </c>
      <c r="O66" s="66">
        <f t="shared" si="27"/>
        <v>0</v>
      </c>
      <c r="P66" s="9">
        <f t="shared" si="22"/>
        <v>0</v>
      </c>
      <c r="Q66" s="10">
        <f t="shared" si="28"/>
        <v>0</v>
      </c>
      <c r="R66" s="17">
        <f t="shared" si="23"/>
        <v>0</v>
      </c>
      <c r="S66" s="9"/>
      <c r="T66" s="62">
        <f t="shared" si="24"/>
        <v>0</v>
      </c>
      <c r="V66" s="63"/>
      <c r="AB66" s="10"/>
      <c r="AL66" s="10"/>
      <c r="AM66" s="10"/>
      <c r="AN66" s="10"/>
      <c r="AO66" s="10"/>
      <c r="AP66" s="10"/>
      <c r="AQ66" s="10"/>
      <c r="AR66" s="10"/>
      <c r="AS66" s="10"/>
      <c r="AT66" s="10"/>
      <c r="AU66" s="10"/>
      <c r="AV66" s="10"/>
      <c r="AW66" s="10"/>
      <c r="AX66" s="10"/>
      <c r="AY66" s="10"/>
    </row>
    <row r="67" spans="1:51" ht="29.25" customHeight="1" x14ac:dyDescent="0.3">
      <c r="A67" s="55">
        <v>49</v>
      </c>
      <c r="B67" s="411">
        <v>7000029484</v>
      </c>
      <c r="C67" s="411">
        <v>1770</v>
      </c>
      <c r="D67" s="820" t="s">
        <v>404</v>
      </c>
      <c r="E67" s="411">
        <v>1000033145</v>
      </c>
      <c r="F67" s="411">
        <v>82057000</v>
      </c>
      <c r="G67" s="56"/>
      <c r="H67" s="57">
        <v>0.18</v>
      </c>
      <c r="I67" s="58"/>
      <c r="J67" s="595" t="s">
        <v>429</v>
      </c>
      <c r="K67" s="821" t="s">
        <v>355</v>
      </c>
      <c r="L67" s="822">
        <v>1</v>
      </c>
      <c r="M67" s="59"/>
      <c r="N67" s="65" t="str">
        <f t="shared" si="0"/>
        <v>Included</v>
      </c>
      <c r="O67" s="66">
        <f t="shared" si="18"/>
        <v>0</v>
      </c>
      <c r="P67" s="9">
        <f t="shared" si="1"/>
        <v>0</v>
      </c>
      <c r="Q67" s="10">
        <f t="shared" si="19"/>
        <v>0</v>
      </c>
      <c r="R67" s="17">
        <f t="shared" si="2"/>
        <v>0</v>
      </c>
      <c r="S67" s="9"/>
      <c r="T67" s="62">
        <f t="shared" si="3"/>
        <v>0</v>
      </c>
      <c r="V67" s="63"/>
      <c r="AB67" s="10"/>
      <c r="AL67" s="10"/>
      <c r="AM67" s="10"/>
      <c r="AN67" s="10"/>
      <c r="AO67" s="10"/>
      <c r="AP67" s="10"/>
      <c r="AQ67" s="10"/>
      <c r="AR67" s="10"/>
      <c r="AS67" s="10"/>
      <c r="AT67" s="10"/>
      <c r="AU67" s="10"/>
      <c r="AV67" s="10"/>
      <c r="AW67" s="10"/>
      <c r="AX67" s="10"/>
      <c r="AY67" s="10"/>
    </row>
    <row r="68" spans="1:51" ht="44.25" customHeight="1" x14ac:dyDescent="0.3">
      <c r="A68" s="55">
        <v>50</v>
      </c>
      <c r="B68" s="411">
        <v>7000029484</v>
      </c>
      <c r="C68" s="411">
        <v>1780</v>
      </c>
      <c r="D68" s="820" t="s">
        <v>404</v>
      </c>
      <c r="E68" s="411">
        <v>1000031040</v>
      </c>
      <c r="F68" s="411">
        <v>82057000</v>
      </c>
      <c r="G68" s="56"/>
      <c r="H68" s="57">
        <v>0.18</v>
      </c>
      <c r="I68" s="58"/>
      <c r="J68" s="595" t="s">
        <v>430</v>
      </c>
      <c r="K68" s="821" t="s">
        <v>355</v>
      </c>
      <c r="L68" s="822">
        <v>2</v>
      </c>
      <c r="M68" s="59"/>
      <c r="N68" s="65" t="str">
        <f t="shared" si="0"/>
        <v>Included</v>
      </c>
      <c r="O68" s="66">
        <f t="shared" si="18"/>
        <v>0</v>
      </c>
      <c r="P68" s="9">
        <f t="shared" si="1"/>
        <v>0</v>
      </c>
      <c r="Q68" s="10">
        <f t="shared" si="19"/>
        <v>0</v>
      </c>
      <c r="R68" s="17">
        <f t="shared" si="2"/>
        <v>0</v>
      </c>
      <c r="S68" s="9"/>
      <c r="T68" s="62">
        <f t="shared" si="3"/>
        <v>0</v>
      </c>
      <c r="V68" s="63"/>
      <c r="AB68" s="10"/>
      <c r="AL68" s="10"/>
      <c r="AM68" s="10"/>
      <c r="AN68" s="10"/>
      <c r="AO68" s="10"/>
      <c r="AP68" s="10"/>
      <c r="AQ68" s="10"/>
      <c r="AR68" s="10"/>
      <c r="AS68" s="10"/>
      <c r="AT68" s="10"/>
      <c r="AU68" s="10"/>
      <c r="AV68" s="10"/>
      <c r="AW68" s="10"/>
      <c r="AX68" s="10"/>
      <c r="AY68" s="10"/>
    </row>
    <row r="69" spans="1:51" ht="29.25" customHeight="1" x14ac:dyDescent="0.3">
      <c r="A69" s="55">
        <v>51</v>
      </c>
      <c r="B69" s="411">
        <v>7000029484</v>
      </c>
      <c r="C69" s="411">
        <v>1790</v>
      </c>
      <c r="D69" s="820" t="s">
        <v>404</v>
      </c>
      <c r="E69" s="411">
        <v>1000033147</v>
      </c>
      <c r="F69" s="411">
        <v>82057000</v>
      </c>
      <c r="G69" s="56"/>
      <c r="H69" s="57">
        <v>0.18</v>
      </c>
      <c r="I69" s="58"/>
      <c r="J69" s="595" t="s">
        <v>431</v>
      </c>
      <c r="K69" s="821" t="s">
        <v>355</v>
      </c>
      <c r="L69" s="822">
        <v>11</v>
      </c>
      <c r="M69" s="59"/>
      <c r="N69" s="65" t="str">
        <f t="shared" si="0"/>
        <v>Included</v>
      </c>
      <c r="O69" s="66">
        <f t="shared" si="18"/>
        <v>0</v>
      </c>
      <c r="P69" s="9">
        <f t="shared" si="1"/>
        <v>0</v>
      </c>
      <c r="Q69" s="10">
        <f t="shared" si="19"/>
        <v>0</v>
      </c>
      <c r="R69" s="17">
        <f t="shared" si="2"/>
        <v>0</v>
      </c>
      <c r="S69" s="9"/>
      <c r="T69" s="62">
        <f t="shared" si="3"/>
        <v>0</v>
      </c>
      <c r="V69" s="63"/>
      <c r="AB69" s="10"/>
      <c r="AL69" s="10"/>
      <c r="AM69" s="10"/>
      <c r="AN69" s="10"/>
      <c r="AO69" s="10"/>
      <c r="AP69" s="10"/>
      <c r="AQ69" s="10"/>
      <c r="AR69" s="10"/>
      <c r="AS69" s="10"/>
      <c r="AT69" s="10"/>
      <c r="AU69" s="10"/>
      <c r="AV69" s="10"/>
      <c r="AW69" s="10"/>
      <c r="AX69" s="10"/>
      <c r="AY69" s="10"/>
    </row>
    <row r="70" spans="1:51" ht="29.25" customHeight="1" x14ac:dyDescent="0.3">
      <c r="A70" s="55">
        <v>52</v>
      </c>
      <c r="B70" s="411">
        <v>7000029484</v>
      </c>
      <c r="C70" s="411">
        <v>1800</v>
      </c>
      <c r="D70" s="820" t="s">
        <v>404</v>
      </c>
      <c r="E70" s="411">
        <v>1000022418</v>
      </c>
      <c r="F70" s="411">
        <v>82057000</v>
      </c>
      <c r="G70" s="56"/>
      <c r="H70" s="57">
        <v>0.18</v>
      </c>
      <c r="I70" s="58"/>
      <c r="J70" s="595" t="s">
        <v>432</v>
      </c>
      <c r="K70" s="821" t="s">
        <v>356</v>
      </c>
      <c r="L70" s="822">
        <v>75</v>
      </c>
      <c r="M70" s="59"/>
      <c r="N70" s="65" t="str">
        <f t="shared" si="0"/>
        <v>Included</v>
      </c>
      <c r="O70" s="66">
        <f t="shared" si="18"/>
        <v>0</v>
      </c>
      <c r="P70" s="9">
        <f t="shared" si="1"/>
        <v>0</v>
      </c>
      <c r="Q70" s="10">
        <f t="shared" si="19"/>
        <v>0</v>
      </c>
      <c r="R70" s="17">
        <f t="shared" si="2"/>
        <v>0</v>
      </c>
      <c r="S70" s="9"/>
      <c r="T70" s="62">
        <f t="shared" si="3"/>
        <v>0</v>
      </c>
      <c r="V70" s="63"/>
      <c r="AB70" s="10"/>
      <c r="AL70" s="10"/>
      <c r="AM70" s="10"/>
      <c r="AN70" s="10"/>
      <c r="AO70" s="10"/>
      <c r="AP70" s="10"/>
      <c r="AQ70" s="10"/>
      <c r="AR70" s="10"/>
      <c r="AS70" s="10"/>
      <c r="AT70" s="10"/>
      <c r="AU70" s="10"/>
      <c r="AV70" s="10"/>
      <c r="AW70" s="10"/>
      <c r="AX70" s="10"/>
      <c r="AY70" s="10"/>
    </row>
    <row r="71" spans="1:51" ht="29.25" customHeight="1" x14ac:dyDescent="0.3">
      <c r="A71" s="55">
        <v>53</v>
      </c>
      <c r="B71" s="411">
        <v>7000029484</v>
      </c>
      <c r="C71" s="411">
        <v>1810</v>
      </c>
      <c r="D71" s="820" t="s">
        <v>404</v>
      </c>
      <c r="E71" s="411">
        <v>1000010820</v>
      </c>
      <c r="F71" s="411">
        <v>82057000</v>
      </c>
      <c r="G71" s="56"/>
      <c r="H71" s="57">
        <v>0.18</v>
      </c>
      <c r="I71" s="58"/>
      <c r="J71" s="595" t="s">
        <v>433</v>
      </c>
      <c r="K71" s="821" t="s">
        <v>356</v>
      </c>
      <c r="L71" s="822">
        <v>46</v>
      </c>
      <c r="M71" s="59"/>
      <c r="N71" s="65" t="str">
        <f t="shared" si="0"/>
        <v>Included</v>
      </c>
      <c r="O71" s="66">
        <f t="shared" si="18"/>
        <v>0</v>
      </c>
      <c r="P71" s="9">
        <f t="shared" si="1"/>
        <v>0</v>
      </c>
      <c r="Q71" s="10">
        <f t="shared" si="19"/>
        <v>0</v>
      </c>
      <c r="R71" s="17">
        <f t="shared" si="2"/>
        <v>0</v>
      </c>
      <c r="S71" s="9"/>
      <c r="T71" s="62">
        <f t="shared" si="3"/>
        <v>0</v>
      </c>
      <c r="V71" s="63"/>
      <c r="AB71" s="10"/>
      <c r="AL71" s="10"/>
      <c r="AM71" s="10"/>
      <c r="AN71" s="10"/>
      <c r="AO71" s="10"/>
      <c r="AP71" s="10"/>
      <c r="AQ71" s="10"/>
      <c r="AR71" s="10"/>
      <c r="AS71" s="10"/>
      <c r="AT71" s="10"/>
      <c r="AU71" s="10"/>
      <c r="AV71" s="10"/>
      <c r="AW71" s="10"/>
      <c r="AX71" s="10"/>
      <c r="AY71" s="10"/>
    </row>
    <row r="72" spans="1:51" ht="47.25" customHeight="1" x14ac:dyDescent="0.3">
      <c r="A72" s="55">
        <v>54</v>
      </c>
      <c r="B72" s="411">
        <v>7000029484</v>
      </c>
      <c r="C72" s="411">
        <v>1820</v>
      </c>
      <c r="D72" s="820" t="s">
        <v>404</v>
      </c>
      <c r="E72" s="411">
        <v>1000014201</v>
      </c>
      <c r="F72" s="411">
        <v>85353090</v>
      </c>
      <c r="G72" s="56"/>
      <c r="H72" s="57">
        <v>0.18</v>
      </c>
      <c r="I72" s="58"/>
      <c r="J72" s="595" t="s">
        <v>434</v>
      </c>
      <c r="K72" s="821" t="s">
        <v>356</v>
      </c>
      <c r="L72" s="822">
        <v>2</v>
      </c>
      <c r="M72" s="59"/>
      <c r="N72" s="65" t="str">
        <f t="shared" si="0"/>
        <v>Included</v>
      </c>
      <c r="O72" s="66">
        <f>R72</f>
        <v>0</v>
      </c>
      <c r="P72" s="9">
        <f t="shared" si="1"/>
        <v>0</v>
      </c>
      <c r="Q72" s="10">
        <f>IF(N72="Included",0,N72)</f>
        <v>0</v>
      </c>
      <c r="R72" s="17">
        <f t="shared" si="2"/>
        <v>0</v>
      </c>
      <c r="S72" s="9"/>
      <c r="T72" s="62">
        <f t="shared" si="3"/>
        <v>0</v>
      </c>
      <c r="V72" s="63"/>
      <c r="AB72" s="10"/>
      <c r="AL72" s="10"/>
      <c r="AM72" s="10"/>
      <c r="AN72" s="10"/>
      <c r="AO72" s="10"/>
      <c r="AP72" s="10"/>
      <c r="AQ72" s="10"/>
      <c r="AR72" s="10"/>
      <c r="AS72" s="10"/>
      <c r="AT72" s="10"/>
      <c r="AU72" s="10"/>
      <c r="AV72" s="10"/>
      <c r="AW72" s="10"/>
      <c r="AX72" s="10"/>
      <c r="AY72" s="10"/>
    </row>
    <row r="73" spans="1:51" ht="29.25" customHeight="1" x14ac:dyDescent="0.3">
      <c r="A73" s="55">
        <v>55</v>
      </c>
      <c r="B73" s="411">
        <v>7000029484</v>
      </c>
      <c r="C73" s="411">
        <v>1830</v>
      </c>
      <c r="D73" s="820" t="s">
        <v>404</v>
      </c>
      <c r="E73" s="411">
        <v>1000030944</v>
      </c>
      <c r="F73" s="411">
        <v>85447090</v>
      </c>
      <c r="G73" s="56"/>
      <c r="H73" s="57">
        <v>0.18</v>
      </c>
      <c r="I73" s="58"/>
      <c r="J73" s="595" t="s">
        <v>436</v>
      </c>
      <c r="K73" s="821" t="s">
        <v>354</v>
      </c>
      <c r="L73" s="822">
        <v>1</v>
      </c>
      <c r="M73" s="59"/>
      <c r="N73" s="65" t="str">
        <f t="shared" si="0"/>
        <v>Included</v>
      </c>
      <c r="O73" s="66">
        <f>R73</f>
        <v>0</v>
      </c>
      <c r="P73" s="9">
        <f t="shared" si="1"/>
        <v>0</v>
      </c>
      <c r="Q73" s="10">
        <f>IF(N73="Included",0,N73)</f>
        <v>0</v>
      </c>
      <c r="R73" s="17">
        <f t="shared" si="2"/>
        <v>0</v>
      </c>
      <c r="S73" s="9"/>
      <c r="T73" s="62">
        <f t="shared" si="3"/>
        <v>0</v>
      </c>
      <c r="V73" s="63"/>
      <c r="AB73" s="10"/>
      <c r="AL73" s="10"/>
      <c r="AM73" s="10"/>
      <c r="AN73" s="10"/>
      <c r="AO73" s="10"/>
      <c r="AP73" s="10"/>
      <c r="AQ73" s="10"/>
      <c r="AR73" s="10"/>
      <c r="AS73" s="10"/>
      <c r="AT73" s="10"/>
      <c r="AU73" s="10"/>
      <c r="AV73" s="10"/>
      <c r="AW73" s="10"/>
      <c r="AX73" s="10"/>
      <c r="AY73" s="10"/>
    </row>
    <row r="74" spans="1:51" s="766" customFormat="1" ht="29.25" customHeight="1" x14ac:dyDescent="0.3">
      <c r="A74" s="761" t="s">
        <v>32</v>
      </c>
      <c r="B74" s="912" t="s">
        <v>437</v>
      </c>
      <c r="C74" s="913"/>
      <c r="D74" s="913"/>
      <c r="E74" s="913"/>
      <c r="F74" s="913"/>
      <c r="G74" s="913"/>
      <c r="H74" s="913"/>
      <c r="I74" s="913"/>
      <c r="J74" s="913"/>
      <c r="K74" s="913"/>
      <c r="L74" s="913"/>
      <c r="M74" s="913"/>
      <c r="N74" s="913"/>
      <c r="O74" s="914"/>
      <c r="P74" s="762"/>
      <c r="Q74" s="762"/>
      <c r="R74" s="762"/>
      <c r="S74" s="763"/>
      <c r="T74" s="764"/>
      <c r="U74" s="764"/>
      <c r="V74" s="764"/>
      <c r="W74" s="764"/>
      <c r="X74" s="765"/>
      <c r="Y74" s="765"/>
      <c r="AA74" s="767"/>
      <c r="AB74" s="767"/>
      <c r="AI74" s="768"/>
      <c r="AL74" s="765"/>
      <c r="AM74" s="765"/>
      <c r="AN74" s="765"/>
      <c r="AO74" s="765"/>
      <c r="AP74" s="765"/>
      <c r="AQ74" s="765"/>
      <c r="AR74" s="765"/>
      <c r="AS74" s="765"/>
      <c r="AT74" s="765"/>
      <c r="AU74" s="765"/>
      <c r="AV74" s="765"/>
      <c r="AW74" s="765"/>
      <c r="AX74" s="765"/>
      <c r="AY74" s="765"/>
    </row>
    <row r="75" spans="1:51" ht="57.75" customHeight="1" x14ac:dyDescent="0.3">
      <c r="A75" s="55">
        <v>56</v>
      </c>
      <c r="B75" s="411">
        <v>7000029484</v>
      </c>
      <c r="C75" s="411">
        <v>1860</v>
      </c>
      <c r="D75" s="595" t="s">
        <v>438</v>
      </c>
      <c r="E75" s="411">
        <v>1000013391</v>
      </c>
      <c r="F75" s="411">
        <v>73082011</v>
      </c>
      <c r="G75" s="56"/>
      <c r="H75" s="57">
        <v>0.18</v>
      </c>
      <c r="I75" s="58"/>
      <c r="J75" s="595" t="s">
        <v>416</v>
      </c>
      <c r="K75" s="411" t="s">
        <v>360</v>
      </c>
      <c r="L75" s="823">
        <v>16</v>
      </c>
      <c r="M75" s="59"/>
      <c r="N75" s="65" t="str">
        <f t="shared" ref="N75:N179" si="29">IF(M75=0, "Included",IF(ISERROR(L75*M75), M75, L75*M75))</f>
        <v>Included</v>
      </c>
      <c r="O75" s="66">
        <f t="shared" ref="O75:O81" si="30">R75</f>
        <v>0</v>
      </c>
      <c r="P75" s="9">
        <f t="shared" ref="P75:P179" si="31">+L75*M75</f>
        <v>0</v>
      </c>
      <c r="Q75" s="10">
        <f t="shared" ref="Q75:Q81" si="32">IF(N75="Included",0,N75)</f>
        <v>0</v>
      </c>
      <c r="R75" s="17">
        <f t="shared" ref="R75:R179" si="33">IF(I75="", H75*Q75,I75*Q75)</f>
        <v>0</v>
      </c>
      <c r="S75" s="9"/>
      <c r="T75" s="62">
        <f t="shared" ref="T75:T179" si="34">+P75*H75</f>
        <v>0</v>
      </c>
      <c r="V75" s="63"/>
      <c r="AB75" s="10"/>
      <c r="AL75" s="10"/>
      <c r="AM75" s="10"/>
      <c r="AN75" s="10"/>
      <c r="AO75" s="10"/>
      <c r="AP75" s="10"/>
      <c r="AQ75" s="10"/>
      <c r="AR75" s="10"/>
      <c r="AS75" s="10"/>
      <c r="AT75" s="10"/>
      <c r="AU75" s="10"/>
      <c r="AV75" s="10"/>
      <c r="AW75" s="10"/>
      <c r="AX75" s="10"/>
      <c r="AY75" s="10"/>
    </row>
    <row r="76" spans="1:51" ht="57.75" customHeight="1" x14ac:dyDescent="0.3">
      <c r="A76" s="55">
        <v>57</v>
      </c>
      <c r="B76" s="411">
        <v>7000029484</v>
      </c>
      <c r="C76" s="411">
        <v>1870</v>
      </c>
      <c r="D76" s="595" t="s">
        <v>438</v>
      </c>
      <c r="E76" s="411">
        <v>1000015274</v>
      </c>
      <c r="F76" s="411">
        <v>73082011</v>
      </c>
      <c r="G76" s="56"/>
      <c r="H76" s="57">
        <v>0.18</v>
      </c>
      <c r="I76" s="58"/>
      <c r="J76" s="595" t="s">
        <v>417</v>
      </c>
      <c r="K76" s="411" t="s">
        <v>360</v>
      </c>
      <c r="L76" s="823">
        <v>6</v>
      </c>
      <c r="M76" s="59"/>
      <c r="N76" s="65" t="str">
        <f t="shared" si="29"/>
        <v>Included</v>
      </c>
      <c r="O76" s="66">
        <f t="shared" si="30"/>
        <v>0</v>
      </c>
      <c r="P76" s="9">
        <f t="shared" si="31"/>
        <v>0</v>
      </c>
      <c r="Q76" s="10">
        <f t="shared" si="32"/>
        <v>0</v>
      </c>
      <c r="R76" s="17">
        <f t="shared" si="33"/>
        <v>0</v>
      </c>
      <c r="S76" s="9"/>
      <c r="T76" s="62">
        <f t="shared" si="34"/>
        <v>0</v>
      </c>
      <c r="V76" s="63"/>
      <c r="AB76" s="10"/>
      <c r="AL76" s="10"/>
      <c r="AM76" s="10"/>
      <c r="AN76" s="10"/>
      <c r="AO76" s="10"/>
      <c r="AP76" s="10"/>
      <c r="AQ76" s="10"/>
      <c r="AR76" s="10"/>
      <c r="AS76" s="10"/>
      <c r="AT76" s="10"/>
      <c r="AU76" s="10"/>
      <c r="AV76" s="10"/>
      <c r="AW76" s="10"/>
      <c r="AX76" s="10"/>
      <c r="AY76" s="10"/>
    </row>
    <row r="77" spans="1:51" ht="57.75" customHeight="1" x14ac:dyDescent="0.3">
      <c r="A77" s="55">
        <v>58</v>
      </c>
      <c r="B77" s="411">
        <v>7000029484</v>
      </c>
      <c r="C77" s="411">
        <v>1880</v>
      </c>
      <c r="D77" s="595" t="s">
        <v>438</v>
      </c>
      <c r="E77" s="411">
        <v>1000013393</v>
      </c>
      <c r="F77" s="411">
        <v>73082011</v>
      </c>
      <c r="G77" s="56"/>
      <c r="H77" s="57">
        <v>0.18</v>
      </c>
      <c r="I77" s="58"/>
      <c r="J77" s="595" t="s">
        <v>445</v>
      </c>
      <c r="K77" s="411" t="s">
        <v>360</v>
      </c>
      <c r="L77" s="823">
        <v>1</v>
      </c>
      <c r="M77" s="59"/>
      <c r="N77" s="65" t="str">
        <f t="shared" si="29"/>
        <v>Included</v>
      </c>
      <c r="O77" s="66">
        <f t="shared" si="30"/>
        <v>0</v>
      </c>
      <c r="P77" s="9">
        <f t="shared" si="31"/>
        <v>0</v>
      </c>
      <c r="Q77" s="10">
        <f t="shared" si="32"/>
        <v>0</v>
      </c>
      <c r="R77" s="17">
        <f t="shared" si="33"/>
        <v>0</v>
      </c>
      <c r="S77" s="9"/>
      <c r="T77" s="62">
        <f t="shared" si="34"/>
        <v>0</v>
      </c>
      <c r="V77" s="63"/>
      <c r="AB77" s="10"/>
      <c r="AL77" s="10"/>
      <c r="AM77" s="10"/>
      <c r="AN77" s="10"/>
      <c r="AO77" s="10"/>
      <c r="AP77" s="10"/>
      <c r="AQ77" s="10"/>
      <c r="AR77" s="10"/>
      <c r="AS77" s="10"/>
      <c r="AT77" s="10"/>
      <c r="AU77" s="10"/>
      <c r="AV77" s="10"/>
      <c r="AW77" s="10"/>
      <c r="AX77" s="10"/>
      <c r="AY77" s="10"/>
    </row>
    <row r="78" spans="1:51" ht="30.75" customHeight="1" x14ac:dyDescent="0.3">
      <c r="A78" s="55">
        <v>59</v>
      </c>
      <c r="B78" s="411">
        <v>7000029484</v>
      </c>
      <c r="C78" s="411">
        <v>1890</v>
      </c>
      <c r="D78" s="595" t="s">
        <v>438</v>
      </c>
      <c r="E78" s="411">
        <v>1000013472</v>
      </c>
      <c r="F78" s="411">
        <v>73181500</v>
      </c>
      <c r="G78" s="56"/>
      <c r="H78" s="57">
        <v>0.18</v>
      </c>
      <c r="I78" s="58"/>
      <c r="J78" s="595" t="s">
        <v>361</v>
      </c>
      <c r="K78" s="411" t="s">
        <v>360</v>
      </c>
      <c r="L78" s="823">
        <v>0.8</v>
      </c>
      <c r="M78" s="59"/>
      <c r="N78" s="65" t="str">
        <f t="shared" si="29"/>
        <v>Included</v>
      </c>
      <c r="O78" s="66">
        <f t="shared" si="30"/>
        <v>0</v>
      </c>
      <c r="P78" s="9">
        <f t="shared" si="31"/>
        <v>0</v>
      </c>
      <c r="Q78" s="10">
        <f t="shared" si="32"/>
        <v>0</v>
      </c>
      <c r="R78" s="17">
        <f t="shared" si="33"/>
        <v>0</v>
      </c>
      <c r="S78" s="9"/>
      <c r="T78" s="62">
        <f t="shared" si="34"/>
        <v>0</v>
      </c>
      <c r="V78" s="63"/>
      <c r="AB78" s="10"/>
      <c r="AL78" s="10"/>
      <c r="AM78" s="10"/>
      <c r="AN78" s="10"/>
      <c r="AO78" s="10"/>
      <c r="AP78" s="10"/>
      <c r="AQ78" s="10"/>
      <c r="AR78" s="10"/>
      <c r="AS78" s="10"/>
      <c r="AT78" s="10"/>
      <c r="AU78" s="10"/>
      <c r="AV78" s="10"/>
      <c r="AW78" s="10"/>
      <c r="AX78" s="10"/>
      <c r="AY78" s="10"/>
    </row>
    <row r="79" spans="1:51" ht="30.75" customHeight="1" x14ac:dyDescent="0.3">
      <c r="A79" s="55">
        <v>60</v>
      </c>
      <c r="B79" s="411">
        <v>7000029484</v>
      </c>
      <c r="C79" s="411">
        <v>1900</v>
      </c>
      <c r="D79" s="595" t="s">
        <v>438</v>
      </c>
      <c r="E79" s="411">
        <v>1000007847</v>
      </c>
      <c r="F79" s="411">
        <v>73181500</v>
      </c>
      <c r="G79" s="56"/>
      <c r="H79" s="57">
        <v>0.18</v>
      </c>
      <c r="I79" s="58"/>
      <c r="J79" s="595" t="s">
        <v>446</v>
      </c>
      <c r="K79" s="411" t="s">
        <v>360</v>
      </c>
      <c r="L79" s="823">
        <v>0.2</v>
      </c>
      <c r="M79" s="59"/>
      <c r="N79" s="65" t="str">
        <f t="shared" si="29"/>
        <v>Included</v>
      </c>
      <c r="O79" s="66">
        <f t="shared" si="30"/>
        <v>0</v>
      </c>
      <c r="P79" s="9">
        <f t="shared" si="31"/>
        <v>0</v>
      </c>
      <c r="Q79" s="10">
        <f t="shared" si="32"/>
        <v>0</v>
      </c>
      <c r="R79" s="17">
        <f t="shared" si="33"/>
        <v>0</v>
      </c>
      <c r="S79" s="9"/>
      <c r="T79" s="62">
        <f t="shared" si="34"/>
        <v>0</v>
      </c>
      <c r="V79" s="63"/>
      <c r="AB79" s="10"/>
      <c r="AL79" s="10"/>
      <c r="AM79" s="10"/>
      <c r="AN79" s="10"/>
      <c r="AO79" s="10"/>
      <c r="AP79" s="10"/>
      <c r="AQ79" s="10"/>
      <c r="AR79" s="10"/>
      <c r="AS79" s="10"/>
      <c r="AT79" s="10"/>
      <c r="AU79" s="10"/>
      <c r="AV79" s="10"/>
      <c r="AW79" s="10"/>
      <c r="AX79" s="10"/>
      <c r="AY79" s="10"/>
    </row>
    <row r="80" spans="1:51" ht="30.75" customHeight="1" x14ac:dyDescent="0.3">
      <c r="A80" s="55">
        <v>61</v>
      </c>
      <c r="B80" s="411">
        <v>7000029484</v>
      </c>
      <c r="C80" s="411">
        <v>1910</v>
      </c>
      <c r="D80" s="595" t="s">
        <v>439</v>
      </c>
      <c r="E80" s="411">
        <v>1000017587</v>
      </c>
      <c r="F80" s="411">
        <v>73082011</v>
      </c>
      <c r="G80" s="56"/>
      <c r="H80" s="57">
        <v>0.18</v>
      </c>
      <c r="I80" s="58"/>
      <c r="J80" s="595" t="s">
        <v>420</v>
      </c>
      <c r="K80" s="411" t="s">
        <v>356</v>
      </c>
      <c r="L80" s="823">
        <v>1</v>
      </c>
      <c r="M80" s="59"/>
      <c r="N80" s="65" t="str">
        <f t="shared" si="29"/>
        <v>Included</v>
      </c>
      <c r="O80" s="66">
        <f t="shared" si="30"/>
        <v>0</v>
      </c>
      <c r="P80" s="9">
        <f t="shared" si="31"/>
        <v>0</v>
      </c>
      <c r="Q80" s="10">
        <f t="shared" si="32"/>
        <v>0</v>
      </c>
      <c r="R80" s="17">
        <f t="shared" si="33"/>
        <v>0</v>
      </c>
      <c r="S80" s="9"/>
      <c r="T80" s="62">
        <f t="shared" si="34"/>
        <v>0</v>
      </c>
      <c r="V80" s="63"/>
      <c r="AB80" s="10"/>
      <c r="AL80" s="10"/>
      <c r="AM80" s="10"/>
      <c r="AN80" s="10"/>
      <c r="AO80" s="10"/>
      <c r="AP80" s="10"/>
      <c r="AQ80" s="10"/>
      <c r="AR80" s="10"/>
      <c r="AS80" s="10"/>
      <c r="AT80" s="10"/>
      <c r="AU80" s="10"/>
      <c r="AV80" s="10"/>
      <c r="AW80" s="10"/>
      <c r="AX80" s="10"/>
      <c r="AY80" s="10"/>
    </row>
    <row r="81" spans="1:51" ht="30.75" customHeight="1" x14ac:dyDescent="0.3">
      <c r="A81" s="55">
        <v>62</v>
      </c>
      <c r="B81" s="411">
        <v>7000029484</v>
      </c>
      <c r="C81" s="411">
        <v>1920</v>
      </c>
      <c r="D81" s="595" t="s">
        <v>439</v>
      </c>
      <c r="E81" s="411">
        <v>1000019718</v>
      </c>
      <c r="F81" s="411">
        <v>73082011</v>
      </c>
      <c r="G81" s="56"/>
      <c r="H81" s="57">
        <v>0.18</v>
      </c>
      <c r="I81" s="58"/>
      <c r="J81" s="595" t="s">
        <v>418</v>
      </c>
      <c r="K81" s="411" t="s">
        <v>356</v>
      </c>
      <c r="L81" s="823">
        <v>1</v>
      </c>
      <c r="M81" s="59"/>
      <c r="N81" s="65" t="str">
        <f t="shared" si="29"/>
        <v>Included</v>
      </c>
      <c r="O81" s="66">
        <f t="shared" si="30"/>
        <v>0</v>
      </c>
      <c r="P81" s="9">
        <f t="shared" si="31"/>
        <v>0</v>
      </c>
      <c r="Q81" s="10">
        <f t="shared" si="32"/>
        <v>0</v>
      </c>
      <c r="R81" s="17">
        <f t="shared" si="33"/>
        <v>0</v>
      </c>
      <c r="S81" s="9"/>
      <c r="T81" s="62">
        <f t="shared" si="34"/>
        <v>0</v>
      </c>
      <c r="V81" s="63"/>
      <c r="AB81" s="10"/>
      <c r="AL81" s="10"/>
      <c r="AM81" s="10"/>
      <c r="AN81" s="10"/>
      <c r="AO81" s="10"/>
      <c r="AP81" s="10"/>
      <c r="AQ81" s="10"/>
      <c r="AR81" s="10"/>
      <c r="AS81" s="10"/>
      <c r="AT81" s="10"/>
      <c r="AU81" s="10"/>
      <c r="AV81" s="10"/>
      <c r="AW81" s="10"/>
      <c r="AX81" s="10"/>
      <c r="AY81" s="10"/>
    </row>
    <row r="82" spans="1:51" ht="30.75" customHeight="1" x14ac:dyDescent="0.3">
      <c r="A82" s="55">
        <v>63</v>
      </c>
      <c r="B82" s="411">
        <v>7000029484</v>
      </c>
      <c r="C82" s="411">
        <v>1930</v>
      </c>
      <c r="D82" s="595" t="s">
        <v>439</v>
      </c>
      <c r="E82" s="411">
        <v>1000038340</v>
      </c>
      <c r="F82" s="411">
        <v>73082011</v>
      </c>
      <c r="G82" s="56"/>
      <c r="H82" s="57">
        <v>0.18</v>
      </c>
      <c r="I82" s="58"/>
      <c r="J82" s="595" t="s">
        <v>447</v>
      </c>
      <c r="K82" s="411" t="s">
        <v>356</v>
      </c>
      <c r="L82" s="823">
        <v>1</v>
      </c>
      <c r="M82" s="59"/>
      <c r="N82" s="65" t="str">
        <f t="shared" si="29"/>
        <v>Included</v>
      </c>
      <c r="O82" s="66">
        <f>R82</f>
        <v>0</v>
      </c>
      <c r="P82" s="9">
        <f t="shared" si="31"/>
        <v>0</v>
      </c>
      <c r="Q82" s="10">
        <f>IF(N82="Included",0,N82)</f>
        <v>0</v>
      </c>
      <c r="R82" s="17">
        <f t="shared" si="33"/>
        <v>0</v>
      </c>
      <c r="S82" s="9"/>
      <c r="T82" s="62">
        <f t="shared" si="34"/>
        <v>0</v>
      </c>
      <c r="V82" s="63"/>
      <c r="AB82" s="10"/>
      <c r="AL82" s="10"/>
      <c r="AM82" s="10"/>
      <c r="AN82" s="10"/>
      <c r="AO82" s="10"/>
      <c r="AP82" s="10"/>
      <c r="AQ82" s="10"/>
      <c r="AR82" s="10"/>
      <c r="AS82" s="10"/>
      <c r="AT82" s="10"/>
      <c r="AU82" s="10"/>
      <c r="AV82" s="10"/>
      <c r="AW82" s="10"/>
      <c r="AX82" s="10"/>
      <c r="AY82" s="10"/>
    </row>
    <row r="83" spans="1:51" ht="30.75" customHeight="1" x14ac:dyDescent="0.3">
      <c r="A83" s="55">
        <v>64</v>
      </c>
      <c r="B83" s="411">
        <v>7000029484</v>
      </c>
      <c r="C83" s="411">
        <v>1940</v>
      </c>
      <c r="D83" s="595" t="s">
        <v>400</v>
      </c>
      <c r="E83" s="411">
        <v>1000010539</v>
      </c>
      <c r="F83" s="411">
        <v>73082011</v>
      </c>
      <c r="G83" s="56"/>
      <c r="H83" s="57">
        <v>0.18</v>
      </c>
      <c r="I83" s="58"/>
      <c r="J83" s="595" t="s">
        <v>424</v>
      </c>
      <c r="K83" s="411" t="s">
        <v>356</v>
      </c>
      <c r="L83" s="823">
        <v>1</v>
      </c>
      <c r="M83" s="59"/>
      <c r="N83" s="65" t="str">
        <f t="shared" si="29"/>
        <v>Included</v>
      </c>
      <c r="O83" s="66">
        <f>R83</f>
        <v>0</v>
      </c>
      <c r="P83" s="9">
        <f t="shared" si="31"/>
        <v>0</v>
      </c>
      <c r="Q83" s="10">
        <f>IF(N83="Included",0,N83)</f>
        <v>0</v>
      </c>
      <c r="R83" s="17">
        <f t="shared" si="33"/>
        <v>0</v>
      </c>
      <c r="S83" s="9"/>
      <c r="T83" s="62">
        <f t="shared" si="34"/>
        <v>0</v>
      </c>
      <c r="V83" s="63"/>
      <c r="AB83" s="10"/>
      <c r="AL83" s="10"/>
      <c r="AM83" s="10"/>
      <c r="AN83" s="10"/>
      <c r="AO83" s="10"/>
      <c r="AP83" s="10"/>
      <c r="AQ83" s="10"/>
      <c r="AR83" s="10"/>
      <c r="AS83" s="10"/>
      <c r="AT83" s="10"/>
      <c r="AU83" s="10"/>
      <c r="AV83" s="10"/>
      <c r="AW83" s="10"/>
      <c r="AX83" s="10"/>
      <c r="AY83" s="10"/>
    </row>
    <row r="84" spans="1:51" ht="30.75" customHeight="1" x14ac:dyDescent="0.3">
      <c r="A84" s="55">
        <v>65</v>
      </c>
      <c r="B84" s="411">
        <v>7000029484</v>
      </c>
      <c r="C84" s="411">
        <v>1950</v>
      </c>
      <c r="D84" s="595" t="s">
        <v>400</v>
      </c>
      <c r="E84" s="411">
        <v>1000015971</v>
      </c>
      <c r="F84" s="411">
        <v>73082011</v>
      </c>
      <c r="G84" s="56"/>
      <c r="H84" s="57">
        <v>0.18</v>
      </c>
      <c r="I84" s="58"/>
      <c r="J84" s="595" t="s">
        <v>425</v>
      </c>
      <c r="K84" s="411" t="s">
        <v>356</v>
      </c>
      <c r="L84" s="823">
        <v>1</v>
      </c>
      <c r="M84" s="59"/>
      <c r="N84" s="65" t="str">
        <f t="shared" si="29"/>
        <v>Included</v>
      </c>
      <c r="O84" s="66">
        <f t="shared" ref="O84:O149" si="35">R84</f>
        <v>0</v>
      </c>
      <c r="P84" s="9">
        <f t="shared" si="31"/>
        <v>0</v>
      </c>
      <c r="Q84" s="10">
        <f t="shared" ref="Q84:Q149" si="36">IF(N84="Included",0,N84)</f>
        <v>0</v>
      </c>
      <c r="R84" s="17">
        <f t="shared" si="33"/>
        <v>0</v>
      </c>
      <c r="S84" s="9"/>
      <c r="T84" s="62">
        <f t="shared" si="34"/>
        <v>0</v>
      </c>
      <c r="V84" s="63"/>
      <c r="AB84" s="10"/>
      <c r="AL84" s="10"/>
      <c r="AM84" s="10"/>
      <c r="AN84" s="10"/>
      <c r="AO84" s="10"/>
      <c r="AP84" s="10"/>
      <c r="AQ84" s="10"/>
      <c r="AR84" s="10"/>
      <c r="AS84" s="10"/>
      <c r="AT84" s="10"/>
      <c r="AU84" s="10"/>
      <c r="AV84" s="10"/>
      <c r="AW84" s="10"/>
      <c r="AX84" s="10"/>
      <c r="AY84" s="10"/>
    </row>
    <row r="85" spans="1:51" ht="30.75" customHeight="1" x14ac:dyDescent="0.3">
      <c r="A85" s="55">
        <v>66</v>
      </c>
      <c r="B85" s="411">
        <v>7000029484</v>
      </c>
      <c r="C85" s="411">
        <v>1960</v>
      </c>
      <c r="D85" s="595" t="s">
        <v>400</v>
      </c>
      <c r="E85" s="411">
        <v>1000017508</v>
      </c>
      <c r="F85" s="411">
        <v>73082011</v>
      </c>
      <c r="G85" s="56"/>
      <c r="H85" s="57">
        <v>0.18</v>
      </c>
      <c r="I85" s="58"/>
      <c r="J85" s="595" t="s">
        <v>357</v>
      </c>
      <c r="K85" s="411" t="s">
        <v>355</v>
      </c>
      <c r="L85" s="823">
        <v>2</v>
      </c>
      <c r="M85" s="59"/>
      <c r="N85" s="65" t="str">
        <f t="shared" si="29"/>
        <v>Included</v>
      </c>
      <c r="O85" s="66">
        <f t="shared" si="35"/>
        <v>0</v>
      </c>
      <c r="P85" s="9">
        <f t="shared" si="31"/>
        <v>0</v>
      </c>
      <c r="Q85" s="10">
        <f t="shared" si="36"/>
        <v>0</v>
      </c>
      <c r="R85" s="17">
        <f t="shared" si="33"/>
        <v>0</v>
      </c>
      <c r="S85" s="9"/>
      <c r="T85" s="62">
        <f t="shared" si="34"/>
        <v>0</v>
      </c>
      <c r="V85" s="63"/>
      <c r="AB85" s="10"/>
      <c r="AL85" s="10"/>
      <c r="AM85" s="10"/>
      <c r="AN85" s="10"/>
      <c r="AO85" s="10"/>
      <c r="AP85" s="10"/>
      <c r="AQ85" s="10"/>
      <c r="AR85" s="10"/>
      <c r="AS85" s="10"/>
      <c r="AT85" s="10"/>
      <c r="AU85" s="10"/>
      <c r="AV85" s="10"/>
      <c r="AW85" s="10"/>
      <c r="AX85" s="10"/>
      <c r="AY85" s="10"/>
    </row>
    <row r="86" spans="1:51" ht="30.75" customHeight="1" x14ac:dyDescent="0.3">
      <c r="A86" s="55">
        <v>67</v>
      </c>
      <c r="B86" s="411">
        <v>7000029484</v>
      </c>
      <c r="C86" s="411">
        <v>1970</v>
      </c>
      <c r="D86" s="595" t="s">
        <v>400</v>
      </c>
      <c r="E86" s="411">
        <v>1000009119</v>
      </c>
      <c r="F86" s="411">
        <v>73082011</v>
      </c>
      <c r="G86" s="56"/>
      <c r="H86" s="57">
        <v>0.18</v>
      </c>
      <c r="I86" s="58"/>
      <c r="J86" s="595" t="s">
        <v>448</v>
      </c>
      <c r="K86" s="411" t="s">
        <v>355</v>
      </c>
      <c r="L86" s="823">
        <v>1</v>
      </c>
      <c r="M86" s="59"/>
      <c r="N86" s="65" t="str">
        <f t="shared" si="29"/>
        <v>Included</v>
      </c>
      <c r="O86" s="66">
        <f t="shared" si="35"/>
        <v>0</v>
      </c>
      <c r="P86" s="9">
        <f t="shared" si="31"/>
        <v>0</v>
      </c>
      <c r="Q86" s="10">
        <f t="shared" si="36"/>
        <v>0</v>
      </c>
      <c r="R86" s="17">
        <f t="shared" si="33"/>
        <v>0</v>
      </c>
      <c r="S86" s="9"/>
      <c r="T86" s="62">
        <f t="shared" si="34"/>
        <v>0</v>
      </c>
      <c r="V86" s="63"/>
      <c r="AB86" s="10"/>
      <c r="AL86" s="10"/>
      <c r="AM86" s="10"/>
      <c r="AN86" s="10"/>
      <c r="AO86" s="10"/>
      <c r="AP86" s="10"/>
      <c r="AQ86" s="10"/>
      <c r="AR86" s="10"/>
      <c r="AS86" s="10"/>
      <c r="AT86" s="10"/>
      <c r="AU86" s="10"/>
      <c r="AV86" s="10"/>
      <c r="AW86" s="10"/>
      <c r="AX86" s="10"/>
      <c r="AY86" s="10"/>
    </row>
    <row r="87" spans="1:51" ht="30.75" customHeight="1" x14ac:dyDescent="0.3">
      <c r="A87" s="55">
        <v>68</v>
      </c>
      <c r="B87" s="411">
        <v>7000029484</v>
      </c>
      <c r="C87" s="411">
        <v>1980</v>
      </c>
      <c r="D87" s="595" t="s">
        <v>400</v>
      </c>
      <c r="E87" s="411">
        <v>1000006779</v>
      </c>
      <c r="F87" s="411">
        <v>73082011</v>
      </c>
      <c r="G87" s="56"/>
      <c r="H87" s="57">
        <v>0.18</v>
      </c>
      <c r="I87" s="58"/>
      <c r="J87" s="595" t="s">
        <v>358</v>
      </c>
      <c r="K87" s="411" t="s">
        <v>355</v>
      </c>
      <c r="L87" s="823">
        <v>1</v>
      </c>
      <c r="M87" s="59"/>
      <c r="N87" s="65" t="str">
        <f t="shared" si="29"/>
        <v>Included</v>
      </c>
      <c r="O87" s="66">
        <f t="shared" si="35"/>
        <v>0</v>
      </c>
      <c r="P87" s="9">
        <f t="shared" si="31"/>
        <v>0</v>
      </c>
      <c r="Q87" s="10">
        <f t="shared" si="36"/>
        <v>0</v>
      </c>
      <c r="R87" s="17">
        <f t="shared" si="33"/>
        <v>0</v>
      </c>
      <c r="S87" s="9"/>
      <c r="T87" s="62">
        <f t="shared" si="34"/>
        <v>0</v>
      </c>
      <c r="V87" s="63"/>
      <c r="AB87" s="10"/>
      <c r="AL87" s="10"/>
      <c r="AM87" s="10"/>
      <c r="AN87" s="10"/>
      <c r="AO87" s="10"/>
      <c r="AP87" s="10"/>
      <c r="AQ87" s="10"/>
      <c r="AR87" s="10"/>
      <c r="AS87" s="10"/>
      <c r="AT87" s="10"/>
      <c r="AU87" s="10"/>
      <c r="AV87" s="10"/>
      <c r="AW87" s="10"/>
      <c r="AX87" s="10"/>
      <c r="AY87" s="10"/>
    </row>
    <row r="88" spans="1:51" ht="30.75" customHeight="1" x14ac:dyDescent="0.3">
      <c r="A88" s="55">
        <v>69</v>
      </c>
      <c r="B88" s="411">
        <v>7000029484</v>
      </c>
      <c r="C88" s="411">
        <v>1990</v>
      </c>
      <c r="D88" s="595" t="s">
        <v>401</v>
      </c>
      <c r="E88" s="411">
        <v>1000030841</v>
      </c>
      <c r="F88" s="411">
        <v>73121020</v>
      </c>
      <c r="G88" s="56"/>
      <c r="H88" s="57">
        <v>0.18</v>
      </c>
      <c r="I88" s="58"/>
      <c r="J88" s="595" t="s">
        <v>426</v>
      </c>
      <c r="K88" s="411" t="s">
        <v>354</v>
      </c>
      <c r="L88" s="823">
        <v>1</v>
      </c>
      <c r="M88" s="59"/>
      <c r="N88" s="65" t="str">
        <f t="shared" si="29"/>
        <v>Included</v>
      </c>
      <c r="O88" s="66">
        <f t="shared" si="35"/>
        <v>0</v>
      </c>
      <c r="P88" s="9">
        <f t="shared" si="31"/>
        <v>0</v>
      </c>
      <c r="Q88" s="10">
        <f t="shared" si="36"/>
        <v>0</v>
      </c>
      <c r="R88" s="17">
        <f t="shared" si="33"/>
        <v>0</v>
      </c>
      <c r="S88" s="9"/>
      <c r="T88" s="62">
        <f t="shared" si="34"/>
        <v>0</v>
      </c>
      <c r="V88" s="63"/>
      <c r="AB88" s="10"/>
      <c r="AL88" s="10"/>
      <c r="AM88" s="10"/>
      <c r="AN88" s="10"/>
      <c r="AO88" s="10"/>
      <c r="AP88" s="10"/>
      <c r="AQ88" s="10"/>
      <c r="AR88" s="10"/>
      <c r="AS88" s="10"/>
      <c r="AT88" s="10"/>
      <c r="AU88" s="10"/>
      <c r="AV88" s="10"/>
      <c r="AW88" s="10"/>
      <c r="AX88" s="10"/>
      <c r="AY88" s="10"/>
    </row>
    <row r="89" spans="1:51" ht="30.75" customHeight="1" x14ac:dyDescent="0.3">
      <c r="A89" s="55">
        <v>70</v>
      </c>
      <c r="B89" s="411">
        <v>7000029484</v>
      </c>
      <c r="C89" s="411">
        <v>2000</v>
      </c>
      <c r="D89" s="595" t="s">
        <v>440</v>
      </c>
      <c r="E89" s="411">
        <v>1000030860</v>
      </c>
      <c r="F89" s="411">
        <v>76141000</v>
      </c>
      <c r="G89" s="56"/>
      <c r="H89" s="57">
        <v>0.18</v>
      </c>
      <c r="I89" s="58"/>
      <c r="J89" s="595" t="s">
        <v>449</v>
      </c>
      <c r="K89" s="411" t="s">
        <v>354</v>
      </c>
      <c r="L89" s="823">
        <v>7</v>
      </c>
      <c r="M89" s="59"/>
      <c r="N89" s="65" t="str">
        <f t="shared" si="29"/>
        <v>Included</v>
      </c>
      <c r="O89" s="66">
        <f t="shared" ref="O89:O96" si="37">R89</f>
        <v>0</v>
      </c>
      <c r="P89" s="9">
        <f t="shared" si="31"/>
        <v>0</v>
      </c>
      <c r="Q89" s="10">
        <f t="shared" ref="Q89:Q96" si="38">IF(N89="Included",0,N89)</f>
        <v>0</v>
      </c>
      <c r="R89" s="17">
        <f t="shared" si="33"/>
        <v>0</v>
      </c>
      <c r="S89" s="9"/>
      <c r="T89" s="62">
        <f t="shared" si="34"/>
        <v>0</v>
      </c>
      <c r="V89" s="63"/>
      <c r="AB89" s="10"/>
      <c r="AL89" s="10"/>
      <c r="AM89" s="10"/>
      <c r="AN89" s="10"/>
      <c r="AO89" s="10"/>
      <c r="AP89" s="10"/>
      <c r="AQ89" s="10"/>
      <c r="AR89" s="10"/>
      <c r="AS89" s="10"/>
      <c r="AT89" s="10"/>
      <c r="AU89" s="10"/>
      <c r="AV89" s="10"/>
      <c r="AW89" s="10"/>
      <c r="AX89" s="10"/>
      <c r="AY89" s="10"/>
    </row>
    <row r="90" spans="1:51" ht="51.75" customHeight="1" x14ac:dyDescent="0.3">
      <c r="A90" s="55">
        <v>71</v>
      </c>
      <c r="B90" s="411">
        <v>7000029484</v>
      </c>
      <c r="C90" s="411">
        <v>2010</v>
      </c>
      <c r="D90" s="595" t="s">
        <v>441</v>
      </c>
      <c r="E90" s="411">
        <v>1000015503</v>
      </c>
      <c r="F90" s="411">
        <v>76169990</v>
      </c>
      <c r="G90" s="56"/>
      <c r="H90" s="57">
        <v>0.18</v>
      </c>
      <c r="I90" s="58"/>
      <c r="J90" s="595" t="s">
        <v>450</v>
      </c>
      <c r="K90" s="411" t="s">
        <v>356</v>
      </c>
      <c r="L90" s="823">
        <v>3</v>
      </c>
      <c r="M90" s="59"/>
      <c r="N90" s="65" t="str">
        <f t="shared" ref="N90:N120" si="39">IF(M90=0, "Included",IF(ISERROR(L90*M90), M90, L90*M90))</f>
        <v>Included</v>
      </c>
      <c r="O90" s="66">
        <f t="shared" si="37"/>
        <v>0</v>
      </c>
      <c r="P90" s="9">
        <f t="shared" ref="P90:P120" si="40">+L90*M90</f>
        <v>0</v>
      </c>
      <c r="Q90" s="10">
        <f t="shared" si="38"/>
        <v>0</v>
      </c>
      <c r="R90" s="17">
        <f t="shared" ref="R90:R120" si="41">IF(I90="", H90*Q90,I90*Q90)</f>
        <v>0</v>
      </c>
      <c r="S90" s="9"/>
      <c r="T90" s="62">
        <f t="shared" ref="T90:T120" si="42">+P90*H90</f>
        <v>0</v>
      </c>
      <c r="V90" s="63"/>
      <c r="AB90" s="10"/>
      <c r="AL90" s="10"/>
      <c r="AM90" s="10"/>
      <c r="AN90" s="10"/>
      <c r="AO90" s="10"/>
      <c r="AP90" s="10"/>
      <c r="AQ90" s="10"/>
      <c r="AR90" s="10"/>
      <c r="AS90" s="10"/>
      <c r="AT90" s="10"/>
      <c r="AU90" s="10"/>
      <c r="AV90" s="10"/>
      <c r="AW90" s="10"/>
      <c r="AX90" s="10"/>
      <c r="AY90" s="10"/>
    </row>
    <row r="91" spans="1:51" ht="51.75" customHeight="1" x14ac:dyDescent="0.3">
      <c r="A91" s="55">
        <v>72</v>
      </c>
      <c r="B91" s="411">
        <v>7000029484</v>
      </c>
      <c r="C91" s="411">
        <v>2020</v>
      </c>
      <c r="D91" s="595" t="s">
        <v>441</v>
      </c>
      <c r="E91" s="411">
        <v>1000018443</v>
      </c>
      <c r="F91" s="411">
        <v>76169990</v>
      </c>
      <c r="G91" s="56"/>
      <c r="H91" s="57">
        <v>0.18</v>
      </c>
      <c r="I91" s="58"/>
      <c r="J91" s="595" t="s">
        <v>451</v>
      </c>
      <c r="K91" s="411" t="s">
        <v>356</v>
      </c>
      <c r="L91" s="823">
        <v>1</v>
      </c>
      <c r="M91" s="59"/>
      <c r="N91" s="65" t="str">
        <f t="shared" si="39"/>
        <v>Included</v>
      </c>
      <c r="O91" s="66">
        <f t="shared" si="37"/>
        <v>0</v>
      </c>
      <c r="P91" s="9">
        <f t="shared" si="40"/>
        <v>0</v>
      </c>
      <c r="Q91" s="10">
        <f t="shared" si="38"/>
        <v>0</v>
      </c>
      <c r="R91" s="17">
        <f t="shared" si="41"/>
        <v>0</v>
      </c>
      <c r="S91" s="9"/>
      <c r="T91" s="62">
        <f t="shared" si="42"/>
        <v>0</v>
      </c>
      <c r="V91" s="63"/>
      <c r="AB91" s="10"/>
      <c r="AL91" s="10"/>
      <c r="AM91" s="10"/>
      <c r="AN91" s="10"/>
      <c r="AO91" s="10"/>
      <c r="AP91" s="10"/>
      <c r="AQ91" s="10"/>
      <c r="AR91" s="10"/>
      <c r="AS91" s="10"/>
      <c r="AT91" s="10"/>
      <c r="AU91" s="10"/>
      <c r="AV91" s="10"/>
      <c r="AW91" s="10"/>
      <c r="AX91" s="10"/>
      <c r="AY91" s="10"/>
    </row>
    <row r="92" spans="1:51" ht="51.75" customHeight="1" x14ac:dyDescent="0.3">
      <c r="A92" s="55">
        <v>73</v>
      </c>
      <c r="B92" s="411">
        <v>7000029484</v>
      </c>
      <c r="C92" s="411">
        <v>2030</v>
      </c>
      <c r="D92" s="595" t="s">
        <v>441</v>
      </c>
      <c r="E92" s="411">
        <v>1000020516</v>
      </c>
      <c r="F92" s="411">
        <v>76169990</v>
      </c>
      <c r="G92" s="56"/>
      <c r="H92" s="57">
        <v>0.18</v>
      </c>
      <c r="I92" s="58"/>
      <c r="J92" s="595" t="s">
        <v>452</v>
      </c>
      <c r="K92" s="411" t="s">
        <v>356</v>
      </c>
      <c r="L92" s="823">
        <v>64</v>
      </c>
      <c r="M92" s="59"/>
      <c r="N92" s="65" t="str">
        <f t="shared" si="39"/>
        <v>Included</v>
      </c>
      <c r="O92" s="66">
        <f t="shared" si="37"/>
        <v>0</v>
      </c>
      <c r="P92" s="9">
        <f t="shared" si="40"/>
        <v>0</v>
      </c>
      <c r="Q92" s="10">
        <f t="shared" si="38"/>
        <v>0</v>
      </c>
      <c r="R92" s="17">
        <f t="shared" si="41"/>
        <v>0</v>
      </c>
      <c r="S92" s="9"/>
      <c r="T92" s="62">
        <f t="shared" si="42"/>
        <v>0</v>
      </c>
      <c r="V92" s="63"/>
      <c r="AB92" s="10"/>
      <c r="AL92" s="10"/>
      <c r="AM92" s="10"/>
      <c r="AN92" s="10"/>
      <c r="AO92" s="10"/>
      <c r="AP92" s="10"/>
      <c r="AQ92" s="10"/>
      <c r="AR92" s="10"/>
      <c r="AS92" s="10"/>
      <c r="AT92" s="10"/>
      <c r="AU92" s="10"/>
      <c r="AV92" s="10"/>
      <c r="AW92" s="10"/>
      <c r="AX92" s="10"/>
      <c r="AY92" s="10"/>
    </row>
    <row r="93" spans="1:51" ht="51.75" customHeight="1" x14ac:dyDescent="0.3">
      <c r="A93" s="55">
        <v>74</v>
      </c>
      <c r="B93" s="411">
        <v>7000029484</v>
      </c>
      <c r="C93" s="411">
        <v>2040</v>
      </c>
      <c r="D93" s="595" t="s">
        <v>441</v>
      </c>
      <c r="E93" s="411">
        <v>1000015505</v>
      </c>
      <c r="F93" s="411">
        <v>73082011</v>
      </c>
      <c r="G93" s="56"/>
      <c r="H93" s="57">
        <v>0.18</v>
      </c>
      <c r="I93" s="58"/>
      <c r="J93" s="595" t="s">
        <v>453</v>
      </c>
      <c r="K93" s="411" t="s">
        <v>356</v>
      </c>
      <c r="L93" s="823">
        <v>1</v>
      </c>
      <c r="M93" s="59"/>
      <c r="N93" s="65" t="str">
        <f t="shared" si="39"/>
        <v>Included</v>
      </c>
      <c r="O93" s="66">
        <f t="shared" si="37"/>
        <v>0</v>
      </c>
      <c r="P93" s="9">
        <f t="shared" si="40"/>
        <v>0</v>
      </c>
      <c r="Q93" s="10">
        <f t="shared" si="38"/>
        <v>0</v>
      </c>
      <c r="R93" s="17">
        <f t="shared" si="41"/>
        <v>0</v>
      </c>
      <c r="S93" s="9"/>
      <c r="T93" s="62">
        <f t="shared" si="42"/>
        <v>0</v>
      </c>
      <c r="V93" s="63"/>
      <c r="AB93" s="10"/>
      <c r="AL93" s="10"/>
      <c r="AM93" s="10"/>
      <c r="AN93" s="10"/>
      <c r="AO93" s="10"/>
      <c r="AP93" s="10"/>
      <c r="AQ93" s="10"/>
      <c r="AR93" s="10"/>
      <c r="AS93" s="10"/>
      <c r="AT93" s="10"/>
      <c r="AU93" s="10"/>
      <c r="AV93" s="10"/>
      <c r="AW93" s="10"/>
      <c r="AX93" s="10"/>
      <c r="AY93" s="10"/>
    </row>
    <row r="94" spans="1:51" ht="51.75" customHeight="1" x14ac:dyDescent="0.3">
      <c r="A94" s="55">
        <v>75</v>
      </c>
      <c r="B94" s="411">
        <v>7000029484</v>
      </c>
      <c r="C94" s="411">
        <v>2050</v>
      </c>
      <c r="D94" s="595" t="s">
        <v>441</v>
      </c>
      <c r="E94" s="411">
        <v>1000022420</v>
      </c>
      <c r="F94" s="411">
        <v>73082011</v>
      </c>
      <c r="G94" s="56"/>
      <c r="H94" s="57">
        <v>0.18</v>
      </c>
      <c r="I94" s="58"/>
      <c r="J94" s="595" t="s">
        <v>454</v>
      </c>
      <c r="K94" s="411" t="s">
        <v>356</v>
      </c>
      <c r="L94" s="823">
        <v>8</v>
      </c>
      <c r="M94" s="59"/>
      <c r="N94" s="65" t="str">
        <f t="shared" si="39"/>
        <v>Included</v>
      </c>
      <c r="O94" s="66">
        <f t="shared" si="37"/>
        <v>0</v>
      </c>
      <c r="P94" s="9">
        <f t="shared" si="40"/>
        <v>0</v>
      </c>
      <c r="Q94" s="10">
        <f t="shared" si="38"/>
        <v>0</v>
      </c>
      <c r="R94" s="17">
        <f t="shared" si="41"/>
        <v>0</v>
      </c>
      <c r="S94" s="9"/>
      <c r="T94" s="62">
        <f t="shared" si="42"/>
        <v>0</v>
      </c>
      <c r="V94" s="63"/>
      <c r="AB94" s="10"/>
      <c r="AL94" s="10"/>
      <c r="AM94" s="10"/>
      <c r="AN94" s="10"/>
      <c r="AO94" s="10"/>
      <c r="AP94" s="10"/>
      <c r="AQ94" s="10"/>
      <c r="AR94" s="10"/>
      <c r="AS94" s="10"/>
      <c r="AT94" s="10"/>
      <c r="AU94" s="10"/>
      <c r="AV94" s="10"/>
      <c r="AW94" s="10"/>
      <c r="AX94" s="10"/>
      <c r="AY94" s="10"/>
    </row>
    <row r="95" spans="1:51" ht="51.75" customHeight="1" x14ac:dyDescent="0.3">
      <c r="A95" s="55">
        <v>76</v>
      </c>
      <c r="B95" s="411">
        <v>7000029484</v>
      </c>
      <c r="C95" s="411">
        <v>2060</v>
      </c>
      <c r="D95" s="595" t="s">
        <v>441</v>
      </c>
      <c r="E95" s="411">
        <v>1000020991</v>
      </c>
      <c r="F95" s="411">
        <v>73082011</v>
      </c>
      <c r="G95" s="56"/>
      <c r="H95" s="57">
        <v>0.18</v>
      </c>
      <c r="I95" s="58"/>
      <c r="J95" s="595" t="s">
        <v>455</v>
      </c>
      <c r="K95" s="411" t="s">
        <v>356</v>
      </c>
      <c r="L95" s="823">
        <v>4</v>
      </c>
      <c r="M95" s="59"/>
      <c r="N95" s="65" t="str">
        <f t="shared" si="39"/>
        <v>Included</v>
      </c>
      <c r="O95" s="66">
        <f t="shared" si="37"/>
        <v>0</v>
      </c>
      <c r="P95" s="9">
        <f t="shared" si="40"/>
        <v>0</v>
      </c>
      <c r="Q95" s="10">
        <f t="shared" si="38"/>
        <v>0</v>
      </c>
      <c r="R95" s="17">
        <f t="shared" si="41"/>
        <v>0</v>
      </c>
      <c r="S95" s="9"/>
      <c r="T95" s="62">
        <f t="shared" si="42"/>
        <v>0</v>
      </c>
      <c r="V95" s="63"/>
      <c r="AB95" s="10"/>
      <c r="AL95" s="10"/>
      <c r="AM95" s="10"/>
      <c r="AN95" s="10"/>
      <c r="AO95" s="10"/>
      <c r="AP95" s="10"/>
      <c r="AQ95" s="10"/>
      <c r="AR95" s="10"/>
      <c r="AS95" s="10"/>
      <c r="AT95" s="10"/>
      <c r="AU95" s="10"/>
      <c r="AV95" s="10"/>
      <c r="AW95" s="10"/>
      <c r="AX95" s="10"/>
      <c r="AY95" s="10"/>
    </row>
    <row r="96" spans="1:51" ht="51.75" customHeight="1" x14ac:dyDescent="0.3">
      <c r="A96" s="55">
        <v>77</v>
      </c>
      <c r="B96" s="411">
        <v>7000029484</v>
      </c>
      <c r="C96" s="411">
        <v>2070</v>
      </c>
      <c r="D96" s="595" t="s">
        <v>441</v>
      </c>
      <c r="E96" s="411">
        <v>1000034136</v>
      </c>
      <c r="F96" s="411">
        <v>76169990</v>
      </c>
      <c r="G96" s="56"/>
      <c r="H96" s="57">
        <v>0.18</v>
      </c>
      <c r="I96" s="58"/>
      <c r="J96" s="595" t="s">
        <v>456</v>
      </c>
      <c r="K96" s="411" t="s">
        <v>356</v>
      </c>
      <c r="L96" s="823">
        <v>2</v>
      </c>
      <c r="M96" s="59"/>
      <c r="N96" s="65" t="str">
        <f t="shared" si="39"/>
        <v>Included</v>
      </c>
      <c r="O96" s="66">
        <f t="shared" si="37"/>
        <v>0</v>
      </c>
      <c r="P96" s="9">
        <f t="shared" si="40"/>
        <v>0</v>
      </c>
      <c r="Q96" s="10">
        <f t="shared" si="38"/>
        <v>0</v>
      </c>
      <c r="R96" s="17">
        <f t="shared" si="41"/>
        <v>0</v>
      </c>
      <c r="S96" s="9"/>
      <c r="T96" s="62">
        <f t="shared" si="42"/>
        <v>0</v>
      </c>
      <c r="V96" s="63"/>
      <c r="AB96" s="10"/>
      <c r="AL96" s="10"/>
      <c r="AM96" s="10"/>
      <c r="AN96" s="10"/>
      <c r="AO96" s="10"/>
      <c r="AP96" s="10"/>
      <c r="AQ96" s="10"/>
      <c r="AR96" s="10"/>
      <c r="AS96" s="10"/>
      <c r="AT96" s="10"/>
      <c r="AU96" s="10"/>
      <c r="AV96" s="10"/>
      <c r="AW96" s="10"/>
      <c r="AX96" s="10"/>
      <c r="AY96" s="10"/>
    </row>
    <row r="97" spans="1:51" ht="51.75" customHeight="1" x14ac:dyDescent="0.3">
      <c r="A97" s="55">
        <v>78</v>
      </c>
      <c r="B97" s="411">
        <v>7000029484</v>
      </c>
      <c r="C97" s="411">
        <v>2080</v>
      </c>
      <c r="D97" s="595" t="s">
        <v>441</v>
      </c>
      <c r="E97" s="411">
        <v>1000022431</v>
      </c>
      <c r="F97" s="411">
        <v>73082011</v>
      </c>
      <c r="G97" s="56"/>
      <c r="H97" s="57">
        <v>0.18</v>
      </c>
      <c r="I97" s="58"/>
      <c r="J97" s="595" t="s">
        <v>457</v>
      </c>
      <c r="K97" s="411" t="s">
        <v>356</v>
      </c>
      <c r="L97" s="823">
        <v>96</v>
      </c>
      <c r="M97" s="59"/>
      <c r="N97" s="65" t="str">
        <f t="shared" si="39"/>
        <v>Included</v>
      </c>
      <c r="O97" s="66">
        <f>R97</f>
        <v>0</v>
      </c>
      <c r="P97" s="9">
        <f t="shared" si="40"/>
        <v>0</v>
      </c>
      <c r="Q97" s="10">
        <f>IF(N97="Included",0,N97)</f>
        <v>0</v>
      </c>
      <c r="R97" s="17">
        <f t="shared" si="41"/>
        <v>0</v>
      </c>
      <c r="S97" s="9"/>
      <c r="T97" s="62">
        <f t="shared" si="42"/>
        <v>0</v>
      </c>
      <c r="V97" s="63"/>
      <c r="AB97" s="10"/>
      <c r="AL97" s="10"/>
      <c r="AM97" s="10"/>
      <c r="AN97" s="10"/>
      <c r="AO97" s="10"/>
      <c r="AP97" s="10"/>
      <c r="AQ97" s="10"/>
      <c r="AR97" s="10"/>
      <c r="AS97" s="10"/>
      <c r="AT97" s="10"/>
      <c r="AU97" s="10"/>
      <c r="AV97" s="10"/>
      <c r="AW97" s="10"/>
      <c r="AX97" s="10"/>
      <c r="AY97" s="10"/>
    </row>
    <row r="98" spans="1:51" ht="51.75" customHeight="1" x14ac:dyDescent="0.3">
      <c r="A98" s="55">
        <v>79</v>
      </c>
      <c r="B98" s="411">
        <v>7000029484</v>
      </c>
      <c r="C98" s="411">
        <v>2090</v>
      </c>
      <c r="D98" s="595" t="s">
        <v>441</v>
      </c>
      <c r="E98" s="411">
        <v>1000007935</v>
      </c>
      <c r="F98" s="411">
        <v>76169990</v>
      </c>
      <c r="G98" s="56"/>
      <c r="H98" s="57">
        <v>0.18</v>
      </c>
      <c r="I98" s="58"/>
      <c r="J98" s="595" t="s">
        <v>458</v>
      </c>
      <c r="K98" s="411" t="s">
        <v>356</v>
      </c>
      <c r="L98" s="823">
        <v>72</v>
      </c>
      <c r="M98" s="59"/>
      <c r="N98" s="65" t="str">
        <f t="shared" si="39"/>
        <v>Included</v>
      </c>
      <c r="O98" s="66">
        <f>R98</f>
        <v>0</v>
      </c>
      <c r="P98" s="9">
        <f t="shared" si="40"/>
        <v>0</v>
      </c>
      <c r="Q98" s="10">
        <f>IF(N98="Included",0,N98)</f>
        <v>0</v>
      </c>
      <c r="R98" s="17">
        <f t="shared" si="41"/>
        <v>0</v>
      </c>
      <c r="S98" s="9"/>
      <c r="T98" s="62">
        <f t="shared" si="42"/>
        <v>0</v>
      </c>
      <c r="V98" s="63"/>
      <c r="AB98" s="10"/>
      <c r="AL98" s="10"/>
      <c r="AM98" s="10"/>
      <c r="AN98" s="10"/>
      <c r="AO98" s="10"/>
      <c r="AP98" s="10"/>
      <c r="AQ98" s="10"/>
      <c r="AR98" s="10"/>
      <c r="AS98" s="10"/>
      <c r="AT98" s="10"/>
      <c r="AU98" s="10"/>
      <c r="AV98" s="10"/>
      <c r="AW98" s="10"/>
      <c r="AX98" s="10"/>
      <c r="AY98" s="10"/>
    </row>
    <row r="99" spans="1:51" ht="51.75" customHeight="1" x14ac:dyDescent="0.3">
      <c r="A99" s="55">
        <v>80</v>
      </c>
      <c r="B99" s="411">
        <v>7000029484</v>
      </c>
      <c r="C99" s="411">
        <v>2100</v>
      </c>
      <c r="D99" s="595" t="s">
        <v>441</v>
      </c>
      <c r="E99" s="411">
        <v>1000018559</v>
      </c>
      <c r="F99" s="411">
        <v>76169990</v>
      </c>
      <c r="G99" s="56"/>
      <c r="H99" s="57">
        <v>0.18</v>
      </c>
      <c r="I99" s="58"/>
      <c r="J99" s="595" t="s">
        <v>459</v>
      </c>
      <c r="K99" s="411" t="s">
        <v>356</v>
      </c>
      <c r="L99" s="823">
        <v>36</v>
      </c>
      <c r="M99" s="59"/>
      <c r="N99" s="65" t="str">
        <f t="shared" si="39"/>
        <v>Included</v>
      </c>
      <c r="O99" s="66">
        <f t="shared" ref="O99:O111" si="43">R99</f>
        <v>0</v>
      </c>
      <c r="P99" s="9">
        <f t="shared" si="40"/>
        <v>0</v>
      </c>
      <c r="Q99" s="10">
        <f t="shared" ref="Q99:Q111" si="44">IF(N99="Included",0,N99)</f>
        <v>0</v>
      </c>
      <c r="R99" s="17">
        <f t="shared" si="41"/>
        <v>0</v>
      </c>
      <c r="S99" s="9"/>
      <c r="T99" s="62">
        <f t="shared" si="42"/>
        <v>0</v>
      </c>
      <c r="V99" s="63"/>
      <c r="AB99" s="10"/>
      <c r="AL99" s="10"/>
      <c r="AM99" s="10"/>
      <c r="AN99" s="10"/>
      <c r="AO99" s="10"/>
      <c r="AP99" s="10"/>
      <c r="AQ99" s="10"/>
      <c r="AR99" s="10"/>
      <c r="AS99" s="10"/>
      <c r="AT99" s="10"/>
      <c r="AU99" s="10"/>
      <c r="AV99" s="10"/>
      <c r="AW99" s="10"/>
      <c r="AX99" s="10"/>
      <c r="AY99" s="10"/>
    </row>
    <row r="100" spans="1:51" ht="44.25" customHeight="1" x14ac:dyDescent="0.3">
      <c r="A100" s="55">
        <v>81</v>
      </c>
      <c r="B100" s="411">
        <v>7000029484</v>
      </c>
      <c r="C100" s="411">
        <v>2110</v>
      </c>
      <c r="D100" s="595" t="s">
        <v>442</v>
      </c>
      <c r="E100" s="411">
        <v>1000019788</v>
      </c>
      <c r="F100" s="411">
        <v>73082011</v>
      </c>
      <c r="G100" s="56"/>
      <c r="H100" s="57">
        <v>0.18</v>
      </c>
      <c r="I100" s="58"/>
      <c r="J100" s="595" t="s">
        <v>460</v>
      </c>
      <c r="K100" s="411" t="s">
        <v>355</v>
      </c>
      <c r="L100" s="823">
        <v>6</v>
      </c>
      <c r="M100" s="59"/>
      <c r="N100" s="65" t="str">
        <f t="shared" si="39"/>
        <v>Included</v>
      </c>
      <c r="O100" s="66">
        <f t="shared" si="43"/>
        <v>0</v>
      </c>
      <c r="P100" s="9">
        <f t="shared" si="40"/>
        <v>0</v>
      </c>
      <c r="Q100" s="10">
        <f t="shared" si="44"/>
        <v>0</v>
      </c>
      <c r="R100" s="17">
        <f t="shared" si="41"/>
        <v>0</v>
      </c>
      <c r="S100" s="9"/>
      <c r="T100" s="62">
        <f t="shared" si="42"/>
        <v>0</v>
      </c>
      <c r="V100" s="63"/>
      <c r="AB100" s="10"/>
      <c r="AL100" s="10"/>
      <c r="AM100" s="10"/>
      <c r="AN100" s="10"/>
      <c r="AO100" s="10"/>
      <c r="AP100" s="10"/>
      <c r="AQ100" s="10"/>
      <c r="AR100" s="10"/>
      <c r="AS100" s="10"/>
      <c r="AT100" s="10"/>
      <c r="AU100" s="10"/>
      <c r="AV100" s="10"/>
      <c r="AW100" s="10"/>
      <c r="AX100" s="10"/>
      <c r="AY100" s="10"/>
    </row>
    <row r="101" spans="1:51" ht="44.25" customHeight="1" x14ac:dyDescent="0.3">
      <c r="A101" s="55">
        <v>82</v>
      </c>
      <c r="B101" s="411">
        <v>7000029484</v>
      </c>
      <c r="C101" s="411">
        <v>2120</v>
      </c>
      <c r="D101" s="595" t="s">
        <v>442</v>
      </c>
      <c r="E101" s="411">
        <v>1000010800</v>
      </c>
      <c r="F101" s="411">
        <v>73082011</v>
      </c>
      <c r="G101" s="56"/>
      <c r="H101" s="57">
        <v>0.18</v>
      </c>
      <c r="I101" s="58"/>
      <c r="J101" s="595" t="s">
        <v>461</v>
      </c>
      <c r="K101" s="411" t="s">
        <v>355</v>
      </c>
      <c r="L101" s="823">
        <v>24</v>
      </c>
      <c r="M101" s="59"/>
      <c r="N101" s="65" t="str">
        <f t="shared" si="39"/>
        <v>Included</v>
      </c>
      <c r="O101" s="66">
        <f t="shared" si="43"/>
        <v>0</v>
      </c>
      <c r="P101" s="9">
        <f t="shared" si="40"/>
        <v>0</v>
      </c>
      <c r="Q101" s="10">
        <f t="shared" si="44"/>
        <v>0</v>
      </c>
      <c r="R101" s="17">
        <f t="shared" si="41"/>
        <v>0</v>
      </c>
      <c r="S101" s="9"/>
      <c r="T101" s="62">
        <f t="shared" si="42"/>
        <v>0</v>
      </c>
      <c r="V101" s="63"/>
      <c r="AB101" s="10"/>
      <c r="AL101" s="10"/>
      <c r="AM101" s="10"/>
      <c r="AN101" s="10"/>
      <c r="AO101" s="10"/>
      <c r="AP101" s="10"/>
      <c r="AQ101" s="10"/>
      <c r="AR101" s="10"/>
      <c r="AS101" s="10"/>
      <c r="AT101" s="10"/>
      <c r="AU101" s="10"/>
      <c r="AV101" s="10"/>
      <c r="AW101" s="10"/>
      <c r="AX101" s="10"/>
      <c r="AY101" s="10"/>
    </row>
    <row r="102" spans="1:51" ht="51.75" customHeight="1" x14ac:dyDescent="0.3">
      <c r="A102" s="55">
        <v>83</v>
      </c>
      <c r="B102" s="411">
        <v>7000029484</v>
      </c>
      <c r="C102" s="411">
        <v>2130</v>
      </c>
      <c r="D102" s="595" t="s">
        <v>443</v>
      </c>
      <c r="E102" s="411">
        <v>1000009325</v>
      </c>
      <c r="F102" s="411">
        <v>85469090</v>
      </c>
      <c r="G102" s="56"/>
      <c r="H102" s="57">
        <v>0.18</v>
      </c>
      <c r="I102" s="58"/>
      <c r="J102" s="595" t="s">
        <v>462</v>
      </c>
      <c r="K102" s="411" t="s">
        <v>356</v>
      </c>
      <c r="L102" s="823">
        <v>6</v>
      </c>
      <c r="M102" s="59"/>
      <c r="N102" s="65" t="str">
        <f t="shared" si="39"/>
        <v>Included</v>
      </c>
      <c r="O102" s="66">
        <f t="shared" si="43"/>
        <v>0</v>
      </c>
      <c r="P102" s="9">
        <f t="shared" si="40"/>
        <v>0</v>
      </c>
      <c r="Q102" s="10">
        <f t="shared" si="44"/>
        <v>0</v>
      </c>
      <c r="R102" s="17">
        <f t="shared" si="41"/>
        <v>0</v>
      </c>
      <c r="S102" s="9"/>
      <c r="T102" s="62">
        <f t="shared" si="42"/>
        <v>0</v>
      </c>
      <c r="V102" s="63"/>
      <c r="AB102" s="10"/>
      <c r="AL102" s="10"/>
      <c r="AM102" s="10"/>
      <c r="AN102" s="10"/>
      <c r="AO102" s="10"/>
      <c r="AP102" s="10"/>
      <c r="AQ102" s="10"/>
      <c r="AR102" s="10"/>
      <c r="AS102" s="10"/>
      <c r="AT102" s="10"/>
      <c r="AU102" s="10"/>
      <c r="AV102" s="10"/>
      <c r="AW102" s="10"/>
      <c r="AX102" s="10"/>
      <c r="AY102" s="10"/>
    </row>
    <row r="103" spans="1:51" ht="51.75" customHeight="1" x14ac:dyDescent="0.3">
      <c r="A103" s="55">
        <v>84</v>
      </c>
      <c r="B103" s="411">
        <v>7000029484</v>
      </c>
      <c r="C103" s="411">
        <v>2140</v>
      </c>
      <c r="D103" s="595" t="s">
        <v>443</v>
      </c>
      <c r="E103" s="411">
        <v>1000009328</v>
      </c>
      <c r="F103" s="411">
        <v>85469090</v>
      </c>
      <c r="G103" s="56"/>
      <c r="H103" s="57">
        <v>0.18</v>
      </c>
      <c r="I103" s="58"/>
      <c r="J103" s="595" t="s">
        <v>463</v>
      </c>
      <c r="K103" s="411" t="s">
        <v>356</v>
      </c>
      <c r="L103" s="823">
        <v>48</v>
      </c>
      <c r="M103" s="59"/>
      <c r="N103" s="65" t="str">
        <f t="shared" si="39"/>
        <v>Included</v>
      </c>
      <c r="O103" s="66">
        <f t="shared" si="43"/>
        <v>0</v>
      </c>
      <c r="P103" s="9">
        <f t="shared" si="40"/>
        <v>0</v>
      </c>
      <c r="Q103" s="10">
        <f t="shared" si="44"/>
        <v>0</v>
      </c>
      <c r="R103" s="17">
        <f t="shared" si="41"/>
        <v>0</v>
      </c>
      <c r="S103" s="9"/>
      <c r="T103" s="62">
        <f t="shared" si="42"/>
        <v>0</v>
      </c>
      <c r="V103" s="63"/>
      <c r="AB103" s="10"/>
      <c r="AL103" s="10"/>
      <c r="AM103" s="10"/>
      <c r="AN103" s="10"/>
      <c r="AO103" s="10"/>
      <c r="AP103" s="10"/>
      <c r="AQ103" s="10"/>
      <c r="AR103" s="10"/>
      <c r="AS103" s="10"/>
      <c r="AT103" s="10"/>
      <c r="AU103" s="10"/>
      <c r="AV103" s="10"/>
      <c r="AW103" s="10"/>
      <c r="AX103" s="10"/>
      <c r="AY103" s="10"/>
    </row>
    <row r="104" spans="1:51" ht="51.75" customHeight="1" x14ac:dyDescent="0.3">
      <c r="A104" s="55">
        <v>85</v>
      </c>
      <c r="B104" s="411">
        <v>7000029484</v>
      </c>
      <c r="C104" s="411">
        <v>2150</v>
      </c>
      <c r="D104" s="595" t="s">
        <v>443</v>
      </c>
      <c r="E104" s="411">
        <v>1000009325</v>
      </c>
      <c r="F104" s="411">
        <v>85469090</v>
      </c>
      <c r="G104" s="56"/>
      <c r="H104" s="57">
        <v>0.18</v>
      </c>
      <c r="I104" s="58"/>
      <c r="J104" s="595" t="s">
        <v>462</v>
      </c>
      <c r="K104" s="411" t="s">
        <v>356</v>
      </c>
      <c r="L104" s="823">
        <v>1</v>
      </c>
      <c r="M104" s="59"/>
      <c r="N104" s="65" t="str">
        <f t="shared" si="39"/>
        <v>Included</v>
      </c>
      <c r="O104" s="66">
        <f t="shared" si="43"/>
        <v>0</v>
      </c>
      <c r="P104" s="9">
        <f t="shared" si="40"/>
        <v>0</v>
      </c>
      <c r="Q104" s="10">
        <f t="shared" si="44"/>
        <v>0</v>
      </c>
      <c r="R104" s="17">
        <f t="shared" si="41"/>
        <v>0</v>
      </c>
      <c r="S104" s="9"/>
      <c r="T104" s="62">
        <f t="shared" si="42"/>
        <v>0</v>
      </c>
      <c r="V104" s="63"/>
      <c r="AB104" s="10"/>
      <c r="AL104" s="10"/>
      <c r="AM104" s="10"/>
      <c r="AN104" s="10"/>
      <c r="AO104" s="10"/>
      <c r="AP104" s="10"/>
      <c r="AQ104" s="10"/>
      <c r="AR104" s="10"/>
      <c r="AS104" s="10"/>
      <c r="AT104" s="10"/>
      <c r="AU104" s="10"/>
      <c r="AV104" s="10"/>
      <c r="AW104" s="10"/>
      <c r="AX104" s="10"/>
      <c r="AY104" s="10"/>
    </row>
    <row r="105" spans="1:51" ht="51.75" customHeight="1" x14ac:dyDescent="0.3">
      <c r="A105" s="55">
        <v>86</v>
      </c>
      <c r="B105" s="411">
        <v>7000029484</v>
      </c>
      <c r="C105" s="411">
        <v>2160</v>
      </c>
      <c r="D105" s="595" t="s">
        <v>443</v>
      </c>
      <c r="E105" s="411">
        <v>1000009328</v>
      </c>
      <c r="F105" s="411">
        <v>85469090</v>
      </c>
      <c r="G105" s="56"/>
      <c r="H105" s="57">
        <v>0.18</v>
      </c>
      <c r="I105" s="58"/>
      <c r="J105" s="595" t="s">
        <v>463</v>
      </c>
      <c r="K105" s="411" t="s">
        <v>356</v>
      </c>
      <c r="L105" s="823">
        <v>5</v>
      </c>
      <c r="M105" s="59"/>
      <c r="N105" s="65" t="str">
        <f t="shared" si="39"/>
        <v>Included</v>
      </c>
      <c r="O105" s="66">
        <f t="shared" si="43"/>
        <v>0</v>
      </c>
      <c r="P105" s="9">
        <f t="shared" si="40"/>
        <v>0</v>
      </c>
      <c r="Q105" s="10">
        <f t="shared" si="44"/>
        <v>0</v>
      </c>
      <c r="R105" s="17">
        <f t="shared" si="41"/>
        <v>0</v>
      </c>
      <c r="S105" s="9"/>
      <c r="T105" s="62">
        <f t="shared" si="42"/>
        <v>0</v>
      </c>
      <c r="V105" s="63"/>
      <c r="AB105" s="10"/>
      <c r="AL105" s="10"/>
      <c r="AM105" s="10"/>
      <c r="AN105" s="10"/>
      <c r="AO105" s="10"/>
      <c r="AP105" s="10"/>
      <c r="AQ105" s="10"/>
      <c r="AR105" s="10"/>
      <c r="AS105" s="10"/>
      <c r="AT105" s="10"/>
      <c r="AU105" s="10"/>
      <c r="AV105" s="10"/>
      <c r="AW105" s="10"/>
      <c r="AX105" s="10"/>
      <c r="AY105" s="10"/>
    </row>
    <row r="106" spans="1:51" ht="42.75" customHeight="1" x14ac:dyDescent="0.3">
      <c r="A106" s="55">
        <v>87</v>
      </c>
      <c r="B106" s="411">
        <v>7000029484</v>
      </c>
      <c r="C106" s="411">
        <v>2220</v>
      </c>
      <c r="D106" s="595" t="s">
        <v>444</v>
      </c>
      <c r="E106" s="411">
        <v>1000030940</v>
      </c>
      <c r="F106" s="411">
        <v>85447090</v>
      </c>
      <c r="G106" s="56"/>
      <c r="H106" s="57">
        <v>0.18</v>
      </c>
      <c r="I106" s="58"/>
      <c r="J106" s="595" t="s">
        <v>464</v>
      </c>
      <c r="K106" s="411" t="s">
        <v>354</v>
      </c>
      <c r="L106" s="823">
        <v>3</v>
      </c>
      <c r="M106" s="59"/>
      <c r="N106" s="65" t="str">
        <f t="shared" si="39"/>
        <v>Included</v>
      </c>
      <c r="O106" s="66">
        <f t="shared" si="43"/>
        <v>0</v>
      </c>
      <c r="P106" s="9">
        <f t="shared" si="40"/>
        <v>0</v>
      </c>
      <c r="Q106" s="10">
        <f t="shared" si="44"/>
        <v>0</v>
      </c>
      <c r="R106" s="17">
        <f t="shared" si="41"/>
        <v>0</v>
      </c>
      <c r="S106" s="9"/>
      <c r="T106" s="62">
        <f t="shared" si="42"/>
        <v>0</v>
      </c>
      <c r="V106" s="63"/>
      <c r="AB106" s="10"/>
      <c r="AL106" s="10"/>
      <c r="AM106" s="10"/>
      <c r="AN106" s="10"/>
      <c r="AO106" s="10"/>
      <c r="AP106" s="10"/>
      <c r="AQ106" s="10"/>
      <c r="AR106" s="10"/>
      <c r="AS106" s="10"/>
      <c r="AT106" s="10"/>
      <c r="AU106" s="10"/>
      <c r="AV106" s="10"/>
      <c r="AW106" s="10"/>
      <c r="AX106" s="10"/>
      <c r="AY106" s="10"/>
    </row>
    <row r="107" spans="1:51" ht="42.75" customHeight="1" x14ac:dyDescent="0.3">
      <c r="A107" s="55">
        <v>88</v>
      </c>
      <c r="B107" s="411">
        <v>7000029484</v>
      </c>
      <c r="C107" s="411">
        <v>2230</v>
      </c>
      <c r="D107" s="595" t="s">
        <v>444</v>
      </c>
      <c r="E107" s="411">
        <v>1000031039</v>
      </c>
      <c r="F107" s="411">
        <v>82057000</v>
      </c>
      <c r="G107" s="56"/>
      <c r="H107" s="57">
        <v>0.18</v>
      </c>
      <c r="I107" s="58"/>
      <c r="J107" s="595" t="s">
        <v>465</v>
      </c>
      <c r="K107" s="411" t="s">
        <v>355</v>
      </c>
      <c r="L107" s="823">
        <v>2</v>
      </c>
      <c r="M107" s="59"/>
      <c r="N107" s="65" t="str">
        <f t="shared" si="39"/>
        <v>Included</v>
      </c>
      <c r="O107" s="66">
        <f t="shared" si="43"/>
        <v>0</v>
      </c>
      <c r="P107" s="9">
        <f t="shared" si="40"/>
        <v>0</v>
      </c>
      <c r="Q107" s="10">
        <f t="shared" si="44"/>
        <v>0</v>
      </c>
      <c r="R107" s="17">
        <f t="shared" si="41"/>
        <v>0</v>
      </c>
      <c r="S107" s="9"/>
      <c r="T107" s="62">
        <f t="shared" si="42"/>
        <v>0</v>
      </c>
      <c r="V107" s="63"/>
      <c r="AB107" s="10"/>
      <c r="AL107" s="10"/>
      <c r="AM107" s="10"/>
      <c r="AN107" s="10"/>
      <c r="AO107" s="10"/>
      <c r="AP107" s="10"/>
      <c r="AQ107" s="10"/>
      <c r="AR107" s="10"/>
      <c r="AS107" s="10"/>
      <c r="AT107" s="10"/>
      <c r="AU107" s="10"/>
      <c r="AV107" s="10"/>
      <c r="AW107" s="10"/>
      <c r="AX107" s="10"/>
      <c r="AY107" s="10"/>
    </row>
    <row r="108" spans="1:51" ht="42.75" customHeight="1" x14ac:dyDescent="0.3">
      <c r="A108" s="55">
        <v>89</v>
      </c>
      <c r="B108" s="411">
        <v>7000029484</v>
      </c>
      <c r="C108" s="411">
        <v>2240</v>
      </c>
      <c r="D108" s="595" t="s">
        <v>444</v>
      </c>
      <c r="E108" s="411">
        <v>1000033146</v>
      </c>
      <c r="F108" s="411">
        <v>82057000</v>
      </c>
      <c r="G108" s="56"/>
      <c r="H108" s="57">
        <v>0.18</v>
      </c>
      <c r="I108" s="58"/>
      <c r="J108" s="595" t="s">
        <v>466</v>
      </c>
      <c r="K108" s="411" t="s">
        <v>355</v>
      </c>
      <c r="L108" s="823">
        <v>8</v>
      </c>
      <c r="M108" s="59"/>
      <c r="N108" s="65" t="str">
        <f t="shared" si="39"/>
        <v>Included</v>
      </c>
      <c r="O108" s="66">
        <f t="shared" si="43"/>
        <v>0</v>
      </c>
      <c r="P108" s="9">
        <f t="shared" si="40"/>
        <v>0</v>
      </c>
      <c r="Q108" s="10">
        <f t="shared" si="44"/>
        <v>0</v>
      </c>
      <c r="R108" s="17">
        <f t="shared" si="41"/>
        <v>0</v>
      </c>
      <c r="S108" s="9"/>
      <c r="T108" s="62">
        <f t="shared" si="42"/>
        <v>0</v>
      </c>
      <c r="V108" s="63"/>
      <c r="AB108" s="10"/>
      <c r="AL108" s="10"/>
      <c r="AM108" s="10"/>
      <c r="AN108" s="10"/>
      <c r="AO108" s="10"/>
      <c r="AP108" s="10"/>
      <c r="AQ108" s="10"/>
      <c r="AR108" s="10"/>
      <c r="AS108" s="10"/>
      <c r="AT108" s="10"/>
      <c r="AU108" s="10"/>
      <c r="AV108" s="10"/>
      <c r="AW108" s="10"/>
      <c r="AX108" s="10"/>
      <c r="AY108" s="10"/>
    </row>
    <row r="109" spans="1:51" ht="42.75" customHeight="1" x14ac:dyDescent="0.3">
      <c r="A109" s="55">
        <v>90</v>
      </c>
      <c r="B109" s="411">
        <v>7000029484</v>
      </c>
      <c r="C109" s="411">
        <v>2250</v>
      </c>
      <c r="D109" s="595" t="s">
        <v>444</v>
      </c>
      <c r="E109" s="411">
        <v>1000031041</v>
      </c>
      <c r="F109" s="411">
        <v>82057000</v>
      </c>
      <c r="G109" s="56"/>
      <c r="H109" s="57">
        <v>0.18</v>
      </c>
      <c r="I109" s="58"/>
      <c r="J109" s="595" t="s">
        <v>467</v>
      </c>
      <c r="K109" s="411" t="s">
        <v>355</v>
      </c>
      <c r="L109" s="823">
        <v>1</v>
      </c>
      <c r="M109" s="59"/>
      <c r="N109" s="65" t="str">
        <f t="shared" si="39"/>
        <v>Included</v>
      </c>
      <c r="O109" s="66">
        <f t="shared" si="43"/>
        <v>0</v>
      </c>
      <c r="P109" s="9">
        <f t="shared" si="40"/>
        <v>0</v>
      </c>
      <c r="Q109" s="10">
        <f t="shared" si="44"/>
        <v>0</v>
      </c>
      <c r="R109" s="17">
        <f t="shared" si="41"/>
        <v>0</v>
      </c>
      <c r="S109" s="9"/>
      <c r="T109" s="62">
        <f t="shared" si="42"/>
        <v>0</v>
      </c>
      <c r="V109" s="63"/>
      <c r="AB109" s="10"/>
      <c r="AL109" s="10"/>
      <c r="AM109" s="10"/>
      <c r="AN109" s="10"/>
      <c r="AO109" s="10"/>
      <c r="AP109" s="10"/>
      <c r="AQ109" s="10"/>
      <c r="AR109" s="10"/>
      <c r="AS109" s="10"/>
      <c r="AT109" s="10"/>
      <c r="AU109" s="10"/>
      <c r="AV109" s="10"/>
      <c r="AW109" s="10"/>
      <c r="AX109" s="10"/>
      <c r="AY109" s="10"/>
    </row>
    <row r="110" spans="1:51" ht="42.75" customHeight="1" x14ac:dyDescent="0.3">
      <c r="A110" s="55">
        <v>91</v>
      </c>
      <c r="B110" s="411">
        <v>7000029484</v>
      </c>
      <c r="C110" s="411">
        <v>2260</v>
      </c>
      <c r="D110" s="595" t="s">
        <v>444</v>
      </c>
      <c r="E110" s="411">
        <v>1000022417</v>
      </c>
      <c r="F110" s="411">
        <v>82057000</v>
      </c>
      <c r="G110" s="56"/>
      <c r="H110" s="57">
        <v>0.18</v>
      </c>
      <c r="I110" s="58"/>
      <c r="J110" s="595" t="s">
        <v>468</v>
      </c>
      <c r="K110" s="411" t="s">
        <v>356</v>
      </c>
      <c r="L110" s="823">
        <v>66</v>
      </c>
      <c r="M110" s="59"/>
      <c r="N110" s="65" t="str">
        <f t="shared" si="39"/>
        <v>Included</v>
      </c>
      <c r="O110" s="66">
        <f t="shared" si="43"/>
        <v>0</v>
      </c>
      <c r="P110" s="9">
        <f t="shared" si="40"/>
        <v>0</v>
      </c>
      <c r="Q110" s="10">
        <f t="shared" si="44"/>
        <v>0</v>
      </c>
      <c r="R110" s="17">
        <f t="shared" si="41"/>
        <v>0</v>
      </c>
      <c r="S110" s="9"/>
      <c r="T110" s="62">
        <f t="shared" si="42"/>
        <v>0</v>
      </c>
      <c r="V110" s="63"/>
      <c r="AB110" s="10"/>
      <c r="AL110" s="10"/>
      <c r="AM110" s="10"/>
      <c r="AN110" s="10"/>
      <c r="AO110" s="10"/>
      <c r="AP110" s="10"/>
      <c r="AQ110" s="10"/>
      <c r="AR110" s="10"/>
      <c r="AS110" s="10"/>
      <c r="AT110" s="10"/>
      <c r="AU110" s="10"/>
      <c r="AV110" s="10"/>
      <c r="AW110" s="10"/>
      <c r="AX110" s="10"/>
      <c r="AY110" s="10"/>
    </row>
    <row r="111" spans="1:51" ht="42.75" customHeight="1" x14ac:dyDescent="0.3">
      <c r="A111" s="55">
        <v>92</v>
      </c>
      <c r="B111" s="411">
        <v>7000029484</v>
      </c>
      <c r="C111" s="411">
        <v>2270</v>
      </c>
      <c r="D111" s="595" t="s">
        <v>444</v>
      </c>
      <c r="E111" s="411">
        <v>1000010817</v>
      </c>
      <c r="F111" s="411">
        <v>82057000</v>
      </c>
      <c r="G111" s="56"/>
      <c r="H111" s="57">
        <v>0.18</v>
      </c>
      <c r="I111" s="58"/>
      <c r="J111" s="595" t="s">
        <v>469</v>
      </c>
      <c r="K111" s="411" t="s">
        <v>356</v>
      </c>
      <c r="L111" s="823">
        <v>80</v>
      </c>
      <c r="M111" s="59"/>
      <c r="N111" s="65" t="str">
        <f t="shared" si="39"/>
        <v>Included</v>
      </c>
      <c r="O111" s="66">
        <f t="shared" si="43"/>
        <v>0</v>
      </c>
      <c r="P111" s="9">
        <f t="shared" si="40"/>
        <v>0</v>
      </c>
      <c r="Q111" s="10">
        <f t="shared" si="44"/>
        <v>0</v>
      </c>
      <c r="R111" s="17">
        <f t="shared" si="41"/>
        <v>0</v>
      </c>
      <c r="S111" s="9"/>
      <c r="T111" s="62">
        <f t="shared" si="42"/>
        <v>0</v>
      </c>
      <c r="V111" s="63"/>
      <c r="AB111" s="10"/>
      <c r="AL111" s="10"/>
      <c r="AM111" s="10"/>
      <c r="AN111" s="10"/>
      <c r="AO111" s="10"/>
      <c r="AP111" s="10"/>
      <c r="AQ111" s="10"/>
      <c r="AR111" s="10"/>
      <c r="AS111" s="10"/>
      <c r="AT111" s="10"/>
      <c r="AU111" s="10"/>
      <c r="AV111" s="10"/>
      <c r="AW111" s="10"/>
      <c r="AX111" s="10"/>
      <c r="AY111" s="10"/>
    </row>
    <row r="112" spans="1:51" ht="42.75" customHeight="1" x14ac:dyDescent="0.3">
      <c r="A112" s="55">
        <v>93</v>
      </c>
      <c r="B112" s="411">
        <v>7000029484</v>
      </c>
      <c r="C112" s="411">
        <v>2280</v>
      </c>
      <c r="D112" s="595" t="s">
        <v>444</v>
      </c>
      <c r="E112" s="411">
        <v>1000014198</v>
      </c>
      <c r="F112" s="411">
        <v>85353090</v>
      </c>
      <c r="G112" s="56"/>
      <c r="H112" s="57">
        <v>0.18</v>
      </c>
      <c r="I112" s="58"/>
      <c r="J112" s="595" t="s">
        <v>470</v>
      </c>
      <c r="K112" s="411" t="s">
        <v>356</v>
      </c>
      <c r="L112" s="823">
        <v>2</v>
      </c>
      <c r="M112" s="59"/>
      <c r="N112" s="65" t="str">
        <f t="shared" si="39"/>
        <v>Included</v>
      </c>
      <c r="O112" s="66">
        <f>R112</f>
        <v>0</v>
      </c>
      <c r="P112" s="9">
        <f t="shared" si="40"/>
        <v>0</v>
      </c>
      <c r="Q112" s="10">
        <f>IF(N112="Included",0,N112)</f>
        <v>0</v>
      </c>
      <c r="R112" s="17">
        <f t="shared" si="41"/>
        <v>0</v>
      </c>
      <c r="S112" s="9"/>
      <c r="T112" s="62">
        <f t="shared" si="42"/>
        <v>0</v>
      </c>
      <c r="V112" s="63"/>
      <c r="AB112" s="10"/>
      <c r="AL112" s="10"/>
      <c r="AM112" s="10"/>
      <c r="AN112" s="10"/>
      <c r="AO112" s="10"/>
      <c r="AP112" s="10"/>
      <c r="AQ112" s="10"/>
      <c r="AR112" s="10"/>
      <c r="AS112" s="10"/>
      <c r="AT112" s="10"/>
      <c r="AU112" s="10"/>
      <c r="AV112" s="10"/>
      <c r="AW112" s="10"/>
      <c r="AX112" s="10"/>
      <c r="AY112" s="10"/>
    </row>
    <row r="113" spans="1:51" ht="42.75" customHeight="1" x14ac:dyDescent="0.3">
      <c r="A113" s="55">
        <v>94</v>
      </c>
      <c r="B113" s="411">
        <v>7000029484</v>
      </c>
      <c r="C113" s="411">
        <v>2290</v>
      </c>
      <c r="D113" s="595" t="s">
        <v>444</v>
      </c>
      <c r="E113" s="411">
        <v>1000020444</v>
      </c>
      <c r="F113" s="411">
        <v>82057000</v>
      </c>
      <c r="G113" s="56"/>
      <c r="H113" s="57">
        <v>0.18</v>
      </c>
      <c r="I113" s="58"/>
      <c r="J113" s="595" t="s">
        <v>471</v>
      </c>
      <c r="K113" s="411" t="s">
        <v>356</v>
      </c>
      <c r="L113" s="823">
        <v>2</v>
      </c>
      <c r="M113" s="59"/>
      <c r="N113" s="65" t="str">
        <f t="shared" si="39"/>
        <v>Included</v>
      </c>
      <c r="O113" s="66">
        <f>R113</f>
        <v>0</v>
      </c>
      <c r="P113" s="9">
        <f t="shared" si="40"/>
        <v>0</v>
      </c>
      <c r="Q113" s="10">
        <f>IF(N113="Included",0,N113)</f>
        <v>0</v>
      </c>
      <c r="R113" s="17">
        <f t="shared" si="41"/>
        <v>0</v>
      </c>
      <c r="S113" s="9"/>
      <c r="T113" s="62">
        <f t="shared" si="42"/>
        <v>0</v>
      </c>
      <c r="V113" s="63"/>
      <c r="AB113" s="10"/>
      <c r="AL113" s="10"/>
      <c r="AM113" s="10"/>
      <c r="AN113" s="10"/>
      <c r="AO113" s="10"/>
      <c r="AP113" s="10"/>
      <c r="AQ113" s="10"/>
      <c r="AR113" s="10"/>
      <c r="AS113" s="10"/>
      <c r="AT113" s="10"/>
      <c r="AU113" s="10"/>
      <c r="AV113" s="10"/>
      <c r="AW113" s="10"/>
      <c r="AX113" s="10"/>
      <c r="AY113" s="10"/>
    </row>
    <row r="114" spans="1:51" s="766" customFormat="1" ht="29.25" customHeight="1" x14ac:dyDescent="0.3">
      <c r="A114" s="761" t="s">
        <v>380</v>
      </c>
      <c r="B114" s="912" t="s">
        <v>472</v>
      </c>
      <c r="C114" s="913"/>
      <c r="D114" s="913"/>
      <c r="E114" s="913"/>
      <c r="F114" s="913"/>
      <c r="G114" s="913"/>
      <c r="H114" s="913"/>
      <c r="I114" s="913"/>
      <c r="J114" s="913"/>
      <c r="K114" s="913"/>
      <c r="L114" s="913"/>
      <c r="M114" s="913"/>
      <c r="N114" s="913"/>
      <c r="O114" s="914"/>
      <c r="P114" s="762"/>
      <c r="Q114" s="762"/>
      <c r="R114" s="762"/>
      <c r="S114" s="763"/>
      <c r="T114" s="764"/>
      <c r="U114" s="764"/>
      <c r="V114" s="764"/>
      <c r="W114" s="764"/>
      <c r="X114" s="765"/>
      <c r="Y114" s="765"/>
      <c r="AA114" s="767"/>
      <c r="AB114" s="767"/>
      <c r="AI114" s="768"/>
      <c r="AL114" s="765"/>
      <c r="AM114" s="765"/>
      <c r="AN114" s="765"/>
      <c r="AO114" s="765"/>
      <c r="AP114" s="765"/>
      <c r="AQ114" s="765"/>
      <c r="AR114" s="765"/>
      <c r="AS114" s="765"/>
      <c r="AT114" s="765"/>
      <c r="AU114" s="765"/>
      <c r="AV114" s="765"/>
      <c r="AW114" s="765"/>
      <c r="AX114" s="765"/>
      <c r="AY114" s="765"/>
    </row>
    <row r="115" spans="1:51" ht="45.75" customHeight="1" x14ac:dyDescent="0.3">
      <c r="A115" s="55">
        <v>95</v>
      </c>
      <c r="B115" s="411">
        <v>7000029485</v>
      </c>
      <c r="C115" s="411">
        <v>970</v>
      </c>
      <c r="D115" s="595" t="s">
        <v>473</v>
      </c>
      <c r="E115" s="411">
        <v>1000004463</v>
      </c>
      <c r="F115" s="411">
        <v>85359090</v>
      </c>
      <c r="G115" s="56"/>
      <c r="H115" s="57">
        <v>0.18</v>
      </c>
      <c r="I115" s="58"/>
      <c r="J115" s="595" t="s">
        <v>481</v>
      </c>
      <c r="K115" s="411" t="s">
        <v>356</v>
      </c>
      <c r="L115" s="823">
        <v>15</v>
      </c>
      <c r="M115" s="59"/>
      <c r="N115" s="65" t="str">
        <f t="shared" si="39"/>
        <v>Included</v>
      </c>
      <c r="O115" s="66">
        <f t="shared" ref="O115:O127" si="45">R115</f>
        <v>0</v>
      </c>
      <c r="P115" s="9">
        <f t="shared" si="40"/>
        <v>0</v>
      </c>
      <c r="Q115" s="10">
        <f t="shared" ref="Q115:Q127" si="46">IF(N115="Included",0,N115)</f>
        <v>0</v>
      </c>
      <c r="R115" s="17">
        <f t="shared" si="41"/>
        <v>0</v>
      </c>
      <c r="S115" s="9"/>
      <c r="T115" s="62">
        <f t="shared" si="42"/>
        <v>0</v>
      </c>
      <c r="V115" s="63"/>
      <c r="AB115" s="10"/>
      <c r="AL115" s="10"/>
      <c r="AM115" s="10"/>
      <c r="AN115" s="10"/>
      <c r="AO115" s="10"/>
      <c r="AP115" s="10"/>
      <c r="AQ115" s="10"/>
      <c r="AR115" s="10"/>
      <c r="AS115" s="10"/>
      <c r="AT115" s="10"/>
      <c r="AU115" s="10"/>
      <c r="AV115" s="10"/>
      <c r="AW115" s="10"/>
      <c r="AX115" s="10"/>
      <c r="AY115" s="10"/>
    </row>
    <row r="116" spans="1:51" ht="45.75" customHeight="1" x14ac:dyDescent="0.3">
      <c r="A116" s="55">
        <v>96</v>
      </c>
      <c r="B116" s="411">
        <v>7000029485</v>
      </c>
      <c r="C116" s="411">
        <v>980</v>
      </c>
      <c r="D116" s="595" t="s">
        <v>473</v>
      </c>
      <c r="E116" s="411">
        <v>1000004498</v>
      </c>
      <c r="F116" s="411">
        <v>85353090</v>
      </c>
      <c r="G116" s="56"/>
      <c r="H116" s="57">
        <v>0.18</v>
      </c>
      <c r="I116" s="58"/>
      <c r="J116" s="595" t="s">
        <v>482</v>
      </c>
      <c r="K116" s="411" t="s">
        <v>356</v>
      </c>
      <c r="L116" s="823">
        <v>4</v>
      </c>
      <c r="M116" s="59"/>
      <c r="N116" s="65" t="str">
        <f t="shared" si="39"/>
        <v>Included</v>
      </c>
      <c r="O116" s="66">
        <f t="shared" si="45"/>
        <v>0</v>
      </c>
      <c r="P116" s="9">
        <f t="shared" si="40"/>
        <v>0</v>
      </c>
      <c r="Q116" s="10">
        <f t="shared" si="46"/>
        <v>0</v>
      </c>
      <c r="R116" s="17">
        <f t="shared" si="41"/>
        <v>0</v>
      </c>
      <c r="S116" s="9"/>
      <c r="T116" s="62">
        <f t="shared" si="42"/>
        <v>0</v>
      </c>
      <c r="V116" s="63"/>
      <c r="AB116" s="10"/>
      <c r="AL116" s="10"/>
      <c r="AM116" s="10"/>
      <c r="AN116" s="10"/>
      <c r="AO116" s="10"/>
      <c r="AP116" s="10"/>
      <c r="AQ116" s="10"/>
      <c r="AR116" s="10"/>
      <c r="AS116" s="10"/>
      <c r="AT116" s="10"/>
      <c r="AU116" s="10"/>
      <c r="AV116" s="10"/>
      <c r="AW116" s="10"/>
      <c r="AX116" s="10"/>
      <c r="AY116" s="10"/>
    </row>
    <row r="117" spans="1:51" ht="45.75" customHeight="1" x14ac:dyDescent="0.3">
      <c r="A117" s="55">
        <v>97</v>
      </c>
      <c r="B117" s="411">
        <v>7000029485</v>
      </c>
      <c r="C117" s="411">
        <v>990</v>
      </c>
      <c r="D117" s="595" t="s">
        <v>473</v>
      </c>
      <c r="E117" s="411">
        <v>1000010641</v>
      </c>
      <c r="F117" s="411">
        <v>85176290</v>
      </c>
      <c r="G117" s="56"/>
      <c r="H117" s="57">
        <v>0.18</v>
      </c>
      <c r="I117" s="58"/>
      <c r="J117" s="595" t="s">
        <v>483</v>
      </c>
      <c r="K117" s="411" t="s">
        <v>356</v>
      </c>
      <c r="L117" s="823">
        <v>2</v>
      </c>
      <c r="M117" s="59"/>
      <c r="N117" s="65" t="str">
        <f t="shared" si="39"/>
        <v>Included</v>
      </c>
      <c r="O117" s="66">
        <f t="shared" si="45"/>
        <v>0</v>
      </c>
      <c r="P117" s="9">
        <f t="shared" si="40"/>
        <v>0</v>
      </c>
      <c r="Q117" s="10">
        <f t="shared" si="46"/>
        <v>0</v>
      </c>
      <c r="R117" s="17">
        <f t="shared" si="41"/>
        <v>0</v>
      </c>
      <c r="S117" s="9"/>
      <c r="T117" s="62">
        <f t="shared" si="42"/>
        <v>0</v>
      </c>
      <c r="V117" s="63"/>
      <c r="AB117" s="10"/>
      <c r="AL117" s="10"/>
      <c r="AM117" s="10"/>
      <c r="AN117" s="10"/>
      <c r="AO117" s="10"/>
      <c r="AP117" s="10"/>
      <c r="AQ117" s="10"/>
      <c r="AR117" s="10"/>
      <c r="AS117" s="10"/>
      <c r="AT117" s="10"/>
      <c r="AU117" s="10"/>
      <c r="AV117" s="10"/>
      <c r="AW117" s="10"/>
      <c r="AX117" s="10"/>
      <c r="AY117" s="10"/>
    </row>
    <row r="118" spans="1:51" ht="45.75" customHeight="1" x14ac:dyDescent="0.3">
      <c r="A118" s="55">
        <v>98</v>
      </c>
      <c r="B118" s="411">
        <v>7000029485</v>
      </c>
      <c r="C118" s="411">
        <v>1000</v>
      </c>
      <c r="D118" s="595" t="s">
        <v>473</v>
      </c>
      <c r="E118" s="411">
        <v>1000004290</v>
      </c>
      <c r="F118" s="411">
        <v>85176210</v>
      </c>
      <c r="G118" s="56"/>
      <c r="H118" s="57">
        <v>0.18</v>
      </c>
      <c r="I118" s="58"/>
      <c r="J118" s="595" t="s">
        <v>484</v>
      </c>
      <c r="K118" s="411" t="s">
        <v>356</v>
      </c>
      <c r="L118" s="823">
        <v>2</v>
      </c>
      <c r="M118" s="59"/>
      <c r="N118" s="65" t="str">
        <f t="shared" si="39"/>
        <v>Included</v>
      </c>
      <c r="O118" s="66">
        <f t="shared" si="45"/>
        <v>0</v>
      </c>
      <c r="P118" s="9">
        <f t="shared" si="40"/>
        <v>0</v>
      </c>
      <c r="Q118" s="10">
        <f t="shared" si="46"/>
        <v>0</v>
      </c>
      <c r="R118" s="17">
        <f t="shared" si="41"/>
        <v>0</v>
      </c>
      <c r="S118" s="9"/>
      <c r="T118" s="62">
        <f t="shared" si="42"/>
        <v>0</v>
      </c>
      <c r="V118" s="63"/>
      <c r="AB118" s="10"/>
      <c r="AL118" s="10"/>
      <c r="AM118" s="10"/>
      <c r="AN118" s="10"/>
      <c r="AO118" s="10"/>
      <c r="AP118" s="10"/>
      <c r="AQ118" s="10"/>
      <c r="AR118" s="10"/>
      <c r="AS118" s="10"/>
      <c r="AT118" s="10"/>
      <c r="AU118" s="10"/>
      <c r="AV118" s="10"/>
      <c r="AW118" s="10"/>
      <c r="AX118" s="10"/>
      <c r="AY118" s="10"/>
    </row>
    <row r="119" spans="1:51" ht="45.75" customHeight="1" x14ac:dyDescent="0.3">
      <c r="A119" s="55">
        <v>99</v>
      </c>
      <c r="B119" s="411">
        <v>7000029485</v>
      </c>
      <c r="C119" s="411">
        <v>1010</v>
      </c>
      <c r="D119" s="595" t="s">
        <v>473</v>
      </c>
      <c r="E119" s="411">
        <v>1000004499</v>
      </c>
      <c r="F119" s="411">
        <v>85353090</v>
      </c>
      <c r="G119" s="56"/>
      <c r="H119" s="57">
        <v>0.18</v>
      </c>
      <c r="I119" s="58"/>
      <c r="J119" s="595" t="s">
        <v>485</v>
      </c>
      <c r="K119" s="411" t="s">
        <v>356</v>
      </c>
      <c r="L119" s="823">
        <v>2</v>
      </c>
      <c r="M119" s="59"/>
      <c r="N119" s="65" t="str">
        <f t="shared" si="39"/>
        <v>Included</v>
      </c>
      <c r="O119" s="66">
        <f t="shared" si="45"/>
        <v>0</v>
      </c>
      <c r="P119" s="9">
        <f t="shared" si="40"/>
        <v>0</v>
      </c>
      <c r="Q119" s="10">
        <f t="shared" si="46"/>
        <v>0</v>
      </c>
      <c r="R119" s="17">
        <f t="shared" si="41"/>
        <v>0</v>
      </c>
      <c r="S119" s="9"/>
      <c r="T119" s="62">
        <f t="shared" si="42"/>
        <v>0</v>
      </c>
      <c r="V119" s="63"/>
      <c r="AB119" s="10"/>
      <c r="AL119" s="10"/>
      <c r="AM119" s="10"/>
      <c r="AN119" s="10"/>
      <c r="AO119" s="10"/>
      <c r="AP119" s="10"/>
      <c r="AQ119" s="10"/>
      <c r="AR119" s="10"/>
      <c r="AS119" s="10"/>
      <c r="AT119" s="10"/>
      <c r="AU119" s="10"/>
      <c r="AV119" s="10"/>
      <c r="AW119" s="10"/>
      <c r="AX119" s="10"/>
      <c r="AY119" s="10"/>
    </row>
    <row r="120" spans="1:51" ht="45.75" customHeight="1" x14ac:dyDescent="0.3">
      <c r="A120" s="55">
        <v>100</v>
      </c>
      <c r="B120" s="411">
        <v>7000029485</v>
      </c>
      <c r="C120" s="411">
        <v>1020</v>
      </c>
      <c r="D120" s="595" t="s">
        <v>473</v>
      </c>
      <c r="E120" s="411">
        <v>1000004501</v>
      </c>
      <c r="F120" s="411">
        <v>85352913</v>
      </c>
      <c r="G120" s="56"/>
      <c r="H120" s="57">
        <v>0.18</v>
      </c>
      <c r="I120" s="58"/>
      <c r="J120" s="595" t="s">
        <v>486</v>
      </c>
      <c r="K120" s="411" t="s">
        <v>356</v>
      </c>
      <c r="L120" s="823">
        <v>3</v>
      </c>
      <c r="M120" s="59"/>
      <c r="N120" s="65" t="str">
        <f t="shared" si="39"/>
        <v>Included</v>
      </c>
      <c r="O120" s="66">
        <f t="shared" si="45"/>
        <v>0</v>
      </c>
      <c r="P120" s="9">
        <f t="shared" si="40"/>
        <v>0</v>
      </c>
      <c r="Q120" s="10">
        <f t="shared" si="46"/>
        <v>0</v>
      </c>
      <c r="R120" s="17">
        <f t="shared" si="41"/>
        <v>0</v>
      </c>
      <c r="S120" s="9"/>
      <c r="T120" s="62">
        <f t="shared" si="42"/>
        <v>0</v>
      </c>
      <c r="V120" s="63"/>
      <c r="AB120" s="10"/>
      <c r="AL120" s="10"/>
      <c r="AM120" s="10"/>
      <c r="AN120" s="10"/>
      <c r="AO120" s="10"/>
      <c r="AP120" s="10"/>
      <c r="AQ120" s="10"/>
      <c r="AR120" s="10"/>
      <c r="AS120" s="10"/>
      <c r="AT120" s="10"/>
      <c r="AU120" s="10"/>
      <c r="AV120" s="10"/>
      <c r="AW120" s="10"/>
      <c r="AX120" s="10"/>
      <c r="AY120" s="10"/>
    </row>
    <row r="121" spans="1:51" ht="30.75" customHeight="1" x14ac:dyDescent="0.3">
      <c r="A121" s="55">
        <v>101</v>
      </c>
      <c r="B121" s="411">
        <v>7000029485</v>
      </c>
      <c r="C121" s="411">
        <v>1030</v>
      </c>
      <c r="D121" s="595" t="s">
        <v>474</v>
      </c>
      <c r="E121" s="411">
        <v>1000011322</v>
      </c>
      <c r="F121" s="411">
        <v>72169990</v>
      </c>
      <c r="G121" s="56"/>
      <c r="H121" s="57">
        <v>0.18</v>
      </c>
      <c r="I121" s="58"/>
      <c r="J121" s="595" t="s">
        <v>487</v>
      </c>
      <c r="K121" s="411" t="s">
        <v>355</v>
      </c>
      <c r="L121" s="823">
        <v>1</v>
      </c>
      <c r="M121" s="59"/>
      <c r="N121" s="65" t="str">
        <f t="shared" ref="N121:N135" si="47">IF(M121=0, "Included",IF(ISERROR(L121*M121), M121, L121*M121))</f>
        <v>Included</v>
      </c>
      <c r="O121" s="66">
        <f t="shared" si="45"/>
        <v>0</v>
      </c>
      <c r="P121" s="9">
        <f t="shared" ref="P121:P135" si="48">+L121*M121</f>
        <v>0</v>
      </c>
      <c r="Q121" s="10">
        <f t="shared" si="46"/>
        <v>0</v>
      </c>
      <c r="R121" s="17">
        <f t="shared" ref="R121:R135" si="49">IF(I121="", H121*Q121,I121*Q121)</f>
        <v>0</v>
      </c>
      <c r="S121" s="9"/>
      <c r="T121" s="62">
        <f t="shared" ref="T121:T135" si="50">+P121*H121</f>
        <v>0</v>
      </c>
      <c r="V121" s="63"/>
      <c r="AB121" s="10"/>
      <c r="AL121" s="10"/>
      <c r="AM121" s="10"/>
      <c r="AN121" s="10"/>
      <c r="AO121" s="10"/>
      <c r="AP121" s="10"/>
      <c r="AQ121" s="10"/>
      <c r="AR121" s="10"/>
      <c r="AS121" s="10"/>
      <c r="AT121" s="10"/>
      <c r="AU121" s="10"/>
      <c r="AV121" s="10"/>
      <c r="AW121" s="10"/>
      <c r="AX121" s="10"/>
      <c r="AY121" s="10"/>
    </row>
    <row r="122" spans="1:51" ht="30.75" customHeight="1" x14ac:dyDescent="0.3">
      <c r="A122" s="55">
        <v>102</v>
      </c>
      <c r="B122" s="411">
        <v>7000029485</v>
      </c>
      <c r="C122" s="411">
        <v>1040</v>
      </c>
      <c r="D122" s="595" t="s">
        <v>474</v>
      </c>
      <c r="E122" s="411">
        <v>1000011327</v>
      </c>
      <c r="F122" s="411">
        <v>72169990</v>
      </c>
      <c r="G122" s="56"/>
      <c r="H122" s="57">
        <v>0.18</v>
      </c>
      <c r="I122" s="58"/>
      <c r="J122" s="595" t="s">
        <v>488</v>
      </c>
      <c r="K122" s="411" t="s">
        <v>355</v>
      </c>
      <c r="L122" s="823">
        <v>1</v>
      </c>
      <c r="M122" s="59"/>
      <c r="N122" s="65" t="str">
        <f t="shared" si="47"/>
        <v>Included</v>
      </c>
      <c r="O122" s="66">
        <f t="shared" si="45"/>
        <v>0</v>
      </c>
      <c r="P122" s="9">
        <f t="shared" si="48"/>
        <v>0</v>
      </c>
      <c r="Q122" s="10">
        <f t="shared" si="46"/>
        <v>0</v>
      </c>
      <c r="R122" s="17">
        <f t="shared" si="49"/>
        <v>0</v>
      </c>
      <c r="S122" s="9"/>
      <c r="T122" s="62">
        <f t="shared" si="50"/>
        <v>0</v>
      </c>
      <c r="V122" s="63"/>
      <c r="AB122" s="10"/>
      <c r="AL122" s="10"/>
      <c r="AM122" s="10"/>
      <c r="AN122" s="10"/>
      <c r="AO122" s="10"/>
      <c r="AP122" s="10"/>
      <c r="AQ122" s="10"/>
      <c r="AR122" s="10"/>
      <c r="AS122" s="10"/>
      <c r="AT122" s="10"/>
      <c r="AU122" s="10"/>
      <c r="AV122" s="10"/>
      <c r="AW122" s="10"/>
      <c r="AX122" s="10"/>
      <c r="AY122" s="10"/>
    </row>
    <row r="123" spans="1:51" ht="30.75" customHeight="1" x14ac:dyDescent="0.3">
      <c r="A123" s="55">
        <v>103</v>
      </c>
      <c r="B123" s="411">
        <v>7000029485</v>
      </c>
      <c r="C123" s="411">
        <v>1050</v>
      </c>
      <c r="D123" s="595" t="s">
        <v>475</v>
      </c>
      <c r="E123" s="411">
        <v>1000019919</v>
      </c>
      <c r="F123" s="411">
        <v>85353090</v>
      </c>
      <c r="G123" s="56"/>
      <c r="H123" s="57">
        <v>0.18</v>
      </c>
      <c r="I123" s="58"/>
      <c r="J123" s="595" t="s">
        <v>489</v>
      </c>
      <c r="K123" s="411" t="s">
        <v>364</v>
      </c>
      <c r="L123" s="823">
        <v>1</v>
      </c>
      <c r="M123" s="59"/>
      <c r="N123" s="65" t="str">
        <f t="shared" si="47"/>
        <v>Included</v>
      </c>
      <c r="O123" s="66">
        <f t="shared" si="45"/>
        <v>0</v>
      </c>
      <c r="P123" s="9">
        <f t="shared" si="48"/>
        <v>0</v>
      </c>
      <c r="Q123" s="10">
        <f t="shared" si="46"/>
        <v>0</v>
      </c>
      <c r="R123" s="17">
        <f t="shared" si="49"/>
        <v>0</v>
      </c>
      <c r="S123" s="9"/>
      <c r="T123" s="62">
        <f t="shared" si="50"/>
        <v>0</v>
      </c>
      <c r="V123" s="63"/>
      <c r="AB123" s="10"/>
      <c r="AL123" s="10"/>
      <c r="AM123" s="10"/>
      <c r="AN123" s="10"/>
      <c r="AO123" s="10"/>
      <c r="AP123" s="10"/>
      <c r="AQ123" s="10"/>
      <c r="AR123" s="10"/>
      <c r="AS123" s="10"/>
      <c r="AT123" s="10"/>
      <c r="AU123" s="10"/>
      <c r="AV123" s="10"/>
      <c r="AW123" s="10"/>
      <c r="AX123" s="10"/>
      <c r="AY123" s="10"/>
    </row>
    <row r="124" spans="1:51" ht="30.75" customHeight="1" x14ac:dyDescent="0.3">
      <c r="A124" s="55">
        <v>104</v>
      </c>
      <c r="B124" s="411">
        <v>7000029485</v>
      </c>
      <c r="C124" s="411">
        <v>1060</v>
      </c>
      <c r="D124" s="595" t="s">
        <v>475</v>
      </c>
      <c r="E124" s="411">
        <v>1000025941</v>
      </c>
      <c r="F124" s="411">
        <v>85389000</v>
      </c>
      <c r="G124" s="56"/>
      <c r="H124" s="57">
        <v>0.18</v>
      </c>
      <c r="I124" s="58"/>
      <c r="J124" s="595" t="s">
        <v>490</v>
      </c>
      <c r="K124" s="411" t="s">
        <v>355</v>
      </c>
      <c r="L124" s="823">
        <v>1</v>
      </c>
      <c r="M124" s="59"/>
      <c r="N124" s="65" t="str">
        <f t="shared" si="47"/>
        <v>Included</v>
      </c>
      <c r="O124" s="66">
        <f t="shared" si="45"/>
        <v>0</v>
      </c>
      <c r="P124" s="9">
        <f t="shared" si="48"/>
        <v>0</v>
      </c>
      <c r="Q124" s="10">
        <f t="shared" si="46"/>
        <v>0</v>
      </c>
      <c r="R124" s="17">
        <f t="shared" si="49"/>
        <v>0</v>
      </c>
      <c r="S124" s="9"/>
      <c r="T124" s="62">
        <f t="shared" si="50"/>
        <v>0</v>
      </c>
      <c r="V124" s="63"/>
      <c r="AB124" s="10"/>
      <c r="AL124" s="10"/>
      <c r="AM124" s="10"/>
      <c r="AN124" s="10"/>
      <c r="AO124" s="10"/>
      <c r="AP124" s="10"/>
      <c r="AQ124" s="10"/>
      <c r="AR124" s="10"/>
      <c r="AS124" s="10"/>
      <c r="AT124" s="10"/>
      <c r="AU124" s="10"/>
      <c r="AV124" s="10"/>
      <c r="AW124" s="10"/>
      <c r="AX124" s="10"/>
      <c r="AY124" s="10"/>
    </row>
    <row r="125" spans="1:51" ht="30.75" customHeight="1" x14ac:dyDescent="0.3">
      <c r="A125" s="55">
        <v>105</v>
      </c>
      <c r="B125" s="411">
        <v>7000029485</v>
      </c>
      <c r="C125" s="411">
        <v>1070</v>
      </c>
      <c r="D125" s="595" t="s">
        <v>475</v>
      </c>
      <c r="E125" s="411">
        <v>1000019918</v>
      </c>
      <c r="F125" s="411">
        <v>85359090</v>
      </c>
      <c r="G125" s="56"/>
      <c r="H125" s="57">
        <v>0.18</v>
      </c>
      <c r="I125" s="58"/>
      <c r="J125" s="595" t="s">
        <v>491</v>
      </c>
      <c r="K125" s="411" t="s">
        <v>364</v>
      </c>
      <c r="L125" s="823">
        <v>1</v>
      </c>
      <c r="M125" s="59"/>
      <c r="N125" s="65" t="str">
        <f t="shared" si="47"/>
        <v>Included</v>
      </c>
      <c r="O125" s="66">
        <f t="shared" si="45"/>
        <v>0</v>
      </c>
      <c r="P125" s="9">
        <f t="shared" si="48"/>
        <v>0</v>
      </c>
      <c r="Q125" s="10">
        <f t="shared" si="46"/>
        <v>0</v>
      </c>
      <c r="R125" s="17">
        <f t="shared" si="49"/>
        <v>0</v>
      </c>
      <c r="S125" s="9"/>
      <c r="T125" s="62">
        <f t="shared" si="50"/>
        <v>0</v>
      </c>
      <c r="V125" s="63"/>
      <c r="AB125" s="10"/>
      <c r="AL125" s="10"/>
      <c r="AM125" s="10"/>
      <c r="AN125" s="10"/>
      <c r="AO125" s="10"/>
      <c r="AP125" s="10"/>
      <c r="AQ125" s="10"/>
      <c r="AR125" s="10"/>
      <c r="AS125" s="10"/>
      <c r="AT125" s="10"/>
      <c r="AU125" s="10"/>
      <c r="AV125" s="10"/>
      <c r="AW125" s="10"/>
      <c r="AX125" s="10"/>
      <c r="AY125" s="10"/>
    </row>
    <row r="126" spans="1:51" ht="45.75" customHeight="1" x14ac:dyDescent="0.3">
      <c r="A126" s="55">
        <v>106</v>
      </c>
      <c r="B126" s="411">
        <v>7000029485</v>
      </c>
      <c r="C126" s="411">
        <v>1090</v>
      </c>
      <c r="D126" s="595" t="s">
        <v>476</v>
      </c>
      <c r="E126" s="411">
        <v>1000012366</v>
      </c>
      <c r="F126" s="411">
        <v>73082011</v>
      </c>
      <c r="G126" s="56"/>
      <c r="H126" s="57">
        <v>0.18</v>
      </c>
      <c r="I126" s="58"/>
      <c r="J126" s="595" t="s">
        <v>492</v>
      </c>
      <c r="K126" s="411" t="s">
        <v>356</v>
      </c>
      <c r="L126" s="823">
        <v>300</v>
      </c>
      <c r="M126" s="59"/>
      <c r="N126" s="65" t="str">
        <f t="shared" si="47"/>
        <v>Included</v>
      </c>
      <c r="O126" s="66">
        <f t="shared" si="45"/>
        <v>0</v>
      </c>
      <c r="P126" s="9">
        <f t="shared" si="48"/>
        <v>0</v>
      </c>
      <c r="Q126" s="10">
        <f t="shared" si="46"/>
        <v>0</v>
      </c>
      <c r="R126" s="17">
        <f t="shared" si="49"/>
        <v>0</v>
      </c>
      <c r="S126" s="9"/>
      <c r="T126" s="62">
        <f t="shared" si="50"/>
        <v>0</v>
      </c>
      <c r="V126" s="63"/>
      <c r="AB126" s="10"/>
      <c r="AL126" s="10"/>
      <c r="AM126" s="10"/>
      <c r="AN126" s="10"/>
      <c r="AO126" s="10"/>
      <c r="AP126" s="10"/>
      <c r="AQ126" s="10"/>
      <c r="AR126" s="10"/>
      <c r="AS126" s="10"/>
      <c r="AT126" s="10"/>
      <c r="AU126" s="10"/>
      <c r="AV126" s="10"/>
      <c r="AW126" s="10"/>
      <c r="AX126" s="10"/>
      <c r="AY126" s="10"/>
    </row>
    <row r="127" spans="1:51" ht="50.25" customHeight="1" x14ac:dyDescent="0.3">
      <c r="A127" s="55">
        <v>107</v>
      </c>
      <c r="B127" s="411">
        <v>7000029485</v>
      </c>
      <c r="C127" s="411">
        <v>1120</v>
      </c>
      <c r="D127" s="595" t="s">
        <v>477</v>
      </c>
      <c r="E127" s="411">
        <v>1000015952</v>
      </c>
      <c r="F127" s="411">
        <v>73082011</v>
      </c>
      <c r="G127" s="56"/>
      <c r="H127" s="57">
        <v>0.18</v>
      </c>
      <c r="I127" s="58"/>
      <c r="J127" s="595" t="s">
        <v>493</v>
      </c>
      <c r="K127" s="411" t="s">
        <v>360</v>
      </c>
      <c r="L127" s="823">
        <v>17</v>
      </c>
      <c r="M127" s="59"/>
      <c r="N127" s="65" t="str">
        <f t="shared" si="47"/>
        <v>Included</v>
      </c>
      <c r="O127" s="66">
        <f t="shared" si="45"/>
        <v>0</v>
      </c>
      <c r="P127" s="9">
        <f t="shared" si="48"/>
        <v>0</v>
      </c>
      <c r="Q127" s="10">
        <f t="shared" si="46"/>
        <v>0</v>
      </c>
      <c r="R127" s="17">
        <f t="shared" si="49"/>
        <v>0</v>
      </c>
      <c r="S127" s="9"/>
      <c r="T127" s="62">
        <f t="shared" si="50"/>
        <v>0</v>
      </c>
      <c r="V127" s="63"/>
      <c r="AB127" s="10"/>
      <c r="AL127" s="10"/>
      <c r="AM127" s="10"/>
      <c r="AN127" s="10"/>
      <c r="AO127" s="10"/>
      <c r="AP127" s="10"/>
      <c r="AQ127" s="10"/>
      <c r="AR127" s="10"/>
      <c r="AS127" s="10"/>
      <c r="AT127" s="10"/>
      <c r="AU127" s="10"/>
      <c r="AV127" s="10"/>
      <c r="AW127" s="10"/>
      <c r="AX127" s="10"/>
      <c r="AY127" s="10"/>
    </row>
    <row r="128" spans="1:51" ht="42.75" customHeight="1" x14ac:dyDescent="0.3">
      <c r="A128" s="55">
        <v>108</v>
      </c>
      <c r="B128" s="411">
        <v>7000029485</v>
      </c>
      <c r="C128" s="411">
        <v>1130</v>
      </c>
      <c r="D128" s="595" t="s">
        <v>477</v>
      </c>
      <c r="E128" s="411">
        <v>1000012373</v>
      </c>
      <c r="F128" s="411">
        <v>73082011</v>
      </c>
      <c r="G128" s="56"/>
      <c r="H128" s="57">
        <v>0.18</v>
      </c>
      <c r="I128" s="58"/>
      <c r="J128" s="595" t="s">
        <v>494</v>
      </c>
      <c r="K128" s="411" t="s">
        <v>360</v>
      </c>
      <c r="L128" s="823">
        <v>2</v>
      </c>
      <c r="M128" s="59"/>
      <c r="N128" s="65" t="str">
        <f t="shared" si="47"/>
        <v>Included</v>
      </c>
      <c r="O128" s="66">
        <f>R128</f>
        <v>0</v>
      </c>
      <c r="P128" s="9">
        <f t="shared" si="48"/>
        <v>0</v>
      </c>
      <c r="Q128" s="10">
        <f>IF(N128="Included",0,N128)</f>
        <v>0</v>
      </c>
      <c r="R128" s="17">
        <f t="shared" si="49"/>
        <v>0</v>
      </c>
      <c r="S128" s="9"/>
      <c r="T128" s="62">
        <f t="shared" si="50"/>
        <v>0</v>
      </c>
      <c r="V128" s="63"/>
      <c r="AB128" s="10"/>
      <c r="AL128" s="10"/>
      <c r="AM128" s="10"/>
      <c r="AN128" s="10"/>
      <c r="AO128" s="10"/>
      <c r="AP128" s="10"/>
      <c r="AQ128" s="10"/>
      <c r="AR128" s="10"/>
      <c r="AS128" s="10"/>
      <c r="AT128" s="10"/>
      <c r="AU128" s="10"/>
      <c r="AV128" s="10"/>
      <c r="AW128" s="10"/>
      <c r="AX128" s="10"/>
      <c r="AY128" s="10"/>
    </row>
    <row r="129" spans="1:51" ht="45" customHeight="1" x14ac:dyDescent="0.3">
      <c r="A129" s="55">
        <v>109</v>
      </c>
      <c r="B129" s="411">
        <v>7000029485</v>
      </c>
      <c r="C129" s="411">
        <v>1340</v>
      </c>
      <c r="D129" s="595" t="s">
        <v>478</v>
      </c>
      <c r="E129" s="411">
        <v>1000031964</v>
      </c>
      <c r="F129" s="411">
        <v>85446020</v>
      </c>
      <c r="G129" s="56"/>
      <c r="H129" s="57">
        <v>0.18</v>
      </c>
      <c r="I129" s="58"/>
      <c r="J129" s="595" t="s">
        <v>495</v>
      </c>
      <c r="K129" s="411" t="s">
        <v>354</v>
      </c>
      <c r="L129" s="823">
        <v>3</v>
      </c>
      <c r="M129" s="59"/>
      <c r="N129" s="65" t="str">
        <f t="shared" si="47"/>
        <v>Included</v>
      </c>
      <c r="O129" s="66">
        <f>R129</f>
        <v>0</v>
      </c>
      <c r="P129" s="9">
        <f t="shared" si="48"/>
        <v>0</v>
      </c>
      <c r="Q129" s="10">
        <f>IF(N129="Included",0,N129)</f>
        <v>0</v>
      </c>
      <c r="R129" s="17">
        <f t="shared" si="49"/>
        <v>0</v>
      </c>
      <c r="S129" s="9"/>
      <c r="T129" s="62">
        <f t="shared" si="50"/>
        <v>0</v>
      </c>
      <c r="V129" s="63"/>
      <c r="AB129" s="10"/>
      <c r="AL129" s="10"/>
      <c r="AM129" s="10"/>
      <c r="AN129" s="10"/>
      <c r="AO129" s="10"/>
      <c r="AP129" s="10"/>
      <c r="AQ129" s="10"/>
      <c r="AR129" s="10"/>
      <c r="AS129" s="10"/>
      <c r="AT129" s="10"/>
      <c r="AU129" s="10"/>
      <c r="AV129" s="10"/>
      <c r="AW129" s="10"/>
      <c r="AX129" s="10"/>
      <c r="AY129" s="10"/>
    </row>
    <row r="130" spans="1:51" ht="45" customHeight="1" x14ac:dyDescent="0.3">
      <c r="A130" s="55">
        <v>110</v>
      </c>
      <c r="B130" s="411">
        <v>7000029485</v>
      </c>
      <c r="C130" s="411">
        <v>1350</v>
      </c>
      <c r="D130" s="595" t="s">
        <v>478</v>
      </c>
      <c r="E130" s="411">
        <v>1000031987</v>
      </c>
      <c r="F130" s="411">
        <v>85446020</v>
      </c>
      <c r="G130" s="56"/>
      <c r="H130" s="57">
        <v>0.18</v>
      </c>
      <c r="I130" s="58"/>
      <c r="J130" s="595" t="s">
        <v>496</v>
      </c>
      <c r="K130" s="411" t="s">
        <v>354</v>
      </c>
      <c r="L130" s="823">
        <v>3</v>
      </c>
      <c r="M130" s="59"/>
      <c r="N130" s="65" t="str">
        <f t="shared" si="47"/>
        <v>Included</v>
      </c>
      <c r="O130" s="66">
        <f t="shared" ref="O130:O135" si="51">R130</f>
        <v>0</v>
      </c>
      <c r="P130" s="9">
        <f t="shared" si="48"/>
        <v>0</v>
      </c>
      <c r="Q130" s="10">
        <f t="shared" ref="Q130:Q135" si="52">IF(N130="Included",0,N130)</f>
        <v>0</v>
      </c>
      <c r="R130" s="17">
        <f t="shared" si="49"/>
        <v>0</v>
      </c>
      <c r="S130" s="9"/>
      <c r="T130" s="62">
        <f t="shared" si="50"/>
        <v>0</v>
      </c>
      <c r="V130" s="63"/>
      <c r="AB130" s="10"/>
      <c r="AL130" s="10"/>
      <c r="AM130" s="10"/>
      <c r="AN130" s="10"/>
      <c r="AO130" s="10"/>
      <c r="AP130" s="10"/>
      <c r="AQ130" s="10"/>
      <c r="AR130" s="10"/>
      <c r="AS130" s="10"/>
      <c r="AT130" s="10"/>
      <c r="AU130" s="10"/>
      <c r="AV130" s="10"/>
      <c r="AW130" s="10"/>
      <c r="AX130" s="10"/>
      <c r="AY130" s="10"/>
    </row>
    <row r="131" spans="1:51" ht="45" customHeight="1" x14ac:dyDescent="0.3">
      <c r="A131" s="55">
        <v>111</v>
      </c>
      <c r="B131" s="411">
        <v>7000029485</v>
      </c>
      <c r="C131" s="411">
        <v>1360</v>
      </c>
      <c r="D131" s="595" t="s">
        <v>478</v>
      </c>
      <c r="E131" s="411">
        <v>1000031887</v>
      </c>
      <c r="F131" s="411">
        <v>85446020</v>
      </c>
      <c r="G131" s="56"/>
      <c r="H131" s="57">
        <v>0.18</v>
      </c>
      <c r="I131" s="58"/>
      <c r="J131" s="595" t="s">
        <v>497</v>
      </c>
      <c r="K131" s="411" t="s">
        <v>354</v>
      </c>
      <c r="L131" s="823">
        <v>6</v>
      </c>
      <c r="M131" s="59"/>
      <c r="N131" s="65" t="str">
        <f t="shared" si="47"/>
        <v>Included</v>
      </c>
      <c r="O131" s="66">
        <f t="shared" si="51"/>
        <v>0</v>
      </c>
      <c r="P131" s="9">
        <f t="shared" si="48"/>
        <v>0</v>
      </c>
      <c r="Q131" s="10">
        <f t="shared" si="52"/>
        <v>0</v>
      </c>
      <c r="R131" s="17">
        <f t="shared" si="49"/>
        <v>0</v>
      </c>
      <c r="S131" s="9"/>
      <c r="T131" s="62">
        <f t="shared" si="50"/>
        <v>0</v>
      </c>
      <c r="V131" s="63"/>
      <c r="AB131" s="10"/>
      <c r="AL131" s="10"/>
      <c r="AM131" s="10"/>
      <c r="AN131" s="10"/>
      <c r="AO131" s="10"/>
      <c r="AP131" s="10"/>
      <c r="AQ131" s="10"/>
      <c r="AR131" s="10"/>
      <c r="AS131" s="10"/>
      <c r="AT131" s="10"/>
      <c r="AU131" s="10"/>
      <c r="AV131" s="10"/>
      <c r="AW131" s="10"/>
      <c r="AX131" s="10"/>
      <c r="AY131" s="10"/>
    </row>
    <row r="132" spans="1:51" ht="45" customHeight="1" x14ac:dyDescent="0.3">
      <c r="A132" s="55">
        <v>112</v>
      </c>
      <c r="B132" s="411">
        <v>7000029485</v>
      </c>
      <c r="C132" s="411">
        <v>1370</v>
      </c>
      <c r="D132" s="595" t="s">
        <v>478</v>
      </c>
      <c r="E132" s="411">
        <v>1000056264</v>
      </c>
      <c r="F132" s="411">
        <v>85446020</v>
      </c>
      <c r="G132" s="56"/>
      <c r="H132" s="57">
        <v>0.18</v>
      </c>
      <c r="I132" s="58"/>
      <c r="J132" s="595" t="s">
        <v>498</v>
      </c>
      <c r="K132" s="411" t="s">
        <v>354</v>
      </c>
      <c r="L132" s="823">
        <v>15</v>
      </c>
      <c r="M132" s="59"/>
      <c r="N132" s="65" t="str">
        <f t="shared" si="47"/>
        <v>Included</v>
      </c>
      <c r="O132" s="66">
        <f t="shared" si="51"/>
        <v>0</v>
      </c>
      <c r="P132" s="9">
        <f t="shared" si="48"/>
        <v>0</v>
      </c>
      <c r="Q132" s="10">
        <f t="shared" si="52"/>
        <v>0</v>
      </c>
      <c r="R132" s="17">
        <f t="shared" si="49"/>
        <v>0</v>
      </c>
      <c r="S132" s="9"/>
      <c r="T132" s="62">
        <f t="shared" si="50"/>
        <v>0</v>
      </c>
      <c r="V132" s="63"/>
      <c r="AB132" s="10"/>
      <c r="AL132" s="10"/>
      <c r="AM132" s="10"/>
      <c r="AN132" s="10"/>
      <c r="AO132" s="10"/>
      <c r="AP132" s="10"/>
      <c r="AQ132" s="10"/>
      <c r="AR132" s="10"/>
      <c r="AS132" s="10"/>
      <c r="AT132" s="10"/>
      <c r="AU132" s="10"/>
      <c r="AV132" s="10"/>
      <c r="AW132" s="10"/>
      <c r="AX132" s="10"/>
      <c r="AY132" s="10"/>
    </row>
    <row r="133" spans="1:51" ht="45" customHeight="1" x14ac:dyDescent="0.3">
      <c r="A133" s="55">
        <v>113</v>
      </c>
      <c r="B133" s="411">
        <v>7000029485</v>
      </c>
      <c r="C133" s="411">
        <v>1380</v>
      </c>
      <c r="D133" s="595" t="s">
        <v>478</v>
      </c>
      <c r="E133" s="411">
        <v>1000056265</v>
      </c>
      <c r="F133" s="411">
        <v>85446020</v>
      </c>
      <c r="G133" s="56"/>
      <c r="H133" s="57">
        <v>0.18</v>
      </c>
      <c r="I133" s="58"/>
      <c r="J133" s="595" t="s">
        <v>499</v>
      </c>
      <c r="K133" s="411" t="s">
        <v>354</v>
      </c>
      <c r="L133" s="823">
        <v>3</v>
      </c>
      <c r="M133" s="59"/>
      <c r="N133" s="65" t="str">
        <f t="shared" si="47"/>
        <v>Included</v>
      </c>
      <c r="O133" s="66">
        <f t="shared" si="51"/>
        <v>0</v>
      </c>
      <c r="P133" s="9">
        <f t="shared" si="48"/>
        <v>0</v>
      </c>
      <c r="Q133" s="10">
        <f t="shared" si="52"/>
        <v>0</v>
      </c>
      <c r="R133" s="17">
        <f t="shared" si="49"/>
        <v>0</v>
      </c>
      <c r="S133" s="9"/>
      <c r="T133" s="62">
        <f t="shared" si="50"/>
        <v>0</v>
      </c>
      <c r="V133" s="63"/>
      <c r="AB133" s="10"/>
      <c r="AL133" s="10"/>
      <c r="AM133" s="10"/>
      <c r="AN133" s="10"/>
      <c r="AO133" s="10"/>
      <c r="AP133" s="10"/>
      <c r="AQ133" s="10"/>
      <c r="AR133" s="10"/>
      <c r="AS133" s="10"/>
      <c r="AT133" s="10"/>
      <c r="AU133" s="10"/>
      <c r="AV133" s="10"/>
      <c r="AW133" s="10"/>
      <c r="AX133" s="10"/>
      <c r="AY133" s="10"/>
    </row>
    <row r="134" spans="1:51" ht="45" customHeight="1" x14ac:dyDescent="0.3">
      <c r="A134" s="55">
        <v>114</v>
      </c>
      <c r="B134" s="411">
        <v>7000029485</v>
      </c>
      <c r="C134" s="411">
        <v>1390</v>
      </c>
      <c r="D134" s="595" t="s">
        <v>478</v>
      </c>
      <c r="E134" s="411">
        <v>1000031976</v>
      </c>
      <c r="F134" s="411">
        <v>85446020</v>
      </c>
      <c r="G134" s="56"/>
      <c r="H134" s="57">
        <v>0.18</v>
      </c>
      <c r="I134" s="58"/>
      <c r="J134" s="595" t="s">
        <v>500</v>
      </c>
      <c r="K134" s="411" t="s">
        <v>354</v>
      </c>
      <c r="L134" s="823">
        <v>3</v>
      </c>
      <c r="M134" s="59"/>
      <c r="N134" s="65" t="str">
        <f t="shared" si="47"/>
        <v>Included</v>
      </c>
      <c r="O134" s="66">
        <f t="shared" si="51"/>
        <v>0</v>
      </c>
      <c r="P134" s="9">
        <f t="shared" si="48"/>
        <v>0</v>
      </c>
      <c r="Q134" s="10">
        <f t="shared" si="52"/>
        <v>0</v>
      </c>
      <c r="R134" s="17">
        <f t="shared" si="49"/>
        <v>0</v>
      </c>
      <c r="S134" s="9"/>
      <c r="T134" s="62">
        <f t="shared" si="50"/>
        <v>0</v>
      </c>
      <c r="V134" s="63"/>
      <c r="AB134" s="10"/>
      <c r="AL134" s="10"/>
      <c r="AM134" s="10"/>
      <c r="AN134" s="10"/>
      <c r="AO134" s="10"/>
      <c r="AP134" s="10"/>
      <c r="AQ134" s="10"/>
      <c r="AR134" s="10"/>
      <c r="AS134" s="10"/>
      <c r="AT134" s="10"/>
      <c r="AU134" s="10"/>
      <c r="AV134" s="10"/>
      <c r="AW134" s="10"/>
      <c r="AX134" s="10"/>
      <c r="AY134" s="10"/>
    </row>
    <row r="135" spans="1:51" ht="45" customHeight="1" x14ac:dyDescent="0.3">
      <c r="A135" s="55">
        <v>115</v>
      </c>
      <c r="B135" s="411">
        <v>7000029485</v>
      </c>
      <c r="C135" s="411">
        <v>1400</v>
      </c>
      <c r="D135" s="595" t="s">
        <v>478</v>
      </c>
      <c r="E135" s="411">
        <v>1000031985</v>
      </c>
      <c r="F135" s="411">
        <v>85446020</v>
      </c>
      <c r="G135" s="56"/>
      <c r="H135" s="57">
        <v>0.18</v>
      </c>
      <c r="I135" s="58"/>
      <c r="J135" s="595" t="s">
        <v>501</v>
      </c>
      <c r="K135" s="411" t="s">
        <v>354</v>
      </c>
      <c r="L135" s="823">
        <v>3</v>
      </c>
      <c r="M135" s="59"/>
      <c r="N135" s="65" t="str">
        <f t="shared" si="47"/>
        <v>Included</v>
      </c>
      <c r="O135" s="66">
        <f t="shared" si="51"/>
        <v>0</v>
      </c>
      <c r="P135" s="9">
        <f t="shared" si="48"/>
        <v>0</v>
      </c>
      <c r="Q135" s="10">
        <f t="shared" si="52"/>
        <v>0</v>
      </c>
      <c r="R135" s="17">
        <f t="shared" si="49"/>
        <v>0</v>
      </c>
      <c r="S135" s="9"/>
      <c r="T135" s="62">
        <f t="shared" si="50"/>
        <v>0</v>
      </c>
      <c r="V135" s="63"/>
      <c r="AB135" s="10"/>
      <c r="AL135" s="10"/>
      <c r="AM135" s="10"/>
      <c r="AN135" s="10"/>
      <c r="AO135" s="10"/>
      <c r="AP135" s="10"/>
      <c r="AQ135" s="10"/>
      <c r="AR135" s="10"/>
      <c r="AS135" s="10"/>
      <c r="AT135" s="10"/>
      <c r="AU135" s="10"/>
      <c r="AV135" s="10"/>
      <c r="AW135" s="10"/>
      <c r="AX135" s="10"/>
      <c r="AY135" s="10"/>
    </row>
    <row r="136" spans="1:51" ht="103.5" customHeight="1" x14ac:dyDescent="0.3">
      <c r="A136" s="55">
        <v>116</v>
      </c>
      <c r="B136" s="411">
        <v>7000029485</v>
      </c>
      <c r="C136" s="411">
        <v>1430</v>
      </c>
      <c r="D136" s="595" t="s">
        <v>479</v>
      </c>
      <c r="E136" s="411">
        <v>1000031367</v>
      </c>
      <c r="F136" s="411">
        <v>85176260</v>
      </c>
      <c r="G136" s="56"/>
      <c r="H136" s="57">
        <v>0.18</v>
      </c>
      <c r="I136" s="58"/>
      <c r="J136" s="595" t="s">
        <v>502</v>
      </c>
      <c r="K136" s="411" t="s">
        <v>356</v>
      </c>
      <c r="L136" s="823">
        <v>2</v>
      </c>
      <c r="M136" s="59"/>
      <c r="N136" s="65" t="str">
        <f t="shared" si="29"/>
        <v>Included</v>
      </c>
      <c r="O136" s="66">
        <f t="shared" si="35"/>
        <v>0</v>
      </c>
      <c r="P136" s="9">
        <f t="shared" si="31"/>
        <v>0</v>
      </c>
      <c r="Q136" s="10">
        <f t="shared" si="36"/>
        <v>0</v>
      </c>
      <c r="R136" s="17">
        <f t="shared" si="33"/>
        <v>0</v>
      </c>
      <c r="S136" s="9"/>
      <c r="T136" s="62">
        <f t="shared" si="34"/>
        <v>0</v>
      </c>
      <c r="V136" s="63"/>
      <c r="AB136" s="10"/>
      <c r="AL136" s="10"/>
      <c r="AM136" s="10"/>
      <c r="AN136" s="10"/>
      <c r="AO136" s="10"/>
      <c r="AP136" s="10"/>
      <c r="AQ136" s="10"/>
      <c r="AR136" s="10"/>
      <c r="AS136" s="10"/>
      <c r="AT136" s="10"/>
      <c r="AU136" s="10"/>
      <c r="AV136" s="10"/>
      <c r="AW136" s="10"/>
      <c r="AX136" s="10"/>
      <c r="AY136" s="10"/>
    </row>
    <row r="137" spans="1:51" ht="45.75" customHeight="1" x14ac:dyDescent="0.3">
      <c r="A137" s="55">
        <v>117</v>
      </c>
      <c r="B137" s="411">
        <v>7000029485</v>
      </c>
      <c r="C137" s="411">
        <v>1440</v>
      </c>
      <c r="D137" s="595" t="s">
        <v>479</v>
      </c>
      <c r="E137" s="411">
        <v>1000018706</v>
      </c>
      <c r="F137" s="411">
        <v>85176990</v>
      </c>
      <c r="G137" s="56"/>
      <c r="H137" s="57">
        <v>0.18</v>
      </c>
      <c r="I137" s="58"/>
      <c r="J137" s="595" t="s">
        <v>503</v>
      </c>
      <c r="K137" s="411" t="s">
        <v>356</v>
      </c>
      <c r="L137" s="823">
        <v>8</v>
      </c>
      <c r="M137" s="59"/>
      <c r="N137" s="65" t="str">
        <f t="shared" si="29"/>
        <v>Included</v>
      </c>
      <c r="O137" s="66">
        <f t="shared" si="35"/>
        <v>0</v>
      </c>
      <c r="P137" s="9">
        <f t="shared" si="31"/>
        <v>0</v>
      </c>
      <c r="Q137" s="10">
        <f t="shared" si="36"/>
        <v>0</v>
      </c>
      <c r="R137" s="17">
        <f t="shared" si="33"/>
        <v>0</v>
      </c>
      <c r="S137" s="9"/>
      <c r="T137" s="62">
        <f t="shared" si="34"/>
        <v>0</v>
      </c>
      <c r="V137" s="63"/>
      <c r="AB137" s="10"/>
      <c r="AL137" s="10"/>
      <c r="AM137" s="10"/>
      <c r="AN137" s="10"/>
      <c r="AO137" s="10"/>
      <c r="AP137" s="10"/>
      <c r="AQ137" s="10"/>
      <c r="AR137" s="10"/>
      <c r="AS137" s="10"/>
      <c r="AT137" s="10"/>
      <c r="AU137" s="10"/>
      <c r="AV137" s="10"/>
      <c r="AW137" s="10"/>
      <c r="AX137" s="10"/>
      <c r="AY137" s="10"/>
    </row>
    <row r="138" spans="1:51" ht="45.75" customHeight="1" x14ac:dyDescent="0.3">
      <c r="A138" s="55">
        <v>118</v>
      </c>
      <c r="B138" s="411">
        <v>7000029485</v>
      </c>
      <c r="C138" s="411">
        <v>1450</v>
      </c>
      <c r="D138" s="595" t="s">
        <v>479</v>
      </c>
      <c r="E138" s="411">
        <v>1000014273</v>
      </c>
      <c r="F138" s="411">
        <v>85176990</v>
      </c>
      <c r="G138" s="56"/>
      <c r="H138" s="57">
        <v>0.18</v>
      </c>
      <c r="I138" s="58"/>
      <c r="J138" s="595" t="s">
        <v>504</v>
      </c>
      <c r="K138" s="411" t="s">
        <v>356</v>
      </c>
      <c r="L138" s="823">
        <v>2</v>
      </c>
      <c r="M138" s="59"/>
      <c r="N138" s="65" t="str">
        <f t="shared" si="29"/>
        <v>Included</v>
      </c>
      <c r="O138" s="66">
        <f t="shared" si="35"/>
        <v>0</v>
      </c>
      <c r="P138" s="9">
        <f t="shared" si="31"/>
        <v>0</v>
      </c>
      <c r="Q138" s="10">
        <f t="shared" si="36"/>
        <v>0</v>
      </c>
      <c r="R138" s="17">
        <f t="shared" si="33"/>
        <v>0</v>
      </c>
      <c r="S138" s="9"/>
      <c r="T138" s="62">
        <f t="shared" si="34"/>
        <v>0</v>
      </c>
      <c r="V138" s="63"/>
      <c r="AB138" s="10"/>
      <c r="AL138" s="10"/>
      <c r="AM138" s="10"/>
      <c r="AN138" s="10"/>
      <c r="AO138" s="10"/>
      <c r="AP138" s="10"/>
      <c r="AQ138" s="10"/>
      <c r="AR138" s="10"/>
      <c r="AS138" s="10"/>
      <c r="AT138" s="10"/>
      <c r="AU138" s="10"/>
      <c r="AV138" s="10"/>
      <c r="AW138" s="10"/>
      <c r="AX138" s="10"/>
      <c r="AY138" s="10"/>
    </row>
    <row r="139" spans="1:51" ht="45.75" customHeight="1" x14ac:dyDescent="0.3">
      <c r="A139" s="55">
        <v>119</v>
      </c>
      <c r="B139" s="411">
        <v>7000029485</v>
      </c>
      <c r="C139" s="411">
        <v>1460</v>
      </c>
      <c r="D139" s="595" t="s">
        <v>479</v>
      </c>
      <c r="E139" s="411">
        <v>1000019315</v>
      </c>
      <c r="F139" s="411">
        <v>85176290</v>
      </c>
      <c r="G139" s="56"/>
      <c r="H139" s="57">
        <v>0.18</v>
      </c>
      <c r="I139" s="58"/>
      <c r="J139" s="595" t="s">
        <v>505</v>
      </c>
      <c r="K139" s="411" t="s">
        <v>356</v>
      </c>
      <c r="L139" s="823">
        <v>8</v>
      </c>
      <c r="M139" s="59"/>
      <c r="N139" s="65" t="str">
        <f t="shared" si="29"/>
        <v>Included</v>
      </c>
      <c r="O139" s="66">
        <f t="shared" si="35"/>
        <v>0</v>
      </c>
      <c r="P139" s="9">
        <f t="shared" si="31"/>
        <v>0</v>
      </c>
      <c r="Q139" s="10">
        <f t="shared" si="36"/>
        <v>0</v>
      </c>
      <c r="R139" s="17">
        <f t="shared" si="33"/>
        <v>0</v>
      </c>
      <c r="S139" s="9"/>
      <c r="T139" s="62">
        <f t="shared" si="34"/>
        <v>0</v>
      </c>
      <c r="V139" s="63"/>
      <c r="AB139" s="10"/>
      <c r="AL139" s="10"/>
      <c r="AM139" s="10"/>
      <c r="AN139" s="10"/>
      <c r="AO139" s="10"/>
      <c r="AP139" s="10"/>
      <c r="AQ139" s="10"/>
      <c r="AR139" s="10"/>
      <c r="AS139" s="10"/>
      <c r="AT139" s="10"/>
      <c r="AU139" s="10"/>
      <c r="AV139" s="10"/>
      <c r="AW139" s="10"/>
      <c r="AX139" s="10"/>
      <c r="AY139" s="10"/>
    </row>
    <row r="140" spans="1:51" ht="45.75" customHeight="1" x14ac:dyDescent="0.3">
      <c r="A140" s="55">
        <v>120</v>
      </c>
      <c r="B140" s="411">
        <v>7000029485</v>
      </c>
      <c r="C140" s="411">
        <v>1470</v>
      </c>
      <c r="D140" s="595" t="s">
        <v>479</v>
      </c>
      <c r="E140" s="411">
        <v>1000031405</v>
      </c>
      <c r="F140" s="411">
        <v>85176290</v>
      </c>
      <c r="G140" s="56"/>
      <c r="H140" s="57">
        <v>0.18</v>
      </c>
      <c r="I140" s="58"/>
      <c r="J140" s="595" t="s">
        <v>506</v>
      </c>
      <c r="K140" s="411" t="s">
        <v>356</v>
      </c>
      <c r="L140" s="823">
        <v>2</v>
      </c>
      <c r="M140" s="59"/>
      <c r="N140" s="65" t="str">
        <f t="shared" si="29"/>
        <v>Included</v>
      </c>
      <c r="O140" s="66">
        <f t="shared" si="35"/>
        <v>0</v>
      </c>
      <c r="P140" s="9">
        <f t="shared" si="31"/>
        <v>0</v>
      </c>
      <c r="Q140" s="10">
        <f t="shared" si="36"/>
        <v>0</v>
      </c>
      <c r="R140" s="17">
        <f t="shared" si="33"/>
        <v>0</v>
      </c>
      <c r="S140" s="9"/>
      <c r="T140" s="62">
        <f t="shared" si="34"/>
        <v>0</v>
      </c>
      <c r="V140" s="63"/>
      <c r="AB140" s="10"/>
      <c r="AL140" s="10"/>
      <c r="AM140" s="10"/>
      <c r="AN140" s="10"/>
      <c r="AO140" s="10"/>
      <c r="AP140" s="10"/>
      <c r="AQ140" s="10"/>
      <c r="AR140" s="10"/>
      <c r="AS140" s="10"/>
      <c r="AT140" s="10"/>
      <c r="AU140" s="10"/>
      <c r="AV140" s="10"/>
      <c r="AW140" s="10"/>
      <c r="AX140" s="10"/>
      <c r="AY140" s="10"/>
    </row>
    <row r="141" spans="1:51" ht="45.75" customHeight="1" x14ac:dyDescent="0.3">
      <c r="A141" s="55">
        <v>121</v>
      </c>
      <c r="B141" s="411">
        <v>7000029485</v>
      </c>
      <c r="C141" s="411">
        <v>1480</v>
      </c>
      <c r="D141" s="595" t="s">
        <v>479</v>
      </c>
      <c r="E141" s="411">
        <v>1000031374</v>
      </c>
      <c r="F141" s="411">
        <v>85176290</v>
      </c>
      <c r="G141" s="56"/>
      <c r="H141" s="57">
        <v>0.18</v>
      </c>
      <c r="I141" s="58"/>
      <c r="J141" s="595" t="s">
        <v>507</v>
      </c>
      <c r="K141" s="411" t="s">
        <v>355</v>
      </c>
      <c r="L141" s="823">
        <v>4</v>
      </c>
      <c r="M141" s="59"/>
      <c r="N141" s="65" t="str">
        <f t="shared" si="29"/>
        <v>Included</v>
      </c>
      <c r="O141" s="66">
        <f t="shared" si="35"/>
        <v>0</v>
      </c>
      <c r="P141" s="9">
        <f t="shared" si="31"/>
        <v>0</v>
      </c>
      <c r="Q141" s="10">
        <f t="shared" si="36"/>
        <v>0</v>
      </c>
      <c r="R141" s="17">
        <f t="shared" si="33"/>
        <v>0</v>
      </c>
      <c r="S141" s="9"/>
      <c r="T141" s="62">
        <f t="shared" si="34"/>
        <v>0</v>
      </c>
      <c r="V141" s="63"/>
      <c r="AB141" s="10"/>
      <c r="AL141" s="10"/>
      <c r="AM141" s="10"/>
      <c r="AN141" s="10"/>
      <c r="AO141" s="10"/>
      <c r="AP141" s="10"/>
      <c r="AQ141" s="10"/>
      <c r="AR141" s="10"/>
      <c r="AS141" s="10"/>
      <c r="AT141" s="10"/>
      <c r="AU141" s="10"/>
      <c r="AV141" s="10"/>
      <c r="AW141" s="10"/>
      <c r="AX141" s="10"/>
      <c r="AY141" s="10"/>
    </row>
    <row r="142" spans="1:51" ht="45.75" customHeight="1" x14ac:dyDescent="0.3">
      <c r="A142" s="55">
        <v>122</v>
      </c>
      <c r="B142" s="411">
        <v>7000029485</v>
      </c>
      <c r="C142" s="411">
        <v>1490</v>
      </c>
      <c r="D142" s="595" t="s">
        <v>479</v>
      </c>
      <c r="E142" s="411">
        <v>1000034950</v>
      </c>
      <c r="F142" s="411">
        <v>85176990</v>
      </c>
      <c r="G142" s="56"/>
      <c r="H142" s="57">
        <v>0.18</v>
      </c>
      <c r="I142" s="58"/>
      <c r="J142" s="595" t="s">
        <v>508</v>
      </c>
      <c r="K142" s="411" t="s">
        <v>356</v>
      </c>
      <c r="L142" s="823">
        <v>4</v>
      </c>
      <c r="M142" s="59"/>
      <c r="N142" s="65" t="str">
        <f t="shared" si="29"/>
        <v>Included</v>
      </c>
      <c r="O142" s="66">
        <f t="shared" si="35"/>
        <v>0</v>
      </c>
      <c r="P142" s="9">
        <f t="shared" si="31"/>
        <v>0</v>
      </c>
      <c r="Q142" s="10">
        <f t="shared" si="36"/>
        <v>0</v>
      </c>
      <c r="R142" s="17">
        <f t="shared" si="33"/>
        <v>0</v>
      </c>
      <c r="S142" s="9"/>
      <c r="T142" s="62">
        <f t="shared" si="34"/>
        <v>0</v>
      </c>
      <c r="V142" s="63"/>
      <c r="AB142" s="10"/>
      <c r="AL142" s="10"/>
      <c r="AM142" s="10"/>
      <c r="AN142" s="10"/>
      <c r="AO142" s="10"/>
      <c r="AP142" s="10"/>
      <c r="AQ142" s="10"/>
      <c r="AR142" s="10"/>
      <c r="AS142" s="10"/>
      <c r="AT142" s="10"/>
      <c r="AU142" s="10"/>
      <c r="AV142" s="10"/>
      <c r="AW142" s="10"/>
      <c r="AX142" s="10"/>
      <c r="AY142" s="10"/>
    </row>
    <row r="143" spans="1:51" ht="45.75" customHeight="1" x14ac:dyDescent="0.3">
      <c r="A143" s="55">
        <v>123</v>
      </c>
      <c r="B143" s="411">
        <v>7000029485</v>
      </c>
      <c r="C143" s="411">
        <v>1500</v>
      </c>
      <c r="D143" s="595" t="s">
        <v>479</v>
      </c>
      <c r="E143" s="411">
        <v>1000031381</v>
      </c>
      <c r="F143" s="411">
        <v>85176290</v>
      </c>
      <c r="G143" s="56"/>
      <c r="H143" s="57">
        <v>0.18</v>
      </c>
      <c r="I143" s="58"/>
      <c r="J143" s="595" t="s">
        <v>509</v>
      </c>
      <c r="K143" s="411" t="s">
        <v>355</v>
      </c>
      <c r="L143" s="823">
        <v>2</v>
      </c>
      <c r="M143" s="59"/>
      <c r="N143" s="65" t="str">
        <f t="shared" si="29"/>
        <v>Included</v>
      </c>
      <c r="O143" s="66">
        <f t="shared" si="35"/>
        <v>0</v>
      </c>
      <c r="P143" s="9">
        <f t="shared" si="31"/>
        <v>0</v>
      </c>
      <c r="Q143" s="10">
        <f t="shared" si="36"/>
        <v>0</v>
      </c>
      <c r="R143" s="17">
        <f t="shared" si="33"/>
        <v>0</v>
      </c>
      <c r="S143" s="9"/>
      <c r="T143" s="62">
        <f t="shared" si="34"/>
        <v>0</v>
      </c>
      <c r="V143" s="63"/>
      <c r="AB143" s="10"/>
      <c r="AL143" s="10"/>
      <c r="AM143" s="10"/>
      <c r="AN143" s="10"/>
      <c r="AO143" s="10"/>
      <c r="AP143" s="10"/>
      <c r="AQ143" s="10"/>
      <c r="AR143" s="10"/>
      <c r="AS143" s="10"/>
      <c r="AT143" s="10"/>
      <c r="AU143" s="10"/>
      <c r="AV143" s="10"/>
      <c r="AW143" s="10"/>
      <c r="AX143" s="10"/>
      <c r="AY143" s="10"/>
    </row>
    <row r="144" spans="1:51" ht="45.75" customHeight="1" x14ac:dyDescent="0.3">
      <c r="A144" s="55">
        <v>124</v>
      </c>
      <c r="B144" s="411">
        <v>7000029485</v>
      </c>
      <c r="C144" s="411">
        <v>1510</v>
      </c>
      <c r="D144" s="595" t="s">
        <v>479</v>
      </c>
      <c r="E144" s="411">
        <v>1000026228</v>
      </c>
      <c r="F144" s="411">
        <v>85176290</v>
      </c>
      <c r="G144" s="56"/>
      <c r="H144" s="57">
        <v>0.18</v>
      </c>
      <c r="I144" s="58"/>
      <c r="J144" s="595" t="s">
        <v>510</v>
      </c>
      <c r="K144" s="411" t="s">
        <v>356</v>
      </c>
      <c r="L144" s="823">
        <v>2</v>
      </c>
      <c r="M144" s="59"/>
      <c r="N144" s="65" t="str">
        <f t="shared" si="29"/>
        <v>Included</v>
      </c>
      <c r="O144" s="66">
        <f t="shared" si="35"/>
        <v>0</v>
      </c>
      <c r="P144" s="9">
        <f t="shared" si="31"/>
        <v>0</v>
      </c>
      <c r="Q144" s="10">
        <f t="shared" si="36"/>
        <v>0</v>
      </c>
      <c r="R144" s="17">
        <f t="shared" si="33"/>
        <v>0</v>
      </c>
      <c r="S144" s="9"/>
      <c r="T144" s="62">
        <f t="shared" si="34"/>
        <v>0</v>
      </c>
      <c r="V144" s="63"/>
      <c r="AB144" s="10"/>
      <c r="AL144" s="10"/>
      <c r="AM144" s="10"/>
      <c r="AN144" s="10"/>
      <c r="AO144" s="10"/>
      <c r="AP144" s="10"/>
      <c r="AQ144" s="10"/>
      <c r="AR144" s="10"/>
      <c r="AS144" s="10"/>
      <c r="AT144" s="10"/>
      <c r="AU144" s="10"/>
      <c r="AV144" s="10"/>
      <c r="AW144" s="10"/>
      <c r="AX144" s="10"/>
      <c r="AY144" s="10"/>
    </row>
    <row r="145" spans="1:51" ht="72.75" customHeight="1" x14ac:dyDescent="0.3">
      <c r="A145" s="55">
        <v>125</v>
      </c>
      <c r="B145" s="411">
        <v>7000029485</v>
      </c>
      <c r="C145" s="411">
        <v>1530</v>
      </c>
      <c r="D145" s="595" t="s">
        <v>480</v>
      </c>
      <c r="E145" s="411">
        <v>1000031369</v>
      </c>
      <c r="F145" s="411">
        <v>85176260</v>
      </c>
      <c r="G145" s="56"/>
      <c r="H145" s="57">
        <v>0.18</v>
      </c>
      <c r="I145" s="58"/>
      <c r="J145" s="595" t="s">
        <v>511</v>
      </c>
      <c r="K145" s="411" t="s">
        <v>355</v>
      </c>
      <c r="L145" s="823">
        <v>1</v>
      </c>
      <c r="M145" s="59"/>
      <c r="N145" s="65" t="str">
        <f t="shared" si="29"/>
        <v>Included</v>
      </c>
      <c r="O145" s="66">
        <f t="shared" si="35"/>
        <v>0</v>
      </c>
      <c r="P145" s="9">
        <f t="shared" si="31"/>
        <v>0</v>
      </c>
      <c r="Q145" s="10">
        <f t="shared" si="36"/>
        <v>0</v>
      </c>
      <c r="R145" s="17">
        <f t="shared" si="33"/>
        <v>0</v>
      </c>
      <c r="S145" s="9"/>
      <c r="T145" s="62">
        <f t="shared" si="34"/>
        <v>0</v>
      </c>
      <c r="V145" s="63"/>
      <c r="AB145" s="10"/>
      <c r="AL145" s="10"/>
      <c r="AM145" s="10"/>
      <c r="AN145" s="10"/>
      <c r="AO145" s="10"/>
      <c r="AP145" s="10"/>
      <c r="AQ145" s="10"/>
      <c r="AR145" s="10"/>
      <c r="AS145" s="10"/>
      <c r="AT145" s="10"/>
      <c r="AU145" s="10"/>
      <c r="AV145" s="10"/>
      <c r="AW145" s="10"/>
      <c r="AX145" s="10"/>
      <c r="AY145" s="10"/>
    </row>
    <row r="146" spans="1:51" ht="45.75" customHeight="1" x14ac:dyDescent="0.3">
      <c r="A146" s="55">
        <v>126</v>
      </c>
      <c r="B146" s="411">
        <v>7000029485</v>
      </c>
      <c r="C146" s="411">
        <v>1540</v>
      </c>
      <c r="D146" s="595" t="s">
        <v>480</v>
      </c>
      <c r="E146" s="411">
        <v>1000018706</v>
      </c>
      <c r="F146" s="411">
        <v>85176990</v>
      </c>
      <c r="G146" s="56"/>
      <c r="H146" s="57">
        <v>0.18</v>
      </c>
      <c r="I146" s="58"/>
      <c r="J146" s="595" t="s">
        <v>503</v>
      </c>
      <c r="K146" s="411" t="s">
        <v>356</v>
      </c>
      <c r="L146" s="823">
        <v>1</v>
      </c>
      <c r="M146" s="59"/>
      <c r="N146" s="65" t="str">
        <f t="shared" si="29"/>
        <v>Included</v>
      </c>
      <c r="O146" s="66">
        <f t="shared" si="35"/>
        <v>0</v>
      </c>
      <c r="P146" s="9">
        <f t="shared" si="31"/>
        <v>0</v>
      </c>
      <c r="Q146" s="10">
        <f t="shared" si="36"/>
        <v>0</v>
      </c>
      <c r="R146" s="17">
        <f t="shared" si="33"/>
        <v>0</v>
      </c>
      <c r="S146" s="9"/>
      <c r="T146" s="62">
        <f t="shared" si="34"/>
        <v>0</v>
      </c>
      <c r="V146" s="63"/>
      <c r="AB146" s="10"/>
      <c r="AL146" s="10"/>
      <c r="AM146" s="10"/>
      <c r="AN146" s="10"/>
      <c r="AO146" s="10"/>
      <c r="AP146" s="10"/>
      <c r="AQ146" s="10"/>
      <c r="AR146" s="10"/>
      <c r="AS146" s="10"/>
      <c r="AT146" s="10"/>
      <c r="AU146" s="10"/>
      <c r="AV146" s="10"/>
      <c r="AW146" s="10"/>
      <c r="AX146" s="10"/>
      <c r="AY146" s="10"/>
    </row>
    <row r="147" spans="1:51" ht="45.75" customHeight="1" x14ac:dyDescent="0.3">
      <c r="A147" s="55">
        <v>127</v>
      </c>
      <c r="B147" s="411">
        <v>7000029485</v>
      </c>
      <c r="C147" s="411">
        <v>1550</v>
      </c>
      <c r="D147" s="595" t="s">
        <v>480</v>
      </c>
      <c r="E147" s="411">
        <v>1000014273</v>
      </c>
      <c r="F147" s="411">
        <v>85176990</v>
      </c>
      <c r="G147" s="56"/>
      <c r="H147" s="57">
        <v>0.18</v>
      </c>
      <c r="I147" s="58"/>
      <c r="J147" s="595" t="s">
        <v>504</v>
      </c>
      <c r="K147" s="411" t="s">
        <v>356</v>
      </c>
      <c r="L147" s="823">
        <v>1</v>
      </c>
      <c r="M147" s="59"/>
      <c r="N147" s="65" t="str">
        <f t="shared" si="29"/>
        <v>Included</v>
      </c>
      <c r="O147" s="66">
        <f t="shared" si="35"/>
        <v>0</v>
      </c>
      <c r="P147" s="9">
        <f t="shared" si="31"/>
        <v>0</v>
      </c>
      <c r="Q147" s="10">
        <f t="shared" si="36"/>
        <v>0</v>
      </c>
      <c r="R147" s="17">
        <f t="shared" si="33"/>
        <v>0</v>
      </c>
      <c r="S147" s="9"/>
      <c r="T147" s="62">
        <f t="shared" si="34"/>
        <v>0</v>
      </c>
      <c r="V147" s="63"/>
      <c r="AB147" s="10"/>
      <c r="AL147" s="10"/>
      <c r="AM147" s="10"/>
      <c r="AN147" s="10"/>
      <c r="AO147" s="10"/>
      <c r="AP147" s="10"/>
      <c r="AQ147" s="10"/>
      <c r="AR147" s="10"/>
      <c r="AS147" s="10"/>
      <c r="AT147" s="10"/>
      <c r="AU147" s="10"/>
      <c r="AV147" s="10"/>
      <c r="AW147" s="10"/>
      <c r="AX147" s="10"/>
      <c r="AY147" s="10"/>
    </row>
    <row r="148" spans="1:51" ht="45.75" customHeight="1" x14ac:dyDescent="0.3">
      <c r="A148" s="55">
        <v>128</v>
      </c>
      <c r="B148" s="411">
        <v>7000029485</v>
      </c>
      <c r="C148" s="411">
        <v>1560</v>
      </c>
      <c r="D148" s="595" t="s">
        <v>480</v>
      </c>
      <c r="E148" s="411">
        <v>1000019315</v>
      </c>
      <c r="F148" s="411">
        <v>85176290</v>
      </c>
      <c r="G148" s="56"/>
      <c r="H148" s="57">
        <v>0.18</v>
      </c>
      <c r="I148" s="58"/>
      <c r="J148" s="595" t="s">
        <v>505</v>
      </c>
      <c r="K148" s="411" t="s">
        <v>356</v>
      </c>
      <c r="L148" s="823">
        <v>1</v>
      </c>
      <c r="M148" s="59"/>
      <c r="N148" s="65" t="str">
        <f t="shared" si="29"/>
        <v>Included</v>
      </c>
      <c r="O148" s="66">
        <f t="shared" si="35"/>
        <v>0</v>
      </c>
      <c r="P148" s="9">
        <f t="shared" si="31"/>
        <v>0</v>
      </c>
      <c r="Q148" s="10">
        <f t="shared" si="36"/>
        <v>0</v>
      </c>
      <c r="R148" s="17">
        <f t="shared" si="33"/>
        <v>0</v>
      </c>
      <c r="S148" s="9"/>
      <c r="T148" s="62">
        <f t="shared" si="34"/>
        <v>0</v>
      </c>
      <c r="V148" s="63"/>
      <c r="AB148" s="10"/>
      <c r="AL148" s="10"/>
      <c r="AM148" s="10"/>
      <c r="AN148" s="10"/>
      <c r="AO148" s="10"/>
      <c r="AP148" s="10"/>
      <c r="AQ148" s="10"/>
      <c r="AR148" s="10"/>
      <c r="AS148" s="10"/>
      <c r="AT148" s="10"/>
      <c r="AU148" s="10"/>
      <c r="AV148" s="10"/>
      <c r="AW148" s="10"/>
      <c r="AX148" s="10"/>
      <c r="AY148" s="10"/>
    </row>
    <row r="149" spans="1:51" ht="45.75" customHeight="1" x14ac:dyDescent="0.3">
      <c r="A149" s="55">
        <v>129</v>
      </c>
      <c r="B149" s="411">
        <v>7000029485</v>
      </c>
      <c r="C149" s="411">
        <v>1570</v>
      </c>
      <c r="D149" s="595" t="s">
        <v>480</v>
      </c>
      <c r="E149" s="411">
        <v>1000031405</v>
      </c>
      <c r="F149" s="411">
        <v>85176290</v>
      </c>
      <c r="G149" s="56"/>
      <c r="H149" s="57">
        <v>0.18</v>
      </c>
      <c r="I149" s="58"/>
      <c r="J149" s="595" t="s">
        <v>506</v>
      </c>
      <c r="K149" s="411" t="s">
        <v>356</v>
      </c>
      <c r="L149" s="823">
        <v>1</v>
      </c>
      <c r="M149" s="59"/>
      <c r="N149" s="65" t="str">
        <f t="shared" si="29"/>
        <v>Included</v>
      </c>
      <c r="O149" s="66">
        <f t="shared" si="35"/>
        <v>0</v>
      </c>
      <c r="P149" s="9">
        <f t="shared" si="31"/>
        <v>0</v>
      </c>
      <c r="Q149" s="10">
        <f t="shared" si="36"/>
        <v>0</v>
      </c>
      <c r="R149" s="17">
        <f t="shared" si="33"/>
        <v>0</v>
      </c>
      <c r="S149" s="9"/>
      <c r="T149" s="62">
        <f t="shared" si="34"/>
        <v>0</v>
      </c>
      <c r="V149" s="63"/>
      <c r="AB149" s="10"/>
      <c r="AL149" s="10"/>
      <c r="AM149" s="10"/>
      <c r="AN149" s="10"/>
      <c r="AO149" s="10"/>
      <c r="AP149" s="10"/>
      <c r="AQ149" s="10"/>
      <c r="AR149" s="10"/>
      <c r="AS149" s="10"/>
      <c r="AT149" s="10"/>
      <c r="AU149" s="10"/>
      <c r="AV149" s="10"/>
      <c r="AW149" s="10"/>
      <c r="AX149" s="10"/>
      <c r="AY149" s="10"/>
    </row>
    <row r="150" spans="1:51" ht="45.75" customHeight="1" x14ac:dyDescent="0.3">
      <c r="A150" s="55">
        <v>130</v>
      </c>
      <c r="B150" s="411">
        <v>7000029485</v>
      </c>
      <c r="C150" s="411">
        <v>1580</v>
      </c>
      <c r="D150" s="595" t="s">
        <v>480</v>
      </c>
      <c r="E150" s="411">
        <v>1000031374</v>
      </c>
      <c r="F150" s="411">
        <v>85176290</v>
      </c>
      <c r="G150" s="56"/>
      <c r="H150" s="57">
        <v>0.18</v>
      </c>
      <c r="I150" s="58"/>
      <c r="J150" s="595" t="s">
        <v>507</v>
      </c>
      <c r="K150" s="411" t="s">
        <v>355</v>
      </c>
      <c r="L150" s="823">
        <v>1</v>
      </c>
      <c r="M150" s="59"/>
      <c r="N150" s="65" t="str">
        <f t="shared" si="29"/>
        <v>Included</v>
      </c>
      <c r="O150" s="66">
        <f>R150</f>
        <v>0</v>
      </c>
      <c r="P150" s="9">
        <f t="shared" si="31"/>
        <v>0</v>
      </c>
      <c r="Q150" s="10">
        <f>IF(N150="Included",0,N150)</f>
        <v>0</v>
      </c>
      <c r="R150" s="17">
        <f t="shared" si="33"/>
        <v>0</v>
      </c>
      <c r="S150" s="9"/>
      <c r="T150" s="62">
        <f t="shared" si="34"/>
        <v>0</v>
      </c>
      <c r="V150" s="63"/>
      <c r="AB150" s="10"/>
      <c r="AL150" s="10"/>
      <c r="AM150" s="10"/>
      <c r="AN150" s="10"/>
      <c r="AO150" s="10"/>
      <c r="AP150" s="10"/>
      <c r="AQ150" s="10"/>
      <c r="AR150" s="10"/>
      <c r="AS150" s="10"/>
      <c r="AT150" s="10"/>
      <c r="AU150" s="10"/>
      <c r="AV150" s="10"/>
      <c r="AW150" s="10"/>
      <c r="AX150" s="10"/>
      <c r="AY150" s="10"/>
    </row>
    <row r="151" spans="1:51" ht="45.75" customHeight="1" x14ac:dyDescent="0.3">
      <c r="A151" s="55">
        <v>131</v>
      </c>
      <c r="B151" s="411">
        <v>7000029485</v>
      </c>
      <c r="C151" s="411">
        <v>1590</v>
      </c>
      <c r="D151" s="595" t="s">
        <v>480</v>
      </c>
      <c r="E151" s="411">
        <v>1000034950</v>
      </c>
      <c r="F151" s="411">
        <v>85176990</v>
      </c>
      <c r="G151" s="56"/>
      <c r="H151" s="57">
        <v>0.18</v>
      </c>
      <c r="I151" s="58"/>
      <c r="J151" s="595" t="s">
        <v>508</v>
      </c>
      <c r="K151" s="411" t="s">
        <v>356</v>
      </c>
      <c r="L151" s="823">
        <v>1</v>
      </c>
      <c r="M151" s="59"/>
      <c r="N151" s="65" t="str">
        <f t="shared" si="29"/>
        <v>Included</v>
      </c>
      <c r="O151" s="66">
        <f>R151</f>
        <v>0</v>
      </c>
      <c r="P151" s="9">
        <f t="shared" si="31"/>
        <v>0</v>
      </c>
      <c r="Q151" s="10">
        <f>IF(N151="Included",0,N151)</f>
        <v>0</v>
      </c>
      <c r="R151" s="17">
        <f t="shared" si="33"/>
        <v>0</v>
      </c>
      <c r="S151" s="9"/>
      <c r="T151" s="62">
        <f t="shared" si="34"/>
        <v>0</v>
      </c>
      <c r="V151" s="63"/>
      <c r="AB151" s="10"/>
      <c r="AL151" s="10"/>
      <c r="AM151" s="10"/>
      <c r="AN151" s="10"/>
      <c r="AO151" s="10"/>
      <c r="AP151" s="10"/>
      <c r="AQ151" s="10"/>
      <c r="AR151" s="10"/>
      <c r="AS151" s="10"/>
      <c r="AT151" s="10"/>
      <c r="AU151" s="10"/>
      <c r="AV151" s="10"/>
      <c r="AW151" s="10"/>
      <c r="AX151" s="10"/>
      <c r="AY151" s="10"/>
    </row>
    <row r="152" spans="1:51" ht="45.75" customHeight="1" x14ac:dyDescent="0.3">
      <c r="A152" s="55">
        <v>132</v>
      </c>
      <c r="B152" s="411">
        <v>7000029485</v>
      </c>
      <c r="C152" s="411">
        <v>1600</v>
      </c>
      <c r="D152" s="595" t="s">
        <v>480</v>
      </c>
      <c r="E152" s="411">
        <v>1000031381</v>
      </c>
      <c r="F152" s="411">
        <v>85176290</v>
      </c>
      <c r="G152" s="56"/>
      <c r="H152" s="57">
        <v>0.18</v>
      </c>
      <c r="I152" s="58"/>
      <c r="J152" s="595" t="s">
        <v>509</v>
      </c>
      <c r="K152" s="411" t="s">
        <v>355</v>
      </c>
      <c r="L152" s="823">
        <v>1</v>
      </c>
      <c r="M152" s="59"/>
      <c r="N152" s="65" t="str">
        <f t="shared" si="29"/>
        <v>Included</v>
      </c>
      <c r="O152" s="66">
        <f t="shared" ref="O152:O171" si="53">R152</f>
        <v>0</v>
      </c>
      <c r="P152" s="9">
        <f t="shared" si="31"/>
        <v>0</v>
      </c>
      <c r="Q152" s="10">
        <f t="shared" ref="Q152:Q171" si="54">IF(N152="Included",0,N152)</f>
        <v>0</v>
      </c>
      <c r="R152" s="17">
        <f t="shared" si="33"/>
        <v>0</v>
      </c>
      <c r="S152" s="9"/>
      <c r="T152" s="62">
        <f t="shared" si="34"/>
        <v>0</v>
      </c>
      <c r="V152" s="63"/>
      <c r="AB152" s="10"/>
      <c r="AL152" s="10"/>
      <c r="AM152" s="10"/>
      <c r="AN152" s="10"/>
      <c r="AO152" s="10"/>
      <c r="AP152" s="10"/>
      <c r="AQ152" s="10"/>
      <c r="AR152" s="10"/>
      <c r="AS152" s="10"/>
      <c r="AT152" s="10"/>
      <c r="AU152" s="10"/>
      <c r="AV152" s="10"/>
      <c r="AW152" s="10"/>
      <c r="AX152" s="10"/>
      <c r="AY152" s="10"/>
    </row>
    <row r="153" spans="1:51" ht="45.75" customHeight="1" x14ac:dyDescent="0.3">
      <c r="A153" s="55">
        <v>133</v>
      </c>
      <c r="B153" s="411">
        <v>7000029485</v>
      </c>
      <c r="C153" s="411">
        <v>1610</v>
      </c>
      <c r="D153" s="595" t="s">
        <v>480</v>
      </c>
      <c r="E153" s="411">
        <v>1000026228</v>
      </c>
      <c r="F153" s="411">
        <v>85176290</v>
      </c>
      <c r="G153" s="56"/>
      <c r="H153" s="57">
        <v>0.18</v>
      </c>
      <c r="I153" s="58"/>
      <c r="J153" s="595" t="s">
        <v>510</v>
      </c>
      <c r="K153" s="411" t="s">
        <v>356</v>
      </c>
      <c r="L153" s="823">
        <v>1</v>
      </c>
      <c r="M153" s="59"/>
      <c r="N153" s="65" t="str">
        <f t="shared" si="29"/>
        <v>Included</v>
      </c>
      <c r="O153" s="66">
        <f t="shared" si="53"/>
        <v>0</v>
      </c>
      <c r="P153" s="9">
        <f t="shared" si="31"/>
        <v>0</v>
      </c>
      <c r="Q153" s="10">
        <f t="shared" si="54"/>
        <v>0</v>
      </c>
      <c r="R153" s="17">
        <f t="shared" si="33"/>
        <v>0</v>
      </c>
      <c r="S153" s="9"/>
      <c r="T153" s="62">
        <f t="shared" si="34"/>
        <v>0</v>
      </c>
      <c r="V153" s="63"/>
      <c r="AB153" s="10"/>
      <c r="AL153" s="10"/>
      <c r="AM153" s="10"/>
      <c r="AN153" s="10"/>
      <c r="AO153" s="10"/>
      <c r="AP153" s="10"/>
      <c r="AQ153" s="10"/>
      <c r="AR153" s="10"/>
      <c r="AS153" s="10"/>
      <c r="AT153" s="10"/>
      <c r="AU153" s="10"/>
      <c r="AV153" s="10"/>
      <c r="AW153" s="10"/>
      <c r="AX153" s="10"/>
      <c r="AY153" s="10"/>
    </row>
    <row r="154" spans="1:51" ht="45.75" customHeight="1" x14ac:dyDescent="0.3">
      <c r="A154" s="55">
        <v>134</v>
      </c>
      <c r="B154" s="411">
        <v>7000029485</v>
      </c>
      <c r="C154" s="411">
        <v>1620</v>
      </c>
      <c r="D154" s="595" t="s">
        <v>480</v>
      </c>
      <c r="E154" s="411">
        <v>1000031398</v>
      </c>
      <c r="F154" s="411">
        <v>85171890</v>
      </c>
      <c r="G154" s="56"/>
      <c r="H154" s="57">
        <v>0.18</v>
      </c>
      <c r="I154" s="58"/>
      <c r="J154" s="595" t="s">
        <v>512</v>
      </c>
      <c r="K154" s="411" t="s">
        <v>355</v>
      </c>
      <c r="L154" s="823">
        <v>2</v>
      </c>
      <c r="M154" s="59"/>
      <c r="N154" s="65" t="str">
        <f t="shared" si="29"/>
        <v>Included</v>
      </c>
      <c r="O154" s="66">
        <f t="shared" si="53"/>
        <v>0</v>
      </c>
      <c r="P154" s="9">
        <f t="shared" si="31"/>
        <v>0</v>
      </c>
      <c r="Q154" s="10">
        <f t="shared" si="54"/>
        <v>0</v>
      </c>
      <c r="R154" s="17">
        <f t="shared" si="33"/>
        <v>0</v>
      </c>
      <c r="S154" s="9"/>
      <c r="T154" s="62">
        <f t="shared" si="34"/>
        <v>0</v>
      </c>
      <c r="V154" s="63"/>
      <c r="AB154" s="10"/>
      <c r="AL154" s="10"/>
      <c r="AM154" s="10"/>
      <c r="AN154" s="10"/>
      <c r="AO154" s="10"/>
      <c r="AP154" s="10"/>
      <c r="AQ154" s="10"/>
      <c r="AR154" s="10"/>
      <c r="AS154" s="10"/>
      <c r="AT154" s="10"/>
      <c r="AU154" s="10"/>
      <c r="AV154" s="10"/>
      <c r="AW154" s="10"/>
      <c r="AX154" s="10"/>
      <c r="AY154" s="10"/>
    </row>
    <row r="155" spans="1:51" s="766" customFormat="1" ht="29.25" customHeight="1" x14ac:dyDescent="0.3">
      <c r="A155" s="761" t="s">
        <v>381</v>
      </c>
      <c r="B155" s="912" t="s">
        <v>513</v>
      </c>
      <c r="C155" s="913"/>
      <c r="D155" s="913"/>
      <c r="E155" s="913"/>
      <c r="F155" s="913"/>
      <c r="G155" s="913"/>
      <c r="H155" s="913"/>
      <c r="I155" s="913"/>
      <c r="J155" s="913"/>
      <c r="K155" s="913"/>
      <c r="L155" s="913"/>
      <c r="M155" s="913"/>
      <c r="N155" s="913"/>
      <c r="O155" s="914"/>
      <c r="P155" s="762"/>
      <c r="Q155" s="762"/>
      <c r="R155" s="762"/>
      <c r="S155" s="763"/>
      <c r="T155" s="764"/>
      <c r="U155" s="764"/>
      <c r="V155" s="764"/>
      <c r="W155" s="764"/>
      <c r="X155" s="765"/>
      <c r="Y155" s="765"/>
      <c r="AA155" s="767"/>
      <c r="AB155" s="767"/>
      <c r="AI155" s="768"/>
      <c r="AL155" s="765"/>
      <c r="AM155" s="765"/>
      <c r="AN155" s="765"/>
      <c r="AO155" s="765"/>
      <c r="AP155" s="765"/>
      <c r="AQ155" s="765"/>
      <c r="AR155" s="765"/>
      <c r="AS155" s="765"/>
      <c r="AT155" s="765"/>
      <c r="AU155" s="765"/>
      <c r="AV155" s="765"/>
      <c r="AW155" s="765"/>
      <c r="AX155" s="765"/>
      <c r="AY155" s="765"/>
    </row>
    <row r="156" spans="1:51" ht="42.75" customHeight="1" x14ac:dyDescent="0.3">
      <c r="A156" s="55">
        <v>135</v>
      </c>
      <c r="B156" s="411">
        <v>7000029485</v>
      </c>
      <c r="C156" s="411">
        <v>1630</v>
      </c>
      <c r="D156" s="595" t="s">
        <v>473</v>
      </c>
      <c r="E156" s="411">
        <v>1000004463</v>
      </c>
      <c r="F156" s="411">
        <v>85359090</v>
      </c>
      <c r="G156" s="56"/>
      <c r="H156" s="57">
        <v>0.18</v>
      </c>
      <c r="I156" s="58"/>
      <c r="J156" s="595" t="s">
        <v>481</v>
      </c>
      <c r="K156" s="411" t="s">
        <v>356</v>
      </c>
      <c r="L156" s="823">
        <v>27</v>
      </c>
      <c r="M156" s="59"/>
      <c r="N156" s="65" t="str">
        <f t="shared" si="29"/>
        <v>Included</v>
      </c>
      <c r="O156" s="66">
        <f t="shared" si="53"/>
        <v>0</v>
      </c>
      <c r="P156" s="9">
        <f t="shared" si="31"/>
        <v>0</v>
      </c>
      <c r="Q156" s="10">
        <f t="shared" si="54"/>
        <v>0</v>
      </c>
      <c r="R156" s="17">
        <f t="shared" si="33"/>
        <v>0</v>
      </c>
      <c r="S156" s="9"/>
      <c r="T156" s="62">
        <f t="shared" si="34"/>
        <v>0</v>
      </c>
      <c r="V156" s="63"/>
      <c r="AB156" s="10"/>
      <c r="AL156" s="10"/>
      <c r="AM156" s="10"/>
      <c r="AN156" s="10"/>
      <c r="AO156" s="10"/>
      <c r="AP156" s="10"/>
      <c r="AQ156" s="10"/>
      <c r="AR156" s="10"/>
      <c r="AS156" s="10"/>
      <c r="AT156" s="10"/>
      <c r="AU156" s="10"/>
      <c r="AV156" s="10"/>
      <c r="AW156" s="10"/>
      <c r="AX156" s="10"/>
      <c r="AY156" s="10"/>
    </row>
    <row r="157" spans="1:51" ht="42.75" customHeight="1" x14ac:dyDescent="0.3">
      <c r="A157" s="55">
        <v>136</v>
      </c>
      <c r="B157" s="411">
        <v>7000029485</v>
      </c>
      <c r="C157" s="411">
        <v>1640</v>
      </c>
      <c r="D157" s="595" t="s">
        <v>473</v>
      </c>
      <c r="E157" s="411">
        <v>1000004498</v>
      </c>
      <c r="F157" s="411">
        <v>85353090</v>
      </c>
      <c r="G157" s="56"/>
      <c r="H157" s="57">
        <v>0.18</v>
      </c>
      <c r="I157" s="58"/>
      <c r="J157" s="595" t="s">
        <v>482</v>
      </c>
      <c r="K157" s="411" t="s">
        <v>356</v>
      </c>
      <c r="L157" s="823">
        <v>20</v>
      </c>
      <c r="M157" s="59"/>
      <c r="N157" s="65" t="str">
        <f t="shared" si="29"/>
        <v>Included</v>
      </c>
      <c r="O157" s="66">
        <f t="shared" si="53"/>
        <v>0</v>
      </c>
      <c r="P157" s="9">
        <f t="shared" si="31"/>
        <v>0</v>
      </c>
      <c r="Q157" s="10">
        <f t="shared" si="54"/>
        <v>0</v>
      </c>
      <c r="R157" s="17">
        <f t="shared" si="33"/>
        <v>0</v>
      </c>
      <c r="S157" s="9"/>
      <c r="T157" s="62">
        <f t="shared" si="34"/>
        <v>0</v>
      </c>
      <c r="V157" s="63"/>
      <c r="AB157" s="10"/>
      <c r="AL157" s="10"/>
      <c r="AM157" s="10"/>
      <c r="AN157" s="10"/>
      <c r="AO157" s="10"/>
      <c r="AP157" s="10"/>
      <c r="AQ157" s="10"/>
      <c r="AR157" s="10"/>
      <c r="AS157" s="10"/>
      <c r="AT157" s="10"/>
      <c r="AU157" s="10"/>
      <c r="AV157" s="10"/>
      <c r="AW157" s="10"/>
      <c r="AX157" s="10"/>
      <c r="AY157" s="10"/>
    </row>
    <row r="158" spans="1:51" ht="42.75" customHeight="1" x14ac:dyDescent="0.3">
      <c r="A158" s="55">
        <v>137</v>
      </c>
      <c r="B158" s="411">
        <v>7000029485</v>
      </c>
      <c r="C158" s="411">
        <v>1650</v>
      </c>
      <c r="D158" s="595" t="s">
        <v>473</v>
      </c>
      <c r="E158" s="411">
        <v>1000010641</v>
      </c>
      <c r="F158" s="411">
        <v>85176290</v>
      </c>
      <c r="G158" s="56"/>
      <c r="H158" s="57">
        <v>0.18</v>
      </c>
      <c r="I158" s="58"/>
      <c r="J158" s="595" t="s">
        <v>483</v>
      </c>
      <c r="K158" s="411" t="s">
        <v>356</v>
      </c>
      <c r="L158" s="823">
        <v>8</v>
      </c>
      <c r="M158" s="59"/>
      <c r="N158" s="65" t="str">
        <f t="shared" si="29"/>
        <v>Included</v>
      </c>
      <c r="O158" s="66">
        <f t="shared" si="53"/>
        <v>0</v>
      </c>
      <c r="P158" s="9">
        <f t="shared" si="31"/>
        <v>0</v>
      </c>
      <c r="Q158" s="10">
        <f t="shared" si="54"/>
        <v>0</v>
      </c>
      <c r="R158" s="17">
        <f t="shared" si="33"/>
        <v>0</v>
      </c>
      <c r="S158" s="9"/>
      <c r="T158" s="62">
        <f t="shared" si="34"/>
        <v>0</v>
      </c>
      <c r="V158" s="63"/>
      <c r="AB158" s="10"/>
      <c r="AL158" s="10"/>
      <c r="AM158" s="10"/>
      <c r="AN158" s="10"/>
      <c r="AO158" s="10"/>
      <c r="AP158" s="10"/>
      <c r="AQ158" s="10"/>
      <c r="AR158" s="10"/>
      <c r="AS158" s="10"/>
      <c r="AT158" s="10"/>
      <c r="AU158" s="10"/>
      <c r="AV158" s="10"/>
      <c r="AW158" s="10"/>
      <c r="AX158" s="10"/>
      <c r="AY158" s="10"/>
    </row>
    <row r="159" spans="1:51" ht="42.75" customHeight="1" x14ac:dyDescent="0.3">
      <c r="A159" s="55">
        <v>138</v>
      </c>
      <c r="B159" s="411">
        <v>7000029485</v>
      </c>
      <c r="C159" s="411">
        <v>1660</v>
      </c>
      <c r="D159" s="595" t="s">
        <v>473</v>
      </c>
      <c r="E159" s="411">
        <v>1000004290</v>
      </c>
      <c r="F159" s="411">
        <v>85176210</v>
      </c>
      <c r="G159" s="56"/>
      <c r="H159" s="57">
        <v>0.18</v>
      </c>
      <c r="I159" s="58"/>
      <c r="J159" s="595" t="s">
        <v>484</v>
      </c>
      <c r="K159" s="411" t="s">
        <v>356</v>
      </c>
      <c r="L159" s="823">
        <v>8</v>
      </c>
      <c r="M159" s="59"/>
      <c r="N159" s="65" t="str">
        <f t="shared" si="29"/>
        <v>Included</v>
      </c>
      <c r="O159" s="66">
        <f t="shared" si="53"/>
        <v>0</v>
      </c>
      <c r="P159" s="9">
        <f t="shared" si="31"/>
        <v>0</v>
      </c>
      <c r="Q159" s="10">
        <f t="shared" si="54"/>
        <v>0</v>
      </c>
      <c r="R159" s="17">
        <f t="shared" si="33"/>
        <v>0</v>
      </c>
      <c r="S159" s="9"/>
      <c r="T159" s="62">
        <f t="shared" si="34"/>
        <v>0</v>
      </c>
      <c r="V159" s="63"/>
      <c r="AB159" s="10"/>
      <c r="AL159" s="10"/>
      <c r="AM159" s="10"/>
      <c r="AN159" s="10"/>
      <c r="AO159" s="10"/>
      <c r="AP159" s="10"/>
      <c r="AQ159" s="10"/>
      <c r="AR159" s="10"/>
      <c r="AS159" s="10"/>
      <c r="AT159" s="10"/>
      <c r="AU159" s="10"/>
      <c r="AV159" s="10"/>
      <c r="AW159" s="10"/>
      <c r="AX159" s="10"/>
      <c r="AY159" s="10"/>
    </row>
    <row r="160" spans="1:51" ht="42.75" customHeight="1" x14ac:dyDescent="0.3">
      <c r="A160" s="55">
        <v>139</v>
      </c>
      <c r="B160" s="411">
        <v>7000029485</v>
      </c>
      <c r="C160" s="411">
        <v>1670</v>
      </c>
      <c r="D160" s="595" t="s">
        <v>473</v>
      </c>
      <c r="E160" s="411">
        <v>1000004499</v>
      </c>
      <c r="F160" s="411">
        <v>85353090</v>
      </c>
      <c r="G160" s="56"/>
      <c r="H160" s="57">
        <v>0.18</v>
      </c>
      <c r="I160" s="58"/>
      <c r="J160" s="595" t="s">
        <v>485</v>
      </c>
      <c r="K160" s="411" t="s">
        <v>356</v>
      </c>
      <c r="L160" s="823">
        <v>2</v>
      </c>
      <c r="M160" s="59"/>
      <c r="N160" s="65" t="str">
        <f t="shared" si="29"/>
        <v>Included</v>
      </c>
      <c r="O160" s="66">
        <f t="shared" si="53"/>
        <v>0</v>
      </c>
      <c r="P160" s="9">
        <f t="shared" si="31"/>
        <v>0</v>
      </c>
      <c r="Q160" s="10">
        <f t="shared" si="54"/>
        <v>0</v>
      </c>
      <c r="R160" s="17">
        <f t="shared" si="33"/>
        <v>0</v>
      </c>
      <c r="S160" s="9"/>
      <c r="T160" s="62">
        <f t="shared" si="34"/>
        <v>0</v>
      </c>
      <c r="V160" s="63"/>
      <c r="AB160" s="10"/>
      <c r="AL160" s="10"/>
      <c r="AM160" s="10"/>
      <c r="AN160" s="10"/>
      <c r="AO160" s="10"/>
      <c r="AP160" s="10"/>
      <c r="AQ160" s="10"/>
      <c r="AR160" s="10"/>
      <c r="AS160" s="10"/>
      <c r="AT160" s="10"/>
      <c r="AU160" s="10"/>
      <c r="AV160" s="10"/>
      <c r="AW160" s="10"/>
      <c r="AX160" s="10"/>
      <c r="AY160" s="10"/>
    </row>
    <row r="161" spans="1:51" ht="42.75" customHeight="1" x14ac:dyDescent="0.3">
      <c r="A161" s="55">
        <v>140</v>
      </c>
      <c r="B161" s="411">
        <v>7000029485</v>
      </c>
      <c r="C161" s="411">
        <v>1680</v>
      </c>
      <c r="D161" s="595" t="s">
        <v>473</v>
      </c>
      <c r="E161" s="411">
        <v>1000004501</v>
      </c>
      <c r="F161" s="411">
        <v>85352913</v>
      </c>
      <c r="G161" s="56"/>
      <c r="H161" s="57">
        <v>0.18</v>
      </c>
      <c r="I161" s="58"/>
      <c r="J161" s="595" t="s">
        <v>486</v>
      </c>
      <c r="K161" s="411" t="s">
        <v>356</v>
      </c>
      <c r="L161" s="823">
        <v>12</v>
      </c>
      <c r="M161" s="59"/>
      <c r="N161" s="65" t="str">
        <f t="shared" si="29"/>
        <v>Included</v>
      </c>
      <c r="O161" s="66">
        <f t="shared" si="53"/>
        <v>0</v>
      </c>
      <c r="P161" s="9">
        <f t="shared" si="31"/>
        <v>0</v>
      </c>
      <c r="Q161" s="10">
        <f t="shared" si="54"/>
        <v>0</v>
      </c>
      <c r="R161" s="17">
        <f t="shared" si="33"/>
        <v>0</v>
      </c>
      <c r="S161" s="9"/>
      <c r="T161" s="62">
        <f t="shared" si="34"/>
        <v>0</v>
      </c>
      <c r="V161" s="63"/>
      <c r="AB161" s="10"/>
      <c r="AL161" s="10"/>
      <c r="AM161" s="10"/>
      <c r="AN161" s="10"/>
      <c r="AO161" s="10"/>
      <c r="AP161" s="10"/>
      <c r="AQ161" s="10"/>
      <c r="AR161" s="10"/>
      <c r="AS161" s="10"/>
      <c r="AT161" s="10"/>
      <c r="AU161" s="10"/>
      <c r="AV161" s="10"/>
      <c r="AW161" s="10"/>
      <c r="AX161" s="10"/>
      <c r="AY161" s="10"/>
    </row>
    <row r="162" spans="1:51" ht="42.75" customHeight="1" x14ac:dyDescent="0.3">
      <c r="A162" s="55">
        <v>141</v>
      </c>
      <c r="B162" s="411">
        <v>7000029485</v>
      </c>
      <c r="C162" s="411">
        <v>1700</v>
      </c>
      <c r="D162" s="595" t="s">
        <v>474</v>
      </c>
      <c r="E162" s="411">
        <v>1000011322</v>
      </c>
      <c r="F162" s="411">
        <v>72169990</v>
      </c>
      <c r="G162" s="56"/>
      <c r="H162" s="57">
        <v>0.18</v>
      </c>
      <c r="I162" s="58"/>
      <c r="J162" s="595" t="s">
        <v>487</v>
      </c>
      <c r="K162" s="411" t="s">
        <v>355</v>
      </c>
      <c r="L162" s="823">
        <v>4</v>
      </c>
      <c r="M162" s="59"/>
      <c r="N162" s="65" t="str">
        <f t="shared" si="29"/>
        <v>Included</v>
      </c>
      <c r="O162" s="66">
        <f t="shared" si="53"/>
        <v>0</v>
      </c>
      <c r="P162" s="9">
        <f t="shared" si="31"/>
        <v>0</v>
      </c>
      <c r="Q162" s="10">
        <f t="shared" si="54"/>
        <v>0</v>
      </c>
      <c r="R162" s="17">
        <f t="shared" si="33"/>
        <v>0</v>
      </c>
      <c r="S162" s="9"/>
      <c r="T162" s="62">
        <f t="shared" si="34"/>
        <v>0</v>
      </c>
      <c r="V162" s="63"/>
      <c r="AB162" s="10"/>
      <c r="AL162" s="10"/>
      <c r="AM162" s="10"/>
      <c r="AN162" s="10"/>
      <c r="AO162" s="10"/>
      <c r="AP162" s="10"/>
      <c r="AQ162" s="10"/>
      <c r="AR162" s="10"/>
      <c r="AS162" s="10"/>
      <c r="AT162" s="10"/>
      <c r="AU162" s="10"/>
      <c r="AV162" s="10"/>
      <c r="AW162" s="10"/>
      <c r="AX162" s="10"/>
      <c r="AY162" s="10"/>
    </row>
    <row r="163" spans="1:51" ht="42.75" customHeight="1" x14ac:dyDescent="0.3">
      <c r="A163" s="55">
        <v>142</v>
      </c>
      <c r="B163" s="411">
        <v>7000029485</v>
      </c>
      <c r="C163" s="411">
        <v>1690</v>
      </c>
      <c r="D163" s="595" t="s">
        <v>474</v>
      </c>
      <c r="E163" s="411">
        <v>1000011317</v>
      </c>
      <c r="F163" s="411">
        <v>72169990</v>
      </c>
      <c r="G163" s="56"/>
      <c r="H163" s="57">
        <v>0.18</v>
      </c>
      <c r="I163" s="58"/>
      <c r="J163" s="595" t="s">
        <v>516</v>
      </c>
      <c r="K163" s="411" t="s">
        <v>355</v>
      </c>
      <c r="L163" s="823">
        <v>1</v>
      </c>
      <c r="M163" s="59"/>
      <c r="N163" s="65" t="str">
        <f t="shared" si="29"/>
        <v>Included</v>
      </c>
      <c r="O163" s="66">
        <f t="shared" si="53"/>
        <v>0</v>
      </c>
      <c r="P163" s="9">
        <f t="shared" si="31"/>
        <v>0</v>
      </c>
      <c r="Q163" s="10">
        <f t="shared" si="54"/>
        <v>0</v>
      </c>
      <c r="R163" s="17">
        <f t="shared" si="33"/>
        <v>0</v>
      </c>
      <c r="S163" s="9"/>
      <c r="T163" s="62">
        <f t="shared" si="34"/>
        <v>0</v>
      </c>
      <c r="V163" s="63"/>
      <c r="AB163" s="10"/>
      <c r="AL163" s="10"/>
      <c r="AM163" s="10"/>
      <c r="AN163" s="10"/>
      <c r="AO163" s="10"/>
      <c r="AP163" s="10"/>
      <c r="AQ163" s="10"/>
      <c r="AR163" s="10"/>
      <c r="AS163" s="10"/>
      <c r="AT163" s="10"/>
      <c r="AU163" s="10"/>
      <c r="AV163" s="10"/>
      <c r="AW163" s="10"/>
      <c r="AX163" s="10"/>
      <c r="AY163" s="10"/>
    </row>
    <row r="164" spans="1:51" ht="42.75" customHeight="1" x14ac:dyDescent="0.3">
      <c r="A164" s="55">
        <v>143</v>
      </c>
      <c r="B164" s="411">
        <v>7000029485</v>
      </c>
      <c r="C164" s="411">
        <v>1710</v>
      </c>
      <c r="D164" s="595" t="s">
        <v>474</v>
      </c>
      <c r="E164" s="411">
        <v>1000011327</v>
      </c>
      <c r="F164" s="411">
        <v>72169990</v>
      </c>
      <c r="G164" s="56"/>
      <c r="H164" s="57">
        <v>0.18</v>
      </c>
      <c r="I164" s="58"/>
      <c r="J164" s="595" t="s">
        <v>488</v>
      </c>
      <c r="K164" s="411" t="s">
        <v>355</v>
      </c>
      <c r="L164" s="823">
        <v>3</v>
      </c>
      <c r="M164" s="59"/>
      <c r="N164" s="65" t="str">
        <f t="shared" si="29"/>
        <v>Included</v>
      </c>
      <c r="O164" s="66">
        <f t="shared" si="53"/>
        <v>0</v>
      </c>
      <c r="P164" s="9">
        <f t="shared" si="31"/>
        <v>0</v>
      </c>
      <c r="Q164" s="10">
        <f t="shared" si="54"/>
        <v>0</v>
      </c>
      <c r="R164" s="17">
        <f t="shared" si="33"/>
        <v>0</v>
      </c>
      <c r="S164" s="9"/>
      <c r="T164" s="62">
        <f t="shared" si="34"/>
        <v>0</v>
      </c>
      <c r="V164" s="63"/>
      <c r="AB164" s="10"/>
      <c r="AL164" s="10"/>
      <c r="AM164" s="10"/>
      <c r="AN164" s="10"/>
      <c r="AO164" s="10"/>
      <c r="AP164" s="10"/>
      <c r="AQ164" s="10"/>
      <c r="AR164" s="10"/>
      <c r="AS164" s="10"/>
      <c r="AT164" s="10"/>
      <c r="AU164" s="10"/>
      <c r="AV164" s="10"/>
      <c r="AW164" s="10"/>
      <c r="AX164" s="10"/>
      <c r="AY164" s="10"/>
    </row>
    <row r="165" spans="1:51" ht="42.75" customHeight="1" x14ac:dyDescent="0.3">
      <c r="A165" s="55">
        <v>144</v>
      </c>
      <c r="B165" s="411">
        <v>7000029485</v>
      </c>
      <c r="C165" s="411">
        <v>1720</v>
      </c>
      <c r="D165" s="595" t="s">
        <v>475</v>
      </c>
      <c r="E165" s="411">
        <v>1000019919</v>
      </c>
      <c r="F165" s="411">
        <v>85353090</v>
      </c>
      <c r="G165" s="56"/>
      <c r="H165" s="57">
        <v>0.18</v>
      </c>
      <c r="I165" s="58"/>
      <c r="J165" s="595" t="s">
        <v>489</v>
      </c>
      <c r="K165" s="411" t="s">
        <v>364</v>
      </c>
      <c r="L165" s="823">
        <v>1</v>
      </c>
      <c r="M165" s="59"/>
      <c r="N165" s="65" t="str">
        <f t="shared" si="29"/>
        <v>Included</v>
      </c>
      <c r="O165" s="66">
        <f t="shared" si="53"/>
        <v>0</v>
      </c>
      <c r="P165" s="9">
        <f t="shared" si="31"/>
        <v>0</v>
      </c>
      <c r="Q165" s="10">
        <f t="shared" si="54"/>
        <v>0</v>
      </c>
      <c r="R165" s="17">
        <f t="shared" si="33"/>
        <v>0</v>
      </c>
      <c r="S165" s="9"/>
      <c r="T165" s="62">
        <f t="shared" si="34"/>
        <v>0</v>
      </c>
      <c r="V165" s="63"/>
      <c r="AB165" s="10"/>
      <c r="AL165" s="10"/>
      <c r="AM165" s="10"/>
      <c r="AN165" s="10"/>
      <c r="AO165" s="10"/>
      <c r="AP165" s="10"/>
      <c r="AQ165" s="10"/>
      <c r="AR165" s="10"/>
      <c r="AS165" s="10"/>
      <c r="AT165" s="10"/>
      <c r="AU165" s="10"/>
      <c r="AV165" s="10"/>
      <c r="AW165" s="10"/>
      <c r="AX165" s="10"/>
      <c r="AY165" s="10"/>
    </row>
    <row r="166" spans="1:51" ht="42.75" customHeight="1" x14ac:dyDescent="0.3">
      <c r="A166" s="55">
        <v>145</v>
      </c>
      <c r="B166" s="411">
        <v>7000029485</v>
      </c>
      <c r="C166" s="411">
        <v>1730</v>
      </c>
      <c r="D166" s="595" t="s">
        <v>475</v>
      </c>
      <c r="E166" s="411">
        <v>1000025941</v>
      </c>
      <c r="F166" s="411">
        <v>85389000</v>
      </c>
      <c r="G166" s="56"/>
      <c r="H166" s="57">
        <v>0.18</v>
      </c>
      <c r="I166" s="58"/>
      <c r="J166" s="595" t="s">
        <v>490</v>
      </c>
      <c r="K166" s="411" t="s">
        <v>355</v>
      </c>
      <c r="L166" s="823">
        <v>1</v>
      </c>
      <c r="M166" s="59"/>
      <c r="N166" s="65" t="str">
        <f t="shared" si="29"/>
        <v>Included</v>
      </c>
      <c r="O166" s="66">
        <f t="shared" si="53"/>
        <v>0</v>
      </c>
      <c r="P166" s="9">
        <f t="shared" si="31"/>
        <v>0</v>
      </c>
      <c r="Q166" s="10">
        <f t="shared" si="54"/>
        <v>0</v>
      </c>
      <c r="R166" s="17">
        <f t="shared" si="33"/>
        <v>0</v>
      </c>
      <c r="S166" s="9"/>
      <c r="T166" s="62">
        <f t="shared" si="34"/>
        <v>0</v>
      </c>
      <c r="V166" s="63"/>
      <c r="AB166" s="10"/>
      <c r="AL166" s="10"/>
      <c r="AM166" s="10"/>
      <c r="AN166" s="10"/>
      <c r="AO166" s="10"/>
      <c r="AP166" s="10"/>
      <c r="AQ166" s="10"/>
      <c r="AR166" s="10"/>
      <c r="AS166" s="10"/>
      <c r="AT166" s="10"/>
      <c r="AU166" s="10"/>
      <c r="AV166" s="10"/>
      <c r="AW166" s="10"/>
      <c r="AX166" s="10"/>
      <c r="AY166" s="10"/>
    </row>
    <row r="167" spans="1:51" ht="42.75" customHeight="1" x14ac:dyDescent="0.3">
      <c r="A167" s="55">
        <v>146</v>
      </c>
      <c r="B167" s="411">
        <v>7000029485</v>
      </c>
      <c r="C167" s="411">
        <v>1740</v>
      </c>
      <c r="D167" s="595" t="s">
        <v>475</v>
      </c>
      <c r="E167" s="411">
        <v>1000019918</v>
      </c>
      <c r="F167" s="411">
        <v>85359090</v>
      </c>
      <c r="G167" s="56"/>
      <c r="H167" s="57">
        <v>0.18</v>
      </c>
      <c r="I167" s="58"/>
      <c r="J167" s="595" t="s">
        <v>491</v>
      </c>
      <c r="K167" s="411" t="s">
        <v>364</v>
      </c>
      <c r="L167" s="823">
        <v>1</v>
      </c>
      <c r="M167" s="59"/>
      <c r="N167" s="65" t="str">
        <f t="shared" si="29"/>
        <v>Included</v>
      </c>
      <c r="O167" s="66">
        <f t="shared" si="53"/>
        <v>0</v>
      </c>
      <c r="P167" s="9">
        <f t="shared" si="31"/>
        <v>0</v>
      </c>
      <c r="Q167" s="10">
        <f t="shared" si="54"/>
        <v>0</v>
      </c>
      <c r="R167" s="17">
        <f t="shared" si="33"/>
        <v>0</v>
      </c>
      <c r="S167" s="9"/>
      <c r="T167" s="62">
        <f t="shared" si="34"/>
        <v>0</v>
      </c>
      <c r="V167" s="63"/>
      <c r="AB167" s="10"/>
      <c r="AL167" s="10"/>
      <c r="AM167" s="10"/>
      <c r="AN167" s="10"/>
      <c r="AO167" s="10"/>
      <c r="AP167" s="10"/>
      <c r="AQ167" s="10"/>
      <c r="AR167" s="10"/>
      <c r="AS167" s="10"/>
      <c r="AT167" s="10"/>
      <c r="AU167" s="10"/>
      <c r="AV167" s="10"/>
      <c r="AW167" s="10"/>
      <c r="AX167" s="10"/>
      <c r="AY167" s="10"/>
    </row>
    <row r="168" spans="1:51" ht="46.5" customHeight="1" x14ac:dyDescent="0.3">
      <c r="A168" s="55">
        <v>147</v>
      </c>
      <c r="B168" s="411">
        <v>7000029485</v>
      </c>
      <c r="C168" s="411">
        <v>1770</v>
      </c>
      <c r="D168" s="595" t="s">
        <v>476</v>
      </c>
      <c r="E168" s="411">
        <v>1000012366</v>
      </c>
      <c r="F168" s="411">
        <v>73082011</v>
      </c>
      <c r="G168" s="56"/>
      <c r="H168" s="57">
        <v>0.18</v>
      </c>
      <c r="I168" s="58"/>
      <c r="J168" s="595" t="s">
        <v>492</v>
      </c>
      <c r="K168" s="411" t="s">
        <v>356</v>
      </c>
      <c r="L168" s="823">
        <v>300</v>
      </c>
      <c r="M168" s="59"/>
      <c r="N168" s="65" t="str">
        <f t="shared" si="29"/>
        <v>Included</v>
      </c>
      <c r="O168" s="66">
        <f t="shared" si="53"/>
        <v>0</v>
      </c>
      <c r="P168" s="9">
        <f t="shared" si="31"/>
        <v>0</v>
      </c>
      <c r="Q168" s="10">
        <f t="shared" si="54"/>
        <v>0</v>
      </c>
      <c r="R168" s="17">
        <f t="shared" si="33"/>
        <v>0</v>
      </c>
      <c r="S168" s="9"/>
      <c r="T168" s="62">
        <f t="shared" si="34"/>
        <v>0</v>
      </c>
      <c r="V168" s="63"/>
      <c r="AB168" s="10"/>
      <c r="AL168" s="10"/>
      <c r="AM168" s="10"/>
      <c r="AN168" s="10"/>
      <c r="AO168" s="10"/>
      <c r="AP168" s="10"/>
      <c r="AQ168" s="10"/>
      <c r="AR168" s="10"/>
      <c r="AS168" s="10"/>
      <c r="AT168" s="10"/>
      <c r="AU168" s="10"/>
      <c r="AV168" s="10"/>
      <c r="AW168" s="10"/>
      <c r="AX168" s="10"/>
      <c r="AY168" s="10"/>
    </row>
    <row r="169" spans="1:51" ht="52.5" customHeight="1" x14ac:dyDescent="0.3">
      <c r="A169" s="55">
        <v>148</v>
      </c>
      <c r="B169" s="411">
        <v>7000029485</v>
      </c>
      <c r="C169" s="411">
        <v>1800</v>
      </c>
      <c r="D169" s="595" t="s">
        <v>477</v>
      </c>
      <c r="E169" s="411">
        <v>1000015952</v>
      </c>
      <c r="F169" s="411">
        <v>73082011</v>
      </c>
      <c r="G169" s="56"/>
      <c r="H169" s="57">
        <v>0.18</v>
      </c>
      <c r="I169" s="58"/>
      <c r="J169" s="595" t="s">
        <v>493</v>
      </c>
      <c r="K169" s="411" t="s">
        <v>360</v>
      </c>
      <c r="L169" s="823">
        <v>51</v>
      </c>
      <c r="M169" s="59"/>
      <c r="N169" s="65" t="str">
        <f t="shared" si="29"/>
        <v>Included</v>
      </c>
      <c r="O169" s="66">
        <f t="shared" si="53"/>
        <v>0</v>
      </c>
      <c r="P169" s="9">
        <f t="shared" si="31"/>
        <v>0</v>
      </c>
      <c r="Q169" s="10">
        <f t="shared" si="54"/>
        <v>0</v>
      </c>
      <c r="R169" s="17">
        <f t="shared" si="33"/>
        <v>0</v>
      </c>
      <c r="S169" s="9"/>
      <c r="T169" s="62">
        <f t="shared" si="34"/>
        <v>0</v>
      </c>
      <c r="V169" s="63"/>
      <c r="AB169" s="10"/>
      <c r="AL169" s="10"/>
      <c r="AM169" s="10"/>
      <c r="AN169" s="10"/>
      <c r="AO169" s="10"/>
      <c r="AP169" s="10"/>
      <c r="AQ169" s="10"/>
      <c r="AR169" s="10"/>
      <c r="AS169" s="10"/>
      <c r="AT169" s="10"/>
      <c r="AU169" s="10"/>
      <c r="AV169" s="10"/>
      <c r="AW169" s="10"/>
      <c r="AX169" s="10"/>
      <c r="AY169" s="10"/>
    </row>
    <row r="170" spans="1:51" ht="52.5" customHeight="1" x14ac:dyDescent="0.3">
      <c r="A170" s="55">
        <v>149</v>
      </c>
      <c r="B170" s="411">
        <v>7000029485</v>
      </c>
      <c r="C170" s="411">
        <v>1810</v>
      </c>
      <c r="D170" s="595" t="s">
        <v>477</v>
      </c>
      <c r="E170" s="411">
        <v>1000012373</v>
      </c>
      <c r="F170" s="411">
        <v>73082011</v>
      </c>
      <c r="G170" s="56"/>
      <c r="H170" s="57">
        <v>0.18</v>
      </c>
      <c r="I170" s="58"/>
      <c r="J170" s="595" t="s">
        <v>494</v>
      </c>
      <c r="K170" s="411" t="s">
        <v>360</v>
      </c>
      <c r="L170" s="823">
        <v>5</v>
      </c>
      <c r="M170" s="59"/>
      <c r="N170" s="65" t="str">
        <f t="shared" si="29"/>
        <v>Included</v>
      </c>
      <c r="O170" s="66">
        <f t="shared" si="53"/>
        <v>0</v>
      </c>
      <c r="P170" s="9">
        <f t="shared" si="31"/>
        <v>0</v>
      </c>
      <c r="Q170" s="10">
        <f t="shared" si="54"/>
        <v>0</v>
      </c>
      <c r="R170" s="17">
        <f t="shared" si="33"/>
        <v>0</v>
      </c>
      <c r="S170" s="9"/>
      <c r="T170" s="62">
        <f t="shared" si="34"/>
        <v>0</v>
      </c>
      <c r="V170" s="63"/>
      <c r="AB170" s="10"/>
      <c r="AL170" s="10"/>
      <c r="AM170" s="10"/>
      <c r="AN170" s="10"/>
      <c r="AO170" s="10"/>
      <c r="AP170" s="10"/>
      <c r="AQ170" s="10"/>
      <c r="AR170" s="10"/>
      <c r="AS170" s="10"/>
      <c r="AT170" s="10"/>
      <c r="AU170" s="10"/>
      <c r="AV170" s="10"/>
      <c r="AW170" s="10"/>
      <c r="AX170" s="10"/>
      <c r="AY170" s="10"/>
    </row>
    <row r="171" spans="1:51" ht="30.75" customHeight="1" x14ac:dyDescent="0.3">
      <c r="A171" s="55">
        <v>150</v>
      </c>
      <c r="B171" s="411">
        <v>7000029485</v>
      </c>
      <c r="C171" s="411">
        <v>2010</v>
      </c>
      <c r="D171" s="595" t="s">
        <v>478</v>
      </c>
      <c r="E171" s="411">
        <v>1000031964</v>
      </c>
      <c r="F171" s="411">
        <v>85446020</v>
      </c>
      <c r="G171" s="56"/>
      <c r="H171" s="57">
        <v>0.18</v>
      </c>
      <c r="I171" s="58"/>
      <c r="J171" s="595" t="s">
        <v>495</v>
      </c>
      <c r="K171" s="411" t="s">
        <v>354</v>
      </c>
      <c r="L171" s="823">
        <v>6</v>
      </c>
      <c r="M171" s="59"/>
      <c r="N171" s="65" t="str">
        <f t="shared" si="29"/>
        <v>Included</v>
      </c>
      <c r="O171" s="66">
        <f t="shared" si="53"/>
        <v>0</v>
      </c>
      <c r="P171" s="9">
        <f t="shared" si="31"/>
        <v>0</v>
      </c>
      <c r="Q171" s="10">
        <f t="shared" si="54"/>
        <v>0</v>
      </c>
      <c r="R171" s="17">
        <f t="shared" si="33"/>
        <v>0</v>
      </c>
      <c r="S171" s="9"/>
      <c r="T171" s="62">
        <f t="shared" si="34"/>
        <v>0</v>
      </c>
      <c r="V171" s="63"/>
      <c r="AB171" s="10"/>
      <c r="AL171" s="10"/>
      <c r="AM171" s="10"/>
      <c r="AN171" s="10"/>
      <c r="AO171" s="10"/>
      <c r="AP171" s="10"/>
      <c r="AQ171" s="10"/>
      <c r="AR171" s="10"/>
      <c r="AS171" s="10"/>
      <c r="AT171" s="10"/>
      <c r="AU171" s="10"/>
      <c r="AV171" s="10"/>
      <c r="AW171" s="10"/>
      <c r="AX171" s="10"/>
      <c r="AY171" s="10"/>
    </row>
    <row r="172" spans="1:51" ht="30.75" customHeight="1" x14ac:dyDescent="0.3">
      <c r="A172" s="55">
        <v>151</v>
      </c>
      <c r="B172" s="411">
        <v>7000029485</v>
      </c>
      <c r="C172" s="411">
        <v>2020</v>
      </c>
      <c r="D172" s="595" t="s">
        <v>478</v>
      </c>
      <c r="E172" s="411">
        <v>1000031987</v>
      </c>
      <c r="F172" s="411">
        <v>85446020</v>
      </c>
      <c r="G172" s="56"/>
      <c r="H172" s="57">
        <v>0.18</v>
      </c>
      <c r="I172" s="58"/>
      <c r="J172" s="595" t="s">
        <v>496</v>
      </c>
      <c r="K172" s="411" t="s">
        <v>354</v>
      </c>
      <c r="L172" s="823">
        <v>6</v>
      </c>
      <c r="M172" s="59"/>
      <c r="N172" s="65" t="str">
        <f t="shared" si="29"/>
        <v>Included</v>
      </c>
      <c r="O172" s="66">
        <f>R172</f>
        <v>0</v>
      </c>
      <c r="P172" s="9">
        <f t="shared" si="31"/>
        <v>0</v>
      </c>
      <c r="Q172" s="10">
        <f>IF(N172="Included",0,N172)</f>
        <v>0</v>
      </c>
      <c r="R172" s="17">
        <f t="shared" si="33"/>
        <v>0</v>
      </c>
      <c r="S172" s="9"/>
      <c r="T172" s="62">
        <f t="shared" si="34"/>
        <v>0</v>
      </c>
      <c r="V172" s="63"/>
      <c r="AB172" s="10"/>
      <c r="AL172" s="10"/>
      <c r="AM172" s="10"/>
      <c r="AN172" s="10"/>
      <c r="AO172" s="10"/>
      <c r="AP172" s="10"/>
      <c r="AQ172" s="10"/>
      <c r="AR172" s="10"/>
      <c r="AS172" s="10"/>
      <c r="AT172" s="10"/>
      <c r="AU172" s="10"/>
      <c r="AV172" s="10"/>
      <c r="AW172" s="10"/>
      <c r="AX172" s="10"/>
      <c r="AY172" s="10"/>
    </row>
    <row r="173" spans="1:51" ht="30.75" customHeight="1" x14ac:dyDescent="0.3">
      <c r="A173" s="55">
        <v>152</v>
      </c>
      <c r="B173" s="411">
        <v>7000029485</v>
      </c>
      <c r="C173" s="411">
        <v>2030</v>
      </c>
      <c r="D173" s="595" t="s">
        <v>478</v>
      </c>
      <c r="E173" s="411">
        <v>1000031887</v>
      </c>
      <c r="F173" s="411">
        <v>85446020</v>
      </c>
      <c r="G173" s="56"/>
      <c r="H173" s="57">
        <v>0.18</v>
      </c>
      <c r="I173" s="58"/>
      <c r="J173" s="595" t="s">
        <v>497</v>
      </c>
      <c r="K173" s="411" t="s">
        <v>354</v>
      </c>
      <c r="L173" s="823">
        <v>12</v>
      </c>
      <c r="M173" s="59"/>
      <c r="N173" s="65" t="str">
        <f t="shared" si="29"/>
        <v>Included</v>
      </c>
      <c r="O173" s="66">
        <f>R173</f>
        <v>0</v>
      </c>
      <c r="P173" s="9">
        <f t="shared" si="31"/>
        <v>0</v>
      </c>
      <c r="Q173" s="10">
        <f>IF(N173="Included",0,N173)</f>
        <v>0</v>
      </c>
      <c r="R173" s="17">
        <f t="shared" si="33"/>
        <v>0</v>
      </c>
      <c r="S173" s="9"/>
      <c r="T173" s="62">
        <f t="shared" si="34"/>
        <v>0</v>
      </c>
      <c r="V173" s="63"/>
      <c r="AB173" s="10"/>
      <c r="AL173" s="10"/>
      <c r="AM173" s="10"/>
      <c r="AN173" s="10"/>
      <c r="AO173" s="10"/>
      <c r="AP173" s="10"/>
      <c r="AQ173" s="10"/>
      <c r="AR173" s="10"/>
      <c r="AS173" s="10"/>
      <c r="AT173" s="10"/>
      <c r="AU173" s="10"/>
      <c r="AV173" s="10"/>
      <c r="AW173" s="10"/>
      <c r="AX173" s="10"/>
      <c r="AY173" s="10"/>
    </row>
    <row r="174" spans="1:51" ht="30.75" customHeight="1" x14ac:dyDescent="0.3">
      <c r="A174" s="55">
        <v>153</v>
      </c>
      <c r="B174" s="411">
        <v>7000029485</v>
      </c>
      <c r="C174" s="411">
        <v>2040</v>
      </c>
      <c r="D174" s="595" t="s">
        <v>478</v>
      </c>
      <c r="E174" s="411">
        <v>1000056264</v>
      </c>
      <c r="F174" s="411">
        <v>85446020</v>
      </c>
      <c r="G174" s="56"/>
      <c r="H174" s="57">
        <v>0.18</v>
      </c>
      <c r="I174" s="58"/>
      <c r="J174" s="595" t="s">
        <v>498</v>
      </c>
      <c r="K174" s="411" t="s">
        <v>354</v>
      </c>
      <c r="L174" s="823">
        <v>20</v>
      </c>
      <c r="M174" s="59"/>
      <c r="N174" s="65" t="str">
        <f t="shared" si="29"/>
        <v>Included</v>
      </c>
      <c r="O174" s="66">
        <f t="shared" ref="O174:O193" si="55">R174</f>
        <v>0</v>
      </c>
      <c r="P174" s="9">
        <f t="shared" si="31"/>
        <v>0</v>
      </c>
      <c r="Q174" s="10">
        <f t="shared" ref="Q174:Q193" si="56">IF(N174="Included",0,N174)</f>
        <v>0</v>
      </c>
      <c r="R174" s="17">
        <f t="shared" si="33"/>
        <v>0</v>
      </c>
      <c r="S174" s="9"/>
      <c r="T174" s="62">
        <f t="shared" si="34"/>
        <v>0</v>
      </c>
      <c r="V174" s="63"/>
      <c r="AB174" s="10"/>
      <c r="AL174" s="10"/>
      <c r="AM174" s="10"/>
      <c r="AN174" s="10"/>
      <c r="AO174" s="10"/>
      <c r="AP174" s="10"/>
      <c r="AQ174" s="10"/>
      <c r="AR174" s="10"/>
      <c r="AS174" s="10"/>
      <c r="AT174" s="10"/>
      <c r="AU174" s="10"/>
      <c r="AV174" s="10"/>
      <c r="AW174" s="10"/>
      <c r="AX174" s="10"/>
      <c r="AY174" s="10"/>
    </row>
    <row r="175" spans="1:51" ht="30.75" customHeight="1" x14ac:dyDescent="0.3">
      <c r="A175" s="55">
        <v>154</v>
      </c>
      <c r="B175" s="411">
        <v>7000029485</v>
      </c>
      <c r="C175" s="411">
        <v>2050</v>
      </c>
      <c r="D175" s="595" t="s">
        <v>478</v>
      </c>
      <c r="E175" s="411">
        <v>1000056265</v>
      </c>
      <c r="F175" s="411">
        <v>85446020</v>
      </c>
      <c r="G175" s="56"/>
      <c r="H175" s="57">
        <v>0.18</v>
      </c>
      <c r="I175" s="58"/>
      <c r="J175" s="595" t="s">
        <v>499</v>
      </c>
      <c r="K175" s="411" t="s">
        <v>354</v>
      </c>
      <c r="L175" s="823">
        <v>6</v>
      </c>
      <c r="M175" s="59"/>
      <c r="N175" s="65" t="str">
        <f t="shared" si="29"/>
        <v>Included</v>
      </c>
      <c r="O175" s="66">
        <f t="shared" si="55"/>
        <v>0</v>
      </c>
      <c r="P175" s="9">
        <f t="shared" si="31"/>
        <v>0</v>
      </c>
      <c r="Q175" s="10">
        <f t="shared" si="56"/>
        <v>0</v>
      </c>
      <c r="R175" s="17">
        <f t="shared" si="33"/>
        <v>0</v>
      </c>
      <c r="S175" s="9"/>
      <c r="T175" s="62">
        <f t="shared" si="34"/>
        <v>0</v>
      </c>
      <c r="V175" s="63"/>
      <c r="AB175" s="10"/>
      <c r="AL175" s="10"/>
      <c r="AM175" s="10"/>
      <c r="AN175" s="10"/>
      <c r="AO175" s="10"/>
      <c r="AP175" s="10"/>
      <c r="AQ175" s="10"/>
      <c r="AR175" s="10"/>
      <c r="AS175" s="10"/>
      <c r="AT175" s="10"/>
      <c r="AU175" s="10"/>
      <c r="AV175" s="10"/>
      <c r="AW175" s="10"/>
      <c r="AX175" s="10"/>
      <c r="AY175" s="10"/>
    </row>
    <row r="176" spans="1:51" ht="30.75" customHeight="1" x14ac:dyDescent="0.3">
      <c r="A176" s="55">
        <v>155</v>
      </c>
      <c r="B176" s="411">
        <v>7000029485</v>
      </c>
      <c r="C176" s="411">
        <v>2060</v>
      </c>
      <c r="D176" s="595" t="s">
        <v>478</v>
      </c>
      <c r="E176" s="411">
        <v>1000031976</v>
      </c>
      <c r="F176" s="411">
        <v>85446020</v>
      </c>
      <c r="G176" s="56"/>
      <c r="H176" s="57">
        <v>0.18</v>
      </c>
      <c r="I176" s="58"/>
      <c r="J176" s="595" t="s">
        <v>500</v>
      </c>
      <c r="K176" s="411" t="s">
        <v>354</v>
      </c>
      <c r="L176" s="823">
        <v>6</v>
      </c>
      <c r="M176" s="59"/>
      <c r="N176" s="65" t="str">
        <f t="shared" si="29"/>
        <v>Included</v>
      </c>
      <c r="O176" s="66">
        <f t="shared" si="55"/>
        <v>0</v>
      </c>
      <c r="P176" s="9">
        <f t="shared" si="31"/>
        <v>0</v>
      </c>
      <c r="Q176" s="10">
        <f t="shared" si="56"/>
        <v>0</v>
      </c>
      <c r="R176" s="17">
        <f t="shared" si="33"/>
        <v>0</v>
      </c>
      <c r="S176" s="9"/>
      <c r="T176" s="62">
        <f t="shared" si="34"/>
        <v>0</v>
      </c>
      <c r="V176" s="63"/>
      <c r="AB176" s="10"/>
      <c r="AL176" s="10"/>
      <c r="AM176" s="10"/>
      <c r="AN176" s="10"/>
      <c r="AO176" s="10"/>
      <c r="AP176" s="10"/>
      <c r="AQ176" s="10"/>
      <c r="AR176" s="10"/>
      <c r="AS176" s="10"/>
      <c r="AT176" s="10"/>
      <c r="AU176" s="10"/>
      <c r="AV176" s="10"/>
      <c r="AW176" s="10"/>
      <c r="AX176" s="10"/>
      <c r="AY176" s="10"/>
    </row>
    <row r="177" spans="1:51" ht="30.75" customHeight="1" x14ac:dyDescent="0.3">
      <c r="A177" s="55">
        <v>156</v>
      </c>
      <c r="B177" s="411">
        <v>7000029485</v>
      </c>
      <c r="C177" s="411">
        <v>2070</v>
      </c>
      <c r="D177" s="595" t="s">
        <v>478</v>
      </c>
      <c r="E177" s="411">
        <v>1000031985</v>
      </c>
      <c r="F177" s="411">
        <v>85446020</v>
      </c>
      <c r="G177" s="56"/>
      <c r="H177" s="57">
        <v>0.18</v>
      </c>
      <c r="I177" s="58"/>
      <c r="J177" s="595" t="s">
        <v>501</v>
      </c>
      <c r="K177" s="411" t="s">
        <v>354</v>
      </c>
      <c r="L177" s="823">
        <v>6</v>
      </c>
      <c r="M177" s="59"/>
      <c r="N177" s="65" t="str">
        <f t="shared" si="29"/>
        <v>Included</v>
      </c>
      <c r="O177" s="66">
        <f t="shared" si="55"/>
        <v>0</v>
      </c>
      <c r="P177" s="9">
        <f t="shared" si="31"/>
        <v>0</v>
      </c>
      <c r="Q177" s="10">
        <f t="shared" si="56"/>
        <v>0</v>
      </c>
      <c r="R177" s="17">
        <f t="shared" si="33"/>
        <v>0</v>
      </c>
      <c r="S177" s="9"/>
      <c r="T177" s="62">
        <f t="shared" si="34"/>
        <v>0</v>
      </c>
      <c r="V177" s="63"/>
      <c r="AB177" s="10"/>
      <c r="AL177" s="10"/>
      <c r="AM177" s="10"/>
      <c r="AN177" s="10"/>
      <c r="AO177" s="10"/>
      <c r="AP177" s="10"/>
      <c r="AQ177" s="10"/>
      <c r="AR177" s="10"/>
      <c r="AS177" s="10"/>
      <c r="AT177" s="10"/>
      <c r="AU177" s="10"/>
      <c r="AV177" s="10"/>
      <c r="AW177" s="10"/>
      <c r="AX177" s="10"/>
      <c r="AY177" s="10"/>
    </row>
    <row r="178" spans="1:51" ht="115.5" customHeight="1" x14ac:dyDescent="0.3">
      <c r="A178" s="55">
        <v>157</v>
      </c>
      <c r="B178" s="411">
        <v>7000029485</v>
      </c>
      <c r="C178" s="411">
        <v>2100</v>
      </c>
      <c r="D178" s="595" t="s">
        <v>514</v>
      </c>
      <c r="E178" s="411">
        <v>1000031367</v>
      </c>
      <c r="F178" s="411">
        <v>85176260</v>
      </c>
      <c r="G178" s="56"/>
      <c r="H178" s="57">
        <v>0.18</v>
      </c>
      <c r="I178" s="58"/>
      <c r="J178" s="595" t="s">
        <v>502</v>
      </c>
      <c r="K178" s="411" t="s">
        <v>356</v>
      </c>
      <c r="L178" s="823">
        <v>3</v>
      </c>
      <c r="M178" s="59"/>
      <c r="N178" s="65" t="str">
        <f t="shared" si="29"/>
        <v>Included</v>
      </c>
      <c r="O178" s="66">
        <f t="shared" si="55"/>
        <v>0</v>
      </c>
      <c r="P178" s="9">
        <f t="shared" si="31"/>
        <v>0</v>
      </c>
      <c r="Q178" s="10">
        <f t="shared" si="56"/>
        <v>0</v>
      </c>
      <c r="R178" s="17">
        <f t="shared" si="33"/>
        <v>0</v>
      </c>
      <c r="S178" s="9"/>
      <c r="T178" s="62">
        <f t="shared" si="34"/>
        <v>0</v>
      </c>
      <c r="V178" s="63"/>
      <c r="AB178" s="10"/>
      <c r="AL178" s="10"/>
      <c r="AM178" s="10"/>
      <c r="AN178" s="10"/>
      <c r="AO178" s="10"/>
      <c r="AP178" s="10"/>
      <c r="AQ178" s="10"/>
      <c r="AR178" s="10"/>
      <c r="AS178" s="10"/>
      <c r="AT178" s="10"/>
      <c r="AU178" s="10"/>
      <c r="AV178" s="10"/>
      <c r="AW178" s="10"/>
      <c r="AX178" s="10"/>
      <c r="AY178" s="10"/>
    </row>
    <row r="179" spans="1:51" ht="51.75" customHeight="1" x14ac:dyDescent="0.3">
      <c r="A179" s="55">
        <v>158</v>
      </c>
      <c r="B179" s="411">
        <v>7000029485</v>
      </c>
      <c r="C179" s="411">
        <v>2110</v>
      </c>
      <c r="D179" s="595" t="s">
        <v>514</v>
      </c>
      <c r="E179" s="411">
        <v>1000018706</v>
      </c>
      <c r="F179" s="411">
        <v>85176990</v>
      </c>
      <c r="G179" s="56"/>
      <c r="H179" s="57">
        <v>0.18</v>
      </c>
      <c r="I179" s="58"/>
      <c r="J179" s="595" t="s">
        <v>503</v>
      </c>
      <c r="K179" s="411" t="s">
        <v>356</v>
      </c>
      <c r="L179" s="823">
        <v>4</v>
      </c>
      <c r="M179" s="59"/>
      <c r="N179" s="65" t="str">
        <f t="shared" si="29"/>
        <v>Included</v>
      </c>
      <c r="O179" s="66">
        <f t="shared" si="55"/>
        <v>0</v>
      </c>
      <c r="P179" s="9">
        <f t="shared" si="31"/>
        <v>0</v>
      </c>
      <c r="Q179" s="10">
        <f t="shared" si="56"/>
        <v>0</v>
      </c>
      <c r="R179" s="17">
        <f t="shared" si="33"/>
        <v>0</v>
      </c>
      <c r="S179" s="9"/>
      <c r="T179" s="62">
        <f t="shared" si="34"/>
        <v>0</v>
      </c>
      <c r="V179" s="63"/>
      <c r="AB179" s="10"/>
      <c r="AL179" s="10"/>
      <c r="AM179" s="10"/>
      <c r="AN179" s="10"/>
      <c r="AO179" s="10"/>
      <c r="AP179" s="10"/>
      <c r="AQ179" s="10"/>
      <c r="AR179" s="10"/>
      <c r="AS179" s="10"/>
      <c r="AT179" s="10"/>
      <c r="AU179" s="10"/>
      <c r="AV179" s="10"/>
      <c r="AW179" s="10"/>
      <c r="AX179" s="10"/>
      <c r="AY179" s="10"/>
    </row>
    <row r="180" spans="1:51" ht="51.75" customHeight="1" x14ac:dyDescent="0.3">
      <c r="A180" s="55">
        <v>159</v>
      </c>
      <c r="B180" s="411">
        <v>7000029485</v>
      </c>
      <c r="C180" s="411">
        <v>2120</v>
      </c>
      <c r="D180" s="595" t="s">
        <v>514</v>
      </c>
      <c r="E180" s="411">
        <v>1000014273</v>
      </c>
      <c r="F180" s="411">
        <v>85176990</v>
      </c>
      <c r="G180" s="56"/>
      <c r="H180" s="57">
        <v>0.18</v>
      </c>
      <c r="I180" s="58"/>
      <c r="J180" s="595" t="s">
        <v>504</v>
      </c>
      <c r="K180" s="411" t="s">
        <v>356</v>
      </c>
      <c r="L180" s="823">
        <v>2</v>
      </c>
      <c r="M180" s="59"/>
      <c r="N180" s="65" t="str">
        <f t="shared" ref="N180:N197" si="57">IF(M180=0, "Included",IF(ISERROR(L180*M180), M180, L180*M180))</f>
        <v>Included</v>
      </c>
      <c r="O180" s="66">
        <f t="shared" si="55"/>
        <v>0</v>
      </c>
      <c r="P180" s="9">
        <f t="shared" ref="P180:P197" si="58">+L180*M180</f>
        <v>0</v>
      </c>
      <c r="Q180" s="10">
        <f t="shared" si="56"/>
        <v>0</v>
      </c>
      <c r="R180" s="17">
        <f t="shared" ref="R180:R197" si="59">IF(I180="", H180*Q180,I180*Q180)</f>
        <v>0</v>
      </c>
      <c r="S180" s="9"/>
      <c r="T180" s="62">
        <f t="shared" ref="T180:T197" si="60">+P180*H180</f>
        <v>0</v>
      </c>
      <c r="V180" s="63"/>
      <c r="AB180" s="10"/>
      <c r="AL180" s="10"/>
      <c r="AM180" s="10"/>
      <c r="AN180" s="10"/>
      <c r="AO180" s="10"/>
      <c r="AP180" s="10"/>
      <c r="AQ180" s="10"/>
      <c r="AR180" s="10"/>
      <c r="AS180" s="10"/>
      <c r="AT180" s="10"/>
      <c r="AU180" s="10"/>
      <c r="AV180" s="10"/>
      <c r="AW180" s="10"/>
      <c r="AX180" s="10"/>
      <c r="AY180" s="10"/>
    </row>
    <row r="181" spans="1:51" ht="51.75" customHeight="1" x14ac:dyDescent="0.3">
      <c r="A181" s="55">
        <v>160</v>
      </c>
      <c r="B181" s="411">
        <v>7000029485</v>
      </c>
      <c r="C181" s="411">
        <v>2130</v>
      </c>
      <c r="D181" s="595" t="s">
        <v>514</v>
      </c>
      <c r="E181" s="411">
        <v>1000023721</v>
      </c>
      <c r="F181" s="411">
        <v>85176260</v>
      </c>
      <c r="G181" s="56"/>
      <c r="H181" s="57">
        <v>0.18</v>
      </c>
      <c r="I181" s="58"/>
      <c r="J181" s="595" t="s">
        <v>517</v>
      </c>
      <c r="K181" s="411" t="s">
        <v>356</v>
      </c>
      <c r="L181" s="823">
        <v>8</v>
      </c>
      <c r="M181" s="59"/>
      <c r="N181" s="65" t="str">
        <f t="shared" si="57"/>
        <v>Included</v>
      </c>
      <c r="O181" s="66">
        <f t="shared" si="55"/>
        <v>0</v>
      </c>
      <c r="P181" s="9">
        <f t="shared" si="58"/>
        <v>0</v>
      </c>
      <c r="Q181" s="10">
        <f t="shared" si="56"/>
        <v>0</v>
      </c>
      <c r="R181" s="17">
        <f t="shared" si="59"/>
        <v>0</v>
      </c>
      <c r="S181" s="9"/>
      <c r="T181" s="62">
        <f t="shared" si="60"/>
        <v>0</v>
      </c>
      <c r="V181" s="63"/>
      <c r="AB181" s="10"/>
      <c r="AL181" s="10"/>
      <c r="AM181" s="10"/>
      <c r="AN181" s="10"/>
      <c r="AO181" s="10"/>
      <c r="AP181" s="10"/>
      <c r="AQ181" s="10"/>
      <c r="AR181" s="10"/>
      <c r="AS181" s="10"/>
      <c r="AT181" s="10"/>
      <c r="AU181" s="10"/>
      <c r="AV181" s="10"/>
      <c r="AW181" s="10"/>
      <c r="AX181" s="10"/>
      <c r="AY181" s="10"/>
    </row>
    <row r="182" spans="1:51" ht="51.75" customHeight="1" x14ac:dyDescent="0.3">
      <c r="A182" s="55">
        <v>161</v>
      </c>
      <c r="B182" s="411">
        <v>7000029485</v>
      </c>
      <c r="C182" s="411">
        <v>2140</v>
      </c>
      <c r="D182" s="595" t="s">
        <v>514</v>
      </c>
      <c r="E182" s="411">
        <v>1000019315</v>
      </c>
      <c r="F182" s="411">
        <v>85176290</v>
      </c>
      <c r="G182" s="56"/>
      <c r="H182" s="57">
        <v>0.18</v>
      </c>
      <c r="I182" s="58"/>
      <c r="J182" s="595" t="s">
        <v>505</v>
      </c>
      <c r="K182" s="411" t="s">
        <v>356</v>
      </c>
      <c r="L182" s="823">
        <v>4</v>
      </c>
      <c r="M182" s="59"/>
      <c r="N182" s="65" t="str">
        <f t="shared" si="57"/>
        <v>Included</v>
      </c>
      <c r="O182" s="66">
        <f t="shared" si="55"/>
        <v>0</v>
      </c>
      <c r="P182" s="9">
        <f t="shared" si="58"/>
        <v>0</v>
      </c>
      <c r="Q182" s="10">
        <f t="shared" si="56"/>
        <v>0</v>
      </c>
      <c r="R182" s="17">
        <f t="shared" si="59"/>
        <v>0</v>
      </c>
      <c r="S182" s="9"/>
      <c r="T182" s="62">
        <f t="shared" si="60"/>
        <v>0</v>
      </c>
      <c r="V182" s="63"/>
      <c r="AB182" s="10"/>
      <c r="AL182" s="10"/>
      <c r="AM182" s="10"/>
      <c r="AN182" s="10"/>
      <c r="AO182" s="10"/>
      <c r="AP182" s="10"/>
      <c r="AQ182" s="10"/>
      <c r="AR182" s="10"/>
      <c r="AS182" s="10"/>
      <c r="AT182" s="10"/>
      <c r="AU182" s="10"/>
      <c r="AV182" s="10"/>
      <c r="AW182" s="10"/>
      <c r="AX182" s="10"/>
      <c r="AY182" s="10"/>
    </row>
    <row r="183" spans="1:51" ht="51.75" customHeight="1" x14ac:dyDescent="0.3">
      <c r="A183" s="55">
        <v>162</v>
      </c>
      <c r="B183" s="411">
        <v>7000029485</v>
      </c>
      <c r="C183" s="411">
        <v>2150</v>
      </c>
      <c r="D183" s="595" t="s">
        <v>514</v>
      </c>
      <c r="E183" s="411">
        <v>1000031405</v>
      </c>
      <c r="F183" s="411">
        <v>85176290</v>
      </c>
      <c r="G183" s="56"/>
      <c r="H183" s="57">
        <v>0.18</v>
      </c>
      <c r="I183" s="58"/>
      <c r="J183" s="595" t="s">
        <v>506</v>
      </c>
      <c r="K183" s="411" t="s">
        <v>356</v>
      </c>
      <c r="L183" s="823">
        <v>6</v>
      </c>
      <c r="M183" s="59"/>
      <c r="N183" s="65" t="str">
        <f t="shared" si="57"/>
        <v>Included</v>
      </c>
      <c r="O183" s="66">
        <f t="shared" si="55"/>
        <v>0</v>
      </c>
      <c r="P183" s="9">
        <f t="shared" si="58"/>
        <v>0</v>
      </c>
      <c r="Q183" s="10">
        <f t="shared" si="56"/>
        <v>0</v>
      </c>
      <c r="R183" s="17">
        <f t="shared" si="59"/>
        <v>0</v>
      </c>
      <c r="S183" s="9"/>
      <c r="T183" s="62">
        <f t="shared" si="60"/>
        <v>0</v>
      </c>
      <c r="V183" s="63"/>
      <c r="AB183" s="10"/>
      <c r="AL183" s="10"/>
      <c r="AM183" s="10"/>
      <c r="AN183" s="10"/>
      <c r="AO183" s="10"/>
      <c r="AP183" s="10"/>
      <c r="AQ183" s="10"/>
      <c r="AR183" s="10"/>
      <c r="AS183" s="10"/>
      <c r="AT183" s="10"/>
      <c r="AU183" s="10"/>
      <c r="AV183" s="10"/>
      <c r="AW183" s="10"/>
      <c r="AX183" s="10"/>
      <c r="AY183" s="10"/>
    </row>
    <row r="184" spans="1:51" ht="51.75" customHeight="1" x14ac:dyDescent="0.3">
      <c r="A184" s="55">
        <v>163</v>
      </c>
      <c r="B184" s="411">
        <v>7000029485</v>
      </c>
      <c r="C184" s="411">
        <v>2160</v>
      </c>
      <c r="D184" s="595" t="s">
        <v>514</v>
      </c>
      <c r="E184" s="411">
        <v>1000031374</v>
      </c>
      <c r="F184" s="411">
        <v>85176290</v>
      </c>
      <c r="G184" s="56"/>
      <c r="H184" s="57">
        <v>0.18</v>
      </c>
      <c r="I184" s="58"/>
      <c r="J184" s="595" t="s">
        <v>507</v>
      </c>
      <c r="K184" s="411" t="s">
        <v>355</v>
      </c>
      <c r="L184" s="823">
        <v>6</v>
      </c>
      <c r="M184" s="59"/>
      <c r="N184" s="65" t="str">
        <f t="shared" si="57"/>
        <v>Included</v>
      </c>
      <c r="O184" s="66">
        <f t="shared" si="55"/>
        <v>0</v>
      </c>
      <c r="P184" s="9">
        <f t="shared" si="58"/>
        <v>0</v>
      </c>
      <c r="Q184" s="10">
        <f t="shared" si="56"/>
        <v>0</v>
      </c>
      <c r="R184" s="17">
        <f t="shared" si="59"/>
        <v>0</v>
      </c>
      <c r="S184" s="9"/>
      <c r="T184" s="62">
        <f t="shared" si="60"/>
        <v>0</v>
      </c>
      <c r="V184" s="63"/>
      <c r="AB184" s="10"/>
      <c r="AL184" s="10"/>
      <c r="AM184" s="10"/>
      <c r="AN184" s="10"/>
      <c r="AO184" s="10"/>
      <c r="AP184" s="10"/>
      <c r="AQ184" s="10"/>
      <c r="AR184" s="10"/>
      <c r="AS184" s="10"/>
      <c r="AT184" s="10"/>
      <c r="AU184" s="10"/>
      <c r="AV184" s="10"/>
      <c r="AW184" s="10"/>
      <c r="AX184" s="10"/>
      <c r="AY184" s="10"/>
    </row>
    <row r="185" spans="1:51" ht="51.75" customHeight="1" x14ac:dyDescent="0.3">
      <c r="A185" s="55">
        <v>164</v>
      </c>
      <c r="B185" s="411">
        <v>7000029485</v>
      </c>
      <c r="C185" s="411">
        <v>2170</v>
      </c>
      <c r="D185" s="595" t="s">
        <v>514</v>
      </c>
      <c r="E185" s="411">
        <v>1000034950</v>
      </c>
      <c r="F185" s="411">
        <v>85176990</v>
      </c>
      <c r="G185" s="56"/>
      <c r="H185" s="57">
        <v>0.18</v>
      </c>
      <c r="I185" s="58"/>
      <c r="J185" s="595" t="s">
        <v>508</v>
      </c>
      <c r="K185" s="411" t="s">
        <v>356</v>
      </c>
      <c r="L185" s="823">
        <v>6</v>
      </c>
      <c r="M185" s="59"/>
      <c r="N185" s="65" t="str">
        <f t="shared" si="57"/>
        <v>Included</v>
      </c>
      <c r="O185" s="66">
        <f t="shared" si="55"/>
        <v>0</v>
      </c>
      <c r="P185" s="9">
        <f t="shared" si="58"/>
        <v>0</v>
      </c>
      <c r="Q185" s="10">
        <f t="shared" si="56"/>
        <v>0</v>
      </c>
      <c r="R185" s="17">
        <f t="shared" si="59"/>
        <v>0</v>
      </c>
      <c r="S185" s="9"/>
      <c r="T185" s="62">
        <f t="shared" si="60"/>
        <v>0</v>
      </c>
      <c r="V185" s="63"/>
      <c r="AB185" s="10"/>
      <c r="AL185" s="10"/>
      <c r="AM185" s="10"/>
      <c r="AN185" s="10"/>
      <c r="AO185" s="10"/>
      <c r="AP185" s="10"/>
      <c r="AQ185" s="10"/>
      <c r="AR185" s="10"/>
      <c r="AS185" s="10"/>
      <c r="AT185" s="10"/>
      <c r="AU185" s="10"/>
      <c r="AV185" s="10"/>
      <c r="AW185" s="10"/>
      <c r="AX185" s="10"/>
      <c r="AY185" s="10"/>
    </row>
    <row r="186" spans="1:51" ht="51.75" customHeight="1" x14ac:dyDescent="0.3">
      <c r="A186" s="55">
        <v>165</v>
      </c>
      <c r="B186" s="411">
        <v>7000029485</v>
      </c>
      <c r="C186" s="411">
        <v>2180</v>
      </c>
      <c r="D186" s="595" t="s">
        <v>514</v>
      </c>
      <c r="E186" s="411">
        <v>1000031381</v>
      </c>
      <c r="F186" s="411">
        <v>85176290</v>
      </c>
      <c r="G186" s="56"/>
      <c r="H186" s="57">
        <v>0.18</v>
      </c>
      <c r="I186" s="58"/>
      <c r="J186" s="595" t="s">
        <v>509</v>
      </c>
      <c r="K186" s="411" t="s">
        <v>355</v>
      </c>
      <c r="L186" s="823">
        <v>3</v>
      </c>
      <c r="M186" s="59"/>
      <c r="N186" s="65" t="str">
        <f t="shared" si="57"/>
        <v>Included</v>
      </c>
      <c r="O186" s="66">
        <f t="shared" si="55"/>
        <v>0</v>
      </c>
      <c r="P186" s="9">
        <f t="shared" si="58"/>
        <v>0</v>
      </c>
      <c r="Q186" s="10">
        <f t="shared" si="56"/>
        <v>0</v>
      </c>
      <c r="R186" s="17">
        <f t="shared" si="59"/>
        <v>0</v>
      </c>
      <c r="S186" s="9"/>
      <c r="T186" s="62">
        <f t="shared" si="60"/>
        <v>0</v>
      </c>
      <c r="V186" s="63"/>
      <c r="AB186" s="10"/>
      <c r="AL186" s="10"/>
      <c r="AM186" s="10"/>
      <c r="AN186" s="10"/>
      <c r="AO186" s="10"/>
      <c r="AP186" s="10"/>
      <c r="AQ186" s="10"/>
      <c r="AR186" s="10"/>
      <c r="AS186" s="10"/>
      <c r="AT186" s="10"/>
      <c r="AU186" s="10"/>
      <c r="AV186" s="10"/>
      <c r="AW186" s="10"/>
      <c r="AX186" s="10"/>
      <c r="AY186" s="10"/>
    </row>
    <row r="187" spans="1:51" ht="51.75" customHeight="1" x14ac:dyDescent="0.3">
      <c r="A187" s="55">
        <v>166</v>
      </c>
      <c r="B187" s="411">
        <v>7000029485</v>
      </c>
      <c r="C187" s="411">
        <v>2190</v>
      </c>
      <c r="D187" s="595" t="s">
        <v>514</v>
      </c>
      <c r="E187" s="411">
        <v>1000026228</v>
      </c>
      <c r="F187" s="411">
        <v>85176290</v>
      </c>
      <c r="G187" s="56"/>
      <c r="H187" s="57">
        <v>0.18</v>
      </c>
      <c r="I187" s="58"/>
      <c r="J187" s="595" t="s">
        <v>510</v>
      </c>
      <c r="K187" s="411" t="s">
        <v>356</v>
      </c>
      <c r="L187" s="823">
        <v>3</v>
      </c>
      <c r="M187" s="59"/>
      <c r="N187" s="65" t="str">
        <f t="shared" si="57"/>
        <v>Included</v>
      </c>
      <c r="O187" s="66">
        <f t="shared" si="55"/>
        <v>0</v>
      </c>
      <c r="P187" s="9">
        <f t="shared" si="58"/>
        <v>0</v>
      </c>
      <c r="Q187" s="10">
        <f t="shared" si="56"/>
        <v>0</v>
      </c>
      <c r="R187" s="17">
        <f t="shared" si="59"/>
        <v>0</v>
      </c>
      <c r="S187" s="9"/>
      <c r="T187" s="62">
        <f t="shared" si="60"/>
        <v>0</v>
      </c>
      <c r="V187" s="63"/>
      <c r="AB187" s="10"/>
      <c r="AL187" s="10"/>
      <c r="AM187" s="10"/>
      <c r="AN187" s="10"/>
      <c r="AO187" s="10"/>
      <c r="AP187" s="10"/>
      <c r="AQ187" s="10"/>
      <c r="AR187" s="10"/>
      <c r="AS187" s="10"/>
      <c r="AT187" s="10"/>
      <c r="AU187" s="10"/>
      <c r="AV187" s="10"/>
      <c r="AW187" s="10"/>
      <c r="AX187" s="10"/>
      <c r="AY187" s="10"/>
    </row>
    <row r="188" spans="1:51" ht="66.75" customHeight="1" x14ac:dyDescent="0.3">
      <c r="A188" s="55">
        <v>167</v>
      </c>
      <c r="B188" s="411">
        <v>7000029485</v>
      </c>
      <c r="C188" s="411">
        <v>2210</v>
      </c>
      <c r="D188" s="595" t="s">
        <v>515</v>
      </c>
      <c r="E188" s="411">
        <v>1000031369</v>
      </c>
      <c r="F188" s="411">
        <v>85176260</v>
      </c>
      <c r="G188" s="56"/>
      <c r="H188" s="57">
        <v>0.18</v>
      </c>
      <c r="I188" s="58"/>
      <c r="J188" s="595" t="s">
        <v>511</v>
      </c>
      <c r="K188" s="411" t="s">
        <v>355</v>
      </c>
      <c r="L188" s="823">
        <v>1</v>
      </c>
      <c r="M188" s="59"/>
      <c r="N188" s="65" t="str">
        <f t="shared" si="57"/>
        <v>Included</v>
      </c>
      <c r="O188" s="66">
        <f t="shared" si="55"/>
        <v>0</v>
      </c>
      <c r="P188" s="9">
        <f t="shared" si="58"/>
        <v>0</v>
      </c>
      <c r="Q188" s="10">
        <f t="shared" si="56"/>
        <v>0</v>
      </c>
      <c r="R188" s="17">
        <f t="shared" si="59"/>
        <v>0</v>
      </c>
      <c r="S188" s="9"/>
      <c r="T188" s="62">
        <f t="shared" si="60"/>
        <v>0</v>
      </c>
      <c r="V188" s="63"/>
      <c r="AB188" s="10"/>
      <c r="AL188" s="10"/>
      <c r="AM188" s="10"/>
      <c r="AN188" s="10"/>
      <c r="AO188" s="10"/>
      <c r="AP188" s="10"/>
      <c r="AQ188" s="10"/>
      <c r="AR188" s="10"/>
      <c r="AS188" s="10"/>
      <c r="AT188" s="10"/>
      <c r="AU188" s="10"/>
      <c r="AV188" s="10"/>
      <c r="AW188" s="10"/>
      <c r="AX188" s="10"/>
      <c r="AY188" s="10"/>
    </row>
    <row r="189" spans="1:51" ht="51.75" customHeight="1" x14ac:dyDescent="0.3">
      <c r="A189" s="55">
        <v>168</v>
      </c>
      <c r="B189" s="411">
        <v>7000029485</v>
      </c>
      <c r="C189" s="411">
        <v>2220</v>
      </c>
      <c r="D189" s="595" t="s">
        <v>515</v>
      </c>
      <c r="E189" s="411">
        <v>1000018706</v>
      </c>
      <c r="F189" s="411">
        <v>85176990</v>
      </c>
      <c r="G189" s="56"/>
      <c r="H189" s="57">
        <v>0.18</v>
      </c>
      <c r="I189" s="58"/>
      <c r="J189" s="595" t="s">
        <v>503</v>
      </c>
      <c r="K189" s="411" t="s">
        <v>356</v>
      </c>
      <c r="L189" s="823">
        <v>1</v>
      </c>
      <c r="M189" s="59"/>
      <c r="N189" s="65" t="str">
        <f t="shared" si="57"/>
        <v>Included</v>
      </c>
      <c r="O189" s="66">
        <f t="shared" si="55"/>
        <v>0</v>
      </c>
      <c r="P189" s="9">
        <f t="shared" si="58"/>
        <v>0</v>
      </c>
      <c r="Q189" s="10">
        <f t="shared" si="56"/>
        <v>0</v>
      </c>
      <c r="R189" s="17">
        <f t="shared" si="59"/>
        <v>0</v>
      </c>
      <c r="S189" s="9"/>
      <c r="T189" s="62">
        <f t="shared" si="60"/>
        <v>0</v>
      </c>
      <c r="V189" s="63"/>
      <c r="AB189" s="10"/>
      <c r="AL189" s="10"/>
      <c r="AM189" s="10"/>
      <c r="AN189" s="10"/>
      <c r="AO189" s="10"/>
      <c r="AP189" s="10"/>
      <c r="AQ189" s="10"/>
      <c r="AR189" s="10"/>
      <c r="AS189" s="10"/>
      <c r="AT189" s="10"/>
      <c r="AU189" s="10"/>
      <c r="AV189" s="10"/>
      <c r="AW189" s="10"/>
      <c r="AX189" s="10"/>
      <c r="AY189" s="10"/>
    </row>
    <row r="190" spans="1:51" ht="51.75" customHeight="1" x14ac:dyDescent="0.3">
      <c r="A190" s="55">
        <v>169</v>
      </c>
      <c r="B190" s="411">
        <v>7000029485</v>
      </c>
      <c r="C190" s="411">
        <v>2230</v>
      </c>
      <c r="D190" s="595" t="s">
        <v>515</v>
      </c>
      <c r="E190" s="411">
        <v>1000014273</v>
      </c>
      <c r="F190" s="411">
        <v>85176990</v>
      </c>
      <c r="G190" s="56"/>
      <c r="H190" s="57">
        <v>0.18</v>
      </c>
      <c r="I190" s="58"/>
      <c r="J190" s="595" t="s">
        <v>504</v>
      </c>
      <c r="K190" s="411" t="s">
        <v>356</v>
      </c>
      <c r="L190" s="823">
        <v>1</v>
      </c>
      <c r="M190" s="59"/>
      <c r="N190" s="65" t="str">
        <f t="shared" si="57"/>
        <v>Included</v>
      </c>
      <c r="O190" s="66">
        <f t="shared" si="55"/>
        <v>0</v>
      </c>
      <c r="P190" s="9">
        <f t="shared" si="58"/>
        <v>0</v>
      </c>
      <c r="Q190" s="10">
        <f t="shared" si="56"/>
        <v>0</v>
      </c>
      <c r="R190" s="17">
        <f t="shared" si="59"/>
        <v>0</v>
      </c>
      <c r="S190" s="9"/>
      <c r="T190" s="62">
        <f t="shared" si="60"/>
        <v>0</v>
      </c>
      <c r="V190" s="63"/>
      <c r="AB190" s="10"/>
      <c r="AL190" s="10"/>
      <c r="AM190" s="10"/>
      <c r="AN190" s="10"/>
      <c r="AO190" s="10"/>
      <c r="AP190" s="10"/>
      <c r="AQ190" s="10"/>
      <c r="AR190" s="10"/>
      <c r="AS190" s="10"/>
      <c r="AT190" s="10"/>
      <c r="AU190" s="10"/>
      <c r="AV190" s="10"/>
      <c r="AW190" s="10"/>
      <c r="AX190" s="10"/>
      <c r="AY190" s="10"/>
    </row>
    <row r="191" spans="1:51" ht="51.75" customHeight="1" x14ac:dyDescent="0.3">
      <c r="A191" s="55">
        <v>170</v>
      </c>
      <c r="B191" s="411">
        <v>7000029485</v>
      </c>
      <c r="C191" s="411">
        <v>2240</v>
      </c>
      <c r="D191" s="595" t="s">
        <v>515</v>
      </c>
      <c r="E191" s="411">
        <v>1000023721</v>
      </c>
      <c r="F191" s="411">
        <v>85176260</v>
      </c>
      <c r="G191" s="56"/>
      <c r="H191" s="57">
        <v>0.18</v>
      </c>
      <c r="I191" s="58"/>
      <c r="J191" s="595" t="s">
        <v>517</v>
      </c>
      <c r="K191" s="411" t="s">
        <v>356</v>
      </c>
      <c r="L191" s="823">
        <v>1</v>
      </c>
      <c r="M191" s="59"/>
      <c r="N191" s="65" t="str">
        <f t="shared" si="57"/>
        <v>Included</v>
      </c>
      <c r="O191" s="66">
        <f t="shared" si="55"/>
        <v>0</v>
      </c>
      <c r="P191" s="9">
        <f t="shared" si="58"/>
        <v>0</v>
      </c>
      <c r="Q191" s="10">
        <f t="shared" si="56"/>
        <v>0</v>
      </c>
      <c r="R191" s="17">
        <f t="shared" si="59"/>
        <v>0</v>
      </c>
      <c r="S191" s="9"/>
      <c r="T191" s="62">
        <f t="shared" si="60"/>
        <v>0</v>
      </c>
      <c r="V191" s="63"/>
      <c r="AB191" s="10"/>
      <c r="AL191" s="10"/>
      <c r="AM191" s="10"/>
      <c r="AN191" s="10"/>
      <c r="AO191" s="10"/>
      <c r="AP191" s="10"/>
      <c r="AQ191" s="10"/>
      <c r="AR191" s="10"/>
      <c r="AS191" s="10"/>
      <c r="AT191" s="10"/>
      <c r="AU191" s="10"/>
      <c r="AV191" s="10"/>
      <c r="AW191" s="10"/>
      <c r="AX191" s="10"/>
      <c r="AY191" s="10"/>
    </row>
    <row r="192" spans="1:51" ht="51.75" customHeight="1" x14ac:dyDescent="0.3">
      <c r="A192" s="55">
        <v>171</v>
      </c>
      <c r="B192" s="411">
        <v>7000029485</v>
      </c>
      <c r="C192" s="411">
        <v>2250</v>
      </c>
      <c r="D192" s="595" t="s">
        <v>515</v>
      </c>
      <c r="E192" s="411">
        <v>1000019315</v>
      </c>
      <c r="F192" s="411">
        <v>85176290</v>
      </c>
      <c r="G192" s="56"/>
      <c r="H192" s="57">
        <v>0.18</v>
      </c>
      <c r="I192" s="58"/>
      <c r="J192" s="595" t="s">
        <v>505</v>
      </c>
      <c r="K192" s="411" t="s">
        <v>356</v>
      </c>
      <c r="L192" s="823">
        <v>1</v>
      </c>
      <c r="M192" s="59"/>
      <c r="N192" s="65" t="str">
        <f t="shared" si="57"/>
        <v>Included</v>
      </c>
      <c r="O192" s="66">
        <f t="shared" si="55"/>
        <v>0</v>
      </c>
      <c r="P192" s="9">
        <f t="shared" si="58"/>
        <v>0</v>
      </c>
      <c r="Q192" s="10">
        <f t="shared" si="56"/>
        <v>0</v>
      </c>
      <c r="R192" s="17">
        <f t="shared" si="59"/>
        <v>0</v>
      </c>
      <c r="S192" s="9"/>
      <c r="T192" s="62">
        <f t="shared" si="60"/>
        <v>0</v>
      </c>
      <c r="V192" s="63"/>
      <c r="AB192" s="10"/>
      <c r="AL192" s="10"/>
      <c r="AM192" s="10"/>
      <c r="AN192" s="10"/>
      <c r="AO192" s="10"/>
      <c r="AP192" s="10"/>
      <c r="AQ192" s="10"/>
      <c r="AR192" s="10"/>
      <c r="AS192" s="10"/>
      <c r="AT192" s="10"/>
      <c r="AU192" s="10"/>
      <c r="AV192" s="10"/>
      <c r="AW192" s="10"/>
      <c r="AX192" s="10"/>
      <c r="AY192" s="10"/>
    </row>
    <row r="193" spans="1:51" ht="51.75" customHeight="1" x14ac:dyDescent="0.3">
      <c r="A193" s="55">
        <v>172</v>
      </c>
      <c r="B193" s="411">
        <v>7000029485</v>
      </c>
      <c r="C193" s="411">
        <v>2260</v>
      </c>
      <c r="D193" s="595" t="s">
        <v>515</v>
      </c>
      <c r="E193" s="411">
        <v>1000031405</v>
      </c>
      <c r="F193" s="411">
        <v>85176290</v>
      </c>
      <c r="G193" s="56"/>
      <c r="H193" s="57">
        <v>0.18</v>
      </c>
      <c r="I193" s="58"/>
      <c r="J193" s="595" t="s">
        <v>506</v>
      </c>
      <c r="K193" s="411" t="s">
        <v>356</v>
      </c>
      <c r="L193" s="823">
        <v>1</v>
      </c>
      <c r="M193" s="59"/>
      <c r="N193" s="65" t="str">
        <f t="shared" si="57"/>
        <v>Included</v>
      </c>
      <c r="O193" s="66">
        <f t="shared" si="55"/>
        <v>0</v>
      </c>
      <c r="P193" s="9">
        <f t="shared" si="58"/>
        <v>0</v>
      </c>
      <c r="Q193" s="10">
        <f t="shared" si="56"/>
        <v>0</v>
      </c>
      <c r="R193" s="17">
        <f t="shared" si="59"/>
        <v>0</v>
      </c>
      <c r="S193" s="9"/>
      <c r="T193" s="62">
        <f t="shared" si="60"/>
        <v>0</v>
      </c>
      <c r="V193" s="63"/>
      <c r="AB193" s="10"/>
      <c r="AL193" s="10"/>
      <c r="AM193" s="10"/>
      <c r="AN193" s="10"/>
      <c r="AO193" s="10"/>
      <c r="AP193" s="10"/>
      <c r="AQ193" s="10"/>
      <c r="AR193" s="10"/>
      <c r="AS193" s="10"/>
      <c r="AT193" s="10"/>
      <c r="AU193" s="10"/>
      <c r="AV193" s="10"/>
      <c r="AW193" s="10"/>
      <c r="AX193" s="10"/>
      <c r="AY193" s="10"/>
    </row>
    <row r="194" spans="1:51" ht="51.75" customHeight="1" x14ac:dyDescent="0.3">
      <c r="A194" s="55">
        <v>173</v>
      </c>
      <c r="B194" s="411">
        <v>7000029485</v>
      </c>
      <c r="C194" s="411">
        <v>2270</v>
      </c>
      <c r="D194" s="595" t="s">
        <v>515</v>
      </c>
      <c r="E194" s="411">
        <v>1000031374</v>
      </c>
      <c r="F194" s="411">
        <v>85176290</v>
      </c>
      <c r="G194" s="56"/>
      <c r="H194" s="57">
        <v>0.18</v>
      </c>
      <c r="I194" s="58"/>
      <c r="J194" s="595" t="s">
        <v>507</v>
      </c>
      <c r="K194" s="411" t="s">
        <v>355</v>
      </c>
      <c r="L194" s="823">
        <v>1</v>
      </c>
      <c r="M194" s="59"/>
      <c r="N194" s="65" t="str">
        <f t="shared" si="57"/>
        <v>Included</v>
      </c>
      <c r="O194" s="66">
        <f>R194</f>
        <v>0</v>
      </c>
      <c r="P194" s="9">
        <f t="shared" si="58"/>
        <v>0</v>
      </c>
      <c r="Q194" s="10">
        <f>IF(N194="Included",0,N194)</f>
        <v>0</v>
      </c>
      <c r="R194" s="17">
        <f t="shared" si="59"/>
        <v>0</v>
      </c>
      <c r="S194" s="9"/>
      <c r="T194" s="62">
        <f t="shared" si="60"/>
        <v>0</v>
      </c>
      <c r="V194" s="63"/>
      <c r="AB194" s="10"/>
      <c r="AL194" s="10"/>
      <c r="AM194" s="10"/>
      <c r="AN194" s="10"/>
      <c r="AO194" s="10"/>
      <c r="AP194" s="10"/>
      <c r="AQ194" s="10"/>
      <c r="AR194" s="10"/>
      <c r="AS194" s="10"/>
      <c r="AT194" s="10"/>
      <c r="AU194" s="10"/>
      <c r="AV194" s="10"/>
      <c r="AW194" s="10"/>
      <c r="AX194" s="10"/>
      <c r="AY194" s="10"/>
    </row>
    <row r="195" spans="1:51" ht="51.75" customHeight="1" x14ac:dyDescent="0.3">
      <c r="A195" s="55">
        <v>174</v>
      </c>
      <c r="B195" s="411">
        <v>7000029485</v>
      </c>
      <c r="C195" s="411">
        <v>2280</v>
      </c>
      <c r="D195" s="595" t="s">
        <v>515</v>
      </c>
      <c r="E195" s="411">
        <v>1000034950</v>
      </c>
      <c r="F195" s="411">
        <v>85176990</v>
      </c>
      <c r="G195" s="56"/>
      <c r="H195" s="57">
        <v>0.18</v>
      </c>
      <c r="I195" s="58"/>
      <c r="J195" s="595" t="s">
        <v>508</v>
      </c>
      <c r="K195" s="411" t="s">
        <v>356</v>
      </c>
      <c r="L195" s="823">
        <v>1</v>
      </c>
      <c r="M195" s="59"/>
      <c r="N195" s="65" t="str">
        <f t="shared" si="57"/>
        <v>Included</v>
      </c>
      <c r="O195" s="66">
        <f>R195</f>
        <v>0</v>
      </c>
      <c r="P195" s="9">
        <f t="shared" si="58"/>
        <v>0</v>
      </c>
      <c r="Q195" s="10">
        <f>IF(N195="Included",0,N195)</f>
        <v>0</v>
      </c>
      <c r="R195" s="17">
        <f t="shared" si="59"/>
        <v>0</v>
      </c>
      <c r="S195" s="9"/>
      <c r="T195" s="62">
        <f t="shared" si="60"/>
        <v>0</v>
      </c>
      <c r="V195" s="63"/>
      <c r="AB195" s="10"/>
      <c r="AL195" s="10"/>
      <c r="AM195" s="10"/>
      <c r="AN195" s="10"/>
      <c r="AO195" s="10"/>
      <c r="AP195" s="10"/>
      <c r="AQ195" s="10"/>
      <c r="AR195" s="10"/>
      <c r="AS195" s="10"/>
      <c r="AT195" s="10"/>
      <c r="AU195" s="10"/>
      <c r="AV195" s="10"/>
      <c r="AW195" s="10"/>
      <c r="AX195" s="10"/>
      <c r="AY195" s="10"/>
    </row>
    <row r="196" spans="1:51" ht="51.75" customHeight="1" x14ac:dyDescent="0.3">
      <c r="A196" s="55">
        <v>175</v>
      </c>
      <c r="B196" s="411">
        <v>7000029485</v>
      </c>
      <c r="C196" s="411">
        <v>2290</v>
      </c>
      <c r="D196" s="595" t="s">
        <v>515</v>
      </c>
      <c r="E196" s="411">
        <v>1000031381</v>
      </c>
      <c r="F196" s="411">
        <v>85176290</v>
      </c>
      <c r="G196" s="56"/>
      <c r="H196" s="57">
        <v>0.18</v>
      </c>
      <c r="I196" s="58"/>
      <c r="J196" s="595" t="s">
        <v>509</v>
      </c>
      <c r="K196" s="411" t="s">
        <v>355</v>
      </c>
      <c r="L196" s="823">
        <v>1</v>
      </c>
      <c r="M196" s="59"/>
      <c r="N196" s="65" t="str">
        <f t="shared" si="57"/>
        <v>Included</v>
      </c>
      <c r="O196" s="66">
        <f t="shared" ref="O196:O197" si="61">R196</f>
        <v>0</v>
      </c>
      <c r="P196" s="9">
        <f t="shared" si="58"/>
        <v>0</v>
      </c>
      <c r="Q196" s="10">
        <f t="shared" ref="Q196:Q197" si="62">IF(N196="Included",0,N196)</f>
        <v>0</v>
      </c>
      <c r="R196" s="17">
        <f t="shared" si="59"/>
        <v>0</v>
      </c>
      <c r="S196" s="9"/>
      <c r="T196" s="62">
        <f t="shared" si="60"/>
        <v>0</v>
      </c>
      <c r="V196" s="63"/>
      <c r="AB196" s="10"/>
      <c r="AL196" s="10"/>
      <c r="AM196" s="10"/>
      <c r="AN196" s="10"/>
      <c r="AO196" s="10"/>
      <c r="AP196" s="10"/>
      <c r="AQ196" s="10"/>
      <c r="AR196" s="10"/>
      <c r="AS196" s="10"/>
      <c r="AT196" s="10"/>
      <c r="AU196" s="10"/>
      <c r="AV196" s="10"/>
      <c r="AW196" s="10"/>
      <c r="AX196" s="10"/>
      <c r="AY196" s="10"/>
    </row>
    <row r="197" spans="1:51" ht="51.75" customHeight="1" x14ac:dyDescent="0.3">
      <c r="A197" s="55">
        <v>176</v>
      </c>
      <c r="B197" s="411">
        <v>7000029485</v>
      </c>
      <c r="C197" s="411">
        <v>2300</v>
      </c>
      <c r="D197" s="595" t="s">
        <v>515</v>
      </c>
      <c r="E197" s="411">
        <v>1000026228</v>
      </c>
      <c r="F197" s="411">
        <v>85176290</v>
      </c>
      <c r="G197" s="56"/>
      <c r="H197" s="57">
        <v>0.18</v>
      </c>
      <c r="I197" s="58"/>
      <c r="J197" s="595" t="s">
        <v>510</v>
      </c>
      <c r="K197" s="411" t="s">
        <v>356</v>
      </c>
      <c r="L197" s="823">
        <v>2</v>
      </c>
      <c r="M197" s="59"/>
      <c r="N197" s="65" t="str">
        <f t="shared" si="57"/>
        <v>Included</v>
      </c>
      <c r="O197" s="66">
        <f t="shared" si="61"/>
        <v>0</v>
      </c>
      <c r="P197" s="9">
        <f t="shared" si="58"/>
        <v>0</v>
      </c>
      <c r="Q197" s="10">
        <f t="shared" si="62"/>
        <v>0</v>
      </c>
      <c r="R197" s="17">
        <f t="shared" si="59"/>
        <v>0</v>
      </c>
      <c r="S197" s="9"/>
      <c r="T197" s="62">
        <f t="shared" si="60"/>
        <v>0</v>
      </c>
      <c r="V197" s="63"/>
      <c r="AB197" s="10"/>
      <c r="AL197" s="10"/>
      <c r="AM197" s="10"/>
      <c r="AN197" s="10"/>
      <c r="AO197" s="10"/>
      <c r="AP197" s="10"/>
      <c r="AQ197" s="10"/>
      <c r="AR197" s="10"/>
      <c r="AS197" s="10"/>
      <c r="AT197" s="10"/>
      <c r="AU197" s="10"/>
      <c r="AV197" s="10"/>
      <c r="AW197" s="10"/>
      <c r="AX197" s="10"/>
      <c r="AY197" s="10"/>
    </row>
    <row r="198" spans="1:51" ht="35.25" customHeight="1" x14ac:dyDescent="0.3">
      <c r="A198" s="841"/>
      <c r="B198" s="841"/>
      <c r="C198" s="841"/>
      <c r="D198" s="841"/>
      <c r="E198" s="841"/>
      <c r="F198" s="841"/>
      <c r="G198" s="841"/>
      <c r="H198" s="916" t="s">
        <v>33</v>
      </c>
      <c r="I198" s="916"/>
      <c r="J198" s="916"/>
      <c r="K198" s="916"/>
      <c r="L198" s="916"/>
      <c r="M198" s="845" t="s">
        <v>379</v>
      </c>
      <c r="N198" s="842">
        <f>SUM(N19:N197)</f>
        <v>0</v>
      </c>
      <c r="O198" s="67"/>
      <c r="P198" s="594">
        <f>SUM(P19:P197)</f>
        <v>0</v>
      </c>
      <c r="S198" s="7"/>
      <c r="T198" s="594">
        <f>SUM(T19:T197)</f>
        <v>0</v>
      </c>
      <c r="Z198" s="17"/>
      <c r="AA198" s="17"/>
      <c r="AC198" s="17"/>
      <c r="AD198" s="17"/>
      <c r="AF198" s="11"/>
      <c r="AL198" s="10"/>
      <c r="AM198" s="10"/>
      <c r="AN198" s="10"/>
      <c r="AO198" s="10"/>
      <c r="AP198" s="10"/>
      <c r="AQ198" s="10"/>
      <c r="AR198" s="10"/>
      <c r="AS198" s="10"/>
      <c r="AT198" s="10"/>
      <c r="AU198" s="10"/>
      <c r="AV198" s="10"/>
      <c r="AW198" s="10"/>
      <c r="AX198" s="10"/>
      <c r="AY198" s="10"/>
    </row>
    <row r="199" spans="1:51" ht="20.25" customHeight="1" x14ac:dyDescent="0.3">
      <c r="A199" s="843"/>
      <c r="B199" s="843"/>
      <c r="C199" s="843"/>
      <c r="D199" s="843"/>
      <c r="E199" s="843"/>
      <c r="F199" s="843"/>
      <c r="G199" s="843"/>
      <c r="H199" s="917" t="s">
        <v>328</v>
      </c>
      <c r="I199" s="917"/>
      <c r="J199" s="917"/>
      <c r="K199" s="917"/>
      <c r="L199" s="917"/>
      <c r="M199" s="846" t="s">
        <v>379</v>
      </c>
      <c r="N199" s="68">
        <f>'Sch-7'!M20</f>
        <v>0</v>
      </c>
      <c r="O199" s="69"/>
      <c r="Z199" s="11"/>
      <c r="AA199" s="17"/>
      <c r="AC199" s="11"/>
      <c r="AD199" s="17"/>
      <c r="AL199" s="10"/>
      <c r="AM199" s="10"/>
      <c r="AN199" s="10"/>
      <c r="AO199" s="10"/>
      <c r="AP199" s="10"/>
      <c r="AQ199" s="10"/>
      <c r="AR199" s="10"/>
      <c r="AS199" s="10"/>
      <c r="AT199" s="10"/>
      <c r="AU199" s="10"/>
      <c r="AV199" s="10"/>
      <c r="AW199" s="10"/>
      <c r="AX199" s="10"/>
      <c r="AY199" s="10"/>
    </row>
    <row r="200" spans="1:51" ht="36" customHeight="1" x14ac:dyDescent="0.3">
      <c r="A200" s="844"/>
      <c r="B200" s="844"/>
      <c r="C200" s="844"/>
      <c r="D200" s="844"/>
      <c r="E200" s="844"/>
      <c r="F200" s="844"/>
      <c r="G200" s="844"/>
      <c r="H200" s="925" t="s">
        <v>34</v>
      </c>
      <c r="I200" s="925"/>
      <c r="J200" s="925"/>
      <c r="K200" s="925"/>
      <c r="L200" s="925"/>
      <c r="M200" s="847" t="s">
        <v>379</v>
      </c>
      <c r="N200" s="839">
        <f>N199+N198</f>
        <v>0</v>
      </c>
      <c r="O200" s="70"/>
      <c r="Z200" s="11"/>
      <c r="AA200" s="71"/>
      <c r="AB200" s="72"/>
      <c r="AC200" s="72"/>
      <c r="AD200" s="71"/>
      <c r="AF200" s="73"/>
      <c r="AL200" s="10"/>
      <c r="AM200" s="10"/>
      <c r="AN200" s="10"/>
      <c r="AO200" s="10"/>
      <c r="AP200" s="10"/>
      <c r="AQ200" s="10"/>
      <c r="AR200" s="10"/>
      <c r="AS200" s="10"/>
      <c r="AT200" s="10"/>
      <c r="AU200" s="10"/>
      <c r="AV200" s="10"/>
      <c r="AW200" s="10"/>
      <c r="AX200" s="10"/>
      <c r="AY200" s="10"/>
    </row>
    <row r="201" spans="1:51" ht="21" hidden="1" customHeight="1" x14ac:dyDescent="0.3">
      <c r="A201" s="74"/>
      <c r="B201" s="74"/>
      <c r="C201" s="74"/>
      <c r="D201" s="74"/>
      <c r="E201" s="74"/>
      <c r="F201" s="74"/>
      <c r="G201" s="74"/>
      <c r="H201" s="927" t="s">
        <v>35</v>
      </c>
      <c r="I201" s="928"/>
      <c r="J201" s="928"/>
      <c r="K201" s="928"/>
      <c r="L201" s="928"/>
      <c r="M201" s="929"/>
      <c r="N201" s="840">
        <f>SUM(O19:O197)</f>
        <v>0</v>
      </c>
      <c r="O201" s="70"/>
      <c r="Z201" s="11"/>
      <c r="AA201" s="71"/>
      <c r="AB201" s="72"/>
      <c r="AC201" s="72"/>
      <c r="AD201" s="71"/>
      <c r="AF201" s="73"/>
      <c r="AL201" s="10"/>
      <c r="AM201" s="10"/>
      <c r="AN201" s="10"/>
      <c r="AO201" s="10"/>
      <c r="AP201" s="10"/>
      <c r="AQ201" s="10"/>
      <c r="AR201" s="10"/>
      <c r="AS201" s="10"/>
      <c r="AT201" s="10"/>
      <c r="AU201" s="10"/>
      <c r="AV201" s="10"/>
      <c r="AW201" s="10"/>
      <c r="AX201" s="10"/>
      <c r="AY201" s="10"/>
    </row>
    <row r="202" spans="1:51" x14ac:dyDescent="0.3">
      <c r="A202" s="930"/>
      <c r="B202" s="930"/>
      <c r="C202" s="930"/>
      <c r="D202" s="930"/>
      <c r="E202" s="930"/>
      <c r="F202" s="930"/>
      <c r="G202" s="930"/>
      <c r="H202" s="930"/>
      <c r="I202" s="930"/>
      <c r="J202" s="930"/>
      <c r="K202" s="930"/>
      <c r="L202" s="930"/>
      <c r="M202" s="930"/>
      <c r="N202" s="930"/>
      <c r="O202" s="930"/>
      <c r="Z202" s="73"/>
      <c r="AA202" s="17"/>
      <c r="AC202" s="73"/>
      <c r="AD202" s="17"/>
      <c r="AL202" s="10"/>
      <c r="AM202" s="10"/>
      <c r="AN202" s="10"/>
      <c r="AO202" s="10"/>
      <c r="AP202" s="10"/>
      <c r="AQ202" s="10"/>
      <c r="AR202" s="10"/>
      <c r="AS202" s="10"/>
      <c r="AT202" s="10"/>
      <c r="AU202" s="10"/>
      <c r="AV202" s="10"/>
      <c r="AW202" s="10"/>
      <c r="AX202" s="10"/>
      <c r="AY202" s="10"/>
    </row>
    <row r="203" spans="1:51" ht="14.45" customHeight="1" x14ac:dyDescent="0.3">
      <c r="A203" s="75" t="s">
        <v>36</v>
      </c>
      <c r="B203" s="931" t="s">
        <v>37</v>
      </c>
      <c r="C203" s="931"/>
      <c r="D203" s="931"/>
      <c r="E203" s="931"/>
      <c r="F203" s="931"/>
      <c r="G203" s="931"/>
      <c r="H203" s="931"/>
      <c r="I203" s="931"/>
      <c r="J203" s="931"/>
      <c r="K203" s="931"/>
      <c r="L203" s="931"/>
      <c r="M203" s="931"/>
      <c r="N203" s="931"/>
      <c r="O203" s="931"/>
      <c r="AL203" s="10"/>
      <c r="AM203" s="10"/>
      <c r="AN203" s="10"/>
      <c r="AO203" s="10"/>
      <c r="AP203" s="10"/>
      <c r="AQ203" s="10"/>
      <c r="AR203" s="10"/>
      <c r="AS203" s="10"/>
      <c r="AT203" s="10"/>
      <c r="AU203" s="10"/>
      <c r="AV203" s="10"/>
      <c r="AW203" s="10"/>
      <c r="AX203" s="10"/>
      <c r="AY203" s="10"/>
    </row>
    <row r="204" spans="1:51" ht="14.45" customHeight="1" x14ac:dyDescent="0.3">
      <c r="A204" s="73" t="s">
        <v>38</v>
      </c>
      <c r="B204" s="931" t="s">
        <v>39</v>
      </c>
      <c r="C204" s="931"/>
      <c r="D204" s="931"/>
      <c r="E204" s="931"/>
      <c r="F204" s="931"/>
      <c r="G204" s="931"/>
      <c r="H204" s="931"/>
      <c r="I204" s="931"/>
      <c r="J204" s="931"/>
      <c r="K204" s="931"/>
      <c r="L204" s="931"/>
      <c r="M204" s="931"/>
      <c r="N204" s="931"/>
      <c r="O204" s="931"/>
      <c r="AL204" s="10"/>
      <c r="AM204" s="10"/>
      <c r="AN204" s="10"/>
      <c r="AO204" s="10"/>
      <c r="AP204" s="10"/>
      <c r="AQ204" s="10"/>
      <c r="AR204" s="10"/>
      <c r="AS204" s="10"/>
      <c r="AT204" s="10"/>
      <c r="AU204" s="10"/>
      <c r="AV204" s="10"/>
      <c r="AW204" s="10"/>
      <c r="AX204" s="10"/>
      <c r="AY204" s="10"/>
    </row>
    <row r="205" spans="1:51" x14ac:dyDescent="0.3">
      <c r="A205" s="73"/>
      <c r="B205" s="73"/>
      <c r="C205" s="73"/>
      <c r="D205" s="73"/>
      <c r="E205" s="73"/>
      <c r="F205" s="931"/>
      <c r="G205" s="931"/>
      <c r="H205" s="931"/>
      <c r="I205" s="931"/>
      <c r="J205" s="931"/>
      <c r="K205" s="931"/>
      <c r="L205" s="931"/>
      <c r="M205" s="931"/>
      <c r="N205" s="931"/>
      <c r="O205" s="931"/>
      <c r="AL205" s="10"/>
      <c r="AM205" s="10"/>
      <c r="AN205" s="10"/>
      <c r="AO205" s="10"/>
      <c r="AP205" s="10"/>
      <c r="AQ205" s="10"/>
      <c r="AR205" s="10"/>
      <c r="AS205" s="10"/>
      <c r="AT205" s="10"/>
      <c r="AU205" s="10"/>
      <c r="AV205" s="10"/>
      <c r="AW205" s="10"/>
      <c r="AX205" s="10"/>
      <c r="AY205" s="10"/>
    </row>
    <row r="206" spans="1:51" ht="33" x14ac:dyDescent="0.3">
      <c r="A206" s="76" t="s">
        <v>40</v>
      </c>
      <c r="B206" s="77" t="str">
        <f>'Names of Bidder'!C32&amp;"-"&amp; 'Names of Bidder'!D32&amp;"-" &amp;'Names of Bidder'!E32</f>
        <v>--</v>
      </c>
      <c r="C206" s="76"/>
      <c r="D206" s="76"/>
      <c r="E206" s="76"/>
      <c r="F206" s="10"/>
      <c r="G206" s="76"/>
      <c r="H206" s="76"/>
      <c r="I206" s="78"/>
      <c r="K206" s="79"/>
      <c r="L206" s="80"/>
      <c r="AL206" s="10"/>
      <c r="AM206" s="10"/>
      <c r="AN206" s="10"/>
      <c r="AO206" s="10"/>
      <c r="AP206" s="10"/>
      <c r="AQ206" s="10"/>
      <c r="AR206" s="10"/>
      <c r="AS206" s="10"/>
      <c r="AT206" s="10"/>
      <c r="AU206" s="10"/>
      <c r="AV206" s="10"/>
      <c r="AW206" s="10"/>
      <c r="AX206" s="10"/>
      <c r="AY206" s="10"/>
    </row>
    <row r="207" spans="1:51" ht="33" x14ac:dyDescent="0.3">
      <c r="A207" s="76" t="s">
        <v>41</v>
      </c>
      <c r="B207" s="47" t="str">
        <f>IF('Names of Bidder'!C33=0, "", 'Names of Bidder'!C33)</f>
        <v/>
      </c>
      <c r="C207" s="76"/>
      <c r="D207" s="76"/>
      <c r="E207" s="76"/>
      <c r="F207" s="10"/>
      <c r="G207" s="76"/>
      <c r="H207" s="76"/>
      <c r="I207" s="78"/>
      <c r="L207" s="80" t="s">
        <v>42</v>
      </c>
      <c r="M207" s="47" t="str">
        <f>IF('Names of Bidder'!C25=0, "", 'Names of Bidder'!C25)</f>
        <v/>
      </c>
      <c r="AL207" s="10"/>
      <c r="AM207" s="10"/>
      <c r="AN207" s="10"/>
      <c r="AO207" s="10"/>
      <c r="AP207" s="10"/>
      <c r="AQ207" s="10"/>
      <c r="AR207" s="10"/>
      <c r="AS207" s="10"/>
      <c r="AT207" s="10"/>
      <c r="AU207" s="10"/>
      <c r="AV207" s="10"/>
      <c r="AW207" s="10"/>
      <c r="AX207" s="10"/>
      <c r="AY207" s="10"/>
    </row>
    <row r="208" spans="1:51" x14ac:dyDescent="0.3">
      <c r="A208" s="8"/>
      <c r="B208" s="8"/>
      <c r="C208" s="8"/>
      <c r="D208" s="8"/>
      <c r="E208" s="8"/>
      <c r="F208" s="8"/>
      <c r="G208" s="8"/>
      <c r="H208" s="8"/>
      <c r="I208" s="81"/>
      <c r="J208" s="9"/>
      <c r="K208" s="8"/>
      <c r="L208" s="80" t="s">
        <v>43</v>
      </c>
      <c r="M208" s="47" t="str">
        <f>IF('Names of Bidder'!C26=0, "", 'Names of Bidder'!C26)</f>
        <v/>
      </c>
      <c r="N208" s="9"/>
      <c r="AL208" s="10"/>
      <c r="AM208" s="10"/>
      <c r="AN208" s="10"/>
      <c r="AO208" s="10"/>
      <c r="AP208" s="10"/>
      <c r="AQ208" s="10"/>
      <c r="AR208" s="10"/>
      <c r="AS208" s="10"/>
      <c r="AT208" s="10"/>
      <c r="AU208" s="10"/>
      <c r="AV208" s="10"/>
      <c r="AW208" s="10"/>
      <c r="AX208" s="10"/>
      <c r="AY208" s="10"/>
    </row>
    <row r="209" spans="1:51" x14ac:dyDescent="0.3">
      <c r="A209" s="82"/>
      <c r="B209" s="82"/>
      <c r="C209" s="82"/>
      <c r="D209" s="82"/>
      <c r="E209" s="82"/>
      <c r="F209" s="82"/>
      <c r="G209" s="82"/>
      <c r="H209" s="82"/>
      <c r="I209" s="83"/>
      <c r="J209" s="63"/>
      <c r="K209" s="82"/>
      <c r="L209" s="80"/>
      <c r="M209" s="84"/>
      <c r="N209" s="63"/>
      <c r="O209" s="33"/>
      <c r="AL209" s="10"/>
      <c r="AM209" s="10"/>
      <c r="AN209" s="10"/>
      <c r="AO209" s="10"/>
      <c r="AP209" s="10"/>
      <c r="AQ209" s="10"/>
      <c r="AR209" s="10"/>
      <c r="AS209" s="10"/>
      <c r="AT209" s="10"/>
      <c r="AU209" s="10"/>
      <c r="AV209" s="10"/>
      <c r="AW209" s="10"/>
      <c r="AX209" s="10"/>
      <c r="AY209" s="10"/>
    </row>
    <row r="210" spans="1:51" x14ac:dyDescent="0.3">
      <c r="A210" s="82"/>
      <c r="B210" s="82"/>
      <c r="C210" s="82"/>
      <c r="D210" s="82"/>
      <c r="E210" s="82"/>
      <c r="F210" s="82"/>
      <c r="G210" s="82"/>
      <c r="H210" s="82"/>
      <c r="I210" s="83"/>
      <c r="J210" s="63"/>
      <c r="K210" s="82"/>
      <c r="L210" s="82"/>
      <c r="M210" s="63"/>
      <c r="N210" s="63"/>
      <c r="O210" s="33"/>
      <c r="AL210" s="10"/>
      <c r="AM210" s="10"/>
      <c r="AN210" s="10"/>
      <c r="AO210" s="10"/>
      <c r="AP210" s="10"/>
      <c r="AQ210" s="10"/>
      <c r="AR210" s="10"/>
      <c r="AS210" s="10"/>
      <c r="AT210" s="10"/>
      <c r="AU210" s="10"/>
      <c r="AV210" s="10"/>
      <c r="AW210" s="10"/>
      <c r="AX210" s="10"/>
      <c r="AY210" s="10"/>
    </row>
    <row r="211" spans="1:51" x14ac:dyDescent="0.3">
      <c r="A211" s="82"/>
      <c r="B211" s="82"/>
      <c r="C211" s="82"/>
      <c r="D211" s="82"/>
      <c r="E211" s="82"/>
      <c r="F211" s="82"/>
      <c r="G211" s="82"/>
      <c r="H211" s="82"/>
      <c r="I211" s="83"/>
      <c r="J211" s="63"/>
      <c r="K211" s="82"/>
      <c r="L211" s="82"/>
      <c r="M211" s="63"/>
      <c r="N211" s="63"/>
      <c r="O211" s="33"/>
      <c r="AL211" s="10"/>
      <c r="AM211" s="10"/>
      <c r="AN211" s="10"/>
      <c r="AO211" s="10"/>
      <c r="AP211" s="10"/>
      <c r="AQ211" s="10"/>
      <c r="AR211" s="10"/>
      <c r="AS211" s="10"/>
      <c r="AT211" s="10"/>
      <c r="AU211" s="10"/>
      <c r="AV211" s="10"/>
      <c r="AW211" s="10"/>
      <c r="AX211" s="10"/>
      <c r="AY211" s="10"/>
    </row>
    <row r="212" spans="1:51" x14ac:dyDescent="0.3">
      <c r="A212" s="82"/>
      <c r="B212" s="82"/>
      <c r="C212" s="82"/>
      <c r="D212" s="82"/>
      <c r="E212" s="82"/>
      <c r="F212" s="82"/>
      <c r="G212" s="82"/>
      <c r="H212" s="82"/>
      <c r="I212" s="83"/>
      <c r="J212" s="63"/>
      <c r="K212" s="82"/>
      <c r="L212" s="82"/>
      <c r="M212" s="63"/>
      <c r="N212" s="63"/>
      <c r="O212" s="33"/>
      <c r="AL212" s="10"/>
      <c r="AM212" s="10"/>
      <c r="AN212" s="10"/>
      <c r="AO212" s="10"/>
      <c r="AP212" s="10"/>
      <c r="AQ212" s="10"/>
      <c r="AR212" s="10"/>
      <c r="AS212" s="10"/>
      <c r="AT212" s="10"/>
      <c r="AU212" s="10"/>
      <c r="AV212" s="10"/>
      <c r="AW212" s="10"/>
      <c r="AX212" s="10"/>
      <c r="AY212" s="10"/>
    </row>
    <row r="213" spans="1:51" x14ac:dyDescent="0.3">
      <c r="A213" s="82"/>
      <c r="B213" s="82"/>
      <c r="C213" s="82"/>
      <c r="D213" s="82"/>
      <c r="E213" s="82"/>
      <c r="F213" s="82"/>
      <c r="G213" s="82"/>
      <c r="H213" s="82"/>
      <c r="I213" s="83"/>
      <c r="J213" s="63"/>
      <c r="K213" s="82"/>
      <c r="L213" s="82"/>
      <c r="M213" s="63"/>
      <c r="N213" s="63"/>
      <c r="O213" s="33"/>
      <c r="AL213" s="10"/>
      <c r="AM213" s="10"/>
      <c r="AN213" s="10"/>
      <c r="AO213" s="10"/>
      <c r="AP213" s="10"/>
      <c r="AQ213" s="10"/>
      <c r="AR213" s="10"/>
      <c r="AS213" s="10"/>
      <c r="AT213" s="10"/>
      <c r="AU213" s="10"/>
      <c r="AV213" s="10"/>
      <c r="AW213" s="10"/>
      <c r="AX213" s="10"/>
      <c r="AY213" s="10"/>
    </row>
    <row r="214" spans="1:51" x14ac:dyDescent="0.3">
      <c r="A214" s="82"/>
      <c r="B214" s="82"/>
      <c r="C214" s="82"/>
      <c r="D214" s="82"/>
      <c r="E214" s="82"/>
      <c r="F214" s="82"/>
      <c r="G214" s="82"/>
      <c r="H214" s="82"/>
      <c r="I214" s="83"/>
      <c r="J214" s="63"/>
      <c r="K214" s="82"/>
      <c r="L214" s="82"/>
      <c r="M214" s="63"/>
      <c r="N214" s="63"/>
      <c r="O214" s="33"/>
      <c r="AL214" s="10"/>
      <c r="AM214" s="10"/>
      <c r="AN214" s="10"/>
      <c r="AO214" s="10"/>
      <c r="AP214" s="10"/>
      <c r="AQ214" s="10"/>
      <c r="AR214" s="10"/>
      <c r="AS214" s="10"/>
      <c r="AT214" s="10"/>
      <c r="AU214" s="10"/>
      <c r="AV214" s="10"/>
      <c r="AW214" s="10"/>
      <c r="AX214" s="10"/>
      <c r="AY214" s="10"/>
    </row>
    <row r="215" spans="1:51" x14ac:dyDescent="0.3">
      <c r="A215" s="82"/>
      <c r="B215" s="82"/>
      <c r="C215" s="82"/>
      <c r="D215" s="82"/>
      <c r="E215" s="82"/>
      <c r="F215" s="82"/>
      <c r="G215" s="82"/>
      <c r="H215" s="82"/>
      <c r="I215" s="83"/>
      <c r="J215" s="63"/>
      <c r="K215" s="82"/>
      <c r="L215" s="82"/>
      <c r="M215" s="63"/>
      <c r="N215" s="63"/>
      <c r="O215" s="33"/>
      <c r="AL215" s="10"/>
      <c r="AM215" s="10"/>
      <c r="AN215" s="10"/>
      <c r="AO215" s="10"/>
      <c r="AP215" s="10"/>
      <c r="AQ215" s="10"/>
      <c r="AR215" s="10"/>
      <c r="AS215" s="10"/>
      <c r="AT215" s="10"/>
      <c r="AU215" s="10"/>
      <c r="AV215" s="10"/>
      <c r="AW215" s="10"/>
      <c r="AX215" s="10"/>
      <c r="AY215" s="10"/>
    </row>
    <row r="216" spans="1:51" ht="15.75" x14ac:dyDescent="0.3">
      <c r="A216" s="82"/>
      <c r="B216" s="82"/>
      <c r="C216" s="82"/>
      <c r="D216" s="82"/>
      <c r="E216" s="82"/>
      <c r="F216" s="82"/>
      <c r="G216" s="82"/>
      <c r="H216" s="82"/>
      <c r="I216" s="83"/>
      <c r="J216" s="63"/>
      <c r="K216" s="82"/>
      <c r="L216" s="82"/>
      <c r="M216" s="63"/>
      <c r="N216" s="63"/>
      <c r="O216" s="33"/>
      <c r="P216" s="10"/>
      <c r="Q216" s="10"/>
      <c r="R216" s="10"/>
      <c r="S216" s="10"/>
      <c r="T216" s="10"/>
      <c r="U216" s="10"/>
      <c r="V216" s="10"/>
      <c r="W216" s="10"/>
      <c r="X216" s="10"/>
      <c r="Y216" s="10"/>
      <c r="AB216" s="10"/>
      <c r="AL216" s="10"/>
      <c r="AM216" s="10"/>
      <c r="AN216" s="10"/>
      <c r="AO216" s="10"/>
      <c r="AP216" s="10"/>
      <c r="AQ216" s="10"/>
      <c r="AR216" s="10"/>
      <c r="AS216" s="10"/>
      <c r="AT216" s="10"/>
      <c r="AU216" s="10"/>
      <c r="AV216" s="10"/>
      <c r="AW216" s="10"/>
      <c r="AX216" s="10"/>
      <c r="AY216" s="10"/>
    </row>
    <row r="217" spans="1:51" ht="15.75" x14ac:dyDescent="0.3">
      <c r="A217" s="82"/>
      <c r="B217" s="82"/>
      <c r="C217" s="82"/>
      <c r="D217" s="82"/>
      <c r="E217" s="82"/>
      <c r="F217" s="82"/>
      <c r="G217" s="82"/>
      <c r="H217" s="82"/>
      <c r="I217" s="83"/>
      <c r="J217" s="63"/>
      <c r="K217" s="82"/>
      <c r="L217" s="82"/>
      <c r="M217" s="63"/>
      <c r="N217" s="63"/>
      <c r="O217" s="33"/>
      <c r="P217" s="10"/>
      <c r="Q217" s="10"/>
      <c r="R217" s="10"/>
      <c r="S217" s="10"/>
      <c r="T217" s="10"/>
      <c r="U217" s="10"/>
      <c r="V217" s="10"/>
      <c r="W217" s="10"/>
      <c r="X217" s="10"/>
      <c r="Y217" s="10"/>
      <c r="AB217" s="10"/>
      <c r="AL217" s="10"/>
      <c r="AM217" s="10"/>
      <c r="AN217" s="10"/>
      <c r="AO217" s="10"/>
      <c r="AP217" s="10"/>
      <c r="AQ217" s="10"/>
      <c r="AR217" s="10"/>
      <c r="AS217" s="10"/>
      <c r="AT217" s="10"/>
      <c r="AU217" s="10"/>
      <c r="AV217" s="10"/>
      <c r="AW217" s="10"/>
      <c r="AX217" s="10"/>
      <c r="AY217" s="10"/>
    </row>
    <row r="218" spans="1:51" ht="15.75" x14ac:dyDescent="0.3">
      <c r="A218" s="82"/>
      <c r="B218" s="82"/>
      <c r="C218" s="82"/>
      <c r="D218" s="82"/>
      <c r="E218" s="82"/>
      <c r="F218" s="82"/>
      <c r="G218" s="82"/>
      <c r="H218" s="82"/>
      <c r="I218" s="83"/>
      <c r="J218" s="63"/>
      <c r="K218" s="82"/>
      <c r="L218" s="82"/>
      <c r="M218" s="63"/>
      <c r="N218" s="63"/>
      <c r="O218" s="33"/>
      <c r="P218" s="10"/>
      <c r="Q218" s="10"/>
      <c r="R218" s="10"/>
      <c r="S218" s="10"/>
      <c r="T218" s="10"/>
      <c r="U218" s="10"/>
      <c r="V218" s="10"/>
      <c r="W218" s="10"/>
      <c r="X218" s="10"/>
      <c r="Y218" s="10"/>
      <c r="AB218" s="10"/>
      <c r="AL218" s="10"/>
      <c r="AM218" s="10"/>
      <c r="AN218" s="10"/>
      <c r="AO218" s="10"/>
      <c r="AP218" s="10"/>
      <c r="AQ218" s="10"/>
      <c r="AR218" s="10"/>
      <c r="AS218" s="10"/>
      <c r="AT218" s="10"/>
      <c r="AU218" s="10"/>
      <c r="AV218" s="10"/>
      <c r="AW218" s="10"/>
      <c r="AX218" s="10"/>
      <c r="AY218" s="10"/>
    </row>
    <row r="219" spans="1:51" ht="15.75" x14ac:dyDescent="0.3">
      <c r="A219" s="82"/>
      <c r="B219" s="82"/>
      <c r="C219" s="82"/>
      <c r="D219" s="82"/>
      <c r="E219" s="82"/>
      <c r="F219" s="82"/>
      <c r="G219" s="82"/>
      <c r="H219" s="82"/>
      <c r="I219" s="83"/>
      <c r="J219" s="63"/>
      <c r="K219" s="82"/>
      <c r="L219" s="82"/>
      <c r="M219" s="63"/>
      <c r="N219" s="63"/>
      <c r="O219" s="33"/>
      <c r="P219" s="10"/>
      <c r="Q219" s="10"/>
      <c r="R219" s="10"/>
      <c r="S219" s="10"/>
      <c r="T219" s="10"/>
      <c r="U219" s="10"/>
      <c r="V219" s="10"/>
      <c r="W219" s="10"/>
      <c r="X219" s="10"/>
      <c r="Y219" s="10"/>
      <c r="AB219" s="10"/>
      <c r="AL219" s="10"/>
      <c r="AM219" s="10"/>
      <c r="AN219" s="10"/>
      <c r="AO219" s="10"/>
      <c r="AP219" s="10"/>
      <c r="AQ219" s="10"/>
      <c r="AR219" s="10"/>
      <c r="AS219" s="10"/>
      <c r="AT219" s="10"/>
      <c r="AU219" s="10"/>
      <c r="AV219" s="10"/>
      <c r="AW219" s="10"/>
      <c r="AX219" s="10"/>
      <c r="AY219" s="10"/>
    </row>
    <row r="220" spans="1:51" ht="15.75" x14ac:dyDescent="0.3">
      <c r="A220" s="82"/>
      <c r="B220" s="82"/>
      <c r="C220" s="82"/>
      <c r="D220" s="82"/>
      <c r="E220" s="82"/>
      <c r="F220" s="82"/>
      <c r="G220" s="82"/>
      <c r="H220" s="82"/>
      <c r="I220" s="83"/>
      <c r="J220" s="63"/>
      <c r="K220" s="82"/>
      <c r="L220" s="82"/>
      <c r="M220" s="63"/>
      <c r="N220" s="63"/>
      <c r="O220" s="33"/>
      <c r="P220" s="10"/>
      <c r="Q220" s="10"/>
      <c r="R220" s="10"/>
      <c r="S220" s="10"/>
      <c r="T220" s="10"/>
      <c r="U220" s="10"/>
      <c r="V220" s="10"/>
      <c r="W220" s="10"/>
      <c r="X220" s="10"/>
      <c r="Y220" s="10"/>
      <c r="AB220" s="10"/>
      <c r="AL220" s="10"/>
      <c r="AM220" s="10"/>
      <c r="AN220" s="10"/>
      <c r="AO220" s="10"/>
      <c r="AP220" s="10"/>
      <c r="AQ220" s="10"/>
      <c r="AR220" s="10"/>
      <c r="AS220" s="10"/>
      <c r="AT220" s="10"/>
      <c r="AU220" s="10"/>
      <c r="AV220" s="10"/>
      <c r="AW220" s="10"/>
      <c r="AX220" s="10"/>
      <c r="AY220" s="10"/>
    </row>
    <row r="221" spans="1:51" ht="15.75" x14ac:dyDescent="0.3">
      <c r="A221" s="82"/>
      <c r="B221" s="82"/>
      <c r="C221" s="82"/>
      <c r="D221" s="82"/>
      <c r="E221" s="82"/>
      <c r="F221" s="82"/>
      <c r="G221" s="82"/>
      <c r="H221" s="82"/>
      <c r="I221" s="83"/>
      <c r="J221" s="63"/>
      <c r="K221" s="82"/>
      <c r="L221" s="82"/>
      <c r="M221" s="63"/>
      <c r="N221" s="63"/>
      <c r="O221" s="33"/>
      <c r="P221" s="10"/>
      <c r="Q221" s="10"/>
      <c r="R221" s="10"/>
      <c r="S221" s="10"/>
      <c r="T221" s="10"/>
      <c r="U221" s="10"/>
      <c r="V221" s="10"/>
      <c r="W221" s="10"/>
      <c r="X221" s="10"/>
      <c r="Y221" s="10"/>
      <c r="AB221" s="10"/>
      <c r="AL221" s="10"/>
      <c r="AM221" s="10"/>
      <c r="AN221" s="10"/>
      <c r="AO221" s="10"/>
      <c r="AP221" s="10"/>
      <c r="AQ221" s="10"/>
      <c r="AR221" s="10"/>
      <c r="AS221" s="10"/>
      <c r="AT221" s="10"/>
      <c r="AU221" s="10"/>
      <c r="AV221" s="10"/>
      <c r="AW221" s="10"/>
      <c r="AX221" s="10"/>
      <c r="AY221" s="10"/>
    </row>
    <row r="222" spans="1:51" ht="15.75" x14ac:dyDescent="0.3">
      <c r="A222" s="82"/>
      <c r="B222" s="82"/>
      <c r="C222" s="82"/>
      <c r="D222" s="82"/>
      <c r="E222" s="82"/>
      <c r="F222" s="82"/>
      <c r="G222" s="82"/>
      <c r="H222" s="82"/>
      <c r="I222" s="83"/>
      <c r="J222" s="63"/>
      <c r="K222" s="82"/>
      <c r="L222" s="82"/>
      <c r="M222" s="63"/>
      <c r="N222" s="63"/>
      <c r="O222" s="33"/>
      <c r="P222" s="10"/>
      <c r="Q222" s="10"/>
      <c r="R222" s="10"/>
      <c r="S222" s="10"/>
      <c r="T222" s="10"/>
      <c r="U222" s="10"/>
      <c r="V222" s="10"/>
      <c r="W222" s="10"/>
      <c r="X222" s="10"/>
      <c r="Y222" s="10"/>
      <c r="AB222" s="10"/>
      <c r="AL222" s="10"/>
      <c r="AM222" s="10"/>
      <c r="AN222" s="10"/>
      <c r="AO222" s="10"/>
      <c r="AP222" s="10"/>
      <c r="AQ222" s="10"/>
      <c r="AR222" s="10"/>
      <c r="AS222" s="10"/>
      <c r="AT222" s="10"/>
      <c r="AU222" s="10"/>
      <c r="AV222" s="10"/>
      <c r="AW222" s="10"/>
      <c r="AX222" s="10"/>
      <c r="AY222" s="10"/>
    </row>
    <row r="223" spans="1:51" ht="15.75" x14ac:dyDescent="0.3">
      <c r="A223" s="82"/>
      <c r="B223" s="82"/>
      <c r="C223" s="82"/>
      <c r="D223" s="82"/>
      <c r="E223" s="82"/>
      <c r="F223" s="82"/>
      <c r="G223" s="82"/>
      <c r="H223" s="82"/>
      <c r="I223" s="83"/>
      <c r="J223" s="63"/>
      <c r="K223" s="82"/>
      <c r="L223" s="82"/>
      <c r="M223" s="63"/>
      <c r="N223" s="63"/>
      <c r="O223" s="33"/>
      <c r="P223" s="10"/>
      <c r="Q223" s="10"/>
      <c r="R223" s="10"/>
      <c r="S223" s="10"/>
      <c r="T223" s="10"/>
      <c r="U223" s="10"/>
      <c r="V223" s="10"/>
      <c r="W223" s="10"/>
      <c r="X223" s="10"/>
      <c r="Y223" s="10"/>
      <c r="AB223" s="10"/>
      <c r="AL223" s="10"/>
      <c r="AM223" s="10"/>
      <c r="AN223" s="10"/>
      <c r="AO223" s="10"/>
      <c r="AP223" s="10"/>
      <c r="AQ223" s="10"/>
      <c r="AR223" s="10"/>
      <c r="AS223" s="10"/>
      <c r="AT223" s="10"/>
      <c r="AU223" s="10"/>
      <c r="AV223" s="10"/>
      <c r="AW223" s="10"/>
      <c r="AX223" s="10"/>
      <c r="AY223" s="10"/>
    </row>
    <row r="224" spans="1:51" ht="15.75" x14ac:dyDescent="0.3">
      <c r="A224" s="82"/>
      <c r="B224" s="82"/>
      <c r="C224" s="82"/>
      <c r="D224" s="82"/>
      <c r="E224" s="82"/>
      <c r="F224" s="82"/>
      <c r="G224" s="82"/>
      <c r="H224" s="82"/>
      <c r="I224" s="83"/>
      <c r="J224" s="63"/>
      <c r="K224" s="82"/>
      <c r="L224" s="82"/>
      <c r="M224" s="63"/>
      <c r="N224" s="63"/>
      <c r="O224" s="33"/>
      <c r="P224" s="10"/>
      <c r="Q224" s="10"/>
      <c r="R224" s="10"/>
      <c r="S224" s="10"/>
      <c r="T224" s="10"/>
      <c r="U224" s="10"/>
      <c r="V224" s="10"/>
      <c r="W224" s="10"/>
      <c r="X224" s="10"/>
      <c r="Y224" s="10"/>
      <c r="AB224" s="10"/>
      <c r="AL224" s="10"/>
      <c r="AM224" s="10"/>
      <c r="AN224" s="10"/>
      <c r="AO224" s="10"/>
      <c r="AP224" s="10"/>
      <c r="AQ224" s="10"/>
      <c r="AR224" s="10"/>
      <c r="AS224" s="10"/>
      <c r="AT224" s="10"/>
      <c r="AU224" s="10"/>
      <c r="AV224" s="10"/>
      <c r="AW224" s="10"/>
      <c r="AX224" s="10"/>
      <c r="AY224" s="10"/>
    </row>
    <row r="225" spans="1:51" ht="15.75" x14ac:dyDescent="0.3">
      <c r="A225" s="82"/>
      <c r="B225" s="82"/>
      <c r="C225" s="82"/>
      <c r="D225" s="82"/>
      <c r="E225" s="82"/>
      <c r="F225" s="82"/>
      <c r="G225" s="82"/>
      <c r="H225" s="82"/>
      <c r="I225" s="83"/>
      <c r="J225" s="63"/>
      <c r="K225" s="82"/>
      <c r="L225" s="82"/>
      <c r="M225" s="63"/>
      <c r="N225" s="63"/>
      <c r="O225" s="33"/>
      <c r="P225" s="10"/>
      <c r="Q225" s="10"/>
      <c r="R225" s="10"/>
      <c r="S225" s="10"/>
      <c r="T225" s="10"/>
      <c r="U225" s="10"/>
      <c r="V225" s="10"/>
      <c r="W225" s="10"/>
      <c r="X225" s="10"/>
      <c r="Y225" s="10"/>
      <c r="AB225" s="10"/>
      <c r="AL225" s="10"/>
      <c r="AM225" s="10"/>
      <c r="AN225" s="10"/>
      <c r="AO225" s="10"/>
      <c r="AP225" s="10"/>
      <c r="AQ225" s="10"/>
      <c r="AR225" s="10"/>
      <c r="AS225" s="10"/>
      <c r="AT225" s="10"/>
      <c r="AU225" s="10"/>
      <c r="AV225" s="10"/>
      <c r="AW225" s="10"/>
      <c r="AX225" s="10"/>
      <c r="AY225" s="10"/>
    </row>
    <row r="226" spans="1:51" ht="15.75" x14ac:dyDescent="0.3">
      <c r="A226" s="82"/>
      <c r="B226" s="82"/>
      <c r="C226" s="82"/>
      <c r="D226" s="82"/>
      <c r="E226" s="82"/>
      <c r="F226" s="82"/>
      <c r="G226" s="82"/>
      <c r="H226" s="82"/>
      <c r="I226" s="83"/>
      <c r="J226" s="63"/>
      <c r="K226" s="82"/>
      <c r="L226" s="82"/>
      <c r="M226" s="63"/>
      <c r="N226" s="63"/>
      <c r="O226" s="33"/>
      <c r="P226" s="10"/>
      <c r="Q226" s="10"/>
      <c r="R226" s="10"/>
      <c r="S226" s="10"/>
      <c r="T226" s="10"/>
      <c r="U226" s="10"/>
      <c r="V226" s="10"/>
      <c r="W226" s="10"/>
      <c r="X226" s="10"/>
      <c r="Y226" s="10"/>
      <c r="AB226" s="10"/>
      <c r="AL226" s="10"/>
      <c r="AM226" s="10"/>
      <c r="AN226" s="10"/>
      <c r="AO226" s="10"/>
      <c r="AP226" s="10"/>
      <c r="AQ226" s="10"/>
      <c r="AR226" s="10"/>
      <c r="AS226" s="10"/>
      <c r="AT226" s="10"/>
      <c r="AU226" s="10"/>
      <c r="AV226" s="10"/>
      <c r="AW226" s="10"/>
      <c r="AX226" s="10"/>
      <c r="AY226" s="10"/>
    </row>
    <row r="227" spans="1:51" ht="15.75" x14ac:dyDescent="0.3">
      <c r="A227" s="82"/>
      <c r="B227" s="82"/>
      <c r="C227" s="82"/>
      <c r="D227" s="82"/>
      <c r="E227" s="82"/>
      <c r="F227" s="82"/>
      <c r="G227" s="82"/>
      <c r="H227" s="82"/>
      <c r="I227" s="83"/>
      <c r="J227" s="63"/>
      <c r="K227" s="82"/>
      <c r="L227" s="82"/>
      <c r="M227" s="63"/>
      <c r="N227" s="63"/>
      <c r="O227" s="33"/>
      <c r="P227" s="10"/>
      <c r="Q227" s="10"/>
      <c r="R227" s="10"/>
      <c r="S227" s="10"/>
      <c r="T227" s="10"/>
      <c r="U227" s="10"/>
      <c r="V227" s="10"/>
      <c r="W227" s="10"/>
      <c r="X227" s="10"/>
      <c r="Y227" s="10"/>
      <c r="AB227" s="10"/>
      <c r="AL227" s="10"/>
      <c r="AM227" s="10"/>
      <c r="AN227" s="10"/>
      <c r="AO227" s="10"/>
      <c r="AP227" s="10"/>
      <c r="AQ227" s="10"/>
      <c r="AR227" s="10"/>
      <c r="AS227" s="10"/>
      <c r="AT227" s="10"/>
      <c r="AU227" s="10"/>
      <c r="AV227" s="10"/>
      <c r="AW227" s="10"/>
      <c r="AX227" s="10"/>
      <c r="AY227" s="10"/>
    </row>
    <row r="228" spans="1:51" ht="15.75" x14ac:dyDescent="0.3">
      <c r="A228" s="82"/>
      <c r="B228" s="82"/>
      <c r="C228" s="82"/>
      <c r="D228" s="82"/>
      <c r="E228" s="82"/>
      <c r="F228" s="82"/>
      <c r="G228" s="82"/>
      <c r="H228" s="82"/>
      <c r="I228" s="83"/>
      <c r="J228" s="63"/>
      <c r="K228" s="82"/>
      <c r="L228" s="82"/>
      <c r="M228" s="63"/>
      <c r="N228" s="63"/>
      <c r="O228" s="33"/>
      <c r="P228" s="10"/>
      <c r="Q228" s="10"/>
      <c r="R228" s="10"/>
      <c r="S228" s="10"/>
      <c r="T228" s="10"/>
      <c r="U228" s="10"/>
      <c r="V228" s="10"/>
      <c r="W228" s="10"/>
      <c r="X228" s="10"/>
      <c r="Y228" s="10"/>
      <c r="AB228" s="10"/>
      <c r="AL228" s="10"/>
      <c r="AM228" s="10"/>
      <c r="AN228" s="10"/>
      <c r="AO228" s="10"/>
      <c r="AP228" s="10"/>
      <c r="AQ228" s="10"/>
      <c r="AR228" s="10"/>
      <c r="AS228" s="10"/>
      <c r="AT228" s="10"/>
      <c r="AU228" s="10"/>
      <c r="AV228" s="10"/>
      <c r="AW228" s="10"/>
      <c r="AX228" s="10"/>
      <c r="AY228" s="10"/>
    </row>
    <row r="229" spans="1:51" ht="15.75" x14ac:dyDescent="0.3">
      <c r="A229" s="82"/>
      <c r="B229" s="82"/>
      <c r="C229" s="82"/>
      <c r="D229" s="82"/>
      <c r="E229" s="82"/>
      <c r="F229" s="82"/>
      <c r="G229" s="82"/>
      <c r="H229" s="82"/>
      <c r="I229" s="83"/>
      <c r="J229" s="63"/>
      <c r="K229" s="82"/>
      <c r="L229" s="82"/>
      <c r="M229" s="63"/>
      <c r="N229" s="63"/>
      <c r="O229" s="33"/>
      <c r="P229" s="10"/>
      <c r="Q229" s="10"/>
      <c r="R229" s="10"/>
      <c r="S229" s="10"/>
      <c r="T229" s="10"/>
      <c r="U229" s="10"/>
      <c r="V229" s="10"/>
      <c r="W229" s="10"/>
      <c r="X229" s="10"/>
      <c r="Y229" s="10"/>
      <c r="AB229" s="10"/>
      <c r="AL229" s="10"/>
      <c r="AM229" s="10"/>
      <c r="AN229" s="10"/>
      <c r="AO229" s="10"/>
      <c r="AP229" s="10"/>
      <c r="AQ229" s="10"/>
      <c r="AR229" s="10"/>
      <c r="AS229" s="10"/>
      <c r="AT229" s="10"/>
      <c r="AU229" s="10"/>
      <c r="AV229" s="10"/>
      <c r="AW229" s="10"/>
      <c r="AX229" s="10"/>
      <c r="AY229" s="10"/>
    </row>
    <row r="230" spans="1:51" ht="15.75" x14ac:dyDescent="0.3">
      <c r="A230" s="82"/>
      <c r="B230" s="82"/>
      <c r="C230" s="82"/>
      <c r="D230" s="82"/>
      <c r="E230" s="82"/>
      <c r="F230" s="82"/>
      <c r="G230" s="82"/>
      <c r="H230" s="82"/>
      <c r="I230" s="83"/>
      <c r="J230" s="63"/>
      <c r="K230" s="82"/>
      <c r="L230" s="82"/>
      <c r="M230" s="63"/>
      <c r="N230" s="63"/>
      <c r="O230" s="33"/>
      <c r="P230" s="10"/>
      <c r="Q230" s="10"/>
      <c r="R230" s="10"/>
      <c r="S230" s="10"/>
      <c r="T230" s="10"/>
      <c r="U230" s="10"/>
      <c r="V230" s="10"/>
      <c r="W230" s="10"/>
      <c r="X230" s="10"/>
      <c r="Y230" s="10"/>
      <c r="AB230" s="10"/>
      <c r="AL230" s="10"/>
      <c r="AM230" s="10"/>
      <c r="AN230" s="10"/>
      <c r="AO230" s="10"/>
      <c r="AP230" s="10"/>
      <c r="AQ230" s="10"/>
      <c r="AR230" s="10"/>
      <c r="AS230" s="10"/>
      <c r="AT230" s="10"/>
      <c r="AU230" s="10"/>
      <c r="AV230" s="10"/>
      <c r="AW230" s="10"/>
      <c r="AX230" s="10"/>
      <c r="AY230" s="10"/>
    </row>
    <row r="231" spans="1:51" ht="15.75" x14ac:dyDescent="0.3">
      <c r="A231" s="82"/>
      <c r="B231" s="82"/>
      <c r="C231" s="82"/>
      <c r="D231" s="82"/>
      <c r="E231" s="82"/>
      <c r="F231" s="82"/>
      <c r="G231" s="82"/>
      <c r="H231" s="82"/>
      <c r="I231" s="83"/>
      <c r="J231" s="63"/>
      <c r="K231" s="82"/>
      <c r="L231" s="82"/>
      <c r="M231" s="63"/>
      <c r="N231" s="63"/>
      <c r="O231" s="33"/>
      <c r="P231" s="10"/>
      <c r="Q231" s="10"/>
      <c r="R231" s="10"/>
      <c r="S231" s="10"/>
      <c r="T231" s="10"/>
      <c r="U231" s="10"/>
      <c r="V231" s="10"/>
      <c r="W231" s="10"/>
      <c r="X231" s="10"/>
      <c r="Y231" s="10"/>
      <c r="AB231" s="10"/>
      <c r="AL231" s="10"/>
      <c r="AM231" s="10"/>
      <c r="AN231" s="10"/>
      <c r="AO231" s="10"/>
      <c r="AP231" s="10"/>
      <c r="AQ231" s="10"/>
      <c r="AR231" s="10"/>
      <c r="AS231" s="10"/>
      <c r="AT231" s="10"/>
      <c r="AU231" s="10"/>
      <c r="AV231" s="10"/>
      <c r="AW231" s="10"/>
      <c r="AX231" s="10"/>
      <c r="AY231" s="10"/>
    </row>
    <row r="232" spans="1:51" x14ac:dyDescent="0.3">
      <c r="A232" s="82"/>
      <c r="B232" s="82"/>
      <c r="C232" s="82"/>
      <c r="D232" s="82"/>
      <c r="E232" s="82"/>
      <c r="F232" s="82"/>
      <c r="G232" s="82"/>
      <c r="H232" s="82"/>
      <c r="I232" s="83"/>
      <c r="J232" s="63"/>
      <c r="K232" s="82"/>
      <c r="L232" s="82"/>
      <c r="M232" s="63"/>
      <c r="N232" s="63"/>
      <c r="O232" s="33"/>
      <c r="AL232" s="10"/>
      <c r="AM232" s="10"/>
      <c r="AN232" s="10"/>
      <c r="AO232" s="10"/>
      <c r="AP232" s="10"/>
      <c r="AQ232" s="10"/>
      <c r="AR232" s="10"/>
      <c r="AS232" s="10"/>
      <c r="AT232" s="10"/>
      <c r="AU232" s="10"/>
      <c r="AV232" s="10"/>
      <c r="AW232" s="10"/>
      <c r="AX232" s="10"/>
      <c r="AY232" s="10"/>
    </row>
    <row r="233" spans="1:51" x14ac:dyDescent="0.3">
      <c r="A233" s="82"/>
      <c r="B233" s="82"/>
      <c r="C233" s="82"/>
      <c r="D233" s="82"/>
      <c r="E233" s="82"/>
      <c r="F233" s="82"/>
      <c r="G233" s="82"/>
      <c r="H233" s="82"/>
      <c r="I233" s="83"/>
      <c r="J233" s="63"/>
      <c r="K233" s="82"/>
      <c r="L233" s="82"/>
      <c r="M233" s="63"/>
      <c r="N233" s="63"/>
      <c r="O233" s="33"/>
      <c r="AL233" s="10"/>
      <c r="AM233" s="10"/>
      <c r="AN233" s="10"/>
      <c r="AO233" s="10"/>
      <c r="AP233" s="10"/>
      <c r="AQ233" s="10"/>
      <c r="AR233" s="10"/>
      <c r="AS233" s="10"/>
      <c r="AT233" s="10"/>
      <c r="AU233" s="10"/>
      <c r="AV233" s="10"/>
      <c r="AW233" s="10"/>
      <c r="AX233" s="10"/>
      <c r="AY233" s="10"/>
    </row>
    <row r="234" spans="1:51" x14ac:dyDescent="0.3">
      <c r="A234" s="85"/>
      <c r="B234" s="85"/>
      <c r="C234" s="85"/>
      <c r="D234" s="85"/>
      <c r="E234" s="85"/>
      <c r="F234" s="85"/>
      <c r="G234" s="85"/>
      <c r="H234" s="85"/>
      <c r="I234" s="86"/>
      <c r="J234" s="63"/>
      <c r="K234" s="87"/>
      <c r="L234" s="85"/>
      <c r="M234" s="88"/>
      <c r="N234" s="88"/>
      <c r="O234" s="89"/>
      <c r="AD234" s="14"/>
      <c r="AL234" s="10"/>
      <c r="AM234" s="10"/>
      <c r="AN234" s="10"/>
      <c r="AO234" s="10"/>
      <c r="AP234" s="10"/>
      <c r="AQ234" s="10"/>
      <c r="AR234" s="10"/>
      <c r="AS234" s="10"/>
      <c r="AT234" s="10"/>
      <c r="AU234" s="10"/>
      <c r="AV234" s="10"/>
      <c r="AW234" s="10"/>
      <c r="AX234" s="10"/>
      <c r="AY234" s="10"/>
    </row>
    <row r="235" spans="1:51" x14ac:dyDescent="0.3">
      <c r="A235" s="90"/>
      <c r="B235" s="90"/>
      <c r="C235" s="90"/>
      <c r="D235" s="90"/>
      <c r="E235" s="90"/>
      <c r="F235" s="90"/>
      <c r="G235" s="90"/>
      <c r="H235" s="90"/>
      <c r="I235" s="91"/>
      <c r="J235" s="63"/>
      <c r="K235" s="82"/>
      <c r="L235" s="90"/>
      <c r="M235" s="63"/>
      <c r="N235" s="63"/>
      <c r="O235" s="33"/>
      <c r="AA235" s="11"/>
      <c r="AD235" s="14"/>
      <c r="AL235" s="10"/>
      <c r="AM235" s="10"/>
      <c r="AN235" s="10"/>
      <c r="AO235" s="10"/>
      <c r="AP235" s="10"/>
      <c r="AQ235" s="10"/>
      <c r="AR235" s="10"/>
      <c r="AS235" s="10"/>
      <c r="AT235" s="10"/>
      <c r="AU235" s="10"/>
      <c r="AV235" s="10"/>
      <c r="AW235" s="10"/>
      <c r="AX235" s="10"/>
      <c r="AY235" s="10"/>
    </row>
    <row r="236" spans="1:51" x14ac:dyDescent="0.3">
      <c r="A236" s="932"/>
      <c r="B236" s="932"/>
      <c r="C236" s="932"/>
      <c r="D236" s="932"/>
      <c r="E236" s="932"/>
      <c r="F236" s="932"/>
      <c r="G236" s="932"/>
      <c r="H236" s="932"/>
      <c r="I236" s="932"/>
      <c r="J236" s="932"/>
      <c r="K236" s="932"/>
      <c r="L236" s="932"/>
      <c r="M236" s="932"/>
      <c r="N236" s="932"/>
      <c r="O236" s="932"/>
      <c r="Y236" s="18"/>
      <c r="Z236" s="19"/>
      <c r="AA236" s="19"/>
      <c r="AB236" s="19"/>
      <c r="AD236" s="14"/>
      <c r="AG236" s="919"/>
      <c r="AH236" s="919"/>
      <c r="AL236" s="10"/>
      <c r="AM236" s="10"/>
      <c r="AN236" s="10"/>
      <c r="AO236" s="10"/>
      <c r="AP236" s="10"/>
      <c r="AQ236" s="10"/>
      <c r="AR236" s="10"/>
      <c r="AS236" s="10"/>
      <c r="AT236" s="10"/>
      <c r="AU236" s="10"/>
      <c r="AV236" s="10"/>
      <c r="AW236" s="10"/>
      <c r="AX236" s="10"/>
      <c r="AY236" s="10"/>
    </row>
    <row r="237" spans="1:51" x14ac:dyDescent="0.3">
      <c r="A237" s="926"/>
      <c r="B237" s="926"/>
      <c r="C237" s="926"/>
      <c r="D237" s="926"/>
      <c r="E237" s="926"/>
      <c r="F237" s="926"/>
      <c r="G237" s="926"/>
      <c r="H237" s="926"/>
      <c r="I237" s="926"/>
      <c r="J237" s="926"/>
      <c r="K237" s="926"/>
      <c r="L237" s="926"/>
      <c r="M237" s="926"/>
      <c r="N237" s="926"/>
      <c r="O237" s="926"/>
      <c r="Y237" s="18"/>
      <c r="Z237" s="19"/>
      <c r="AA237" s="19"/>
      <c r="AB237" s="19"/>
      <c r="AD237" s="14"/>
      <c r="AL237" s="10"/>
      <c r="AM237" s="10"/>
      <c r="AN237" s="10"/>
      <c r="AO237" s="10"/>
      <c r="AP237" s="10"/>
      <c r="AQ237" s="10"/>
      <c r="AR237" s="10"/>
      <c r="AS237" s="10"/>
      <c r="AT237" s="10"/>
      <c r="AU237" s="10"/>
      <c r="AV237" s="10"/>
      <c r="AW237" s="10"/>
      <c r="AX237" s="10"/>
      <c r="AY237" s="10"/>
    </row>
    <row r="238" spans="1:51" x14ac:dyDescent="0.3">
      <c r="A238" s="82"/>
      <c r="B238" s="82"/>
      <c r="C238" s="82"/>
      <c r="D238" s="82"/>
      <c r="E238" s="82"/>
      <c r="F238" s="82"/>
      <c r="G238" s="82"/>
      <c r="H238" s="82"/>
      <c r="I238" s="83"/>
      <c r="J238" s="63"/>
      <c r="K238" s="82"/>
      <c r="L238" s="82"/>
      <c r="M238" s="63"/>
      <c r="N238" s="63"/>
      <c r="O238" s="33"/>
      <c r="Y238" s="18"/>
      <c r="Z238" s="19"/>
      <c r="AA238" s="19"/>
      <c r="AB238" s="19"/>
      <c r="AL238" s="10"/>
      <c r="AM238" s="10"/>
      <c r="AN238" s="10"/>
      <c r="AO238" s="10"/>
      <c r="AP238" s="10"/>
      <c r="AQ238" s="10"/>
      <c r="AR238" s="10"/>
      <c r="AS238" s="10"/>
      <c r="AT238" s="10"/>
      <c r="AU238" s="10"/>
      <c r="AV238" s="10"/>
      <c r="AW238" s="10"/>
      <c r="AX238" s="10"/>
      <c r="AY238" s="10"/>
    </row>
    <row r="239" spans="1:51" x14ac:dyDescent="0.3">
      <c r="A239" s="92"/>
      <c r="B239" s="92"/>
      <c r="C239" s="92"/>
      <c r="D239" s="92"/>
      <c r="E239" s="92"/>
      <c r="F239" s="92"/>
      <c r="G239" s="92"/>
      <c r="H239" s="92"/>
      <c r="I239" s="93"/>
      <c r="J239" s="94"/>
      <c r="K239" s="95"/>
      <c r="L239" s="92"/>
      <c r="M239" s="90"/>
      <c r="N239" s="63"/>
      <c r="O239" s="23"/>
      <c r="Y239" s="18"/>
      <c r="Z239" s="19"/>
      <c r="AA239" s="19"/>
      <c r="AB239" s="19"/>
      <c r="AL239" s="10"/>
      <c r="AM239" s="10"/>
      <c r="AN239" s="10"/>
      <c r="AO239" s="10"/>
      <c r="AP239" s="10"/>
      <c r="AQ239" s="10"/>
      <c r="AR239" s="10"/>
      <c r="AS239" s="10"/>
      <c r="AT239" s="10"/>
      <c r="AU239" s="10"/>
      <c r="AV239" s="10"/>
      <c r="AW239" s="10"/>
      <c r="AX239" s="10"/>
      <c r="AY239" s="10"/>
    </row>
    <row r="240" spans="1:51" x14ac:dyDescent="0.3">
      <c r="A240" s="933"/>
      <c r="B240" s="933"/>
      <c r="C240" s="933"/>
      <c r="D240" s="933"/>
      <c r="E240" s="933"/>
      <c r="F240" s="933"/>
      <c r="G240" s="933"/>
      <c r="H240" s="933"/>
      <c r="I240" s="933"/>
      <c r="J240" s="933"/>
      <c r="K240" s="933"/>
      <c r="L240" s="933"/>
      <c r="M240" s="96"/>
      <c r="N240" s="63"/>
      <c r="O240" s="23"/>
      <c r="Y240" s="7"/>
      <c r="Z240" s="27"/>
      <c r="AA240" s="27"/>
      <c r="AB240" s="27"/>
      <c r="AG240" s="919"/>
      <c r="AH240" s="919"/>
      <c r="AL240" s="10"/>
      <c r="AM240" s="10"/>
      <c r="AN240" s="10"/>
      <c r="AO240" s="10"/>
      <c r="AP240" s="10"/>
      <c r="AQ240" s="10"/>
      <c r="AR240" s="10"/>
      <c r="AS240" s="10"/>
      <c r="AT240" s="10"/>
      <c r="AU240" s="10"/>
      <c r="AV240" s="10"/>
      <c r="AW240" s="10"/>
      <c r="AX240" s="10"/>
      <c r="AY240" s="10"/>
    </row>
    <row r="241" spans="1:51" x14ac:dyDescent="0.3">
      <c r="A241" s="92"/>
      <c r="B241" s="92"/>
      <c r="C241" s="92"/>
      <c r="D241" s="92"/>
      <c r="E241" s="92"/>
      <c r="F241" s="92"/>
      <c r="G241" s="92"/>
      <c r="H241" s="92"/>
      <c r="I241" s="93"/>
      <c r="J241" s="934"/>
      <c r="K241" s="934"/>
      <c r="L241" s="934"/>
      <c r="M241" s="96"/>
      <c r="N241" s="63"/>
      <c r="O241" s="23"/>
      <c r="Y241" s="18"/>
      <c r="Z241" s="28"/>
      <c r="AA241" s="28"/>
      <c r="AB241" s="28"/>
      <c r="AL241" s="10"/>
      <c r="AM241" s="10"/>
      <c r="AN241" s="10"/>
      <c r="AO241" s="10"/>
      <c r="AP241" s="10"/>
      <c r="AQ241" s="10"/>
      <c r="AR241" s="10"/>
      <c r="AS241" s="10"/>
      <c r="AT241" s="10"/>
      <c r="AU241" s="10"/>
      <c r="AV241" s="10"/>
      <c r="AW241" s="10"/>
      <c r="AX241" s="10"/>
      <c r="AY241" s="10"/>
    </row>
    <row r="242" spans="1:51" x14ac:dyDescent="0.3">
      <c r="A242" s="92"/>
      <c r="B242" s="92"/>
      <c r="C242" s="92"/>
      <c r="D242" s="92"/>
      <c r="E242" s="92"/>
      <c r="F242" s="92"/>
      <c r="G242" s="92"/>
      <c r="H242" s="92"/>
      <c r="I242" s="93"/>
      <c r="J242" s="934"/>
      <c r="K242" s="934"/>
      <c r="L242" s="934"/>
      <c r="M242" s="96"/>
      <c r="N242" s="63"/>
      <c r="O242" s="23"/>
      <c r="Y242" s="18"/>
      <c r="Z242" s="28"/>
      <c r="AA242" s="28"/>
      <c r="AB242" s="28"/>
      <c r="AL242" s="10"/>
      <c r="AM242" s="10"/>
      <c r="AN242" s="10"/>
      <c r="AO242" s="10"/>
      <c r="AP242" s="10"/>
      <c r="AQ242" s="10"/>
      <c r="AR242" s="10"/>
      <c r="AS242" s="10"/>
      <c r="AT242" s="10"/>
      <c r="AU242" s="10"/>
      <c r="AV242" s="10"/>
      <c r="AW242" s="10"/>
      <c r="AX242" s="10"/>
      <c r="AY242" s="10"/>
    </row>
    <row r="243" spans="1:51" x14ac:dyDescent="0.3">
      <c r="A243" s="94"/>
      <c r="B243" s="94"/>
      <c r="C243" s="94"/>
      <c r="D243" s="94"/>
      <c r="E243" s="94"/>
      <c r="F243" s="94"/>
      <c r="G243" s="94"/>
      <c r="H243" s="94"/>
      <c r="I243" s="97"/>
      <c r="J243" s="934"/>
      <c r="K243" s="934"/>
      <c r="L243" s="934"/>
      <c r="M243" s="96"/>
      <c r="N243" s="63"/>
      <c r="O243" s="23"/>
      <c r="Y243" s="7"/>
      <c r="Z243" s="71"/>
      <c r="AA243" s="98"/>
      <c r="AB243" s="31"/>
      <c r="AL243" s="10"/>
      <c r="AM243" s="10"/>
      <c r="AN243" s="10"/>
      <c r="AO243" s="10"/>
      <c r="AP243" s="10"/>
      <c r="AQ243" s="10"/>
      <c r="AR243" s="10"/>
      <c r="AS243" s="10"/>
      <c r="AT243" s="10"/>
      <c r="AU243" s="10"/>
      <c r="AV243" s="10"/>
      <c r="AW243" s="10"/>
      <c r="AX243" s="10"/>
      <c r="AY243" s="10"/>
    </row>
    <row r="244" spans="1:51" x14ac:dyDescent="0.3">
      <c r="A244" s="94"/>
      <c r="B244" s="94"/>
      <c r="C244" s="94"/>
      <c r="D244" s="94"/>
      <c r="E244" s="94"/>
      <c r="F244" s="94"/>
      <c r="G244" s="94"/>
      <c r="H244" s="94"/>
      <c r="I244" s="97"/>
      <c r="J244" s="934"/>
      <c r="K244" s="934"/>
      <c r="L244" s="934"/>
      <c r="M244" s="96"/>
      <c r="N244" s="63"/>
      <c r="O244" s="23"/>
      <c r="AG244" s="919"/>
      <c r="AH244" s="919"/>
      <c r="AL244" s="10"/>
      <c r="AM244" s="10"/>
      <c r="AN244" s="10"/>
      <c r="AO244" s="10"/>
      <c r="AP244" s="10"/>
      <c r="AQ244" s="10"/>
      <c r="AR244" s="10"/>
      <c r="AS244" s="10"/>
      <c r="AT244" s="10"/>
      <c r="AU244" s="10"/>
      <c r="AV244" s="10"/>
      <c r="AW244" s="10"/>
      <c r="AX244" s="10"/>
      <c r="AY244" s="10"/>
    </row>
    <row r="245" spans="1:51" x14ac:dyDescent="0.3">
      <c r="A245" s="94"/>
      <c r="B245" s="94"/>
      <c r="C245" s="94"/>
      <c r="D245" s="94"/>
      <c r="E245" s="94"/>
      <c r="F245" s="94"/>
      <c r="G245" s="94"/>
      <c r="H245" s="94"/>
      <c r="I245" s="97"/>
      <c r="J245" s="94"/>
      <c r="K245" s="99"/>
      <c r="L245" s="94"/>
      <c r="M245" s="92"/>
      <c r="N245" s="63"/>
      <c r="O245" s="33"/>
      <c r="AI245" s="34"/>
      <c r="AL245" s="10"/>
      <c r="AM245" s="10"/>
      <c r="AN245" s="10"/>
      <c r="AO245" s="10"/>
      <c r="AP245" s="10"/>
      <c r="AQ245" s="10"/>
      <c r="AR245" s="10"/>
      <c r="AS245" s="10"/>
      <c r="AT245" s="10"/>
      <c r="AU245" s="10"/>
      <c r="AV245" s="10"/>
      <c r="AW245" s="10"/>
      <c r="AX245" s="10"/>
      <c r="AY245" s="10"/>
    </row>
    <row r="246" spans="1:51" x14ac:dyDescent="0.3">
      <c r="A246" s="938"/>
      <c r="B246" s="938"/>
      <c r="C246" s="938"/>
      <c r="D246" s="938"/>
      <c r="E246" s="938"/>
      <c r="F246" s="938"/>
      <c r="G246" s="938"/>
      <c r="H246" s="938"/>
      <c r="I246" s="938"/>
      <c r="J246" s="938"/>
      <c r="K246" s="938"/>
      <c r="L246" s="938"/>
      <c r="M246" s="938"/>
      <c r="N246" s="938"/>
      <c r="O246" s="938"/>
      <c r="P246" s="44"/>
      <c r="Q246" s="44"/>
      <c r="R246" s="44"/>
      <c r="S246" s="45"/>
      <c r="T246" s="46"/>
      <c r="U246" s="46"/>
      <c r="V246" s="46"/>
      <c r="W246" s="46"/>
      <c r="AA246" s="11"/>
      <c r="AI246" s="34"/>
      <c r="AL246" s="10"/>
      <c r="AM246" s="10"/>
      <c r="AN246" s="10"/>
      <c r="AO246" s="10"/>
      <c r="AP246" s="10"/>
      <c r="AQ246" s="10"/>
      <c r="AR246" s="10"/>
      <c r="AS246" s="10"/>
      <c r="AT246" s="10"/>
      <c r="AU246" s="10"/>
      <c r="AV246" s="10"/>
      <c r="AW246" s="10"/>
      <c r="AX246" s="10"/>
      <c r="AY246" s="10"/>
    </row>
    <row r="247" spans="1:51" x14ac:dyDescent="0.3">
      <c r="A247" s="82"/>
      <c r="B247" s="82"/>
      <c r="C247" s="82"/>
      <c r="D247" s="82"/>
      <c r="E247" s="82"/>
      <c r="F247" s="82"/>
      <c r="G247" s="82"/>
      <c r="H247" s="82"/>
      <c r="I247" s="83"/>
      <c r="J247" s="63"/>
      <c r="K247" s="82"/>
      <c r="L247" s="82"/>
      <c r="M247" s="88"/>
      <c r="N247" s="88"/>
      <c r="O247" s="89"/>
      <c r="Z247" s="915"/>
      <c r="AA247" s="915"/>
      <c r="AC247" s="918"/>
      <c r="AD247" s="918"/>
      <c r="AG247" s="919"/>
      <c r="AH247" s="919"/>
      <c r="AL247" s="10"/>
      <c r="AM247" s="10"/>
      <c r="AN247" s="10"/>
      <c r="AO247" s="10"/>
      <c r="AP247" s="10"/>
      <c r="AQ247" s="10"/>
      <c r="AR247" s="10"/>
      <c r="AS247" s="10"/>
      <c r="AT247" s="10"/>
      <c r="AU247" s="10"/>
      <c r="AV247" s="10"/>
      <c r="AW247" s="10"/>
      <c r="AX247" s="10"/>
      <c r="AY247" s="10"/>
    </row>
    <row r="248" spans="1:51" x14ac:dyDescent="0.3">
      <c r="A248" s="100"/>
      <c r="B248" s="100"/>
      <c r="C248" s="100"/>
      <c r="D248" s="100"/>
      <c r="E248" s="100"/>
      <c r="F248" s="100"/>
      <c r="G248" s="100"/>
      <c r="H248" s="100"/>
      <c r="I248" s="101"/>
      <c r="J248" s="102"/>
      <c r="K248" s="87"/>
      <c r="L248" s="87"/>
      <c r="M248" s="100"/>
      <c r="N248" s="100"/>
      <c r="O248" s="103"/>
      <c r="Z248" s="52"/>
      <c r="AA248" s="52"/>
      <c r="AC248" s="52"/>
      <c r="AD248" s="52"/>
      <c r="AL248" s="10"/>
      <c r="AM248" s="10"/>
      <c r="AN248" s="10"/>
      <c r="AO248" s="10"/>
      <c r="AP248" s="10"/>
      <c r="AQ248" s="10"/>
      <c r="AR248" s="10"/>
      <c r="AS248" s="10"/>
      <c r="AT248" s="10"/>
      <c r="AU248" s="10"/>
      <c r="AV248" s="10"/>
      <c r="AW248" s="10"/>
      <c r="AX248" s="10"/>
      <c r="AY248" s="10"/>
    </row>
    <row r="249" spans="1:51" x14ac:dyDescent="0.3">
      <c r="A249" s="87"/>
      <c r="B249" s="87"/>
      <c r="C249" s="87"/>
      <c r="D249" s="87"/>
      <c r="E249" s="87"/>
      <c r="F249" s="87"/>
      <c r="G249" s="87"/>
      <c r="H249" s="87"/>
      <c r="I249" s="104"/>
      <c r="J249" s="88"/>
      <c r="K249" s="87"/>
      <c r="L249" s="87"/>
      <c r="M249" s="87"/>
      <c r="N249" s="87"/>
      <c r="O249" s="105"/>
      <c r="Z249" s="54"/>
      <c r="AA249" s="54"/>
      <c r="AC249" s="54"/>
      <c r="AD249" s="54"/>
      <c r="AL249" s="10"/>
      <c r="AM249" s="10"/>
      <c r="AN249" s="10"/>
      <c r="AO249" s="10"/>
      <c r="AP249" s="10"/>
      <c r="AQ249" s="10"/>
      <c r="AR249" s="10"/>
      <c r="AS249" s="10"/>
      <c r="AT249" s="10"/>
      <c r="AU249" s="10"/>
      <c r="AV249" s="10"/>
      <c r="AW249" s="10"/>
      <c r="AX249" s="10"/>
      <c r="AY249" s="10"/>
    </row>
    <row r="250" spans="1:51" x14ac:dyDescent="0.3">
      <c r="A250" s="106"/>
      <c r="B250" s="106"/>
      <c r="C250" s="106"/>
      <c r="D250" s="106"/>
      <c r="E250" s="106"/>
      <c r="F250" s="106"/>
      <c r="G250" s="106"/>
      <c r="H250" s="106"/>
      <c r="I250" s="107"/>
      <c r="J250" s="108"/>
      <c r="K250" s="109"/>
      <c r="L250" s="110"/>
      <c r="M250" s="111"/>
      <c r="N250" s="112"/>
      <c r="O250" s="33"/>
      <c r="Z250" s="54"/>
      <c r="AA250" s="113"/>
      <c r="AC250" s="54"/>
      <c r="AD250" s="113"/>
      <c r="AL250" s="10"/>
      <c r="AM250" s="10"/>
      <c r="AN250" s="10"/>
      <c r="AO250" s="10"/>
      <c r="AP250" s="10"/>
      <c r="AQ250" s="10"/>
      <c r="AR250" s="10"/>
      <c r="AS250" s="10"/>
      <c r="AT250" s="10"/>
      <c r="AU250" s="10"/>
      <c r="AV250" s="10"/>
      <c r="AW250" s="10"/>
      <c r="AX250" s="10"/>
      <c r="AY250" s="10"/>
    </row>
    <row r="251" spans="1:51" x14ac:dyDescent="0.3">
      <c r="A251" s="114"/>
      <c r="B251" s="114"/>
      <c r="C251" s="114"/>
      <c r="D251" s="114"/>
      <c r="E251" s="114"/>
      <c r="F251" s="114"/>
      <c r="G251" s="114"/>
      <c r="H251" s="114"/>
      <c r="I251" s="115"/>
      <c r="J251" s="116"/>
      <c r="K251" s="109"/>
      <c r="L251" s="109"/>
      <c r="M251" s="117"/>
      <c r="N251" s="118"/>
      <c r="O251" s="119"/>
      <c r="Z251" s="120"/>
      <c r="AA251" s="121"/>
      <c r="AC251" s="120"/>
      <c r="AD251" s="121"/>
      <c r="AG251" s="919"/>
      <c r="AH251" s="919"/>
      <c r="AL251" s="10"/>
      <c r="AM251" s="10"/>
      <c r="AN251" s="10"/>
      <c r="AO251" s="10"/>
      <c r="AP251" s="10"/>
      <c r="AQ251" s="10"/>
      <c r="AR251" s="10"/>
      <c r="AS251" s="10"/>
      <c r="AT251" s="10"/>
      <c r="AU251" s="10"/>
      <c r="AV251" s="10"/>
      <c r="AW251" s="10"/>
      <c r="AX251" s="10"/>
      <c r="AY251" s="10"/>
    </row>
    <row r="252" spans="1:51" x14ac:dyDescent="0.3">
      <c r="A252" s="114"/>
      <c r="B252" s="114"/>
      <c r="C252" s="114"/>
      <c r="D252" s="114"/>
      <c r="E252" s="114"/>
      <c r="F252" s="114"/>
      <c r="G252" s="114"/>
      <c r="H252" s="114"/>
      <c r="I252" s="115"/>
      <c r="J252" s="122"/>
      <c r="K252" s="109"/>
      <c r="L252" s="109"/>
      <c r="M252" s="123"/>
      <c r="N252" s="124"/>
      <c r="O252" s="33"/>
      <c r="Z252" s="17"/>
      <c r="AA252" s="125"/>
      <c r="AC252" s="17"/>
      <c r="AD252" s="125"/>
      <c r="AL252" s="10"/>
      <c r="AM252" s="10"/>
      <c r="AN252" s="10"/>
      <c r="AO252" s="10"/>
      <c r="AP252" s="10"/>
      <c r="AQ252" s="10"/>
      <c r="AR252" s="10"/>
      <c r="AS252" s="10"/>
      <c r="AT252" s="10"/>
      <c r="AU252" s="10"/>
      <c r="AV252" s="10"/>
      <c r="AW252" s="10"/>
      <c r="AX252" s="10"/>
      <c r="AY252" s="10"/>
    </row>
    <row r="253" spans="1:51" x14ac:dyDescent="0.3">
      <c r="A253" s="126"/>
      <c r="B253" s="126"/>
      <c r="C253" s="126"/>
      <c r="D253" s="126"/>
      <c r="E253" s="126"/>
      <c r="F253" s="126"/>
      <c r="G253" s="126"/>
      <c r="H253" s="126"/>
      <c r="I253" s="115"/>
      <c r="J253" s="116"/>
      <c r="K253" s="109"/>
      <c r="L253" s="110"/>
      <c r="M253" s="111"/>
      <c r="N253" s="112"/>
      <c r="O253" s="33"/>
      <c r="Z253" s="17"/>
      <c r="AA253" s="125"/>
      <c r="AC253" s="17"/>
      <c r="AD253" s="125"/>
      <c r="AF253" s="11"/>
      <c r="AL253" s="10"/>
      <c r="AM253" s="10"/>
      <c r="AN253" s="10"/>
      <c r="AO253" s="10"/>
      <c r="AP253" s="10"/>
      <c r="AQ253" s="10"/>
      <c r="AR253" s="10"/>
      <c r="AS253" s="10"/>
      <c r="AT253" s="10"/>
      <c r="AU253" s="10"/>
      <c r="AV253" s="10"/>
      <c r="AW253" s="10"/>
      <c r="AX253" s="10"/>
      <c r="AY253" s="10"/>
    </row>
    <row r="254" spans="1:51" x14ac:dyDescent="0.3">
      <c r="A254" s="126"/>
      <c r="B254" s="126"/>
      <c r="C254" s="126"/>
      <c r="D254" s="126"/>
      <c r="E254" s="126"/>
      <c r="F254" s="126"/>
      <c r="G254" s="126"/>
      <c r="H254" s="126"/>
      <c r="I254" s="115"/>
      <c r="J254" s="116"/>
      <c r="K254" s="109"/>
      <c r="L254" s="110"/>
      <c r="M254" s="111"/>
      <c r="N254" s="112"/>
      <c r="O254" s="33"/>
      <c r="Z254" s="17"/>
      <c r="AA254" s="125"/>
      <c r="AC254" s="17"/>
      <c r="AD254" s="125"/>
      <c r="AF254" s="11"/>
      <c r="AL254" s="10"/>
      <c r="AM254" s="10"/>
      <c r="AN254" s="10"/>
      <c r="AO254" s="10"/>
      <c r="AP254" s="10"/>
      <c r="AQ254" s="10"/>
      <c r="AR254" s="10"/>
      <c r="AS254" s="10"/>
      <c r="AT254" s="10"/>
      <c r="AU254" s="10"/>
      <c r="AV254" s="10"/>
      <c r="AW254" s="10"/>
      <c r="AX254" s="10"/>
      <c r="AY254" s="10"/>
    </row>
    <row r="255" spans="1:51" x14ac:dyDescent="0.3">
      <c r="A255" s="114"/>
      <c r="B255" s="114"/>
      <c r="C255" s="114"/>
      <c r="D255" s="114"/>
      <c r="E255" s="114"/>
      <c r="F255" s="114"/>
      <c r="G255" s="114"/>
      <c r="H255" s="114"/>
      <c r="I255" s="115"/>
      <c r="J255" s="116"/>
      <c r="K255" s="109"/>
      <c r="L255" s="110"/>
      <c r="M255" s="111"/>
      <c r="N255" s="112"/>
      <c r="O255" s="33"/>
      <c r="Z255" s="17"/>
      <c r="AA255" s="125"/>
      <c r="AC255" s="17"/>
      <c r="AD255" s="125"/>
      <c r="AF255" s="11"/>
      <c r="AG255" s="919"/>
      <c r="AH255" s="919"/>
      <c r="AL255" s="10"/>
      <c r="AM255" s="10"/>
      <c r="AN255" s="10"/>
      <c r="AO255" s="10"/>
      <c r="AP255" s="10"/>
      <c r="AQ255" s="10"/>
      <c r="AR255" s="10"/>
      <c r="AS255" s="10"/>
      <c r="AT255" s="10"/>
      <c r="AU255" s="10"/>
      <c r="AV255" s="10"/>
      <c r="AW255" s="10"/>
      <c r="AX255" s="10"/>
      <c r="AY255" s="10"/>
    </row>
    <row r="256" spans="1:51" x14ac:dyDescent="0.3">
      <c r="A256" s="114"/>
      <c r="B256" s="114"/>
      <c r="C256" s="114"/>
      <c r="D256" s="114"/>
      <c r="E256" s="114"/>
      <c r="F256" s="114"/>
      <c r="G256" s="114"/>
      <c r="H256" s="114"/>
      <c r="I256" s="115"/>
      <c r="J256" s="122"/>
      <c r="K256" s="109"/>
      <c r="L256" s="110"/>
      <c r="M256" s="111"/>
      <c r="N256" s="112"/>
      <c r="O256" s="119"/>
      <c r="Z256" s="17"/>
      <c r="AA256" s="125"/>
      <c r="AC256" s="17"/>
      <c r="AD256" s="125"/>
      <c r="AF256" s="11"/>
      <c r="AL256" s="10"/>
      <c r="AM256" s="10"/>
      <c r="AN256" s="10"/>
      <c r="AO256" s="10"/>
      <c r="AP256" s="10"/>
      <c r="AQ256" s="10"/>
      <c r="AR256" s="10"/>
      <c r="AS256" s="10"/>
      <c r="AT256" s="10"/>
      <c r="AU256" s="10"/>
      <c r="AV256" s="10"/>
      <c r="AW256" s="10"/>
      <c r="AX256" s="10"/>
      <c r="AY256" s="10"/>
    </row>
    <row r="257" spans="1:51" x14ac:dyDescent="0.3">
      <c r="A257" s="114"/>
      <c r="B257" s="114"/>
      <c r="C257" s="114"/>
      <c r="D257" s="114"/>
      <c r="E257" s="114"/>
      <c r="F257" s="114"/>
      <c r="G257" s="114"/>
      <c r="H257" s="114"/>
      <c r="I257" s="115"/>
      <c r="J257" s="116"/>
      <c r="K257" s="109"/>
      <c r="L257" s="110"/>
      <c r="M257" s="111"/>
      <c r="N257" s="112"/>
      <c r="O257" s="33"/>
      <c r="Z257" s="17"/>
      <c r="AA257" s="125"/>
      <c r="AC257" s="17"/>
      <c r="AD257" s="125"/>
      <c r="AF257" s="11"/>
      <c r="AL257" s="10"/>
      <c r="AM257" s="10"/>
      <c r="AN257" s="10"/>
      <c r="AO257" s="10"/>
      <c r="AP257" s="10"/>
      <c r="AQ257" s="10"/>
      <c r="AR257" s="10"/>
      <c r="AS257" s="10"/>
      <c r="AT257" s="10"/>
      <c r="AU257" s="10"/>
      <c r="AV257" s="10"/>
      <c r="AW257" s="10"/>
      <c r="AX257" s="10"/>
      <c r="AY257" s="10"/>
    </row>
    <row r="258" spans="1:51" x14ac:dyDescent="0.3">
      <c r="A258" s="114"/>
      <c r="B258" s="114"/>
      <c r="C258" s="114"/>
      <c r="D258" s="114"/>
      <c r="E258" s="114"/>
      <c r="F258" s="114"/>
      <c r="G258" s="114"/>
      <c r="H258" s="114"/>
      <c r="I258" s="115"/>
      <c r="J258" s="116"/>
      <c r="K258" s="109"/>
      <c r="L258" s="110"/>
      <c r="M258" s="111"/>
      <c r="N258" s="112"/>
      <c r="O258" s="33"/>
      <c r="Z258" s="17"/>
      <c r="AA258" s="125"/>
      <c r="AC258" s="17"/>
      <c r="AD258" s="125"/>
      <c r="AF258" s="11"/>
      <c r="AL258" s="10"/>
      <c r="AM258" s="10"/>
      <c r="AN258" s="10"/>
      <c r="AO258" s="10"/>
      <c r="AP258" s="10"/>
      <c r="AQ258" s="10"/>
      <c r="AR258" s="10"/>
      <c r="AS258" s="10"/>
      <c r="AT258" s="10"/>
      <c r="AU258" s="10"/>
      <c r="AV258" s="10"/>
      <c r="AW258" s="10"/>
      <c r="AX258" s="10"/>
      <c r="AY258" s="10"/>
    </row>
    <row r="259" spans="1:51" x14ac:dyDescent="0.3">
      <c r="A259" s="114"/>
      <c r="B259" s="114"/>
      <c r="C259" s="114"/>
      <c r="D259" s="114"/>
      <c r="E259" s="114"/>
      <c r="F259" s="114"/>
      <c r="G259" s="114"/>
      <c r="H259" s="114"/>
      <c r="I259" s="115"/>
      <c r="J259" s="116"/>
      <c r="K259" s="109"/>
      <c r="L259" s="109"/>
      <c r="M259" s="111"/>
      <c r="N259" s="112"/>
      <c r="O259" s="119"/>
      <c r="Z259" s="17"/>
      <c r="AA259" s="125"/>
      <c r="AC259" s="17"/>
      <c r="AD259" s="125"/>
      <c r="AF259" s="11"/>
      <c r="AL259" s="10"/>
      <c r="AM259" s="10"/>
      <c r="AN259" s="10"/>
      <c r="AO259" s="10"/>
      <c r="AP259" s="10"/>
      <c r="AQ259" s="10"/>
      <c r="AR259" s="10"/>
      <c r="AS259" s="10"/>
      <c r="AT259" s="10"/>
      <c r="AU259" s="10"/>
      <c r="AV259" s="10"/>
      <c r="AW259" s="10"/>
      <c r="AX259" s="10"/>
      <c r="AY259" s="10"/>
    </row>
    <row r="260" spans="1:51" x14ac:dyDescent="0.3">
      <c r="A260" s="114"/>
      <c r="B260" s="114"/>
      <c r="C260" s="114"/>
      <c r="D260" s="114"/>
      <c r="E260" s="114"/>
      <c r="F260" s="114"/>
      <c r="G260" s="114"/>
      <c r="H260" s="114"/>
      <c r="I260" s="115"/>
      <c r="J260" s="122"/>
      <c r="K260" s="109"/>
      <c r="L260" s="109"/>
      <c r="M260" s="127"/>
      <c r="N260" s="112"/>
      <c r="O260" s="128"/>
      <c r="Z260" s="17"/>
      <c r="AA260" s="125"/>
      <c r="AC260" s="17"/>
      <c r="AD260" s="125"/>
      <c r="AF260" s="11"/>
      <c r="AL260" s="10"/>
      <c r="AM260" s="10"/>
      <c r="AN260" s="10"/>
      <c r="AO260" s="10"/>
      <c r="AP260" s="10"/>
      <c r="AQ260" s="10"/>
      <c r="AR260" s="10"/>
      <c r="AS260" s="10"/>
      <c r="AT260" s="10"/>
      <c r="AU260" s="10"/>
      <c r="AV260" s="10"/>
      <c r="AW260" s="10"/>
      <c r="AX260" s="10"/>
      <c r="AY260" s="10"/>
    </row>
    <row r="261" spans="1:51" x14ac:dyDescent="0.3">
      <c r="A261" s="126"/>
      <c r="B261" s="126"/>
      <c r="C261" s="126"/>
      <c r="D261" s="126"/>
      <c r="E261" s="126"/>
      <c r="F261" s="126"/>
      <c r="G261" s="126"/>
      <c r="H261" s="126"/>
      <c r="I261" s="115"/>
      <c r="J261" s="129"/>
      <c r="K261" s="109"/>
      <c r="L261" s="110"/>
      <c r="M261" s="111"/>
      <c r="N261" s="112"/>
      <c r="O261" s="33"/>
      <c r="X261" s="18"/>
      <c r="Z261" s="17"/>
      <c r="AA261" s="125"/>
      <c r="AC261" s="17"/>
      <c r="AD261" s="125"/>
      <c r="AF261" s="11"/>
      <c r="AL261" s="10"/>
      <c r="AM261" s="10"/>
      <c r="AN261" s="10"/>
      <c r="AO261" s="10"/>
      <c r="AP261" s="10"/>
      <c r="AQ261" s="10"/>
      <c r="AR261" s="10"/>
      <c r="AS261" s="10"/>
      <c r="AT261" s="10"/>
      <c r="AU261" s="10"/>
      <c r="AV261" s="10"/>
      <c r="AW261" s="10"/>
      <c r="AX261" s="10"/>
      <c r="AY261" s="10"/>
    </row>
    <row r="262" spans="1:51" x14ac:dyDescent="0.3">
      <c r="A262" s="126"/>
      <c r="B262" s="126"/>
      <c r="C262" s="126"/>
      <c r="D262" s="126"/>
      <c r="E262" s="126"/>
      <c r="F262" s="126"/>
      <c r="G262" s="126"/>
      <c r="H262" s="126"/>
      <c r="I262" s="115"/>
      <c r="J262" s="130"/>
      <c r="K262" s="109"/>
      <c r="L262" s="110"/>
      <c r="M262" s="127"/>
      <c r="N262" s="112"/>
      <c r="O262" s="33"/>
      <c r="X262" s="18"/>
      <c r="Z262" s="17"/>
      <c r="AA262" s="125"/>
      <c r="AC262" s="17"/>
      <c r="AD262" s="125"/>
      <c r="AF262" s="11"/>
      <c r="AL262" s="10"/>
      <c r="AM262" s="10"/>
      <c r="AN262" s="10"/>
      <c r="AO262" s="10"/>
      <c r="AP262" s="10"/>
      <c r="AQ262" s="10"/>
      <c r="AR262" s="10"/>
      <c r="AS262" s="10"/>
      <c r="AT262" s="10"/>
      <c r="AU262" s="10"/>
      <c r="AV262" s="10"/>
      <c r="AW262" s="10"/>
      <c r="AX262" s="10"/>
      <c r="AY262" s="10"/>
    </row>
    <row r="263" spans="1:51" x14ac:dyDescent="0.3">
      <c r="A263" s="126"/>
      <c r="B263" s="126"/>
      <c r="C263" s="126"/>
      <c r="D263" s="126"/>
      <c r="E263" s="126"/>
      <c r="F263" s="126"/>
      <c r="G263" s="126"/>
      <c r="H263" s="126"/>
      <c r="I263" s="115"/>
      <c r="J263" s="130"/>
      <c r="K263" s="109"/>
      <c r="L263" s="110"/>
      <c r="M263" s="127"/>
      <c r="N263" s="112"/>
      <c r="O263" s="33"/>
      <c r="X263" s="18"/>
      <c r="Z263" s="17"/>
      <c r="AA263" s="125"/>
      <c r="AC263" s="17"/>
      <c r="AD263" s="125"/>
      <c r="AF263" s="11"/>
      <c r="AL263" s="10"/>
      <c r="AM263" s="10"/>
      <c r="AN263" s="10"/>
      <c r="AO263" s="10"/>
      <c r="AP263" s="10"/>
      <c r="AQ263" s="10"/>
      <c r="AR263" s="10"/>
      <c r="AS263" s="10"/>
      <c r="AT263" s="10"/>
      <c r="AU263" s="10"/>
      <c r="AV263" s="10"/>
      <c r="AW263" s="10"/>
      <c r="AX263" s="10"/>
      <c r="AY263" s="10"/>
    </row>
    <row r="264" spans="1:51" x14ac:dyDescent="0.3">
      <c r="A264" s="106"/>
      <c r="B264" s="106"/>
      <c r="C264" s="106"/>
      <c r="D264" s="106"/>
      <c r="E264" s="106"/>
      <c r="F264" s="106"/>
      <c r="G264" s="106"/>
      <c r="H264" s="106"/>
      <c r="I264" s="107"/>
      <c r="J264" s="131"/>
      <c r="K264" s="109"/>
      <c r="L264" s="110"/>
      <c r="M264" s="111"/>
      <c r="N264" s="112"/>
      <c r="O264" s="33"/>
      <c r="Z264" s="17"/>
      <c r="AA264" s="125"/>
      <c r="AC264" s="17"/>
      <c r="AD264" s="125"/>
      <c r="AF264" s="11"/>
      <c r="AL264" s="10"/>
      <c r="AM264" s="10"/>
      <c r="AN264" s="10"/>
      <c r="AO264" s="10"/>
      <c r="AP264" s="10"/>
      <c r="AQ264" s="10"/>
      <c r="AR264" s="10"/>
      <c r="AS264" s="10"/>
      <c r="AT264" s="10"/>
      <c r="AU264" s="10"/>
      <c r="AV264" s="10"/>
      <c r="AW264" s="10"/>
      <c r="AX264" s="10"/>
      <c r="AY264" s="10"/>
    </row>
    <row r="265" spans="1:51" x14ac:dyDescent="0.3">
      <c r="A265" s="126"/>
      <c r="B265" s="126"/>
      <c r="C265" s="126"/>
      <c r="D265" s="126"/>
      <c r="E265" s="126"/>
      <c r="F265" s="126"/>
      <c r="G265" s="126"/>
      <c r="H265" s="126"/>
      <c r="I265" s="115"/>
      <c r="J265" s="132"/>
      <c r="K265" s="109"/>
      <c r="L265" s="110"/>
      <c r="M265" s="111"/>
      <c r="N265" s="112"/>
      <c r="O265" s="33"/>
      <c r="Z265" s="17"/>
      <c r="AA265" s="125"/>
      <c r="AC265" s="17"/>
      <c r="AD265" s="125"/>
      <c r="AF265" s="11"/>
      <c r="AL265" s="10"/>
      <c r="AM265" s="10"/>
      <c r="AN265" s="10"/>
      <c r="AO265" s="10"/>
      <c r="AP265" s="10"/>
      <c r="AQ265" s="10"/>
      <c r="AR265" s="10"/>
      <c r="AS265" s="10"/>
      <c r="AT265" s="10"/>
      <c r="AU265" s="10"/>
      <c r="AV265" s="10"/>
      <c r="AW265" s="10"/>
      <c r="AX265" s="10"/>
      <c r="AY265" s="10"/>
    </row>
    <row r="266" spans="1:51" x14ac:dyDescent="0.3">
      <c r="A266" s="114"/>
      <c r="B266" s="114"/>
      <c r="C266" s="114"/>
      <c r="D266" s="114"/>
      <c r="E266" s="114"/>
      <c r="F266" s="114"/>
      <c r="G266" s="114"/>
      <c r="H266" s="114"/>
      <c r="I266" s="115"/>
      <c r="J266" s="116"/>
      <c r="K266" s="109"/>
      <c r="L266" s="110"/>
      <c r="M266" s="111"/>
      <c r="N266" s="112"/>
      <c r="O266" s="33"/>
      <c r="Z266" s="17"/>
      <c r="AA266" s="125"/>
      <c r="AC266" s="17"/>
      <c r="AD266" s="125"/>
      <c r="AF266" s="11"/>
      <c r="AL266" s="10"/>
      <c r="AM266" s="10"/>
      <c r="AN266" s="10"/>
      <c r="AO266" s="10"/>
      <c r="AP266" s="10"/>
      <c r="AQ266" s="10"/>
      <c r="AR266" s="10"/>
      <c r="AS266" s="10"/>
      <c r="AT266" s="10"/>
      <c r="AU266" s="10"/>
      <c r="AV266" s="10"/>
      <c r="AW266" s="10"/>
      <c r="AX266" s="10"/>
      <c r="AY266" s="10"/>
    </row>
    <row r="267" spans="1:51" x14ac:dyDescent="0.3">
      <c r="A267" s="126"/>
      <c r="B267" s="126"/>
      <c r="C267" s="126"/>
      <c r="D267" s="126"/>
      <c r="E267" s="126"/>
      <c r="F267" s="126"/>
      <c r="G267" s="126"/>
      <c r="H267" s="126"/>
      <c r="I267" s="115"/>
      <c r="J267" s="130"/>
      <c r="K267" s="109"/>
      <c r="L267" s="110"/>
      <c r="M267" s="127"/>
      <c r="N267" s="112"/>
      <c r="O267" s="33"/>
      <c r="Z267" s="17"/>
      <c r="AA267" s="125"/>
      <c r="AC267" s="17"/>
      <c r="AD267" s="125"/>
      <c r="AF267" s="11"/>
      <c r="AL267" s="10"/>
      <c r="AM267" s="10"/>
      <c r="AN267" s="10"/>
      <c r="AO267" s="10"/>
      <c r="AP267" s="10"/>
      <c r="AQ267" s="10"/>
      <c r="AR267" s="10"/>
      <c r="AS267" s="10"/>
      <c r="AT267" s="10"/>
      <c r="AU267" s="10"/>
      <c r="AV267" s="10"/>
      <c r="AW267" s="10"/>
      <c r="AX267" s="10"/>
      <c r="AY267" s="10"/>
    </row>
    <row r="268" spans="1:51" x14ac:dyDescent="0.3">
      <c r="A268" s="106"/>
      <c r="B268" s="106"/>
      <c r="C268" s="106"/>
      <c r="D268" s="106"/>
      <c r="E268" s="106"/>
      <c r="F268" s="106"/>
      <c r="G268" s="106"/>
      <c r="H268" s="106"/>
      <c r="I268" s="107"/>
      <c r="J268" s="108"/>
      <c r="K268" s="109"/>
      <c r="L268" s="110"/>
      <c r="M268" s="111"/>
      <c r="N268" s="112"/>
      <c r="O268" s="33"/>
      <c r="Z268" s="17"/>
      <c r="AA268" s="133"/>
      <c r="AC268" s="17"/>
      <c r="AD268" s="133"/>
      <c r="AF268" s="11"/>
      <c r="AL268" s="10"/>
      <c r="AM268" s="10"/>
      <c r="AN268" s="10"/>
      <c r="AO268" s="10"/>
      <c r="AP268" s="10"/>
      <c r="AQ268" s="10"/>
      <c r="AR268" s="10"/>
      <c r="AS268" s="10"/>
      <c r="AT268" s="10"/>
      <c r="AU268" s="10"/>
      <c r="AV268" s="10"/>
      <c r="AW268" s="10"/>
      <c r="AX268" s="10"/>
      <c r="AY268" s="10"/>
    </row>
    <row r="269" spans="1:51" x14ac:dyDescent="0.3">
      <c r="A269" s="114"/>
      <c r="B269" s="114"/>
      <c r="C269" s="114"/>
      <c r="D269" s="114"/>
      <c r="E269" s="114"/>
      <c r="F269" s="114"/>
      <c r="G269" s="114"/>
      <c r="H269" s="114"/>
      <c r="I269" s="115"/>
      <c r="J269" s="116"/>
      <c r="K269" s="109"/>
      <c r="L269" s="109"/>
      <c r="M269" s="127"/>
      <c r="N269" s="112"/>
      <c r="O269" s="128"/>
      <c r="Z269" s="17"/>
      <c r="AA269" s="133"/>
      <c r="AC269" s="17"/>
      <c r="AD269" s="133"/>
      <c r="AF269" s="11"/>
      <c r="AL269" s="10"/>
      <c r="AM269" s="10"/>
      <c r="AN269" s="10"/>
      <c r="AO269" s="10"/>
      <c r="AP269" s="10"/>
      <c r="AQ269" s="10"/>
      <c r="AR269" s="10"/>
      <c r="AS269" s="10"/>
      <c r="AT269" s="10"/>
      <c r="AU269" s="10"/>
      <c r="AV269" s="10"/>
      <c r="AW269" s="10"/>
      <c r="AX269" s="10"/>
      <c r="AY269" s="10"/>
    </row>
    <row r="270" spans="1:51" x14ac:dyDescent="0.3">
      <c r="A270" s="114"/>
      <c r="B270" s="114"/>
      <c r="C270" s="114"/>
      <c r="D270" s="114"/>
      <c r="E270" s="114"/>
      <c r="F270" s="114"/>
      <c r="G270" s="114"/>
      <c r="H270" s="114"/>
      <c r="I270" s="115"/>
      <c r="J270" s="116"/>
      <c r="K270" s="126"/>
      <c r="L270" s="110"/>
      <c r="M270" s="127"/>
      <c r="N270" s="112"/>
      <c r="O270" s="33"/>
      <c r="Z270" s="17"/>
      <c r="AA270" s="125"/>
      <c r="AC270" s="17"/>
      <c r="AD270" s="125"/>
      <c r="AF270" s="11"/>
      <c r="AL270" s="10"/>
      <c r="AM270" s="10"/>
      <c r="AN270" s="10"/>
      <c r="AO270" s="10"/>
      <c r="AP270" s="10"/>
      <c r="AQ270" s="10"/>
      <c r="AR270" s="10"/>
      <c r="AS270" s="10"/>
      <c r="AT270" s="10"/>
      <c r="AU270" s="10"/>
      <c r="AV270" s="10"/>
      <c r="AW270" s="10"/>
      <c r="AX270" s="10"/>
      <c r="AY270" s="10"/>
    </row>
    <row r="271" spans="1:51" x14ac:dyDescent="0.3">
      <c r="A271" s="126"/>
      <c r="B271" s="126"/>
      <c r="C271" s="126"/>
      <c r="D271" s="126"/>
      <c r="E271" s="126"/>
      <c r="F271" s="126"/>
      <c r="G271" s="126"/>
      <c r="H271" s="126"/>
      <c r="I271" s="115"/>
      <c r="J271" s="116"/>
      <c r="K271" s="126"/>
      <c r="L271" s="110"/>
      <c r="M271" s="127"/>
      <c r="N271" s="112"/>
      <c r="O271" s="33"/>
      <c r="Z271" s="17"/>
      <c r="AA271" s="125"/>
      <c r="AC271" s="17"/>
      <c r="AD271" s="125"/>
      <c r="AF271" s="11"/>
      <c r="AL271" s="10"/>
      <c r="AM271" s="10"/>
      <c r="AN271" s="10"/>
      <c r="AO271" s="10"/>
      <c r="AP271" s="10"/>
      <c r="AQ271" s="10"/>
      <c r="AR271" s="10"/>
      <c r="AS271" s="10"/>
      <c r="AT271" s="10"/>
      <c r="AU271" s="10"/>
      <c r="AV271" s="10"/>
      <c r="AW271" s="10"/>
      <c r="AX271" s="10"/>
      <c r="AY271" s="10"/>
    </row>
    <row r="272" spans="1:51" x14ac:dyDescent="0.3">
      <c r="A272" s="126"/>
      <c r="B272" s="126"/>
      <c r="C272" s="126"/>
      <c r="D272" s="126"/>
      <c r="E272" s="126"/>
      <c r="F272" s="126"/>
      <c r="G272" s="126"/>
      <c r="H272" s="126"/>
      <c r="I272" s="115"/>
      <c r="J272" s="116"/>
      <c r="K272" s="126"/>
      <c r="L272" s="110"/>
      <c r="M272" s="127"/>
      <c r="N272" s="112"/>
      <c r="O272" s="33"/>
      <c r="Z272" s="17"/>
      <c r="AA272" s="125"/>
      <c r="AC272" s="17"/>
      <c r="AD272" s="125"/>
      <c r="AF272" s="11"/>
      <c r="AL272" s="10"/>
      <c r="AM272" s="10"/>
      <c r="AN272" s="10"/>
      <c r="AO272" s="10"/>
      <c r="AP272" s="10"/>
      <c r="AQ272" s="10"/>
      <c r="AR272" s="10"/>
      <c r="AS272" s="10"/>
      <c r="AT272" s="10"/>
      <c r="AU272" s="10"/>
      <c r="AV272" s="10"/>
      <c r="AW272" s="10"/>
      <c r="AX272" s="10"/>
      <c r="AY272" s="10"/>
    </row>
    <row r="273" spans="1:51" x14ac:dyDescent="0.3">
      <c r="A273" s="126"/>
      <c r="B273" s="126"/>
      <c r="C273" s="126"/>
      <c r="D273" s="126"/>
      <c r="E273" s="126"/>
      <c r="F273" s="126"/>
      <c r="G273" s="126"/>
      <c r="H273" s="126"/>
      <c r="I273" s="115"/>
      <c r="J273" s="116"/>
      <c r="K273" s="126"/>
      <c r="L273" s="110"/>
      <c r="M273" s="127"/>
      <c r="N273" s="112"/>
      <c r="O273" s="33"/>
      <c r="Z273" s="17"/>
      <c r="AA273" s="125"/>
      <c r="AC273" s="17"/>
      <c r="AD273" s="125"/>
      <c r="AF273" s="11"/>
      <c r="AL273" s="10"/>
      <c r="AM273" s="10"/>
      <c r="AN273" s="10"/>
      <c r="AO273" s="10"/>
      <c r="AP273" s="10"/>
      <c r="AQ273" s="10"/>
      <c r="AR273" s="10"/>
      <c r="AS273" s="10"/>
      <c r="AT273" s="10"/>
      <c r="AU273" s="10"/>
      <c r="AV273" s="10"/>
      <c r="AW273" s="10"/>
      <c r="AX273" s="10"/>
      <c r="AY273" s="10"/>
    </row>
    <row r="274" spans="1:51" x14ac:dyDescent="0.3">
      <c r="A274" s="126"/>
      <c r="B274" s="126"/>
      <c r="C274" s="126"/>
      <c r="D274" s="126"/>
      <c r="E274" s="126"/>
      <c r="F274" s="126"/>
      <c r="G274" s="126"/>
      <c r="H274" s="126"/>
      <c r="I274" s="115"/>
      <c r="J274" s="116"/>
      <c r="K274" s="126"/>
      <c r="L274" s="110"/>
      <c r="M274" s="127"/>
      <c r="N274" s="112"/>
      <c r="O274" s="33"/>
      <c r="Z274" s="17"/>
      <c r="AA274" s="125"/>
      <c r="AC274" s="17"/>
      <c r="AD274" s="125"/>
      <c r="AF274" s="11"/>
      <c r="AL274" s="10"/>
      <c r="AM274" s="10"/>
      <c r="AN274" s="10"/>
      <c r="AO274" s="10"/>
      <c r="AP274" s="10"/>
      <c r="AQ274" s="10"/>
      <c r="AR274" s="10"/>
      <c r="AS274" s="10"/>
      <c r="AT274" s="10"/>
      <c r="AU274" s="10"/>
      <c r="AV274" s="10"/>
      <c r="AW274" s="10"/>
      <c r="AX274" s="10"/>
      <c r="AY274" s="10"/>
    </row>
    <row r="275" spans="1:51" x14ac:dyDescent="0.3">
      <c r="A275" s="126"/>
      <c r="B275" s="126"/>
      <c r="C275" s="126"/>
      <c r="D275" s="126"/>
      <c r="E275" s="126"/>
      <c r="F275" s="126"/>
      <c r="G275" s="126"/>
      <c r="H275" s="126"/>
      <c r="I275" s="115"/>
      <c r="J275" s="116"/>
      <c r="K275" s="126"/>
      <c r="L275" s="110"/>
      <c r="M275" s="127"/>
      <c r="N275" s="112"/>
      <c r="O275" s="33"/>
      <c r="Z275" s="17"/>
      <c r="AA275" s="125"/>
      <c r="AC275" s="17"/>
      <c r="AD275" s="125"/>
      <c r="AF275" s="11"/>
      <c r="AL275" s="10"/>
      <c r="AM275" s="10"/>
      <c r="AN275" s="10"/>
      <c r="AO275" s="10"/>
      <c r="AP275" s="10"/>
      <c r="AQ275" s="10"/>
      <c r="AR275" s="10"/>
      <c r="AS275" s="10"/>
      <c r="AT275" s="10"/>
      <c r="AU275" s="10"/>
      <c r="AV275" s="10"/>
      <c r="AW275" s="10"/>
      <c r="AX275" s="10"/>
      <c r="AY275" s="10"/>
    </row>
    <row r="276" spans="1:51" x14ac:dyDescent="0.3">
      <c r="A276" s="126"/>
      <c r="B276" s="126"/>
      <c r="C276" s="126"/>
      <c r="D276" s="126"/>
      <c r="E276" s="126"/>
      <c r="F276" s="126"/>
      <c r="G276" s="126"/>
      <c r="H276" s="126"/>
      <c r="I276" s="115"/>
      <c r="J276" s="116"/>
      <c r="K276" s="126"/>
      <c r="L276" s="110"/>
      <c r="M276" s="127"/>
      <c r="N276" s="112"/>
      <c r="O276" s="33"/>
      <c r="Z276" s="17"/>
      <c r="AA276" s="125"/>
      <c r="AC276" s="17"/>
      <c r="AD276" s="125"/>
      <c r="AF276" s="11"/>
      <c r="AL276" s="10"/>
      <c r="AM276" s="10"/>
      <c r="AN276" s="10"/>
      <c r="AO276" s="10"/>
      <c r="AP276" s="10"/>
      <c r="AQ276" s="10"/>
      <c r="AR276" s="10"/>
      <c r="AS276" s="10"/>
      <c r="AT276" s="10"/>
      <c r="AU276" s="10"/>
      <c r="AV276" s="10"/>
      <c r="AW276" s="10"/>
      <c r="AX276" s="10"/>
      <c r="AY276" s="10"/>
    </row>
    <row r="277" spans="1:51" x14ac:dyDescent="0.3">
      <c r="A277" s="106"/>
      <c r="B277" s="106"/>
      <c r="C277" s="106"/>
      <c r="D277" s="106"/>
      <c r="E277" s="106"/>
      <c r="F277" s="106"/>
      <c r="G277" s="106"/>
      <c r="H277" s="106"/>
      <c r="I277" s="107"/>
      <c r="J277" s="108"/>
      <c r="K277" s="109"/>
      <c r="L277" s="110"/>
      <c r="M277" s="111"/>
      <c r="N277" s="112"/>
      <c r="O277" s="33"/>
      <c r="Z277" s="17"/>
      <c r="AA277" s="133"/>
      <c r="AC277" s="17"/>
      <c r="AD277" s="133"/>
      <c r="AF277" s="11"/>
      <c r="AL277" s="10"/>
      <c r="AM277" s="10"/>
      <c r="AN277" s="10"/>
      <c r="AO277" s="10"/>
      <c r="AP277" s="10"/>
      <c r="AQ277" s="10"/>
      <c r="AR277" s="10"/>
      <c r="AS277" s="10"/>
      <c r="AT277" s="10"/>
      <c r="AU277" s="10"/>
      <c r="AV277" s="10"/>
      <c r="AW277" s="10"/>
      <c r="AX277" s="10"/>
      <c r="AY277" s="10"/>
    </row>
    <row r="278" spans="1:51" x14ac:dyDescent="0.3">
      <c r="A278" s="114"/>
      <c r="B278" s="114"/>
      <c r="C278" s="114"/>
      <c r="D278" s="114"/>
      <c r="E278" s="114"/>
      <c r="F278" s="114"/>
      <c r="G278" s="114"/>
      <c r="H278" s="114"/>
      <c r="I278" s="115"/>
      <c r="J278" s="134"/>
      <c r="K278" s="109"/>
      <c r="L278" s="110"/>
      <c r="M278" s="127"/>
      <c r="N278" s="112"/>
      <c r="O278" s="128"/>
      <c r="Z278" s="17"/>
      <c r="AA278" s="133"/>
      <c r="AC278" s="17"/>
      <c r="AD278" s="133"/>
      <c r="AF278" s="11"/>
      <c r="AL278" s="10"/>
      <c r="AM278" s="10"/>
      <c r="AN278" s="10"/>
      <c r="AO278" s="10"/>
      <c r="AP278" s="10"/>
      <c r="AQ278" s="10"/>
      <c r="AR278" s="10"/>
      <c r="AS278" s="10"/>
      <c r="AT278" s="10"/>
      <c r="AU278" s="10"/>
      <c r="AV278" s="10"/>
      <c r="AW278" s="10"/>
      <c r="AX278" s="10"/>
      <c r="AY278" s="10"/>
    </row>
    <row r="279" spans="1:51" x14ac:dyDescent="0.3">
      <c r="A279" s="114"/>
      <c r="B279" s="114"/>
      <c r="C279" s="114"/>
      <c r="D279" s="114"/>
      <c r="E279" s="114"/>
      <c r="F279" s="114"/>
      <c r="G279" s="114"/>
      <c r="H279" s="114"/>
      <c r="I279" s="115"/>
      <c r="J279" s="116"/>
      <c r="K279" s="126"/>
      <c r="L279" s="134"/>
      <c r="M279" s="127"/>
      <c r="N279" s="112"/>
      <c r="O279" s="33"/>
      <c r="Z279" s="17"/>
      <c r="AA279" s="125"/>
      <c r="AC279" s="17"/>
      <c r="AD279" s="125"/>
      <c r="AF279" s="11"/>
      <c r="AL279" s="10"/>
      <c r="AM279" s="10"/>
      <c r="AN279" s="10"/>
      <c r="AO279" s="10"/>
      <c r="AP279" s="10"/>
      <c r="AQ279" s="10"/>
      <c r="AR279" s="10"/>
      <c r="AS279" s="10"/>
      <c r="AT279" s="10"/>
      <c r="AU279" s="10"/>
      <c r="AV279" s="10"/>
      <c r="AW279" s="10"/>
      <c r="AX279" s="10"/>
      <c r="AY279" s="10"/>
    </row>
    <row r="280" spans="1:51" x14ac:dyDescent="0.3">
      <c r="A280" s="114"/>
      <c r="B280" s="114"/>
      <c r="C280" s="114"/>
      <c r="D280" s="114"/>
      <c r="E280" s="114"/>
      <c r="F280" s="114"/>
      <c r="G280" s="114"/>
      <c r="H280" s="114"/>
      <c r="I280" s="115"/>
      <c r="J280" s="108"/>
      <c r="K280" s="109"/>
      <c r="L280" s="110"/>
      <c r="M280" s="111"/>
      <c r="N280" s="112"/>
      <c r="O280" s="33"/>
      <c r="Z280" s="17"/>
      <c r="AA280" s="125"/>
      <c r="AC280" s="17"/>
      <c r="AD280" s="125"/>
      <c r="AF280" s="11"/>
      <c r="AL280" s="10"/>
      <c r="AM280" s="10"/>
      <c r="AN280" s="10"/>
      <c r="AO280" s="10"/>
      <c r="AP280" s="10"/>
      <c r="AQ280" s="10"/>
      <c r="AR280" s="10"/>
      <c r="AS280" s="10"/>
      <c r="AT280" s="10"/>
      <c r="AU280" s="10"/>
      <c r="AV280" s="10"/>
      <c r="AW280" s="10"/>
      <c r="AX280" s="10"/>
      <c r="AY280" s="10"/>
    </row>
    <row r="281" spans="1:51" x14ac:dyDescent="0.3">
      <c r="A281" s="106"/>
      <c r="B281" s="106"/>
      <c r="C281" s="106"/>
      <c r="D281" s="106"/>
      <c r="E281" s="106"/>
      <c r="F281" s="106"/>
      <c r="G281" s="106"/>
      <c r="H281" s="106"/>
      <c r="I281" s="107"/>
      <c r="J281" s="135"/>
      <c r="K281" s="126"/>
      <c r="L281" s="110"/>
      <c r="M281" s="112"/>
      <c r="N281" s="112"/>
      <c r="O281" s="33"/>
      <c r="Z281" s="17"/>
      <c r="AA281" s="125"/>
      <c r="AC281" s="17"/>
      <c r="AD281" s="125"/>
      <c r="AF281" s="11"/>
      <c r="AL281" s="10"/>
      <c r="AM281" s="10"/>
      <c r="AN281" s="10"/>
      <c r="AO281" s="10"/>
      <c r="AP281" s="10"/>
      <c r="AQ281" s="10"/>
      <c r="AR281" s="10"/>
      <c r="AS281" s="10"/>
      <c r="AT281" s="10"/>
      <c r="AU281" s="10"/>
      <c r="AV281" s="10"/>
      <c r="AW281" s="10"/>
      <c r="AX281" s="10"/>
      <c r="AY281" s="10"/>
    </row>
    <row r="282" spans="1:51" x14ac:dyDescent="0.3">
      <c r="A282" s="106"/>
      <c r="B282" s="106"/>
      <c r="C282" s="106"/>
      <c r="D282" s="106"/>
      <c r="E282" s="106"/>
      <c r="F282" s="106"/>
      <c r="G282" s="106"/>
      <c r="H282" s="106"/>
      <c r="I282" s="107"/>
      <c r="J282" s="135"/>
      <c r="K282" s="126"/>
      <c r="L282" s="110"/>
      <c r="M282" s="111"/>
      <c r="N282" s="112"/>
      <c r="O282" s="33"/>
      <c r="Z282" s="17"/>
      <c r="AA282" s="125"/>
      <c r="AC282" s="17"/>
      <c r="AD282" s="125"/>
      <c r="AF282" s="11"/>
      <c r="AL282" s="10"/>
      <c r="AM282" s="10"/>
      <c r="AN282" s="10"/>
      <c r="AO282" s="10"/>
      <c r="AP282" s="10"/>
      <c r="AQ282" s="10"/>
      <c r="AR282" s="10"/>
      <c r="AS282" s="10"/>
      <c r="AT282" s="10"/>
      <c r="AU282" s="10"/>
      <c r="AV282" s="10"/>
      <c r="AW282" s="10"/>
      <c r="AX282" s="10"/>
      <c r="AY282" s="10"/>
    </row>
    <row r="283" spans="1:51" x14ac:dyDescent="0.3">
      <c r="A283" s="106"/>
      <c r="B283" s="106"/>
      <c r="C283" s="106"/>
      <c r="D283" s="106"/>
      <c r="E283" s="106"/>
      <c r="F283" s="106"/>
      <c r="G283" s="106"/>
      <c r="H283" s="106"/>
      <c r="I283" s="107"/>
      <c r="J283" s="135"/>
      <c r="K283" s="126"/>
      <c r="L283" s="110"/>
      <c r="M283" s="112"/>
      <c r="N283" s="112"/>
      <c r="O283" s="33"/>
      <c r="Z283" s="17"/>
      <c r="AA283" s="125"/>
      <c r="AC283" s="17"/>
      <c r="AD283" s="125"/>
      <c r="AF283" s="11"/>
      <c r="AL283" s="10"/>
      <c r="AM283" s="10"/>
      <c r="AN283" s="10"/>
      <c r="AO283" s="10"/>
      <c r="AP283" s="10"/>
      <c r="AQ283" s="10"/>
      <c r="AR283" s="10"/>
      <c r="AS283" s="10"/>
      <c r="AT283" s="10"/>
      <c r="AU283" s="10"/>
      <c r="AV283" s="10"/>
      <c r="AW283" s="10"/>
      <c r="AX283" s="10"/>
      <c r="AY283" s="10"/>
    </row>
    <row r="284" spans="1:51" x14ac:dyDescent="0.3">
      <c r="A284" s="106"/>
      <c r="B284" s="106"/>
      <c r="C284" s="106"/>
      <c r="D284" s="106"/>
      <c r="E284" s="106"/>
      <c r="F284" s="106"/>
      <c r="G284" s="106"/>
      <c r="H284" s="106"/>
      <c r="I284" s="107"/>
      <c r="J284" s="135"/>
      <c r="K284" s="126"/>
      <c r="L284" s="110"/>
      <c r="M284" s="112"/>
      <c r="N284" s="112"/>
      <c r="O284" s="33"/>
      <c r="Z284" s="17"/>
      <c r="AA284" s="125"/>
      <c r="AC284" s="17"/>
      <c r="AD284" s="125"/>
      <c r="AF284" s="11"/>
      <c r="AL284" s="10"/>
      <c r="AM284" s="10"/>
      <c r="AN284" s="10"/>
      <c r="AO284" s="10"/>
      <c r="AP284" s="10"/>
      <c r="AQ284" s="10"/>
      <c r="AR284" s="10"/>
      <c r="AS284" s="10"/>
      <c r="AT284" s="10"/>
      <c r="AU284" s="10"/>
      <c r="AV284" s="10"/>
      <c r="AW284" s="10"/>
      <c r="AX284" s="10"/>
      <c r="AY284" s="10"/>
    </row>
    <row r="285" spans="1:51" x14ac:dyDescent="0.3">
      <c r="A285" s="106"/>
      <c r="B285" s="106"/>
      <c r="C285" s="106"/>
      <c r="D285" s="106"/>
      <c r="E285" s="106"/>
      <c r="F285" s="106"/>
      <c r="G285" s="106"/>
      <c r="H285" s="106"/>
      <c r="I285" s="107"/>
      <c r="J285" s="116"/>
      <c r="K285" s="126"/>
      <c r="L285" s="110"/>
      <c r="M285" s="112"/>
      <c r="N285" s="112"/>
      <c r="O285" s="33"/>
      <c r="Z285" s="17"/>
      <c r="AA285" s="125"/>
      <c r="AC285" s="17"/>
      <c r="AD285" s="125"/>
      <c r="AF285" s="11"/>
      <c r="AL285" s="10"/>
      <c r="AM285" s="10"/>
      <c r="AN285" s="10"/>
      <c r="AO285" s="10"/>
      <c r="AP285" s="10"/>
      <c r="AQ285" s="10"/>
      <c r="AR285" s="10"/>
      <c r="AS285" s="10"/>
      <c r="AT285" s="10"/>
      <c r="AU285" s="10"/>
      <c r="AV285" s="10"/>
      <c r="AW285" s="10"/>
      <c r="AX285" s="10"/>
      <c r="AY285" s="10"/>
    </row>
    <row r="286" spans="1:51" x14ac:dyDescent="0.3">
      <c r="A286" s="106"/>
      <c r="B286" s="106"/>
      <c r="C286" s="106"/>
      <c r="D286" s="106"/>
      <c r="E286" s="106"/>
      <c r="F286" s="106"/>
      <c r="G286" s="106"/>
      <c r="H286" s="106"/>
      <c r="I286" s="107"/>
      <c r="J286" s="116"/>
      <c r="K286" s="126"/>
      <c r="L286" s="110"/>
      <c r="M286" s="112"/>
      <c r="N286" s="112"/>
      <c r="O286" s="33"/>
      <c r="Z286" s="17"/>
      <c r="AA286" s="125"/>
      <c r="AC286" s="17"/>
      <c r="AD286" s="125"/>
      <c r="AF286" s="11"/>
      <c r="AL286" s="10"/>
      <c r="AM286" s="10"/>
      <c r="AN286" s="10"/>
      <c r="AO286" s="10"/>
      <c r="AP286" s="10"/>
      <c r="AQ286" s="10"/>
      <c r="AR286" s="10"/>
      <c r="AS286" s="10"/>
      <c r="AT286" s="10"/>
      <c r="AU286" s="10"/>
      <c r="AV286" s="10"/>
      <c r="AW286" s="10"/>
      <c r="AX286" s="10"/>
      <c r="AY286" s="10"/>
    </row>
    <row r="287" spans="1:51" x14ac:dyDescent="0.3">
      <c r="A287" s="106"/>
      <c r="B287" s="106"/>
      <c r="C287" s="106"/>
      <c r="D287" s="106"/>
      <c r="E287" s="106"/>
      <c r="F287" s="106"/>
      <c r="G287" s="106"/>
      <c r="H287" s="106"/>
      <c r="I287" s="107"/>
      <c r="J287" s="108"/>
      <c r="K287" s="109"/>
      <c r="L287" s="110"/>
      <c r="M287" s="111"/>
      <c r="N287" s="112"/>
      <c r="O287" s="33"/>
      <c r="Z287" s="17"/>
      <c r="AA287" s="125"/>
      <c r="AC287" s="17"/>
      <c r="AD287" s="125"/>
      <c r="AF287" s="11"/>
      <c r="AL287" s="10"/>
      <c r="AM287" s="10"/>
      <c r="AN287" s="10"/>
      <c r="AO287" s="10"/>
      <c r="AP287" s="10"/>
      <c r="AQ287" s="10"/>
      <c r="AR287" s="10"/>
      <c r="AS287" s="10"/>
      <c r="AT287" s="10"/>
      <c r="AU287" s="10"/>
      <c r="AV287" s="10"/>
      <c r="AW287" s="10"/>
      <c r="AX287" s="10"/>
      <c r="AY287" s="10"/>
    </row>
    <row r="288" spans="1:51" x14ac:dyDescent="0.3">
      <c r="A288" s="114"/>
      <c r="B288" s="114"/>
      <c r="C288" s="114"/>
      <c r="D288" s="114"/>
      <c r="E288" s="114"/>
      <c r="F288" s="114"/>
      <c r="G288" s="114"/>
      <c r="H288" s="114"/>
      <c r="I288" s="115"/>
      <c r="J288" s="135"/>
      <c r="K288" s="126"/>
      <c r="L288" s="136"/>
      <c r="M288" s="112"/>
      <c r="N288" s="112"/>
      <c r="O288" s="33"/>
      <c r="Z288" s="17"/>
      <c r="AA288" s="125"/>
      <c r="AC288" s="17"/>
      <c r="AD288" s="125"/>
      <c r="AF288" s="11"/>
      <c r="AL288" s="10"/>
      <c r="AM288" s="10"/>
      <c r="AN288" s="10"/>
      <c r="AO288" s="10"/>
      <c r="AP288" s="10"/>
      <c r="AQ288" s="10"/>
      <c r="AR288" s="10"/>
      <c r="AS288" s="10"/>
      <c r="AT288" s="10"/>
      <c r="AU288" s="10"/>
      <c r="AV288" s="10"/>
      <c r="AW288" s="10"/>
      <c r="AX288" s="10"/>
      <c r="AY288" s="10"/>
    </row>
    <row r="289" spans="1:51" x14ac:dyDescent="0.3">
      <c r="A289" s="114"/>
      <c r="B289" s="114"/>
      <c r="C289" s="114"/>
      <c r="D289" s="114"/>
      <c r="E289" s="114"/>
      <c r="F289" s="114"/>
      <c r="G289" s="114"/>
      <c r="H289" s="114"/>
      <c r="I289" s="115"/>
      <c r="J289" s="135"/>
      <c r="K289" s="126"/>
      <c r="L289" s="136"/>
      <c r="M289" s="112"/>
      <c r="N289" s="112"/>
      <c r="O289" s="33"/>
      <c r="Z289" s="17"/>
      <c r="AA289" s="125"/>
      <c r="AC289" s="17"/>
      <c r="AD289" s="125"/>
      <c r="AF289" s="11"/>
      <c r="AL289" s="10"/>
      <c r="AM289" s="10"/>
      <c r="AN289" s="10"/>
      <c r="AO289" s="10"/>
      <c r="AP289" s="10"/>
      <c r="AQ289" s="10"/>
      <c r="AR289" s="10"/>
      <c r="AS289" s="10"/>
      <c r="AT289" s="10"/>
      <c r="AU289" s="10"/>
      <c r="AV289" s="10"/>
      <c r="AW289" s="10"/>
      <c r="AX289" s="10"/>
      <c r="AY289" s="10"/>
    </row>
    <row r="290" spans="1:51" x14ac:dyDescent="0.3">
      <c r="A290" s="114"/>
      <c r="B290" s="114"/>
      <c r="C290" s="114"/>
      <c r="D290" s="114"/>
      <c r="E290" s="114"/>
      <c r="F290" s="114"/>
      <c r="G290" s="114"/>
      <c r="H290" s="114"/>
      <c r="I290" s="115"/>
      <c r="J290" s="135"/>
      <c r="K290" s="126"/>
      <c r="L290" s="136"/>
      <c r="M290" s="112"/>
      <c r="N290" s="112"/>
      <c r="O290" s="33"/>
      <c r="Z290" s="17"/>
      <c r="AA290" s="125"/>
      <c r="AC290" s="17"/>
      <c r="AD290" s="125"/>
      <c r="AF290" s="11"/>
      <c r="AL290" s="10"/>
      <c r="AM290" s="10"/>
      <c r="AN290" s="10"/>
      <c r="AO290" s="10"/>
      <c r="AP290" s="10"/>
      <c r="AQ290" s="10"/>
      <c r="AR290" s="10"/>
      <c r="AS290" s="10"/>
      <c r="AT290" s="10"/>
      <c r="AU290" s="10"/>
      <c r="AV290" s="10"/>
      <c r="AW290" s="10"/>
      <c r="AX290" s="10"/>
      <c r="AY290" s="10"/>
    </row>
    <row r="291" spans="1:51" x14ac:dyDescent="0.3">
      <c r="A291" s="114"/>
      <c r="B291" s="114"/>
      <c r="C291" s="114"/>
      <c r="D291" s="114"/>
      <c r="E291" s="114"/>
      <c r="F291" s="114"/>
      <c r="G291" s="114"/>
      <c r="H291" s="114"/>
      <c r="I291" s="115"/>
      <c r="J291" s="135"/>
      <c r="K291" s="126"/>
      <c r="L291" s="136"/>
      <c r="M291" s="112"/>
      <c r="N291" s="112"/>
      <c r="O291" s="33"/>
      <c r="Z291" s="17"/>
      <c r="AA291" s="125"/>
      <c r="AC291" s="17"/>
      <c r="AD291" s="125"/>
      <c r="AF291" s="11"/>
      <c r="AL291" s="10"/>
      <c r="AM291" s="10"/>
      <c r="AN291" s="10"/>
      <c r="AO291" s="10"/>
      <c r="AP291" s="10"/>
      <c r="AQ291" s="10"/>
      <c r="AR291" s="10"/>
      <c r="AS291" s="10"/>
      <c r="AT291" s="10"/>
      <c r="AU291" s="10"/>
      <c r="AV291" s="10"/>
      <c r="AW291" s="10"/>
      <c r="AX291" s="10"/>
      <c r="AY291" s="10"/>
    </row>
    <row r="292" spans="1:51" x14ac:dyDescent="0.3">
      <c r="A292" s="137"/>
      <c r="B292" s="137"/>
      <c r="C292" s="137"/>
      <c r="D292" s="137"/>
      <c r="E292" s="137"/>
      <c r="F292" s="137"/>
      <c r="G292" s="137"/>
      <c r="H292" s="137"/>
      <c r="I292" s="107"/>
      <c r="J292" s="108"/>
      <c r="K292" s="109"/>
      <c r="L292" s="110"/>
      <c r="M292" s="111"/>
      <c r="N292" s="112"/>
      <c r="O292" s="33"/>
      <c r="Z292" s="17"/>
      <c r="AA292" s="125"/>
      <c r="AC292" s="17"/>
      <c r="AD292" s="125"/>
      <c r="AF292" s="11"/>
      <c r="AL292" s="10"/>
      <c r="AM292" s="10"/>
      <c r="AN292" s="10"/>
      <c r="AO292" s="10"/>
      <c r="AP292" s="10"/>
      <c r="AQ292" s="10"/>
      <c r="AR292" s="10"/>
      <c r="AS292" s="10"/>
      <c r="AT292" s="10"/>
      <c r="AU292" s="10"/>
      <c r="AV292" s="10"/>
      <c r="AW292" s="10"/>
      <c r="AX292" s="10"/>
      <c r="AY292" s="10"/>
    </row>
    <row r="293" spans="1:51" x14ac:dyDescent="0.3">
      <c r="A293" s="138"/>
      <c r="B293" s="138"/>
      <c r="C293" s="138"/>
      <c r="D293" s="138"/>
      <c r="E293" s="138"/>
      <c r="F293" s="138"/>
      <c r="G293" s="138"/>
      <c r="H293" s="138"/>
      <c r="I293" s="139"/>
      <c r="J293" s="135"/>
      <c r="K293" s="138"/>
      <c r="L293" s="140"/>
      <c r="M293" s="112"/>
      <c r="N293" s="112"/>
      <c r="O293" s="33"/>
      <c r="Z293" s="17"/>
      <c r="AA293" s="125"/>
      <c r="AC293" s="17"/>
      <c r="AD293" s="125"/>
      <c r="AF293" s="11"/>
      <c r="AL293" s="10"/>
      <c r="AM293" s="10"/>
      <c r="AN293" s="10"/>
      <c r="AO293" s="10"/>
      <c r="AP293" s="10"/>
      <c r="AQ293" s="10"/>
      <c r="AR293" s="10"/>
      <c r="AS293" s="10"/>
      <c r="AT293" s="10"/>
      <c r="AU293" s="10"/>
      <c r="AV293" s="10"/>
      <c r="AW293" s="10"/>
      <c r="AX293" s="10"/>
      <c r="AY293" s="10"/>
    </row>
    <row r="294" spans="1:51" x14ac:dyDescent="0.3">
      <c r="A294" s="138"/>
      <c r="B294" s="138"/>
      <c r="C294" s="138"/>
      <c r="D294" s="138"/>
      <c r="E294" s="138"/>
      <c r="F294" s="138"/>
      <c r="G294" s="138"/>
      <c r="H294" s="138"/>
      <c r="I294" s="139"/>
      <c r="J294" s="135"/>
      <c r="K294" s="138"/>
      <c r="L294" s="140"/>
      <c r="M294" s="112"/>
      <c r="N294" s="112"/>
      <c r="O294" s="33"/>
      <c r="Z294" s="17"/>
      <c r="AA294" s="125"/>
      <c r="AC294" s="17"/>
      <c r="AD294" s="125"/>
      <c r="AF294" s="11"/>
      <c r="AL294" s="10"/>
      <c r="AM294" s="10"/>
      <c r="AN294" s="10"/>
      <c r="AO294" s="10"/>
      <c r="AP294" s="10"/>
      <c r="AQ294" s="10"/>
      <c r="AR294" s="10"/>
      <c r="AS294" s="10"/>
      <c r="AT294" s="10"/>
      <c r="AU294" s="10"/>
      <c r="AV294" s="10"/>
      <c r="AW294" s="10"/>
      <c r="AX294" s="10"/>
      <c r="AY294" s="10"/>
    </row>
    <row r="295" spans="1:51" x14ac:dyDescent="0.3">
      <c r="A295" s="138"/>
      <c r="B295" s="138"/>
      <c r="C295" s="138"/>
      <c r="D295" s="138"/>
      <c r="E295" s="138"/>
      <c r="F295" s="138"/>
      <c r="G295" s="138"/>
      <c r="H295" s="138"/>
      <c r="I295" s="139"/>
      <c r="J295" s="135"/>
      <c r="K295" s="138"/>
      <c r="L295" s="140"/>
      <c r="M295" s="112"/>
      <c r="N295" s="112"/>
      <c r="O295" s="33"/>
      <c r="Z295" s="17"/>
      <c r="AA295" s="125"/>
      <c r="AC295" s="17"/>
      <c r="AD295" s="125"/>
      <c r="AF295" s="11"/>
      <c r="AL295" s="10"/>
      <c r="AM295" s="10"/>
      <c r="AN295" s="10"/>
      <c r="AO295" s="10"/>
      <c r="AP295" s="10"/>
      <c r="AQ295" s="10"/>
      <c r="AR295" s="10"/>
      <c r="AS295" s="10"/>
      <c r="AT295" s="10"/>
      <c r="AU295" s="10"/>
      <c r="AV295" s="10"/>
      <c r="AW295" s="10"/>
      <c r="AX295" s="10"/>
      <c r="AY295" s="10"/>
    </row>
    <row r="296" spans="1:51" x14ac:dyDescent="0.3">
      <c r="A296" s="138"/>
      <c r="B296" s="138"/>
      <c r="C296" s="138"/>
      <c r="D296" s="138"/>
      <c r="E296" s="138"/>
      <c r="F296" s="138"/>
      <c r="G296" s="138"/>
      <c r="H296" s="138"/>
      <c r="I296" s="139"/>
      <c r="J296" s="135"/>
      <c r="K296" s="138"/>
      <c r="L296" s="140"/>
      <c r="M296" s="112"/>
      <c r="N296" s="112"/>
      <c r="O296" s="33"/>
      <c r="Z296" s="17"/>
      <c r="AA296" s="125"/>
      <c r="AC296" s="17"/>
      <c r="AD296" s="125"/>
      <c r="AF296" s="11"/>
      <c r="AL296" s="10"/>
      <c r="AM296" s="10"/>
      <c r="AN296" s="10"/>
      <c r="AO296" s="10"/>
      <c r="AP296" s="10"/>
      <c r="AQ296" s="10"/>
      <c r="AR296" s="10"/>
      <c r="AS296" s="10"/>
      <c r="AT296" s="10"/>
      <c r="AU296" s="10"/>
      <c r="AV296" s="10"/>
      <c r="AW296" s="10"/>
      <c r="AX296" s="10"/>
      <c r="AY296" s="10"/>
    </row>
    <row r="297" spans="1:51" x14ac:dyDescent="0.3">
      <c r="A297" s="138"/>
      <c r="B297" s="138"/>
      <c r="C297" s="138"/>
      <c r="D297" s="138"/>
      <c r="E297" s="138"/>
      <c r="F297" s="138"/>
      <c r="G297" s="138"/>
      <c r="H297" s="138"/>
      <c r="I297" s="139"/>
      <c r="J297" s="135"/>
      <c r="K297" s="138"/>
      <c r="L297" s="140"/>
      <c r="M297" s="112"/>
      <c r="N297" s="112"/>
      <c r="O297" s="33"/>
      <c r="Z297" s="17"/>
      <c r="AA297" s="125"/>
      <c r="AC297" s="17"/>
      <c r="AD297" s="125"/>
      <c r="AF297" s="11"/>
      <c r="AL297" s="10"/>
      <c r="AM297" s="10"/>
      <c r="AN297" s="10"/>
      <c r="AO297" s="10"/>
      <c r="AP297" s="10"/>
      <c r="AQ297" s="10"/>
      <c r="AR297" s="10"/>
      <c r="AS297" s="10"/>
      <c r="AT297" s="10"/>
      <c r="AU297" s="10"/>
      <c r="AV297" s="10"/>
      <c r="AW297" s="10"/>
      <c r="AX297" s="10"/>
      <c r="AY297" s="10"/>
    </row>
    <row r="298" spans="1:51" x14ac:dyDescent="0.3">
      <c r="A298" s="126"/>
      <c r="B298" s="126"/>
      <c r="C298" s="126"/>
      <c r="D298" s="126"/>
      <c r="E298" s="126"/>
      <c r="F298" s="126"/>
      <c r="G298" s="126"/>
      <c r="H298" s="126"/>
      <c r="I298" s="115"/>
      <c r="J298" s="935"/>
      <c r="K298" s="935"/>
      <c r="L298" s="935"/>
      <c r="M298" s="112"/>
      <c r="N298" s="112"/>
      <c r="O298" s="33"/>
      <c r="Z298" s="105"/>
      <c r="AA298" s="125"/>
      <c r="AC298" s="105"/>
      <c r="AD298" s="125"/>
      <c r="AF298" s="11"/>
      <c r="AL298" s="10"/>
      <c r="AM298" s="10"/>
      <c r="AN298" s="10"/>
      <c r="AO298" s="10"/>
      <c r="AP298" s="10"/>
      <c r="AQ298" s="10"/>
      <c r="AR298" s="10"/>
      <c r="AS298" s="10"/>
      <c r="AT298" s="10"/>
      <c r="AU298" s="10"/>
      <c r="AV298" s="10"/>
      <c r="AW298" s="10"/>
      <c r="AX298" s="10"/>
      <c r="AY298" s="10"/>
    </row>
    <row r="299" spans="1:51" x14ac:dyDescent="0.3">
      <c r="A299" s="138"/>
      <c r="B299" s="138"/>
      <c r="C299" s="138"/>
      <c r="D299" s="138"/>
      <c r="E299" s="138"/>
      <c r="F299" s="138"/>
      <c r="G299" s="138"/>
      <c r="H299" s="138"/>
      <c r="I299" s="139"/>
      <c r="J299" s="936"/>
      <c r="K299" s="936"/>
      <c r="L299" s="936"/>
      <c r="M299" s="112"/>
      <c r="N299" s="112"/>
      <c r="O299" s="33"/>
      <c r="Z299" s="105"/>
      <c r="AA299" s="125"/>
      <c r="AC299" s="105"/>
      <c r="AD299" s="125"/>
      <c r="AL299" s="10"/>
      <c r="AM299" s="10"/>
      <c r="AN299" s="10"/>
      <c r="AO299" s="10"/>
      <c r="AP299" s="10"/>
      <c r="AQ299" s="10"/>
      <c r="AR299" s="10"/>
      <c r="AS299" s="10"/>
      <c r="AT299" s="10"/>
      <c r="AU299" s="10"/>
      <c r="AV299" s="10"/>
      <c r="AW299" s="10"/>
      <c r="AX299" s="10"/>
      <c r="AY299" s="10"/>
    </row>
    <row r="300" spans="1:51" x14ac:dyDescent="0.3">
      <c r="A300" s="138"/>
      <c r="B300" s="138"/>
      <c r="C300" s="138"/>
      <c r="D300" s="138"/>
      <c r="E300" s="138"/>
      <c r="F300" s="138"/>
      <c r="G300" s="138"/>
      <c r="H300" s="138"/>
      <c r="I300" s="139"/>
      <c r="J300" s="937"/>
      <c r="K300" s="937"/>
      <c r="L300" s="937"/>
      <c r="M300" s="112"/>
      <c r="N300" s="112"/>
      <c r="O300" s="33"/>
      <c r="Z300" s="105"/>
      <c r="AA300" s="125"/>
      <c r="AC300" s="105"/>
      <c r="AD300" s="125"/>
      <c r="AF300" s="73"/>
      <c r="AL300" s="10"/>
      <c r="AM300" s="10"/>
      <c r="AN300" s="10"/>
      <c r="AO300" s="10"/>
      <c r="AP300" s="10"/>
      <c r="AQ300" s="10"/>
      <c r="AR300" s="10"/>
      <c r="AS300" s="10"/>
      <c r="AT300" s="10"/>
      <c r="AU300" s="10"/>
      <c r="AV300" s="10"/>
      <c r="AW300" s="10"/>
      <c r="AX300" s="10"/>
      <c r="AY300" s="10"/>
    </row>
    <row r="301" spans="1:51" x14ac:dyDescent="0.3">
      <c r="A301" s="82"/>
      <c r="B301" s="82"/>
      <c r="C301" s="82"/>
      <c r="D301" s="82"/>
      <c r="E301" s="82"/>
      <c r="F301" s="82"/>
      <c r="G301" s="82"/>
      <c r="H301" s="82"/>
      <c r="I301" s="83"/>
      <c r="J301" s="63"/>
      <c r="K301" s="82"/>
      <c r="L301" s="82"/>
      <c r="M301" s="63"/>
      <c r="N301" s="63"/>
      <c r="O301" s="33"/>
      <c r="AL301" s="10"/>
      <c r="AM301" s="10"/>
      <c r="AN301" s="10"/>
      <c r="AO301" s="10"/>
      <c r="AP301" s="10"/>
      <c r="AQ301" s="10"/>
      <c r="AR301" s="10"/>
      <c r="AS301" s="10"/>
      <c r="AT301" s="10"/>
      <c r="AU301" s="10"/>
      <c r="AV301" s="10"/>
      <c r="AW301" s="10"/>
      <c r="AX301" s="10"/>
      <c r="AY301" s="10"/>
    </row>
    <row r="302" spans="1:51" x14ac:dyDescent="0.3">
      <c r="A302" s="82"/>
      <c r="B302" s="82"/>
      <c r="C302" s="82"/>
      <c r="D302" s="82"/>
      <c r="E302" s="82"/>
      <c r="F302" s="82"/>
      <c r="G302" s="82"/>
      <c r="H302" s="82"/>
      <c r="I302" s="83"/>
      <c r="J302" s="63"/>
      <c r="K302" s="82"/>
      <c r="L302" s="82"/>
      <c r="M302" s="63"/>
      <c r="N302" s="63"/>
      <c r="O302" s="33"/>
      <c r="AL302" s="10"/>
      <c r="AM302" s="10"/>
      <c r="AN302" s="10"/>
      <c r="AO302" s="10"/>
      <c r="AP302" s="10"/>
      <c r="AQ302" s="10"/>
      <c r="AR302" s="10"/>
      <c r="AS302" s="10"/>
      <c r="AT302" s="10"/>
      <c r="AU302" s="10"/>
      <c r="AV302" s="10"/>
      <c r="AW302" s="10"/>
      <c r="AX302" s="10"/>
      <c r="AY302" s="10"/>
    </row>
    <row r="303" spans="1:51" x14ac:dyDescent="0.3">
      <c r="A303" s="82"/>
      <c r="B303" s="82"/>
      <c r="C303" s="82"/>
      <c r="D303" s="82"/>
      <c r="E303" s="82"/>
      <c r="F303" s="82"/>
      <c r="G303" s="82"/>
      <c r="H303" s="82"/>
      <c r="I303" s="83"/>
      <c r="J303" s="63"/>
      <c r="K303" s="82"/>
      <c r="L303" s="82"/>
      <c r="M303" s="63"/>
      <c r="N303" s="63"/>
      <c r="O303" s="33"/>
      <c r="AL303" s="10"/>
      <c r="AM303" s="10"/>
      <c r="AN303" s="10"/>
      <c r="AO303" s="10"/>
      <c r="AP303" s="10"/>
      <c r="AQ303" s="10"/>
      <c r="AR303" s="10"/>
      <c r="AS303" s="10"/>
      <c r="AT303" s="10"/>
      <c r="AU303" s="10"/>
      <c r="AV303" s="10"/>
      <c r="AW303" s="10"/>
      <c r="AX303" s="10"/>
      <c r="AY303" s="10"/>
    </row>
    <row r="304" spans="1:51" x14ac:dyDescent="0.3">
      <c r="A304" s="82"/>
      <c r="B304" s="82"/>
      <c r="C304" s="82"/>
      <c r="D304" s="82"/>
      <c r="E304" s="82"/>
      <c r="F304" s="82"/>
      <c r="G304" s="82"/>
      <c r="H304" s="82"/>
      <c r="I304" s="83"/>
      <c r="J304" s="63"/>
      <c r="K304" s="82"/>
      <c r="L304" s="82"/>
      <c r="M304" s="63"/>
      <c r="N304" s="63"/>
      <c r="O304" s="33"/>
      <c r="AL304" s="10"/>
      <c r="AM304" s="10"/>
      <c r="AN304" s="10"/>
      <c r="AO304" s="10"/>
      <c r="AP304" s="10"/>
      <c r="AQ304" s="10"/>
      <c r="AR304" s="10"/>
      <c r="AS304" s="10"/>
      <c r="AT304" s="10"/>
      <c r="AU304" s="10"/>
      <c r="AV304" s="10"/>
      <c r="AW304" s="10"/>
      <c r="AX304" s="10"/>
      <c r="AY304" s="10"/>
    </row>
    <row r="305" spans="1:51" x14ac:dyDescent="0.3">
      <c r="A305" s="82"/>
      <c r="B305" s="82"/>
      <c r="C305" s="82"/>
      <c r="D305" s="82"/>
      <c r="E305" s="82"/>
      <c r="F305" s="82"/>
      <c r="G305" s="82"/>
      <c r="H305" s="82"/>
      <c r="I305" s="83"/>
      <c r="J305" s="63"/>
      <c r="K305" s="82"/>
      <c r="L305" s="82"/>
      <c r="M305" s="63"/>
      <c r="N305" s="63"/>
      <c r="O305" s="33"/>
      <c r="AL305" s="10"/>
      <c r="AM305" s="10"/>
      <c r="AN305" s="10"/>
      <c r="AO305" s="10"/>
      <c r="AP305" s="10"/>
      <c r="AQ305" s="10"/>
      <c r="AR305" s="10"/>
      <c r="AS305" s="10"/>
      <c r="AT305" s="10"/>
      <c r="AU305" s="10"/>
      <c r="AV305" s="10"/>
      <c r="AW305" s="10"/>
      <c r="AX305" s="10"/>
      <c r="AY305" s="10"/>
    </row>
    <row r="306" spans="1:51" x14ac:dyDescent="0.3">
      <c r="A306" s="82"/>
      <c r="B306" s="82"/>
      <c r="C306" s="82"/>
      <c r="D306" s="82"/>
      <c r="E306" s="82"/>
      <c r="F306" s="82"/>
      <c r="G306" s="82"/>
      <c r="H306" s="82"/>
      <c r="I306" s="83"/>
      <c r="J306" s="63"/>
      <c r="K306" s="82"/>
      <c r="L306" s="82"/>
      <c r="M306" s="63"/>
      <c r="N306" s="63"/>
      <c r="O306" s="33"/>
      <c r="AL306" s="10"/>
      <c r="AM306" s="10"/>
      <c r="AN306" s="10"/>
      <c r="AO306" s="10"/>
      <c r="AP306" s="10"/>
      <c r="AQ306" s="10"/>
      <c r="AR306" s="10"/>
      <c r="AS306" s="10"/>
      <c r="AT306" s="10"/>
      <c r="AU306" s="10"/>
      <c r="AV306" s="10"/>
      <c r="AW306" s="10"/>
      <c r="AX306" s="10"/>
      <c r="AY306" s="10"/>
    </row>
    <row r="307" spans="1:51" x14ac:dyDescent="0.3">
      <c r="A307" s="82"/>
      <c r="B307" s="82"/>
      <c r="C307" s="82"/>
      <c r="D307" s="82"/>
      <c r="E307" s="82"/>
      <c r="F307" s="82"/>
      <c r="G307" s="82"/>
      <c r="H307" s="82"/>
      <c r="I307" s="83"/>
      <c r="J307" s="63"/>
      <c r="K307" s="82"/>
      <c r="L307" s="82"/>
      <c r="M307" s="63"/>
      <c r="N307" s="63"/>
      <c r="O307" s="33"/>
      <c r="AL307" s="10"/>
      <c r="AM307" s="10"/>
      <c r="AN307" s="10"/>
      <c r="AO307" s="10"/>
      <c r="AP307" s="10"/>
      <c r="AQ307" s="10"/>
      <c r="AR307" s="10"/>
      <c r="AS307" s="10"/>
      <c r="AT307" s="10"/>
      <c r="AU307" s="10"/>
      <c r="AV307" s="10"/>
      <c r="AW307" s="10"/>
      <c r="AX307" s="10"/>
      <c r="AY307" s="10"/>
    </row>
    <row r="308" spans="1:51" x14ac:dyDescent="0.3">
      <c r="A308" s="82"/>
      <c r="B308" s="82"/>
      <c r="C308" s="82"/>
      <c r="D308" s="82"/>
      <c r="E308" s="82"/>
      <c r="F308" s="82"/>
      <c r="G308" s="82"/>
      <c r="H308" s="82"/>
      <c r="I308" s="83"/>
      <c r="J308" s="63"/>
      <c r="K308" s="82"/>
      <c r="L308" s="82"/>
      <c r="M308" s="63"/>
      <c r="N308" s="63"/>
      <c r="O308" s="33"/>
      <c r="AL308" s="10"/>
      <c r="AM308" s="10"/>
      <c r="AN308" s="10"/>
      <c r="AO308" s="10"/>
      <c r="AP308" s="10"/>
      <c r="AQ308" s="10"/>
      <c r="AR308" s="10"/>
      <c r="AS308" s="10"/>
      <c r="AT308" s="10"/>
      <c r="AU308" s="10"/>
      <c r="AV308" s="10"/>
      <c r="AW308" s="10"/>
      <c r="AX308" s="10"/>
      <c r="AY308" s="10"/>
    </row>
  </sheetData>
  <sheetProtection algorithmName="SHA-512" hashValue="QrPiUrMuATQ0w0zKjsFB/6O4XOjHmXnob0pQJsh28+eDUwr9fzhhTwCIBIOmGi59Rl/g2VNzSvu3jQnc2G+BZQ==" saltValue="kbie943l5qfGA8jINGJtPw==" spinCount="100000" sheet="1" objects="1" scenario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7C2EE6AC-5546-49CD-8CE9-B98B70F0AF03}"/>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8D49596C-FF87-45FE-8EBE-617302ADBADF}"/>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4FE8BC56-22CA-4AB5-9B21-B77A36FF37B0}"/>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5">
    <mergeCell ref="J298:L298"/>
    <mergeCell ref="J299:L299"/>
    <mergeCell ref="J300:L300"/>
    <mergeCell ref="A246:O246"/>
    <mergeCell ref="Z247:AA247"/>
    <mergeCell ref="AG255:AH255"/>
    <mergeCell ref="A240:L240"/>
    <mergeCell ref="AG240:AH240"/>
    <mergeCell ref="J241:L241"/>
    <mergeCell ref="J242:L242"/>
    <mergeCell ref="J243:L243"/>
    <mergeCell ref="J244:L244"/>
    <mergeCell ref="AG244:AH244"/>
    <mergeCell ref="H200:L200"/>
    <mergeCell ref="AG236:AH236"/>
    <mergeCell ref="AC247:AD247"/>
    <mergeCell ref="AG247:AH247"/>
    <mergeCell ref="AG251:AH251"/>
    <mergeCell ref="A237:O237"/>
    <mergeCell ref="H201:M201"/>
    <mergeCell ref="A202:O202"/>
    <mergeCell ref="B203:O203"/>
    <mergeCell ref="B204:O204"/>
    <mergeCell ref="F205:O205"/>
    <mergeCell ref="A236:O236"/>
    <mergeCell ref="AC15:AD15"/>
    <mergeCell ref="AG15:AH15"/>
    <mergeCell ref="A3:O3"/>
    <mergeCell ref="AG3:AH3"/>
    <mergeCell ref="A4:O4"/>
    <mergeCell ref="AG7:AH7"/>
    <mergeCell ref="C8:E8"/>
    <mergeCell ref="C9:E9"/>
    <mergeCell ref="C10:E10"/>
    <mergeCell ref="C11:E11"/>
    <mergeCell ref="AG11:AH11"/>
    <mergeCell ref="A13:O13"/>
    <mergeCell ref="A7:K7"/>
    <mergeCell ref="B74:O74"/>
    <mergeCell ref="B18:O18"/>
    <mergeCell ref="Z15:AA15"/>
    <mergeCell ref="H198:L198"/>
    <mergeCell ref="H199:L199"/>
    <mergeCell ref="B114:O114"/>
    <mergeCell ref="B155:O155"/>
  </mergeCells>
  <conditionalFormatting sqref="G19:G73 I19:I73 G75:G113 I75:I113 G115:G154 I115:I154 G156:G197 I156:I197">
    <cfRule type="expression" dxfId="62" priority="71" stopIfTrue="1">
      <formula>F19&gt;0</formula>
    </cfRule>
  </conditionalFormatting>
  <conditionalFormatting sqref="M19:M73 M75:M113 M115:M154 M156:M197">
    <cfRule type="cellIs" dxfId="61" priority="70" stopIfTrue="1" operator="equal">
      <formula>"a"</formula>
    </cfRule>
    <cfRule type="expression" dxfId="60" priority="246" stopIfTrue="1">
      <formula>L19&gt;0</formula>
    </cfRule>
  </conditionalFormatting>
  <conditionalFormatting sqref="M260 O260 M267 AA268:AA269 AD268:AD269 O269 M269:M276 AA277:AA278 AD277:AD278 O278 M278:M279">
    <cfRule type="cellIs" dxfId="59" priority="152" stopIfTrue="1" operator="equal">
      <formula>"a"</formula>
    </cfRule>
  </conditionalFormatting>
  <conditionalFormatting sqref="O253:O254 O257:O258 O261:O263 O266:O267 O270:O276 O279 O281:O286 O288:O291 O293:O297">
    <cfRule type="expression" dxfId="58" priority="151" stopIfTrue="1">
      <formula>M253=""</formula>
    </cfRule>
  </conditionalFormatting>
  <dataValidations count="4">
    <dataValidation type="list" operator="greaterThan" allowBlank="1" showInputMessage="1" showErrorMessage="1" sqref="I19:I73 I75:I113 I115:I154 I156:I197" xr:uid="{00000000-0002-0000-0400-000000000000}">
      <formula1>"0%,5%,12%,18%,28%"</formula1>
    </dataValidation>
    <dataValidation type="whole" operator="greaterThan" allowBlank="1" showInputMessage="1" showErrorMessage="1" sqref="G19:G73 G75:G113 G115:G154 G156:G197" xr:uid="{00000000-0002-0000-0400-000001000000}">
      <formula1>1</formula1>
    </dataValidation>
    <dataValidation type="decimal" operator="greaterThan" allowBlank="1" showInputMessage="1" showErrorMessage="1" sqref="M19:M73 M75:M113 M115:M154 M156:M197" xr:uid="{00000000-0002-0000-0400-000002000000}">
      <formula1>0</formula1>
    </dataValidation>
    <dataValidation allowBlank="1" showInputMessage="1" showErrorMessage="1" error="Enter Direct or Bought-out only" sqref="O205:O65555 O1:O17 O19:O73 O75:O113 O115:O154 O156:O202"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81"/>
  <sheetViews>
    <sheetView view="pageBreakPreview" topLeftCell="A29" zoomScale="80" zoomScaleNormal="100" zoomScaleSheetLayoutView="80" workbookViewId="0">
      <selection activeCell="I38" sqref="I38"/>
    </sheetView>
  </sheetViews>
  <sheetFormatPr defaultRowHeight="16.5" x14ac:dyDescent="0.3"/>
  <cols>
    <col min="1" max="1" width="9.75" style="168" customWidth="1"/>
    <col min="2" max="2" width="13.5" style="168" customWidth="1"/>
    <col min="3" max="3" width="8" style="168" bestFit="1" customWidth="1"/>
    <col min="4" max="4" width="52.125" style="168" bestFit="1" customWidth="1"/>
    <col min="5" max="5" width="13.5" style="168" bestFit="1" customWidth="1"/>
    <col min="6" max="6" width="77" style="169" customWidth="1"/>
    <col min="7" max="7" width="7.75" style="168" customWidth="1"/>
    <col min="8" max="8" width="10.25" style="168" customWidth="1"/>
    <col min="9" max="9" width="20.375" style="653" customWidth="1"/>
    <col min="10" max="10" width="19.375" style="653" customWidth="1"/>
    <col min="11" max="11" width="9" style="159" hidden="1" customWidth="1"/>
    <col min="12" max="13" width="9" style="160" customWidth="1"/>
    <col min="14" max="20" width="9" style="159" customWidth="1"/>
    <col min="21" max="32" width="9" style="159"/>
    <col min="33" max="16384" width="9" style="160"/>
  </cols>
  <sheetData>
    <row r="1" spans="1:36" ht="18" customHeight="1" x14ac:dyDescent="0.3">
      <c r="A1" s="154" t="str">
        <f>Cover!B3</f>
        <v>Specification No: CC/NT/W-COND/DOM/A06/25/09148</v>
      </c>
      <c r="B1" s="154"/>
      <c r="C1" s="154"/>
      <c r="D1" s="154"/>
      <c r="E1" s="154"/>
      <c r="F1" s="155"/>
      <c r="G1" s="156"/>
      <c r="H1" s="156"/>
      <c r="I1" s="157"/>
      <c r="J1" s="158" t="s">
        <v>109</v>
      </c>
    </row>
    <row r="2" spans="1:36" ht="6.75" customHeight="1" x14ac:dyDescent="0.3">
      <c r="A2" s="161"/>
      <c r="B2" s="161"/>
      <c r="C2" s="161"/>
      <c r="D2" s="161"/>
      <c r="E2" s="161"/>
      <c r="F2" s="162"/>
      <c r="G2" s="161"/>
      <c r="H2" s="161"/>
      <c r="I2" s="160"/>
      <c r="J2" s="160"/>
    </row>
    <row r="3" spans="1:36" ht="60.75" customHeight="1" x14ac:dyDescent="0.3">
      <c r="A3" s="920" t="str">
        <f>Cover!$B$2</f>
        <v>Re-conductoring Package OH01 associated with Transmission Scheme for evacuation of power from Ratle HEP (850 MW) and Kiru HEP (624 MW):Part-B</v>
      </c>
      <c r="B3" s="920"/>
      <c r="C3" s="920"/>
      <c r="D3" s="920"/>
      <c r="E3" s="920"/>
      <c r="F3" s="920"/>
      <c r="G3" s="920"/>
      <c r="H3" s="920"/>
      <c r="I3" s="920"/>
      <c r="J3" s="920"/>
      <c r="K3" s="163"/>
      <c r="L3" s="164"/>
      <c r="M3" s="165"/>
      <c r="O3" s="166"/>
      <c r="R3" s="939"/>
      <c r="S3" s="939"/>
      <c r="AG3" s="159"/>
      <c r="AH3" s="159"/>
      <c r="AI3" s="159"/>
      <c r="AJ3" s="159"/>
    </row>
    <row r="4" spans="1:36" ht="21.95" customHeight="1" x14ac:dyDescent="0.3">
      <c r="A4" s="940" t="s">
        <v>4</v>
      </c>
      <c r="B4" s="940"/>
      <c r="C4" s="940"/>
      <c r="D4" s="940"/>
      <c r="E4" s="940"/>
      <c r="F4" s="940"/>
      <c r="G4" s="940"/>
      <c r="H4" s="940"/>
      <c r="I4" s="940"/>
      <c r="J4" s="940"/>
      <c r="K4" s="167"/>
    </row>
    <row r="5" spans="1:36" ht="15" customHeight="1" x14ac:dyDescent="0.3">
      <c r="J5" s="160"/>
    </row>
    <row r="6" spans="1:36" ht="18" customHeight="1" x14ac:dyDescent="0.3">
      <c r="A6" s="170" t="str">
        <f>'Sch-1'!A6</f>
        <v>Bidder’s Name and Address (Sole Bidder) :</v>
      </c>
      <c r="B6" s="170"/>
      <c r="C6" s="170"/>
      <c r="D6" s="170"/>
      <c r="E6" s="171"/>
      <c r="F6" s="172"/>
      <c r="G6" s="173"/>
      <c r="H6" s="173"/>
      <c r="I6" s="174" t="s">
        <v>5</v>
      </c>
      <c r="J6" s="160"/>
      <c r="K6" s="175"/>
    </row>
    <row r="7" spans="1:36" x14ac:dyDescent="0.3">
      <c r="A7" s="941" t="str">
        <f>'Sch-1'!A7</f>
        <v/>
      </c>
      <c r="B7" s="941"/>
      <c r="C7" s="941"/>
      <c r="D7" s="941"/>
      <c r="E7" s="941"/>
      <c r="F7" s="941"/>
      <c r="G7" s="941"/>
      <c r="H7" s="941"/>
      <c r="I7" s="176" t="str">
        <f>'[1]Sch-1'!M7</f>
        <v>Contracts Services, 3rd Floor</v>
      </c>
      <c r="J7" s="160"/>
      <c r="K7" s="175"/>
    </row>
    <row r="8" spans="1:36" ht="18" customHeight="1" x14ac:dyDescent="0.3">
      <c r="A8" s="942" t="s">
        <v>7</v>
      </c>
      <c r="B8" s="942"/>
      <c r="C8" s="943" t="str">
        <f>IF('Sch-1'!C8=0, "", 'Sch-1'!C8)</f>
        <v xml:space="preserve">…….. …….. …….. …….. …….. …….. </v>
      </c>
      <c r="D8" s="943"/>
      <c r="E8" s="943"/>
      <c r="I8" s="176" t="str">
        <f>'[1]Sch-1'!M8</f>
        <v>Power Grid Corporation of India Ltd.,</v>
      </c>
      <c r="J8" s="160"/>
      <c r="K8" s="175"/>
    </row>
    <row r="9" spans="1:36" ht="18" customHeight="1" x14ac:dyDescent="0.3">
      <c r="A9" s="942" t="s">
        <v>9</v>
      </c>
      <c r="B9" s="942"/>
      <c r="C9" s="943" t="str">
        <f>IF('Sch-1'!C9=0, "", 'Sch-1'!C9)</f>
        <v xml:space="preserve">…….. …….. …….. …….. …….. …….. </v>
      </c>
      <c r="D9" s="943"/>
      <c r="E9" s="943"/>
      <c r="I9" s="176" t="str">
        <f>'[1]Sch-1'!M9</f>
        <v>"Saudamini", Plot No.-2</v>
      </c>
      <c r="J9" s="160"/>
      <c r="K9" s="175"/>
    </row>
    <row r="10" spans="1:36" ht="18" customHeight="1" x14ac:dyDescent="0.3">
      <c r="A10" s="173"/>
      <c r="B10" s="173"/>
      <c r="C10" s="943" t="str">
        <f>IF('Sch-1'!C10=0, "", 'Sch-1'!C10)</f>
        <v xml:space="preserve">…….. …….. …….. …….. …….. …….. </v>
      </c>
      <c r="D10" s="943"/>
      <c r="E10" s="943"/>
      <c r="I10" s="176" t="str">
        <f>'[1]Sch-1'!M10</f>
        <v xml:space="preserve">Sector-29, </v>
      </c>
      <c r="J10" s="160"/>
      <c r="K10" s="175"/>
    </row>
    <row r="11" spans="1:36" ht="18" customHeight="1" x14ac:dyDescent="0.3">
      <c r="A11" s="173"/>
      <c r="B11" s="173"/>
      <c r="C11" s="943" t="str">
        <f>IF('Sch-1'!C11=0, "", 'Sch-1'!C11)</f>
        <v xml:space="preserve">…….. …….. …….. …….. …….. …….. </v>
      </c>
      <c r="D11" s="943"/>
      <c r="E11" s="943"/>
      <c r="I11" s="176" t="str">
        <f>'[1]Sch-1'!M11</f>
        <v>Gurugram (Haryana) - 122001</v>
      </c>
      <c r="J11" s="160"/>
      <c r="K11" s="175"/>
    </row>
    <row r="12" spans="1:36" ht="18" customHeight="1" x14ac:dyDescent="0.3">
      <c r="A12" s="173"/>
      <c r="B12" s="173"/>
      <c r="C12" s="177"/>
      <c r="D12" s="177"/>
      <c r="E12" s="177"/>
      <c r="I12" s="176"/>
      <c r="J12" s="160"/>
      <c r="K12" s="175"/>
    </row>
    <row r="13" spans="1:36" ht="18" customHeight="1" x14ac:dyDescent="0.3">
      <c r="A13" s="173"/>
      <c r="B13" s="173"/>
      <c r="C13" s="173"/>
      <c r="D13" s="173"/>
      <c r="E13" s="173"/>
      <c r="F13" s="177"/>
      <c r="G13" s="592"/>
      <c r="H13" s="592"/>
      <c r="I13" s="176"/>
      <c r="J13" s="160"/>
      <c r="K13" s="175"/>
    </row>
    <row r="14" spans="1:36" s="179" customFormat="1" ht="25.5" customHeight="1" x14ac:dyDescent="0.3">
      <c r="A14" s="946" t="s">
        <v>374</v>
      </c>
      <c r="B14" s="946"/>
      <c r="C14" s="946"/>
      <c r="D14" s="946"/>
      <c r="E14" s="946"/>
      <c r="F14" s="946"/>
      <c r="G14" s="946"/>
      <c r="H14" s="946"/>
      <c r="I14" s="946"/>
      <c r="J14" s="946"/>
      <c r="K14" s="178"/>
      <c r="N14" s="180"/>
      <c r="O14" s="180"/>
      <c r="P14" s="180"/>
      <c r="Q14" s="180"/>
      <c r="R14" s="180"/>
      <c r="S14" s="180"/>
      <c r="T14" s="180"/>
      <c r="U14" s="180"/>
      <c r="V14" s="180"/>
      <c r="W14" s="180"/>
      <c r="X14" s="180"/>
      <c r="Y14" s="180"/>
      <c r="Z14" s="180"/>
      <c r="AA14" s="180"/>
      <c r="AB14" s="180"/>
      <c r="AC14" s="180"/>
      <c r="AD14" s="180"/>
      <c r="AE14" s="180"/>
      <c r="AF14" s="180"/>
    </row>
    <row r="15" spans="1:36" x14ac:dyDescent="0.3">
      <c r="A15" s="173"/>
      <c r="B15" s="173"/>
      <c r="C15" s="173"/>
      <c r="D15" s="173"/>
      <c r="E15" s="173"/>
      <c r="F15" s="181"/>
      <c r="G15" s="171"/>
      <c r="H15" s="171"/>
      <c r="I15" s="947" t="s">
        <v>14</v>
      </c>
      <c r="J15" s="947"/>
      <c r="K15" s="182"/>
    </row>
    <row r="16" spans="1:36" ht="131.25" x14ac:dyDescent="0.3">
      <c r="A16" s="825" t="s">
        <v>353</v>
      </c>
      <c r="B16" s="825" t="s">
        <v>17</v>
      </c>
      <c r="C16" s="825" t="s">
        <v>18</v>
      </c>
      <c r="D16" s="825" t="s">
        <v>19</v>
      </c>
      <c r="E16" s="825" t="s">
        <v>20</v>
      </c>
      <c r="F16" s="852" t="s">
        <v>110</v>
      </c>
      <c r="G16" s="829" t="s">
        <v>26</v>
      </c>
      <c r="H16" s="829" t="s">
        <v>111</v>
      </c>
      <c r="I16" s="825" t="s">
        <v>112</v>
      </c>
      <c r="J16" s="825" t="s">
        <v>113</v>
      </c>
    </row>
    <row r="17" spans="1:51" ht="18.75" x14ac:dyDescent="0.3">
      <c r="A17" s="833">
        <v>1</v>
      </c>
      <c r="B17" s="833">
        <v>2</v>
      </c>
      <c r="C17" s="833">
        <v>3</v>
      </c>
      <c r="D17" s="833">
        <v>4</v>
      </c>
      <c r="E17" s="833">
        <v>5</v>
      </c>
      <c r="F17" s="833">
        <v>4</v>
      </c>
      <c r="G17" s="833">
        <v>5</v>
      </c>
      <c r="H17" s="833">
        <v>6</v>
      </c>
      <c r="I17" s="833">
        <v>7</v>
      </c>
      <c r="J17" s="833" t="s">
        <v>114</v>
      </c>
      <c r="K17" s="183"/>
    </row>
    <row r="18" spans="1:51" s="10" customFormat="1" ht="30" customHeight="1" x14ac:dyDescent="0.3">
      <c r="A18" s="770" t="s">
        <v>31</v>
      </c>
      <c r="B18" s="771" t="s">
        <v>389</v>
      </c>
      <c r="C18" s="772"/>
      <c r="D18" s="772"/>
      <c r="E18" s="772"/>
      <c r="F18" s="772"/>
      <c r="G18" s="772"/>
      <c r="H18" s="772"/>
      <c r="I18" s="772"/>
      <c r="J18" s="772"/>
      <c r="K18" s="556"/>
      <c r="L18" s="769"/>
      <c r="M18" s="769"/>
      <c r="N18" s="769"/>
      <c r="O18" s="769"/>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653" customFormat="1" ht="46.5" customHeight="1" x14ac:dyDescent="0.3">
      <c r="A19" s="184">
        <f>'Sch-1'!A19</f>
        <v>1</v>
      </c>
      <c r="B19" s="411">
        <v>7000029484</v>
      </c>
      <c r="C19" s="411">
        <v>1210</v>
      </c>
      <c r="D19" s="596" t="s">
        <v>390</v>
      </c>
      <c r="E19" s="411">
        <v>1000057049</v>
      </c>
      <c r="F19" s="595" t="s">
        <v>405</v>
      </c>
      <c r="G19" s="411" t="s">
        <v>354</v>
      </c>
      <c r="H19" s="411">
        <v>711</v>
      </c>
      <c r="I19" s="185"/>
      <c r="J19" s="186" t="str">
        <f t="shared" ref="J19:J71" si="0">IF(I19=0, "Included",IF(ISERROR(H19*I19), I19, H19*I19))</f>
        <v>Included</v>
      </c>
      <c r="K19" s="187">
        <f t="shared" ref="K19:K71" si="1">+H19*I19</f>
        <v>0</v>
      </c>
      <c r="M19" s="160"/>
    </row>
    <row r="20" spans="1:51" s="653" customFormat="1" ht="46.5" customHeight="1" x14ac:dyDescent="0.3">
      <c r="A20" s="184">
        <f>'Sch-1'!A20</f>
        <v>2</v>
      </c>
      <c r="B20" s="411">
        <v>7000029484</v>
      </c>
      <c r="C20" s="411">
        <v>1220</v>
      </c>
      <c r="D20" s="596" t="s">
        <v>391</v>
      </c>
      <c r="E20" s="411">
        <v>1000057055</v>
      </c>
      <c r="F20" s="595" t="s">
        <v>406</v>
      </c>
      <c r="G20" s="411" t="s">
        <v>356</v>
      </c>
      <c r="H20" s="411">
        <v>2840</v>
      </c>
      <c r="I20" s="185"/>
      <c r="J20" s="188" t="str">
        <f t="shared" si="0"/>
        <v>Included</v>
      </c>
      <c r="K20" s="187">
        <f t="shared" si="1"/>
        <v>0</v>
      </c>
      <c r="M20" s="160"/>
    </row>
    <row r="21" spans="1:51" s="653" customFormat="1" ht="46.5" customHeight="1" x14ac:dyDescent="0.3">
      <c r="A21" s="184">
        <f>'Sch-1'!A21</f>
        <v>3</v>
      </c>
      <c r="B21" s="411">
        <v>7000029484</v>
      </c>
      <c r="C21" s="411">
        <v>1230</v>
      </c>
      <c r="D21" s="596" t="s">
        <v>391</v>
      </c>
      <c r="E21" s="411">
        <v>1000057048</v>
      </c>
      <c r="F21" s="595" t="s">
        <v>407</v>
      </c>
      <c r="G21" s="411" t="s">
        <v>356</v>
      </c>
      <c r="H21" s="411">
        <v>4272</v>
      </c>
      <c r="I21" s="185"/>
      <c r="J21" s="188" t="str">
        <f t="shared" si="0"/>
        <v>Included</v>
      </c>
      <c r="K21" s="187">
        <f t="shared" si="1"/>
        <v>0</v>
      </c>
      <c r="M21" s="597"/>
    </row>
    <row r="22" spans="1:51" s="653" customFormat="1" ht="46.5" customHeight="1" x14ac:dyDescent="0.3">
      <c r="A22" s="184">
        <f>'Sch-1'!A22</f>
        <v>4</v>
      </c>
      <c r="B22" s="411">
        <v>7000029484</v>
      </c>
      <c r="C22" s="411">
        <v>1240</v>
      </c>
      <c r="D22" s="596" t="s">
        <v>391</v>
      </c>
      <c r="E22" s="411">
        <v>1000019783</v>
      </c>
      <c r="F22" s="595" t="s">
        <v>408</v>
      </c>
      <c r="G22" s="411" t="s">
        <v>355</v>
      </c>
      <c r="H22" s="411">
        <v>1420</v>
      </c>
      <c r="I22" s="185"/>
      <c r="J22" s="188" t="str">
        <f t="shared" si="0"/>
        <v>Included</v>
      </c>
      <c r="K22" s="187">
        <f t="shared" si="1"/>
        <v>0</v>
      </c>
      <c r="M22" s="160"/>
    </row>
    <row r="23" spans="1:51" s="653" customFormat="1" ht="46.5" customHeight="1" x14ac:dyDescent="0.3">
      <c r="A23" s="184">
        <f>'Sch-1'!A23</f>
        <v>5</v>
      </c>
      <c r="B23" s="411">
        <v>7000029484</v>
      </c>
      <c r="C23" s="411">
        <v>1250</v>
      </c>
      <c r="D23" s="596" t="s">
        <v>391</v>
      </c>
      <c r="E23" s="411">
        <v>1000010803</v>
      </c>
      <c r="F23" s="595" t="s">
        <v>409</v>
      </c>
      <c r="G23" s="411" t="s">
        <v>355</v>
      </c>
      <c r="H23" s="411">
        <v>2136</v>
      </c>
      <c r="I23" s="185"/>
      <c r="J23" s="188" t="str">
        <f t="shared" si="0"/>
        <v>Included</v>
      </c>
      <c r="K23" s="187">
        <f t="shared" si="1"/>
        <v>0</v>
      </c>
      <c r="M23" s="160"/>
    </row>
    <row r="24" spans="1:51" s="653" customFormat="1" ht="46.5" customHeight="1" x14ac:dyDescent="0.3">
      <c r="A24" s="184">
        <f>'Sch-1'!A24</f>
        <v>6</v>
      </c>
      <c r="B24" s="411">
        <v>7000029484</v>
      </c>
      <c r="C24" s="411">
        <v>1260</v>
      </c>
      <c r="D24" s="596" t="s">
        <v>392</v>
      </c>
      <c r="E24" s="411">
        <v>1000057050</v>
      </c>
      <c r="F24" s="595" t="s">
        <v>410</v>
      </c>
      <c r="G24" s="411" t="s">
        <v>356</v>
      </c>
      <c r="H24" s="411">
        <v>313</v>
      </c>
      <c r="I24" s="185"/>
      <c r="J24" s="188" t="str">
        <f t="shared" si="0"/>
        <v>Included</v>
      </c>
      <c r="K24" s="187">
        <f t="shared" si="1"/>
        <v>0</v>
      </c>
      <c r="M24" s="160"/>
    </row>
    <row r="25" spans="1:51" s="653" customFormat="1" ht="46.5" customHeight="1" x14ac:dyDescent="0.3">
      <c r="A25" s="184">
        <f>'Sch-1'!A25</f>
        <v>7</v>
      </c>
      <c r="B25" s="411">
        <v>7000029484</v>
      </c>
      <c r="C25" s="411">
        <v>1270</v>
      </c>
      <c r="D25" s="596" t="s">
        <v>392</v>
      </c>
      <c r="E25" s="411">
        <v>1000057051</v>
      </c>
      <c r="F25" s="595" t="s">
        <v>411</v>
      </c>
      <c r="G25" s="411" t="s">
        <v>356</v>
      </c>
      <c r="H25" s="411">
        <v>94</v>
      </c>
      <c r="I25" s="185"/>
      <c r="J25" s="188" t="str">
        <f t="shared" si="0"/>
        <v>Included</v>
      </c>
      <c r="K25" s="187">
        <f t="shared" si="1"/>
        <v>0</v>
      </c>
      <c r="M25" s="160"/>
    </row>
    <row r="26" spans="1:51" s="653" customFormat="1" ht="46.5" customHeight="1" x14ac:dyDescent="0.3">
      <c r="A26" s="184">
        <f>'Sch-1'!A26</f>
        <v>8</v>
      </c>
      <c r="B26" s="411">
        <v>7000029484</v>
      </c>
      <c r="C26" s="411">
        <v>1280</v>
      </c>
      <c r="D26" s="596" t="s">
        <v>392</v>
      </c>
      <c r="E26" s="411">
        <v>1000057053</v>
      </c>
      <c r="F26" s="595" t="s">
        <v>412</v>
      </c>
      <c r="G26" s="411" t="s">
        <v>356</v>
      </c>
      <c r="H26" s="411">
        <v>6408</v>
      </c>
      <c r="I26" s="185"/>
      <c r="J26" s="188" t="str">
        <f t="shared" si="0"/>
        <v>Included</v>
      </c>
      <c r="K26" s="187">
        <f t="shared" si="1"/>
        <v>0</v>
      </c>
      <c r="M26" s="160"/>
    </row>
    <row r="27" spans="1:51" s="653" customFormat="1" ht="46.5" customHeight="1" x14ac:dyDescent="0.3">
      <c r="A27" s="184">
        <f>'Sch-1'!A27</f>
        <v>9</v>
      </c>
      <c r="B27" s="411">
        <v>7000029484</v>
      </c>
      <c r="C27" s="411">
        <v>1290</v>
      </c>
      <c r="D27" s="596" t="s">
        <v>392</v>
      </c>
      <c r="E27" s="411">
        <v>1000057052</v>
      </c>
      <c r="F27" s="595" t="s">
        <v>413</v>
      </c>
      <c r="G27" s="411" t="s">
        <v>356</v>
      </c>
      <c r="H27" s="411">
        <v>3204</v>
      </c>
      <c r="I27" s="185"/>
      <c r="J27" s="188" t="str">
        <f t="shared" si="0"/>
        <v>Included</v>
      </c>
      <c r="K27" s="187">
        <f t="shared" si="1"/>
        <v>0</v>
      </c>
      <c r="M27" s="160"/>
    </row>
    <row r="28" spans="1:51" s="653" customFormat="1" ht="46.5" customHeight="1" x14ac:dyDescent="0.3">
      <c r="A28" s="184">
        <f>'Sch-1'!A28</f>
        <v>10</v>
      </c>
      <c r="B28" s="411">
        <v>7000029484</v>
      </c>
      <c r="C28" s="411">
        <v>1300</v>
      </c>
      <c r="D28" s="596" t="s">
        <v>392</v>
      </c>
      <c r="E28" s="411">
        <v>1000057056</v>
      </c>
      <c r="F28" s="595" t="s">
        <v>414</v>
      </c>
      <c r="G28" s="411" t="s">
        <v>356</v>
      </c>
      <c r="H28" s="411">
        <v>32</v>
      </c>
      <c r="I28" s="185"/>
      <c r="J28" s="188" t="str">
        <f t="shared" si="0"/>
        <v>Included</v>
      </c>
      <c r="K28" s="187">
        <f t="shared" si="1"/>
        <v>0</v>
      </c>
      <c r="M28" s="160"/>
    </row>
    <row r="29" spans="1:51" s="653" customFormat="1" ht="46.5" customHeight="1" x14ac:dyDescent="0.3">
      <c r="A29" s="184">
        <f>'Sch-1'!A29</f>
        <v>11</v>
      </c>
      <c r="B29" s="411">
        <v>7000029484</v>
      </c>
      <c r="C29" s="411">
        <v>1340</v>
      </c>
      <c r="D29" s="596" t="s">
        <v>393</v>
      </c>
      <c r="E29" s="411">
        <v>1000057049</v>
      </c>
      <c r="F29" s="595" t="s">
        <v>405</v>
      </c>
      <c r="G29" s="411" t="s">
        <v>354</v>
      </c>
      <c r="H29" s="411">
        <v>40</v>
      </c>
      <c r="I29" s="185"/>
      <c r="J29" s="188" t="str">
        <f t="shared" si="0"/>
        <v>Included</v>
      </c>
      <c r="K29" s="187">
        <f t="shared" si="1"/>
        <v>0</v>
      </c>
      <c r="M29" s="160"/>
    </row>
    <row r="30" spans="1:51" s="653" customFormat="1" ht="46.5" customHeight="1" x14ac:dyDescent="0.3">
      <c r="A30" s="184">
        <f>'Sch-1'!A30</f>
        <v>12</v>
      </c>
      <c r="B30" s="411">
        <v>7000029484</v>
      </c>
      <c r="C30" s="411">
        <v>1350</v>
      </c>
      <c r="D30" s="596" t="s">
        <v>394</v>
      </c>
      <c r="E30" s="411">
        <v>1000057055</v>
      </c>
      <c r="F30" s="595" t="s">
        <v>406</v>
      </c>
      <c r="G30" s="411" t="s">
        <v>356</v>
      </c>
      <c r="H30" s="411">
        <v>12</v>
      </c>
      <c r="I30" s="185"/>
      <c r="J30" s="188" t="str">
        <f t="shared" si="0"/>
        <v>Included</v>
      </c>
      <c r="K30" s="187">
        <f t="shared" si="1"/>
        <v>0</v>
      </c>
      <c r="M30" s="160"/>
    </row>
    <row r="31" spans="1:51" s="653" customFormat="1" ht="46.5" customHeight="1" x14ac:dyDescent="0.3">
      <c r="A31" s="184">
        <f>'Sch-1'!A31</f>
        <v>13</v>
      </c>
      <c r="B31" s="411">
        <v>7000029484</v>
      </c>
      <c r="C31" s="411">
        <v>1360</v>
      </c>
      <c r="D31" s="596" t="s">
        <v>394</v>
      </c>
      <c r="E31" s="411">
        <v>1000057048</v>
      </c>
      <c r="F31" s="595" t="s">
        <v>407</v>
      </c>
      <c r="G31" s="411" t="s">
        <v>356</v>
      </c>
      <c r="H31" s="411">
        <v>48</v>
      </c>
      <c r="I31" s="185"/>
      <c r="J31" s="188" t="str">
        <f t="shared" si="0"/>
        <v>Included</v>
      </c>
      <c r="K31" s="187">
        <f t="shared" si="1"/>
        <v>0</v>
      </c>
      <c r="M31" s="160"/>
    </row>
    <row r="32" spans="1:51" s="653" customFormat="1" ht="46.5" customHeight="1" x14ac:dyDescent="0.3">
      <c r="A32" s="184">
        <f>'Sch-1'!A32</f>
        <v>14</v>
      </c>
      <c r="B32" s="411">
        <v>7000029484</v>
      </c>
      <c r="C32" s="411">
        <v>1370</v>
      </c>
      <c r="D32" s="596" t="s">
        <v>394</v>
      </c>
      <c r="E32" s="411">
        <v>1000019783</v>
      </c>
      <c r="F32" s="595" t="s">
        <v>408</v>
      </c>
      <c r="G32" s="411" t="s">
        <v>355</v>
      </c>
      <c r="H32" s="411">
        <v>28</v>
      </c>
      <c r="I32" s="185"/>
      <c r="J32" s="188" t="str">
        <f t="shared" si="0"/>
        <v>Included</v>
      </c>
      <c r="K32" s="187">
        <f t="shared" si="1"/>
        <v>0</v>
      </c>
      <c r="M32" s="160"/>
    </row>
    <row r="33" spans="1:13" s="653" customFormat="1" ht="46.5" customHeight="1" x14ac:dyDescent="0.3">
      <c r="A33" s="184">
        <f>'Sch-1'!A33</f>
        <v>15</v>
      </c>
      <c r="B33" s="411">
        <v>7000029484</v>
      </c>
      <c r="C33" s="411">
        <v>1380</v>
      </c>
      <c r="D33" s="596" t="s">
        <v>394</v>
      </c>
      <c r="E33" s="411">
        <v>1000010803</v>
      </c>
      <c r="F33" s="595" t="s">
        <v>409</v>
      </c>
      <c r="G33" s="411" t="s">
        <v>355</v>
      </c>
      <c r="H33" s="411">
        <v>43</v>
      </c>
      <c r="I33" s="185"/>
      <c r="J33" s="188" t="str">
        <f t="shared" si="0"/>
        <v>Included</v>
      </c>
      <c r="K33" s="187">
        <f t="shared" si="1"/>
        <v>0</v>
      </c>
      <c r="M33" s="160"/>
    </row>
    <row r="34" spans="1:13" s="653" customFormat="1" ht="46.5" customHeight="1" x14ac:dyDescent="0.3">
      <c r="A34" s="184">
        <f>'Sch-1'!A34</f>
        <v>16</v>
      </c>
      <c r="B34" s="411">
        <v>7000029484</v>
      </c>
      <c r="C34" s="411">
        <v>1390</v>
      </c>
      <c r="D34" s="596" t="s">
        <v>395</v>
      </c>
      <c r="E34" s="411">
        <v>1000057050</v>
      </c>
      <c r="F34" s="595" t="s">
        <v>410</v>
      </c>
      <c r="G34" s="411" t="s">
        <v>356</v>
      </c>
      <c r="H34" s="411">
        <v>50</v>
      </c>
      <c r="I34" s="185"/>
      <c r="J34" s="188" t="str">
        <f t="shared" si="0"/>
        <v>Included</v>
      </c>
      <c r="K34" s="187">
        <f t="shared" si="1"/>
        <v>0</v>
      </c>
      <c r="M34" s="160"/>
    </row>
    <row r="35" spans="1:13" s="653" customFormat="1" ht="46.5" customHeight="1" x14ac:dyDescent="0.3">
      <c r="A35" s="184">
        <f>'Sch-1'!A35</f>
        <v>17</v>
      </c>
      <c r="B35" s="411">
        <v>7000029484</v>
      </c>
      <c r="C35" s="411">
        <v>1400</v>
      </c>
      <c r="D35" s="596" t="s">
        <v>395</v>
      </c>
      <c r="E35" s="411">
        <v>1000057051</v>
      </c>
      <c r="F35" s="595" t="s">
        <v>411</v>
      </c>
      <c r="G35" s="411" t="s">
        <v>356</v>
      </c>
      <c r="H35" s="411">
        <v>50</v>
      </c>
      <c r="I35" s="185"/>
      <c r="J35" s="188" t="str">
        <f t="shared" si="0"/>
        <v>Included</v>
      </c>
      <c r="K35" s="187">
        <f t="shared" si="1"/>
        <v>0</v>
      </c>
      <c r="M35" s="160"/>
    </row>
    <row r="36" spans="1:13" s="653" customFormat="1" ht="46.5" customHeight="1" x14ac:dyDescent="0.3">
      <c r="A36" s="184">
        <f>'Sch-1'!A36</f>
        <v>18</v>
      </c>
      <c r="B36" s="411">
        <v>7000029484</v>
      </c>
      <c r="C36" s="411">
        <v>1410</v>
      </c>
      <c r="D36" s="596" t="s">
        <v>395</v>
      </c>
      <c r="E36" s="411">
        <v>1000057053</v>
      </c>
      <c r="F36" s="595" t="s">
        <v>412</v>
      </c>
      <c r="G36" s="411" t="s">
        <v>356</v>
      </c>
      <c r="H36" s="411">
        <v>252</v>
      </c>
      <c r="I36" s="185"/>
      <c r="J36" s="188" t="str">
        <f t="shared" si="0"/>
        <v>Included</v>
      </c>
      <c r="K36" s="187">
        <f t="shared" si="1"/>
        <v>0</v>
      </c>
      <c r="M36" s="160"/>
    </row>
    <row r="37" spans="1:13" s="653" customFormat="1" ht="46.5" customHeight="1" x14ac:dyDescent="0.3">
      <c r="A37" s="184">
        <f>'Sch-1'!A37</f>
        <v>19</v>
      </c>
      <c r="B37" s="411">
        <v>7000029484</v>
      </c>
      <c r="C37" s="411">
        <v>1420</v>
      </c>
      <c r="D37" s="596" t="s">
        <v>395</v>
      </c>
      <c r="E37" s="411">
        <v>1000057052</v>
      </c>
      <c r="F37" s="595" t="s">
        <v>413</v>
      </c>
      <c r="G37" s="411" t="s">
        <v>356</v>
      </c>
      <c r="H37" s="411">
        <v>18</v>
      </c>
      <c r="I37" s="185"/>
      <c r="J37" s="188" t="str">
        <f t="shared" si="0"/>
        <v>Included</v>
      </c>
      <c r="K37" s="187">
        <f t="shared" si="1"/>
        <v>0</v>
      </c>
      <c r="M37" s="160"/>
    </row>
    <row r="38" spans="1:13" s="653" customFormat="1" ht="46.5" customHeight="1" x14ac:dyDescent="0.3">
      <c r="A38" s="184">
        <f>'Sch-1'!A38</f>
        <v>20</v>
      </c>
      <c r="B38" s="411">
        <v>7000029484</v>
      </c>
      <c r="C38" s="411">
        <v>1430</v>
      </c>
      <c r="D38" s="596" t="s">
        <v>396</v>
      </c>
      <c r="E38" s="411">
        <v>1000064591</v>
      </c>
      <c r="F38" s="595" t="s">
        <v>415</v>
      </c>
      <c r="G38" s="411" t="s">
        <v>360</v>
      </c>
      <c r="H38" s="411">
        <v>1</v>
      </c>
      <c r="I38" s="185"/>
      <c r="J38" s="188" t="str">
        <f t="shared" si="0"/>
        <v>Included</v>
      </c>
      <c r="K38" s="187">
        <f t="shared" si="1"/>
        <v>0</v>
      </c>
      <c r="M38" s="160"/>
    </row>
    <row r="39" spans="1:13" s="653" customFormat="1" ht="46.5" customHeight="1" x14ac:dyDescent="0.3">
      <c r="A39" s="184">
        <f>'Sch-1'!A39</f>
        <v>21</v>
      </c>
      <c r="B39" s="411">
        <v>7000029484</v>
      </c>
      <c r="C39" s="411">
        <v>1440</v>
      </c>
      <c r="D39" s="596" t="s">
        <v>396</v>
      </c>
      <c r="E39" s="411">
        <v>1000064592</v>
      </c>
      <c r="F39" s="595" t="s">
        <v>359</v>
      </c>
      <c r="G39" s="411" t="s">
        <v>360</v>
      </c>
      <c r="H39" s="411">
        <v>1</v>
      </c>
      <c r="I39" s="185"/>
      <c r="J39" s="188" t="str">
        <f t="shared" si="0"/>
        <v>Included</v>
      </c>
      <c r="K39" s="187">
        <f t="shared" si="1"/>
        <v>0</v>
      </c>
      <c r="M39" s="160"/>
    </row>
    <row r="40" spans="1:13" s="653" customFormat="1" ht="46.5" customHeight="1" x14ac:dyDescent="0.3">
      <c r="A40" s="184">
        <f>'Sch-1'!A40</f>
        <v>22</v>
      </c>
      <c r="B40" s="411">
        <v>7000029484</v>
      </c>
      <c r="C40" s="411">
        <v>1450</v>
      </c>
      <c r="D40" s="596" t="s">
        <v>396</v>
      </c>
      <c r="E40" s="411">
        <v>1000013472</v>
      </c>
      <c r="F40" s="595" t="s">
        <v>361</v>
      </c>
      <c r="G40" s="411" t="s">
        <v>360</v>
      </c>
      <c r="H40" s="411">
        <v>1</v>
      </c>
      <c r="I40" s="185"/>
      <c r="J40" s="188" t="str">
        <f t="shared" si="0"/>
        <v>Included</v>
      </c>
      <c r="K40" s="187">
        <f t="shared" si="1"/>
        <v>0</v>
      </c>
      <c r="M40" s="160"/>
    </row>
    <row r="41" spans="1:13" s="653" customFormat="1" ht="63.75" customHeight="1" x14ac:dyDescent="0.3">
      <c r="A41" s="184">
        <f>'Sch-1'!A41</f>
        <v>23</v>
      </c>
      <c r="B41" s="411">
        <v>7000029484</v>
      </c>
      <c r="C41" s="411">
        <v>1460</v>
      </c>
      <c r="D41" s="596" t="s">
        <v>396</v>
      </c>
      <c r="E41" s="411">
        <v>1000013391</v>
      </c>
      <c r="F41" s="595" t="s">
        <v>416</v>
      </c>
      <c r="G41" s="411" t="s">
        <v>360</v>
      </c>
      <c r="H41" s="411">
        <v>5</v>
      </c>
      <c r="I41" s="185"/>
      <c r="J41" s="188" t="str">
        <f t="shared" si="0"/>
        <v>Included</v>
      </c>
      <c r="K41" s="187">
        <f t="shared" si="1"/>
        <v>0</v>
      </c>
      <c r="M41" s="160"/>
    </row>
    <row r="42" spans="1:13" s="653" customFormat="1" ht="63.75" customHeight="1" x14ac:dyDescent="0.3">
      <c r="A42" s="184">
        <f>'Sch-1'!A42</f>
        <v>24</v>
      </c>
      <c r="B42" s="411">
        <v>7000029484</v>
      </c>
      <c r="C42" s="411">
        <v>1470</v>
      </c>
      <c r="D42" s="596" t="s">
        <v>396</v>
      </c>
      <c r="E42" s="411">
        <v>1000015274</v>
      </c>
      <c r="F42" s="595" t="s">
        <v>417</v>
      </c>
      <c r="G42" s="411" t="s">
        <v>360</v>
      </c>
      <c r="H42" s="411">
        <v>10</v>
      </c>
      <c r="I42" s="185"/>
      <c r="J42" s="188" t="str">
        <f t="shared" si="0"/>
        <v>Included</v>
      </c>
      <c r="K42" s="187">
        <f t="shared" si="1"/>
        <v>0</v>
      </c>
      <c r="M42" s="160"/>
    </row>
    <row r="43" spans="1:13" s="653" customFormat="1" ht="46.5" customHeight="1" x14ac:dyDescent="0.3">
      <c r="A43" s="184">
        <f>'Sch-1'!A43</f>
        <v>25</v>
      </c>
      <c r="B43" s="411">
        <v>7000029484</v>
      </c>
      <c r="C43" s="411">
        <v>1490</v>
      </c>
      <c r="D43" s="596" t="s">
        <v>397</v>
      </c>
      <c r="E43" s="411">
        <v>1000019718</v>
      </c>
      <c r="F43" s="595" t="s">
        <v>418</v>
      </c>
      <c r="G43" s="411" t="s">
        <v>356</v>
      </c>
      <c r="H43" s="411">
        <v>10</v>
      </c>
      <c r="I43" s="185"/>
      <c r="J43" s="186" t="str">
        <f t="shared" ref="J43:J66" si="2">IF(I43=0, "Included",IF(ISERROR(H43*I43), I43, H43*I43))</f>
        <v>Included</v>
      </c>
      <c r="K43" s="187">
        <f t="shared" ref="K43:K66" si="3">+H43*I43</f>
        <v>0</v>
      </c>
      <c r="M43" s="160"/>
    </row>
    <row r="44" spans="1:13" s="653" customFormat="1" ht="46.5" customHeight="1" x14ac:dyDescent="0.3">
      <c r="A44" s="184">
        <f>'Sch-1'!A44</f>
        <v>26</v>
      </c>
      <c r="B44" s="411">
        <v>7000029484</v>
      </c>
      <c r="C44" s="411">
        <v>1500</v>
      </c>
      <c r="D44" s="596" t="s">
        <v>397</v>
      </c>
      <c r="E44" s="411">
        <v>1000019717</v>
      </c>
      <c r="F44" s="595" t="s">
        <v>419</v>
      </c>
      <c r="G44" s="411" t="s">
        <v>356</v>
      </c>
      <c r="H44" s="411">
        <v>15</v>
      </c>
      <c r="I44" s="185"/>
      <c r="J44" s="188" t="str">
        <f t="shared" si="2"/>
        <v>Included</v>
      </c>
      <c r="K44" s="187">
        <f t="shared" si="3"/>
        <v>0</v>
      </c>
      <c r="M44" s="160"/>
    </row>
    <row r="45" spans="1:13" s="653" customFormat="1" ht="46.5" customHeight="1" x14ac:dyDescent="0.3">
      <c r="A45" s="184">
        <f>'Sch-1'!A45</f>
        <v>27</v>
      </c>
      <c r="B45" s="411">
        <v>7000029484</v>
      </c>
      <c r="C45" s="411">
        <v>1510</v>
      </c>
      <c r="D45" s="596" t="s">
        <v>397</v>
      </c>
      <c r="E45" s="411">
        <v>1000017587</v>
      </c>
      <c r="F45" s="595" t="s">
        <v>420</v>
      </c>
      <c r="G45" s="411" t="s">
        <v>356</v>
      </c>
      <c r="H45" s="411">
        <v>15</v>
      </c>
      <c r="I45" s="185"/>
      <c r="J45" s="188" t="str">
        <f t="shared" si="2"/>
        <v>Included</v>
      </c>
      <c r="K45" s="187">
        <f t="shared" si="3"/>
        <v>0</v>
      </c>
      <c r="M45" s="597"/>
    </row>
    <row r="46" spans="1:13" s="653" customFormat="1" ht="46.5" customHeight="1" x14ac:dyDescent="0.3">
      <c r="A46" s="184">
        <f>'Sch-1'!A46</f>
        <v>28</v>
      </c>
      <c r="B46" s="411">
        <v>7000029484</v>
      </c>
      <c r="C46" s="411">
        <v>1520</v>
      </c>
      <c r="D46" s="596" t="s">
        <v>397</v>
      </c>
      <c r="E46" s="411">
        <v>1000010003</v>
      </c>
      <c r="F46" s="595" t="s">
        <v>421</v>
      </c>
      <c r="G46" s="411" t="s">
        <v>356</v>
      </c>
      <c r="H46" s="411">
        <v>20</v>
      </c>
      <c r="I46" s="185"/>
      <c r="J46" s="188" t="str">
        <f t="shared" si="2"/>
        <v>Included</v>
      </c>
      <c r="K46" s="187">
        <f t="shared" si="3"/>
        <v>0</v>
      </c>
      <c r="M46" s="160"/>
    </row>
    <row r="47" spans="1:13" s="653" customFormat="1" ht="46.5" customHeight="1" x14ac:dyDescent="0.3">
      <c r="A47" s="184">
        <f>'Sch-1'!A47</f>
        <v>29</v>
      </c>
      <c r="B47" s="411">
        <v>7000029484</v>
      </c>
      <c r="C47" s="411">
        <v>1550</v>
      </c>
      <c r="D47" s="596" t="s">
        <v>398</v>
      </c>
      <c r="E47" s="411">
        <v>1000076217</v>
      </c>
      <c r="F47" s="595" t="s">
        <v>422</v>
      </c>
      <c r="G47" s="411" t="s">
        <v>356</v>
      </c>
      <c r="H47" s="411">
        <v>1420</v>
      </c>
      <c r="I47" s="185"/>
      <c r="J47" s="188" t="str">
        <f t="shared" si="2"/>
        <v>Included</v>
      </c>
      <c r="K47" s="187">
        <f t="shared" si="3"/>
        <v>0</v>
      </c>
      <c r="M47" s="160"/>
    </row>
    <row r="48" spans="1:13" s="653" customFormat="1" ht="46.5" customHeight="1" x14ac:dyDescent="0.3">
      <c r="A48" s="184">
        <f>'Sch-1'!A48</f>
        <v>30</v>
      </c>
      <c r="B48" s="411">
        <v>7000029484</v>
      </c>
      <c r="C48" s="411">
        <v>1560</v>
      </c>
      <c r="D48" s="596" t="s">
        <v>398</v>
      </c>
      <c r="E48" s="411">
        <v>1000076218</v>
      </c>
      <c r="F48" s="595" t="s">
        <v>423</v>
      </c>
      <c r="G48" s="411" t="s">
        <v>356</v>
      </c>
      <c r="H48" s="411">
        <v>4272</v>
      </c>
      <c r="I48" s="185"/>
      <c r="J48" s="188" t="str">
        <f t="shared" si="2"/>
        <v>Included</v>
      </c>
      <c r="K48" s="187">
        <f t="shared" si="3"/>
        <v>0</v>
      </c>
      <c r="M48" s="160"/>
    </row>
    <row r="49" spans="1:13" s="653" customFormat="1" ht="46.5" customHeight="1" x14ac:dyDescent="0.3">
      <c r="A49" s="184">
        <f>'Sch-1'!A49</f>
        <v>31</v>
      </c>
      <c r="B49" s="411">
        <v>7000029484</v>
      </c>
      <c r="C49" s="411">
        <v>1570</v>
      </c>
      <c r="D49" s="596" t="s">
        <v>399</v>
      </c>
      <c r="E49" s="411">
        <v>1000076217</v>
      </c>
      <c r="F49" s="595" t="s">
        <v>422</v>
      </c>
      <c r="G49" s="411" t="s">
        <v>356</v>
      </c>
      <c r="H49" s="411">
        <v>142</v>
      </c>
      <c r="I49" s="185"/>
      <c r="J49" s="188" t="str">
        <f t="shared" si="2"/>
        <v>Included</v>
      </c>
      <c r="K49" s="187">
        <f t="shared" si="3"/>
        <v>0</v>
      </c>
      <c r="M49" s="160"/>
    </row>
    <row r="50" spans="1:13" s="653" customFormat="1" ht="46.5" customHeight="1" x14ac:dyDescent="0.3">
      <c r="A50" s="184">
        <f>'Sch-1'!A50</f>
        <v>32</v>
      </c>
      <c r="B50" s="411">
        <v>7000029484</v>
      </c>
      <c r="C50" s="411">
        <v>1580</v>
      </c>
      <c r="D50" s="596" t="s">
        <v>399</v>
      </c>
      <c r="E50" s="411">
        <v>1000076218</v>
      </c>
      <c r="F50" s="595" t="s">
        <v>423</v>
      </c>
      <c r="G50" s="411" t="s">
        <v>356</v>
      </c>
      <c r="H50" s="411">
        <v>427</v>
      </c>
      <c r="I50" s="185"/>
      <c r="J50" s="188" t="str">
        <f t="shared" si="2"/>
        <v>Included</v>
      </c>
      <c r="K50" s="187">
        <f t="shared" si="3"/>
        <v>0</v>
      </c>
      <c r="M50" s="160"/>
    </row>
    <row r="51" spans="1:13" s="653" customFormat="1" ht="46.5" customHeight="1" x14ac:dyDescent="0.3">
      <c r="A51" s="184">
        <f>'Sch-1'!A51</f>
        <v>33</v>
      </c>
      <c r="B51" s="411">
        <v>7000029484</v>
      </c>
      <c r="C51" s="411">
        <v>1590</v>
      </c>
      <c r="D51" s="596" t="s">
        <v>400</v>
      </c>
      <c r="E51" s="411">
        <v>1000010539</v>
      </c>
      <c r="F51" s="595" t="s">
        <v>424</v>
      </c>
      <c r="G51" s="411" t="s">
        <v>356</v>
      </c>
      <c r="H51" s="411">
        <v>343</v>
      </c>
      <c r="I51" s="185"/>
      <c r="J51" s="188" t="str">
        <f t="shared" si="2"/>
        <v>Included</v>
      </c>
      <c r="K51" s="187">
        <f t="shared" si="3"/>
        <v>0</v>
      </c>
      <c r="M51" s="160"/>
    </row>
    <row r="52" spans="1:13" s="653" customFormat="1" ht="46.5" customHeight="1" x14ac:dyDescent="0.3">
      <c r="A52" s="184">
        <f>'Sch-1'!A52</f>
        <v>34</v>
      </c>
      <c r="B52" s="411">
        <v>7000029484</v>
      </c>
      <c r="C52" s="411">
        <v>1600</v>
      </c>
      <c r="D52" s="596" t="s">
        <v>400</v>
      </c>
      <c r="E52" s="411">
        <v>1000015971</v>
      </c>
      <c r="F52" s="595" t="s">
        <v>425</v>
      </c>
      <c r="G52" s="411" t="s">
        <v>356</v>
      </c>
      <c r="H52" s="411">
        <v>343</v>
      </c>
      <c r="I52" s="185"/>
      <c r="J52" s="188" t="str">
        <f t="shared" si="2"/>
        <v>Included</v>
      </c>
      <c r="K52" s="187">
        <f t="shared" si="3"/>
        <v>0</v>
      </c>
      <c r="M52" s="160"/>
    </row>
    <row r="53" spans="1:13" s="653" customFormat="1" ht="46.5" customHeight="1" x14ac:dyDescent="0.3">
      <c r="A53" s="184">
        <f>'Sch-1'!A53</f>
        <v>35</v>
      </c>
      <c r="B53" s="411">
        <v>7000029484</v>
      </c>
      <c r="C53" s="411">
        <v>1610</v>
      </c>
      <c r="D53" s="596" t="s">
        <v>400</v>
      </c>
      <c r="E53" s="411">
        <v>1000017508</v>
      </c>
      <c r="F53" s="595" t="s">
        <v>357</v>
      </c>
      <c r="G53" s="411" t="s">
        <v>355</v>
      </c>
      <c r="H53" s="411">
        <v>343</v>
      </c>
      <c r="I53" s="185"/>
      <c r="J53" s="188" t="str">
        <f t="shared" si="2"/>
        <v>Included</v>
      </c>
      <c r="K53" s="187">
        <f t="shared" si="3"/>
        <v>0</v>
      </c>
      <c r="M53" s="160"/>
    </row>
    <row r="54" spans="1:13" s="653" customFormat="1" ht="46.5" customHeight="1" x14ac:dyDescent="0.3">
      <c r="A54" s="184">
        <f>'Sch-1'!A54</f>
        <v>36</v>
      </c>
      <c r="B54" s="411">
        <v>7000029484</v>
      </c>
      <c r="C54" s="411">
        <v>1620</v>
      </c>
      <c r="D54" s="596" t="s">
        <v>400</v>
      </c>
      <c r="E54" s="411">
        <v>1000006779</v>
      </c>
      <c r="F54" s="595" t="s">
        <v>358</v>
      </c>
      <c r="G54" s="411" t="s">
        <v>355</v>
      </c>
      <c r="H54" s="411">
        <v>343</v>
      </c>
      <c r="I54" s="185"/>
      <c r="J54" s="188" t="str">
        <f t="shared" si="2"/>
        <v>Included</v>
      </c>
      <c r="K54" s="187">
        <f t="shared" si="3"/>
        <v>0</v>
      </c>
      <c r="M54" s="160"/>
    </row>
    <row r="55" spans="1:13" s="653" customFormat="1" ht="46.5" customHeight="1" x14ac:dyDescent="0.3">
      <c r="A55" s="184">
        <f>'Sch-1'!A55</f>
        <v>37</v>
      </c>
      <c r="B55" s="411">
        <v>7000029484</v>
      </c>
      <c r="C55" s="411">
        <v>1630</v>
      </c>
      <c r="D55" s="596" t="s">
        <v>401</v>
      </c>
      <c r="E55" s="411">
        <v>1000030841</v>
      </c>
      <c r="F55" s="595" t="s">
        <v>426</v>
      </c>
      <c r="G55" s="411" t="s">
        <v>354</v>
      </c>
      <c r="H55" s="411">
        <v>3</v>
      </c>
      <c r="I55" s="185"/>
      <c r="J55" s="188" t="str">
        <f t="shared" si="2"/>
        <v>Included</v>
      </c>
      <c r="K55" s="187">
        <f t="shared" si="3"/>
        <v>0</v>
      </c>
      <c r="M55" s="160"/>
    </row>
    <row r="56" spans="1:13" s="653" customFormat="1" ht="46.5" customHeight="1" x14ac:dyDescent="0.3">
      <c r="A56" s="184">
        <f>'Sch-1'!A56</f>
        <v>38</v>
      </c>
      <c r="B56" s="411">
        <v>7000029484</v>
      </c>
      <c r="C56" s="411">
        <v>1650</v>
      </c>
      <c r="D56" s="596" t="s">
        <v>402</v>
      </c>
      <c r="E56" s="411">
        <v>8000002295</v>
      </c>
      <c r="F56" s="595" t="s">
        <v>427</v>
      </c>
      <c r="G56" s="411" t="s">
        <v>364</v>
      </c>
      <c r="H56" s="411">
        <v>1</v>
      </c>
      <c r="I56" s="185"/>
      <c r="J56" s="188" t="str">
        <f t="shared" si="2"/>
        <v>Included</v>
      </c>
      <c r="K56" s="187">
        <f t="shared" si="3"/>
        <v>0</v>
      </c>
      <c r="M56" s="160"/>
    </row>
    <row r="57" spans="1:13" s="653" customFormat="1" ht="46.5" customHeight="1" x14ac:dyDescent="0.3">
      <c r="A57" s="184">
        <f>'Sch-1'!A57</f>
        <v>39</v>
      </c>
      <c r="B57" s="411">
        <v>7000029484</v>
      </c>
      <c r="C57" s="411">
        <v>1670</v>
      </c>
      <c r="D57" s="596" t="s">
        <v>403</v>
      </c>
      <c r="E57" s="411">
        <v>1000030941</v>
      </c>
      <c r="F57" s="595" t="s">
        <v>428</v>
      </c>
      <c r="G57" s="411" t="s">
        <v>354</v>
      </c>
      <c r="H57" s="411">
        <v>125.511</v>
      </c>
      <c r="I57" s="185"/>
      <c r="J57" s="188" t="str">
        <f t="shared" si="2"/>
        <v>Included</v>
      </c>
      <c r="K57" s="187">
        <f t="shared" si="3"/>
        <v>0</v>
      </c>
      <c r="M57" s="160"/>
    </row>
    <row r="58" spans="1:13" s="653" customFormat="1" ht="46.5" customHeight="1" x14ac:dyDescent="0.3">
      <c r="A58" s="184">
        <f>'Sch-1'!A58</f>
        <v>40</v>
      </c>
      <c r="B58" s="411">
        <v>7000029484</v>
      </c>
      <c r="C58" s="411">
        <v>1680</v>
      </c>
      <c r="D58" s="596" t="s">
        <v>403</v>
      </c>
      <c r="E58" s="411">
        <v>1000033145</v>
      </c>
      <c r="F58" s="595" t="s">
        <v>429</v>
      </c>
      <c r="G58" s="411" t="s">
        <v>355</v>
      </c>
      <c r="H58" s="411">
        <v>2</v>
      </c>
      <c r="I58" s="185"/>
      <c r="J58" s="188" t="str">
        <f t="shared" si="2"/>
        <v>Included</v>
      </c>
      <c r="K58" s="187">
        <f t="shared" si="3"/>
        <v>0</v>
      </c>
      <c r="M58" s="160"/>
    </row>
    <row r="59" spans="1:13" s="653" customFormat="1" ht="46.5" customHeight="1" x14ac:dyDescent="0.3">
      <c r="A59" s="184">
        <f>'Sch-1'!A59</f>
        <v>41</v>
      </c>
      <c r="B59" s="411">
        <v>7000029484</v>
      </c>
      <c r="C59" s="411">
        <v>1690</v>
      </c>
      <c r="D59" s="596" t="s">
        <v>403</v>
      </c>
      <c r="E59" s="411">
        <v>1000031040</v>
      </c>
      <c r="F59" s="595" t="s">
        <v>430</v>
      </c>
      <c r="G59" s="411" t="s">
        <v>355</v>
      </c>
      <c r="H59" s="411">
        <v>41</v>
      </c>
      <c r="I59" s="185"/>
      <c r="J59" s="188" t="str">
        <f t="shared" si="2"/>
        <v>Included</v>
      </c>
      <c r="K59" s="187">
        <f t="shared" si="3"/>
        <v>0</v>
      </c>
      <c r="M59" s="160"/>
    </row>
    <row r="60" spans="1:13" s="653" customFormat="1" ht="46.5" customHeight="1" x14ac:dyDescent="0.3">
      <c r="A60" s="184">
        <f>'Sch-1'!A60</f>
        <v>42</v>
      </c>
      <c r="B60" s="411">
        <v>7000029484</v>
      </c>
      <c r="C60" s="411">
        <v>1700</v>
      </c>
      <c r="D60" s="596" t="s">
        <v>403</v>
      </c>
      <c r="E60" s="411">
        <v>1000033147</v>
      </c>
      <c r="F60" s="595" t="s">
        <v>431</v>
      </c>
      <c r="G60" s="411" t="s">
        <v>355</v>
      </c>
      <c r="H60" s="411">
        <v>314</v>
      </c>
      <c r="I60" s="185"/>
      <c r="J60" s="188" t="str">
        <f t="shared" si="2"/>
        <v>Included</v>
      </c>
      <c r="K60" s="187">
        <f t="shared" si="3"/>
        <v>0</v>
      </c>
      <c r="M60" s="160"/>
    </row>
    <row r="61" spans="1:13" s="653" customFormat="1" ht="46.5" customHeight="1" x14ac:dyDescent="0.3">
      <c r="A61" s="184">
        <f>'Sch-1'!A61</f>
        <v>43</v>
      </c>
      <c r="B61" s="411">
        <v>7000029484</v>
      </c>
      <c r="C61" s="411">
        <v>1710</v>
      </c>
      <c r="D61" s="596" t="s">
        <v>403</v>
      </c>
      <c r="E61" s="411">
        <v>1000022418</v>
      </c>
      <c r="F61" s="595" t="s">
        <v>432</v>
      </c>
      <c r="G61" s="411" t="s">
        <v>356</v>
      </c>
      <c r="H61" s="411">
        <v>2138</v>
      </c>
      <c r="I61" s="185"/>
      <c r="J61" s="188" t="str">
        <f t="shared" si="2"/>
        <v>Included</v>
      </c>
      <c r="K61" s="187">
        <f t="shared" si="3"/>
        <v>0</v>
      </c>
      <c r="M61" s="160"/>
    </row>
    <row r="62" spans="1:13" s="653" customFormat="1" ht="46.5" customHeight="1" x14ac:dyDescent="0.3">
      <c r="A62" s="184">
        <f>'Sch-1'!A62</f>
        <v>44</v>
      </c>
      <c r="B62" s="411">
        <v>7000029484</v>
      </c>
      <c r="C62" s="411">
        <v>1720</v>
      </c>
      <c r="D62" s="596" t="s">
        <v>403</v>
      </c>
      <c r="E62" s="411">
        <v>1000010820</v>
      </c>
      <c r="F62" s="595" t="s">
        <v>433</v>
      </c>
      <c r="G62" s="411" t="s">
        <v>356</v>
      </c>
      <c r="H62" s="411">
        <v>1290</v>
      </c>
      <c r="I62" s="185"/>
      <c r="J62" s="188" t="str">
        <f t="shared" si="2"/>
        <v>Included</v>
      </c>
      <c r="K62" s="187">
        <f t="shared" si="3"/>
        <v>0</v>
      </c>
      <c r="M62" s="160"/>
    </row>
    <row r="63" spans="1:13" s="653" customFormat="1" ht="46.5" customHeight="1" x14ac:dyDescent="0.3">
      <c r="A63" s="184">
        <f>'Sch-1'!A63</f>
        <v>45</v>
      </c>
      <c r="B63" s="411">
        <v>7000029484</v>
      </c>
      <c r="C63" s="411">
        <v>1730</v>
      </c>
      <c r="D63" s="596" t="s">
        <v>403</v>
      </c>
      <c r="E63" s="411">
        <v>1000014201</v>
      </c>
      <c r="F63" s="595" t="s">
        <v>434</v>
      </c>
      <c r="G63" s="411" t="s">
        <v>356</v>
      </c>
      <c r="H63" s="411">
        <v>43</v>
      </c>
      <c r="I63" s="185"/>
      <c r="J63" s="188" t="str">
        <f t="shared" si="2"/>
        <v>Included</v>
      </c>
      <c r="K63" s="187">
        <f t="shared" si="3"/>
        <v>0</v>
      </c>
      <c r="M63" s="160"/>
    </row>
    <row r="64" spans="1:13" s="653" customFormat="1" ht="46.5" customHeight="1" x14ac:dyDescent="0.3">
      <c r="A64" s="184">
        <f>'Sch-1'!A64</f>
        <v>46</v>
      </c>
      <c r="B64" s="411">
        <v>7000029484</v>
      </c>
      <c r="C64" s="411">
        <v>1740</v>
      </c>
      <c r="D64" s="596" t="s">
        <v>403</v>
      </c>
      <c r="E64" s="411">
        <v>1000023471</v>
      </c>
      <c r="F64" s="595" t="s">
        <v>435</v>
      </c>
      <c r="G64" s="411" t="s">
        <v>356</v>
      </c>
      <c r="H64" s="411">
        <v>5</v>
      </c>
      <c r="I64" s="185"/>
      <c r="J64" s="188" t="str">
        <f t="shared" si="2"/>
        <v>Included</v>
      </c>
      <c r="K64" s="187">
        <f t="shared" si="3"/>
        <v>0</v>
      </c>
      <c r="M64" s="160"/>
    </row>
    <row r="65" spans="1:51" s="653" customFormat="1" ht="46.5" customHeight="1" x14ac:dyDescent="0.3">
      <c r="A65" s="184">
        <f>'Sch-1'!A65</f>
        <v>47</v>
      </c>
      <c r="B65" s="411">
        <v>7000029484</v>
      </c>
      <c r="C65" s="411">
        <v>1750</v>
      </c>
      <c r="D65" s="596" t="s">
        <v>403</v>
      </c>
      <c r="E65" s="411">
        <v>1000030944</v>
      </c>
      <c r="F65" s="595" t="s">
        <v>436</v>
      </c>
      <c r="G65" s="411" t="s">
        <v>354</v>
      </c>
      <c r="H65" s="411">
        <v>2.5</v>
      </c>
      <c r="I65" s="185"/>
      <c r="J65" s="188" t="str">
        <f t="shared" si="2"/>
        <v>Included</v>
      </c>
      <c r="K65" s="187">
        <f t="shared" si="3"/>
        <v>0</v>
      </c>
      <c r="M65" s="160"/>
    </row>
    <row r="66" spans="1:51" s="653" customFormat="1" ht="46.5" customHeight="1" x14ac:dyDescent="0.3">
      <c r="A66" s="184">
        <f>'Sch-1'!A66</f>
        <v>48</v>
      </c>
      <c r="B66" s="411">
        <v>7000029484</v>
      </c>
      <c r="C66" s="411">
        <v>1760</v>
      </c>
      <c r="D66" s="596" t="s">
        <v>404</v>
      </c>
      <c r="E66" s="411">
        <v>1000030941</v>
      </c>
      <c r="F66" s="595" t="s">
        <v>428</v>
      </c>
      <c r="G66" s="411" t="s">
        <v>354</v>
      </c>
      <c r="H66" s="411">
        <v>4.3929999999999998</v>
      </c>
      <c r="I66" s="185"/>
      <c r="J66" s="188" t="str">
        <f t="shared" si="2"/>
        <v>Included</v>
      </c>
      <c r="K66" s="187">
        <f t="shared" si="3"/>
        <v>0</v>
      </c>
      <c r="M66" s="160"/>
    </row>
    <row r="67" spans="1:51" s="653" customFormat="1" ht="46.5" customHeight="1" x14ac:dyDescent="0.3">
      <c r="A67" s="184">
        <f>'Sch-1'!A67</f>
        <v>49</v>
      </c>
      <c r="B67" s="411">
        <v>7000029484</v>
      </c>
      <c r="C67" s="411">
        <v>1770</v>
      </c>
      <c r="D67" s="596" t="s">
        <v>404</v>
      </c>
      <c r="E67" s="411">
        <v>1000033145</v>
      </c>
      <c r="F67" s="595" t="s">
        <v>429</v>
      </c>
      <c r="G67" s="411" t="s">
        <v>355</v>
      </c>
      <c r="H67" s="411">
        <v>1</v>
      </c>
      <c r="I67" s="185"/>
      <c r="J67" s="188" t="str">
        <f t="shared" si="0"/>
        <v>Included</v>
      </c>
      <c r="K67" s="187">
        <f t="shared" si="1"/>
        <v>0</v>
      </c>
      <c r="M67" s="160"/>
    </row>
    <row r="68" spans="1:51" s="653" customFormat="1" ht="46.5" customHeight="1" x14ac:dyDescent="0.3">
      <c r="A68" s="184">
        <f>'Sch-1'!A68</f>
        <v>50</v>
      </c>
      <c r="B68" s="411">
        <v>7000029484</v>
      </c>
      <c r="C68" s="411">
        <v>1780</v>
      </c>
      <c r="D68" s="596" t="s">
        <v>404</v>
      </c>
      <c r="E68" s="411">
        <v>1000031040</v>
      </c>
      <c r="F68" s="595" t="s">
        <v>430</v>
      </c>
      <c r="G68" s="411" t="s">
        <v>355</v>
      </c>
      <c r="H68" s="411">
        <v>2</v>
      </c>
      <c r="I68" s="185"/>
      <c r="J68" s="188" t="str">
        <f t="shared" si="0"/>
        <v>Included</v>
      </c>
      <c r="K68" s="187">
        <f t="shared" si="1"/>
        <v>0</v>
      </c>
      <c r="M68" s="160"/>
    </row>
    <row r="69" spans="1:51" s="653" customFormat="1" ht="46.5" customHeight="1" x14ac:dyDescent="0.3">
      <c r="A69" s="184">
        <f>'Sch-1'!A69</f>
        <v>51</v>
      </c>
      <c r="B69" s="411">
        <v>7000029484</v>
      </c>
      <c r="C69" s="411">
        <v>1790</v>
      </c>
      <c r="D69" s="596" t="s">
        <v>404</v>
      </c>
      <c r="E69" s="411">
        <v>1000033147</v>
      </c>
      <c r="F69" s="595" t="s">
        <v>431</v>
      </c>
      <c r="G69" s="411" t="s">
        <v>355</v>
      </c>
      <c r="H69" s="411">
        <v>11</v>
      </c>
      <c r="I69" s="185"/>
      <c r="J69" s="188" t="str">
        <f t="shared" si="0"/>
        <v>Included</v>
      </c>
      <c r="K69" s="187">
        <f t="shared" si="1"/>
        <v>0</v>
      </c>
      <c r="M69" s="160"/>
    </row>
    <row r="70" spans="1:51" s="653" customFormat="1" ht="46.5" customHeight="1" x14ac:dyDescent="0.3">
      <c r="A70" s="184">
        <f>'Sch-1'!A70</f>
        <v>52</v>
      </c>
      <c r="B70" s="411">
        <v>7000029484</v>
      </c>
      <c r="C70" s="411">
        <v>1800</v>
      </c>
      <c r="D70" s="596" t="s">
        <v>404</v>
      </c>
      <c r="E70" s="411">
        <v>1000022418</v>
      </c>
      <c r="F70" s="595" t="s">
        <v>432</v>
      </c>
      <c r="G70" s="411" t="s">
        <v>356</v>
      </c>
      <c r="H70" s="411">
        <v>75</v>
      </c>
      <c r="I70" s="185"/>
      <c r="J70" s="188" t="str">
        <f t="shared" si="0"/>
        <v>Included</v>
      </c>
      <c r="K70" s="187">
        <f t="shared" si="1"/>
        <v>0</v>
      </c>
      <c r="M70" s="160"/>
    </row>
    <row r="71" spans="1:51" s="653" customFormat="1" ht="46.5" customHeight="1" x14ac:dyDescent="0.3">
      <c r="A71" s="184">
        <f>'Sch-1'!A71</f>
        <v>53</v>
      </c>
      <c r="B71" s="411">
        <v>7000029484</v>
      </c>
      <c r="C71" s="411">
        <v>1810</v>
      </c>
      <c r="D71" s="596" t="s">
        <v>404</v>
      </c>
      <c r="E71" s="411">
        <v>1000010820</v>
      </c>
      <c r="F71" s="595" t="s">
        <v>433</v>
      </c>
      <c r="G71" s="411" t="s">
        <v>356</v>
      </c>
      <c r="H71" s="411">
        <v>46</v>
      </c>
      <c r="I71" s="185"/>
      <c r="J71" s="188" t="str">
        <f t="shared" si="0"/>
        <v>Included</v>
      </c>
      <c r="K71" s="187">
        <f t="shared" si="1"/>
        <v>0</v>
      </c>
      <c r="M71" s="160"/>
    </row>
    <row r="72" spans="1:51" s="653" customFormat="1" ht="46.5" customHeight="1" x14ac:dyDescent="0.3">
      <c r="A72" s="184">
        <f>'Sch-1'!A72</f>
        <v>54</v>
      </c>
      <c r="B72" s="411">
        <v>7000029484</v>
      </c>
      <c r="C72" s="411">
        <v>1820</v>
      </c>
      <c r="D72" s="596" t="s">
        <v>404</v>
      </c>
      <c r="E72" s="411">
        <v>1000014201</v>
      </c>
      <c r="F72" s="595" t="s">
        <v>434</v>
      </c>
      <c r="G72" s="411" t="s">
        <v>356</v>
      </c>
      <c r="H72" s="411">
        <v>2</v>
      </c>
      <c r="I72" s="185"/>
      <c r="J72" s="188" t="str">
        <f t="shared" ref="J72:J73" si="4">IF(I72=0, "Included",IF(ISERROR(H72*I72), I72, H72*I72))</f>
        <v>Included</v>
      </c>
      <c r="K72" s="187">
        <f t="shared" ref="K72:K73" si="5">+H72*I72</f>
        <v>0</v>
      </c>
      <c r="M72" s="160"/>
    </row>
    <row r="73" spans="1:51" s="653" customFormat="1" ht="46.5" customHeight="1" x14ac:dyDescent="0.3">
      <c r="A73" s="184">
        <f>'Sch-1'!A73</f>
        <v>55</v>
      </c>
      <c r="B73" s="411">
        <v>7000029484</v>
      </c>
      <c r="C73" s="411">
        <v>1830</v>
      </c>
      <c r="D73" s="596" t="s">
        <v>404</v>
      </c>
      <c r="E73" s="411">
        <v>1000030944</v>
      </c>
      <c r="F73" s="595" t="s">
        <v>436</v>
      </c>
      <c r="G73" s="411" t="s">
        <v>354</v>
      </c>
      <c r="H73" s="411">
        <v>1</v>
      </c>
      <c r="I73" s="185"/>
      <c r="J73" s="188" t="str">
        <f t="shared" si="4"/>
        <v>Included</v>
      </c>
      <c r="K73" s="187">
        <f t="shared" si="5"/>
        <v>0</v>
      </c>
      <c r="M73" s="160"/>
    </row>
    <row r="74" spans="1:51" s="10" customFormat="1" ht="30" customHeight="1" x14ac:dyDescent="0.3">
      <c r="A74" s="770" t="s">
        <v>32</v>
      </c>
      <c r="B74" s="948" t="s">
        <v>437</v>
      </c>
      <c r="C74" s="948"/>
      <c r="D74" s="948"/>
      <c r="E74" s="948"/>
      <c r="F74" s="948"/>
      <c r="G74" s="948"/>
      <c r="H74" s="948"/>
      <c r="I74" s="948"/>
      <c r="J74" s="948"/>
      <c r="K74" s="556"/>
      <c r="L74" s="769"/>
      <c r="M74" s="769"/>
      <c r="N74" s="769"/>
      <c r="O74" s="159"/>
      <c r="P74" s="44"/>
      <c r="Q74" s="44"/>
      <c r="R74" s="44"/>
      <c r="S74" s="45"/>
      <c r="T74" s="46"/>
      <c r="U74" s="46"/>
      <c r="V74" s="46"/>
      <c r="W74" s="46"/>
      <c r="X74" s="9"/>
      <c r="Y74" s="9"/>
      <c r="AA74" s="11"/>
      <c r="AB74" s="11"/>
      <c r="AI74" s="34"/>
      <c r="AL74" s="9"/>
      <c r="AM74" s="9"/>
      <c r="AN74" s="9"/>
      <c r="AO74" s="9"/>
      <c r="AP74" s="9"/>
      <c r="AQ74" s="9"/>
      <c r="AR74" s="9"/>
      <c r="AS74" s="9"/>
      <c r="AT74" s="9"/>
      <c r="AU74" s="9"/>
      <c r="AV74" s="9"/>
      <c r="AW74" s="9"/>
      <c r="AX74" s="9"/>
      <c r="AY74" s="9"/>
    </row>
    <row r="75" spans="1:51" s="653" customFormat="1" ht="71.25" customHeight="1" x14ac:dyDescent="0.3">
      <c r="A75" s="184">
        <f>'Sch-1'!A75</f>
        <v>56</v>
      </c>
      <c r="B75" s="411">
        <v>7000029484</v>
      </c>
      <c r="C75" s="411">
        <v>1860</v>
      </c>
      <c r="D75" s="596" t="s">
        <v>438</v>
      </c>
      <c r="E75" s="411">
        <v>1000013391</v>
      </c>
      <c r="F75" s="595" t="s">
        <v>416</v>
      </c>
      <c r="G75" s="411" t="s">
        <v>360</v>
      </c>
      <c r="H75" s="411">
        <v>16</v>
      </c>
      <c r="I75" s="185"/>
      <c r="J75" s="188" t="str">
        <f t="shared" ref="J75:J105" si="6">IF(I75=0, "Included",IF(ISERROR(H75*I75), I75, H75*I75))</f>
        <v>Included</v>
      </c>
      <c r="K75" s="187">
        <f t="shared" ref="K75:K105" si="7">+H75*I75</f>
        <v>0</v>
      </c>
      <c r="M75" s="160"/>
    </row>
    <row r="76" spans="1:51" s="653" customFormat="1" ht="71.25" customHeight="1" x14ac:dyDescent="0.3">
      <c r="A76" s="184">
        <f>'Sch-1'!A76</f>
        <v>57</v>
      </c>
      <c r="B76" s="411">
        <v>7000029484</v>
      </c>
      <c r="C76" s="411">
        <v>1870</v>
      </c>
      <c r="D76" s="596" t="s">
        <v>438</v>
      </c>
      <c r="E76" s="411">
        <v>1000015274</v>
      </c>
      <c r="F76" s="595" t="s">
        <v>417</v>
      </c>
      <c r="G76" s="411" t="s">
        <v>360</v>
      </c>
      <c r="H76" s="411">
        <v>6</v>
      </c>
      <c r="I76" s="185"/>
      <c r="J76" s="188" t="str">
        <f t="shared" si="6"/>
        <v>Included</v>
      </c>
      <c r="K76" s="187">
        <f t="shared" si="7"/>
        <v>0</v>
      </c>
      <c r="M76" s="160"/>
    </row>
    <row r="77" spans="1:51" s="653" customFormat="1" ht="71.25" customHeight="1" x14ac:dyDescent="0.3">
      <c r="A77" s="184">
        <f>'Sch-1'!A77</f>
        <v>58</v>
      </c>
      <c r="B77" s="411">
        <v>7000029484</v>
      </c>
      <c r="C77" s="411">
        <v>1880</v>
      </c>
      <c r="D77" s="596" t="s">
        <v>438</v>
      </c>
      <c r="E77" s="411">
        <v>1000013393</v>
      </c>
      <c r="F77" s="595" t="s">
        <v>445</v>
      </c>
      <c r="G77" s="411" t="s">
        <v>360</v>
      </c>
      <c r="H77" s="411">
        <v>1</v>
      </c>
      <c r="I77" s="185"/>
      <c r="J77" s="188" t="str">
        <f t="shared" si="6"/>
        <v>Included</v>
      </c>
      <c r="K77" s="187">
        <f t="shared" si="7"/>
        <v>0</v>
      </c>
      <c r="M77" s="160"/>
    </row>
    <row r="78" spans="1:51" s="653" customFormat="1" ht="71.25" customHeight="1" x14ac:dyDescent="0.3">
      <c r="A78" s="184">
        <f>'Sch-1'!A78</f>
        <v>59</v>
      </c>
      <c r="B78" s="411">
        <v>7000029484</v>
      </c>
      <c r="C78" s="411">
        <v>1890</v>
      </c>
      <c r="D78" s="596" t="s">
        <v>438</v>
      </c>
      <c r="E78" s="411">
        <v>1000013472</v>
      </c>
      <c r="F78" s="595" t="s">
        <v>361</v>
      </c>
      <c r="G78" s="411" t="s">
        <v>360</v>
      </c>
      <c r="H78" s="411">
        <v>0.8</v>
      </c>
      <c r="I78" s="185"/>
      <c r="J78" s="188" t="str">
        <f t="shared" si="6"/>
        <v>Included</v>
      </c>
      <c r="K78" s="187">
        <f t="shared" si="7"/>
        <v>0</v>
      </c>
      <c r="M78" s="160"/>
    </row>
    <row r="79" spans="1:51" s="653" customFormat="1" ht="28.5" customHeight="1" x14ac:dyDescent="0.3">
      <c r="A79" s="184">
        <f>'Sch-1'!A79</f>
        <v>60</v>
      </c>
      <c r="B79" s="411">
        <v>7000029484</v>
      </c>
      <c r="C79" s="411">
        <v>1900</v>
      </c>
      <c r="D79" s="596" t="s">
        <v>438</v>
      </c>
      <c r="E79" s="411">
        <v>1000007847</v>
      </c>
      <c r="F79" s="595" t="s">
        <v>446</v>
      </c>
      <c r="G79" s="411" t="s">
        <v>360</v>
      </c>
      <c r="H79" s="411">
        <v>0.2</v>
      </c>
      <c r="I79" s="185"/>
      <c r="J79" s="188" t="str">
        <f t="shared" si="6"/>
        <v>Included</v>
      </c>
      <c r="K79" s="187">
        <f t="shared" si="7"/>
        <v>0</v>
      </c>
      <c r="M79" s="160"/>
    </row>
    <row r="80" spans="1:51" s="653" customFormat="1" ht="28.5" customHeight="1" x14ac:dyDescent="0.3">
      <c r="A80" s="184">
        <f>'Sch-1'!A80</f>
        <v>61</v>
      </c>
      <c r="B80" s="411">
        <v>7000029484</v>
      </c>
      <c r="C80" s="411">
        <v>1910</v>
      </c>
      <c r="D80" s="596" t="s">
        <v>439</v>
      </c>
      <c r="E80" s="411">
        <v>1000017587</v>
      </c>
      <c r="F80" s="595" t="s">
        <v>420</v>
      </c>
      <c r="G80" s="411" t="s">
        <v>356</v>
      </c>
      <c r="H80" s="411">
        <v>1</v>
      </c>
      <c r="I80" s="185"/>
      <c r="J80" s="188" t="str">
        <f t="shared" si="6"/>
        <v>Included</v>
      </c>
      <c r="K80" s="187">
        <f t="shared" si="7"/>
        <v>0</v>
      </c>
      <c r="M80" s="160"/>
    </row>
    <row r="81" spans="1:13" s="653" customFormat="1" ht="51" customHeight="1" x14ac:dyDescent="0.3">
      <c r="A81" s="184">
        <f>'Sch-1'!A81</f>
        <v>62</v>
      </c>
      <c r="B81" s="411">
        <v>7000029484</v>
      </c>
      <c r="C81" s="411">
        <v>1920</v>
      </c>
      <c r="D81" s="596" t="s">
        <v>439</v>
      </c>
      <c r="E81" s="411">
        <v>1000019718</v>
      </c>
      <c r="F81" s="595" t="s">
        <v>418</v>
      </c>
      <c r="G81" s="411" t="s">
        <v>356</v>
      </c>
      <c r="H81" s="411">
        <v>1</v>
      </c>
      <c r="I81" s="185"/>
      <c r="J81" s="188" t="str">
        <f t="shared" si="6"/>
        <v>Included</v>
      </c>
      <c r="K81" s="187">
        <f t="shared" si="7"/>
        <v>0</v>
      </c>
      <c r="M81" s="160"/>
    </row>
    <row r="82" spans="1:13" s="653" customFormat="1" ht="46.5" customHeight="1" x14ac:dyDescent="0.3">
      <c r="A82" s="184">
        <f>'Sch-1'!A82</f>
        <v>63</v>
      </c>
      <c r="B82" s="411">
        <v>7000029484</v>
      </c>
      <c r="C82" s="411">
        <v>1930</v>
      </c>
      <c r="D82" s="596" t="s">
        <v>439</v>
      </c>
      <c r="E82" s="411">
        <v>1000038340</v>
      </c>
      <c r="F82" s="595" t="s">
        <v>447</v>
      </c>
      <c r="G82" s="411" t="s">
        <v>356</v>
      </c>
      <c r="H82" s="411">
        <v>1</v>
      </c>
      <c r="I82" s="185"/>
      <c r="J82" s="188" t="str">
        <f t="shared" si="6"/>
        <v>Included</v>
      </c>
      <c r="K82" s="187">
        <f t="shared" si="7"/>
        <v>0</v>
      </c>
      <c r="M82" s="160"/>
    </row>
    <row r="83" spans="1:13" s="653" customFormat="1" ht="46.5" customHeight="1" x14ac:dyDescent="0.3">
      <c r="A83" s="184">
        <f>'Sch-1'!A83</f>
        <v>64</v>
      </c>
      <c r="B83" s="411">
        <v>7000029484</v>
      </c>
      <c r="C83" s="411">
        <v>1940</v>
      </c>
      <c r="D83" s="596" t="s">
        <v>400</v>
      </c>
      <c r="E83" s="411">
        <v>1000010539</v>
      </c>
      <c r="F83" s="595" t="s">
        <v>424</v>
      </c>
      <c r="G83" s="411" t="s">
        <v>356</v>
      </c>
      <c r="H83" s="411">
        <v>1</v>
      </c>
      <c r="I83" s="185"/>
      <c r="J83" s="188" t="str">
        <f t="shared" si="6"/>
        <v>Included</v>
      </c>
      <c r="K83" s="187">
        <f t="shared" si="7"/>
        <v>0</v>
      </c>
      <c r="M83" s="160"/>
    </row>
    <row r="84" spans="1:13" s="653" customFormat="1" ht="46.5" customHeight="1" x14ac:dyDescent="0.3">
      <c r="A84" s="184">
        <f>'Sch-1'!A84</f>
        <v>65</v>
      </c>
      <c r="B84" s="411">
        <v>7000029484</v>
      </c>
      <c r="C84" s="411">
        <v>1950</v>
      </c>
      <c r="D84" s="596" t="s">
        <v>400</v>
      </c>
      <c r="E84" s="411">
        <v>1000015971</v>
      </c>
      <c r="F84" s="595" t="s">
        <v>425</v>
      </c>
      <c r="G84" s="411" t="s">
        <v>356</v>
      </c>
      <c r="H84" s="411">
        <v>1</v>
      </c>
      <c r="I84" s="185"/>
      <c r="J84" s="188" t="str">
        <f t="shared" si="6"/>
        <v>Included</v>
      </c>
      <c r="K84" s="187">
        <f t="shared" si="7"/>
        <v>0</v>
      </c>
      <c r="M84" s="160"/>
    </row>
    <row r="85" spans="1:13" s="653" customFormat="1" ht="46.5" customHeight="1" x14ac:dyDescent="0.3">
      <c r="A85" s="184">
        <f>'Sch-1'!A85</f>
        <v>66</v>
      </c>
      <c r="B85" s="411">
        <v>7000029484</v>
      </c>
      <c r="C85" s="411">
        <v>1960</v>
      </c>
      <c r="D85" s="596" t="s">
        <v>400</v>
      </c>
      <c r="E85" s="411">
        <v>1000017508</v>
      </c>
      <c r="F85" s="595" t="s">
        <v>357</v>
      </c>
      <c r="G85" s="411" t="s">
        <v>355</v>
      </c>
      <c r="H85" s="411">
        <v>2</v>
      </c>
      <c r="I85" s="185"/>
      <c r="J85" s="188" t="str">
        <f t="shared" si="6"/>
        <v>Included</v>
      </c>
      <c r="K85" s="187">
        <f t="shared" si="7"/>
        <v>0</v>
      </c>
      <c r="M85" s="160"/>
    </row>
    <row r="86" spans="1:13" s="653" customFormat="1" ht="46.5" customHeight="1" x14ac:dyDescent="0.3">
      <c r="A86" s="184">
        <f>'Sch-1'!A86</f>
        <v>67</v>
      </c>
      <c r="B86" s="411">
        <v>7000029484</v>
      </c>
      <c r="C86" s="411">
        <v>1970</v>
      </c>
      <c r="D86" s="596" t="s">
        <v>400</v>
      </c>
      <c r="E86" s="411">
        <v>1000009119</v>
      </c>
      <c r="F86" s="595" t="s">
        <v>448</v>
      </c>
      <c r="G86" s="411" t="s">
        <v>355</v>
      </c>
      <c r="H86" s="411">
        <v>1</v>
      </c>
      <c r="I86" s="185"/>
      <c r="J86" s="188" t="str">
        <f t="shared" si="6"/>
        <v>Included</v>
      </c>
      <c r="K86" s="187">
        <f t="shared" si="7"/>
        <v>0</v>
      </c>
      <c r="M86" s="160"/>
    </row>
    <row r="87" spans="1:13" s="653" customFormat="1" ht="46.5" customHeight="1" x14ac:dyDescent="0.3">
      <c r="A87" s="184">
        <f>'Sch-1'!A87</f>
        <v>68</v>
      </c>
      <c r="B87" s="411">
        <v>7000029484</v>
      </c>
      <c r="C87" s="411">
        <v>1980</v>
      </c>
      <c r="D87" s="596" t="s">
        <v>400</v>
      </c>
      <c r="E87" s="411">
        <v>1000006779</v>
      </c>
      <c r="F87" s="595" t="s">
        <v>358</v>
      </c>
      <c r="G87" s="411" t="s">
        <v>355</v>
      </c>
      <c r="H87" s="411">
        <v>1</v>
      </c>
      <c r="I87" s="185"/>
      <c r="J87" s="188" t="str">
        <f t="shared" si="6"/>
        <v>Included</v>
      </c>
      <c r="K87" s="187">
        <f t="shared" si="7"/>
        <v>0</v>
      </c>
      <c r="M87" s="160"/>
    </row>
    <row r="88" spans="1:13" s="653" customFormat="1" ht="46.5" customHeight="1" x14ac:dyDescent="0.3">
      <c r="A88" s="184">
        <f>'Sch-1'!A88</f>
        <v>69</v>
      </c>
      <c r="B88" s="411">
        <v>7000029484</v>
      </c>
      <c r="C88" s="411">
        <v>1990</v>
      </c>
      <c r="D88" s="596" t="s">
        <v>401</v>
      </c>
      <c r="E88" s="411">
        <v>1000030841</v>
      </c>
      <c r="F88" s="595" t="s">
        <v>426</v>
      </c>
      <c r="G88" s="411" t="s">
        <v>354</v>
      </c>
      <c r="H88" s="411">
        <v>1</v>
      </c>
      <c r="I88" s="185"/>
      <c r="J88" s="188" t="str">
        <f t="shared" si="6"/>
        <v>Included</v>
      </c>
      <c r="K88" s="187">
        <f t="shared" si="7"/>
        <v>0</v>
      </c>
      <c r="M88" s="160"/>
    </row>
    <row r="89" spans="1:13" s="653" customFormat="1" ht="46.5" customHeight="1" x14ac:dyDescent="0.3">
      <c r="A89" s="184">
        <f>'Sch-1'!A89</f>
        <v>70</v>
      </c>
      <c r="B89" s="411">
        <v>7000029484</v>
      </c>
      <c r="C89" s="411">
        <v>2000</v>
      </c>
      <c r="D89" s="596" t="s">
        <v>440</v>
      </c>
      <c r="E89" s="411">
        <v>1000030860</v>
      </c>
      <c r="F89" s="595" t="s">
        <v>449</v>
      </c>
      <c r="G89" s="411" t="s">
        <v>354</v>
      </c>
      <c r="H89" s="411">
        <v>7</v>
      </c>
      <c r="I89" s="185"/>
      <c r="J89" s="188" t="str">
        <f t="shared" si="6"/>
        <v>Included</v>
      </c>
      <c r="K89" s="187">
        <f t="shared" si="7"/>
        <v>0</v>
      </c>
      <c r="M89" s="160"/>
    </row>
    <row r="90" spans="1:13" s="653" customFormat="1" ht="46.5" customHeight="1" x14ac:dyDescent="0.3">
      <c r="A90" s="184">
        <f>'Sch-1'!A90</f>
        <v>71</v>
      </c>
      <c r="B90" s="411">
        <v>7000029484</v>
      </c>
      <c r="C90" s="411">
        <v>2010</v>
      </c>
      <c r="D90" s="596" t="s">
        <v>441</v>
      </c>
      <c r="E90" s="411">
        <v>1000015503</v>
      </c>
      <c r="F90" s="595" t="s">
        <v>450</v>
      </c>
      <c r="G90" s="411" t="s">
        <v>356</v>
      </c>
      <c r="H90" s="411">
        <v>3</v>
      </c>
      <c r="I90" s="185"/>
      <c r="J90" s="188" t="str">
        <f t="shared" ref="J90:J104" si="8">IF(I90=0, "Included",IF(ISERROR(H90*I90), I90, H90*I90))</f>
        <v>Included</v>
      </c>
      <c r="K90" s="187">
        <f t="shared" ref="K90:K104" si="9">+H90*I90</f>
        <v>0</v>
      </c>
      <c r="M90" s="160"/>
    </row>
    <row r="91" spans="1:13" s="653" customFormat="1" ht="46.5" customHeight="1" x14ac:dyDescent="0.3">
      <c r="A91" s="184">
        <f>'Sch-1'!A91</f>
        <v>72</v>
      </c>
      <c r="B91" s="411">
        <v>7000029484</v>
      </c>
      <c r="C91" s="411">
        <v>2020</v>
      </c>
      <c r="D91" s="596" t="s">
        <v>441</v>
      </c>
      <c r="E91" s="411">
        <v>1000018443</v>
      </c>
      <c r="F91" s="595" t="s">
        <v>451</v>
      </c>
      <c r="G91" s="411" t="s">
        <v>356</v>
      </c>
      <c r="H91" s="411">
        <v>1</v>
      </c>
      <c r="I91" s="185"/>
      <c r="J91" s="188" t="str">
        <f t="shared" si="8"/>
        <v>Included</v>
      </c>
      <c r="K91" s="187">
        <f t="shared" si="9"/>
        <v>0</v>
      </c>
      <c r="M91" s="160"/>
    </row>
    <row r="92" spans="1:13" s="653" customFormat="1" ht="46.5" customHeight="1" x14ac:dyDescent="0.3">
      <c r="A92" s="184">
        <f>'Sch-1'!A92</f>
        <v>73</v>
      </c>
      <c r="B92" s="411">
        <v>7000029484</v>
      </c>
      <c r="C92" s="411">
        <v>2030</v>
      </c>
      <c r="D92" s="596" t="s">
        <v>441</v>
      </c>
      <c r="E92" s="411">
        <v>1000020516</v>
      </c>
      <c r="F92" s="595" t="s">
        <v>452</v>
      </c>
      <c r="G92" s="411" t="s">
        <v>356</v>
      </c>
      <c r="H92" s="411">
        <v>64</v>
      </c>
      <c r="I92" s="185"/>
      <c r="J92" s="188" t="str">
        <f t="shared" si="8"/>
        <v>Included</v>
      </c>
      <c r="K92" s="187">
        <f t="shared" si="9"/>
        <v>0</v>
      </c>
      <c r="M92" s="160"/>
    </row>
    <row r="93" spans="1:13" s="653" customFormat="1" ht="46.5" customHeight="1" x14ac:dyDescent="0.3">
      <c r="A93" s="184">
        <f>'Sch-1'!A93</f>
        <v>74</v>
      </c>
      <c r="B93" s="411">
        <v>7000029484</v>
      </c>
      <c r="C93" s="411">
        <v>2040</v>
      </c>
      <c r="D93" s="596" t="s">
        <v>441</v>
      </c>
      <c r="E93" s="411">
        <v>1000015505</v>
      </c>
      <c r="F93" s="595" t="s">
        <v>453</v>
      </c>
      <c r="G93" s="411" t="s">
        <v>356</v>
      </c>
      <c r="H93" s="411">
        <v>1</v>
      </c>
      <c r="I93" s="185"/>
      <c r="J93" s="188" t="str">
        <f t="shared" si="8"/>
        <v>Included</v>
      </c>
      <c r="K93" s="187">
        <f t="shared" si="9"/>
        <v>0</v>
      </c>
      <c r="M93" s="160"/>
    </row>
    <row r="94" spans="1:13" s="653" customFormat="1" ht="46.5" customHeight="1" x14ac:dyDescent="0.3">
      <c r="A94" s="184">
        <f>'Sch-1'!A94</f>
        <v>75</v>
      </c>
      <c r="B94" s="411">
        <v>7000029484</v>
      </c>
      <c r="C94" s="411">
        <v>2050</v>
      </c>
      <c r="D94" s="596" t="s">
        <v>441</v>
      </c>
      <c r="E94" s="411">
        <v>1000022420</v>
      </c>
      <c r="F94" s="595" t="s">
        <v>454</v>
      </c>
      <c r="G94" s="411" t="s">
        <v>356</v>
      </c>
      <c r="H94" s="411">
        <v>8</v>
      </c>
      <c r="I94" s="185"/>
      <c r="J94" s="188" t="str">
        <f t="shared" si="8"/>
        <v>Included</v>
      </c>
      <c r="K94" s="187">
        <f t="shared" si="9"/>
        <v>0</v>
      </c>
      <c r="M94" s="160"/>
    </row>
    <row r="95" spans="1:13" s="653" customFormat="1" ht="46.5" customHeight="1" x14ac:dyDescent="0.3">
      <c r="A95" s="184">
        <f>'Sch-1'!A95</f>
        <v>76</v>
      </c>
      <c r="B95" s="411">
        <v>7000029484</v>
      </c>
      <c r="C95" s="411">
        <v>2060</v>
      </c>
      <c r="D95" s="596" t="s">
        <v>441</v>
      </c>
      <c r="E95" s="411">
        <v>1000020991</v>
      </c>
      <c r="F95" s="595" t="s">
        <v>455</v>
      </c>
      <c r="G95" s="411" t="s">
        <v>356</v>
      </c>
      <c r="H95" s="411">
        <v>4</v>
      </c>
      <c r="I95" s="185"/>
      <c r="J95" s="188" t="str">
        <f t="shared" si="8"/>
        <v>Included</v>
      </c>
      <c r="K95" s="187">
        <f t="shared" si="9"/>
        <v>0</v>
      </c>
      <c r="M95" s="160"/>
    </row>
    <row r="96" spans="1:13" s="653" customFormat="1" ht="46.5" customHeight="1" x14ac:dyDescent="0.3">
      <c r="A96" s="184">
        <f>'Sch-1'!A96</f>
        <v>77</v>
      </c>
      <c r="B96" s="411">
        <v>7000029484</v>
      </c>
      <c r="C96" s="411">
        <v>2070</v>
      </c>
      <c r="D96" s="596" t="s">
        <v>441</v>
      </c>
      <c r="E96" s="411">
        <v>1000034136</v>
      </c>
      <c r="F96" s="595" t="s">
        <v>456</v>
      </c>
      <c r="G96" s="411" t="s">
        <v>356</v>
      </c>
      <c r="H96" s="411">
        <v>2</v>
      </c>
      <c r="I96" s="185"/>
      <c r="J96" s="188" t="str">
        <f t="shared" si="8"/>
        <v>Included</v>
      </c>
      <c r="K96" s="187">
        <f t="shared" si="9"/>
        <v>0</v>
      </c>
      <c r="M96" s="160"/>
    </row>
    <row r="97" spans="1:13" s="653" customFormat="1" ht="46.5" customHeight="1" x14ac:dyDescent="0.3">
      <c r="A97" s="184">
        <f>'Sch-1'!A97</f>
        <v>78</v>
      </c>
      <c r="B97" s="411">
        <v>7000029484</v>
      </c>
      <c r="C97" s="411">
        <v>2080</v>
      </c>
      <c r="D97" s="596" t="s">
        <v>441</v>
      </c>
      <c r="E97" s="411">
        <v>1000022431</v>
      </c>
      <c r="F97" s="595" t="s">
        <v>457</v>
      </c>
      <c r="G97" s="411" t="s">
        <v>356</v>
      </c>
      <c r="H97" s="411">
        <v>96</v>
      </c>
      <c r="I97" s="185"/>
      <c r="J97" s="188" t="str">
        <f t="shared" si="8"/>
        <v>Included</v>
      </c>
      <c r="K97" s="187">
        <f t="shared" si="9"/>
        <v>0</v>
      </c>
      <c r="M97" s="160"/>
    </row>
    <row r="98" spans="1:13" s="653" customFormat="1" ht="46.5" customHeight="1" x14ac:dyDescent="0.3">
      <c r="A98" s="184">
        <f>'Sch-1'!A98</f>
        <v>79</v>
      </c>
      <c r="B98" s="411">
        <v>7000029484</v>
      </c>
      <c r="C98" s="411">
        <v>2090</v>
      </c>
      <c r="D98" s="596" t="s">
        <v>441</v>
      </c>
      <c r="E98" s="411">
        <v>1000007935</v>
      </c>
      <c r="F98" s="595" t="s">
        <v>458</v>
      </c>
      <c r="G98" s="411" t="s">
        <v>356</v>
      </c>
      <c r="H98" s="411">
        <v>72</v>
      </c>
      <c r="I98" s="185"/>
      <c r="J98" s="188" t="str">
        <f t="shared" si="8"/>
        <v>Included</v>
      </c>
      <c r="K98" s="187">
        <f t="shared" si="9"/>
        <v>0</v>
      </c>
      <c r="M98" s="160"/>
    </row>
    <row r="99" spans="1:13" s="653" customFormat="1" ht="42.75" customHeight="1" x14ac:dyDescent="0.3">
      <c r="A99" s="184">
        <f>'Sch-1'!A99</f>
        <v>80</v>
      </c>
      <c r="B99" s="411">
        <v>7000029484</v>
      </c>
      <c r="C99" s="411">
        <v>2100</v>
      </c>
      <c r="D99" s="596" t="s">
        <v>441</v>
      </c>
      <c r="E99" s="411">
        <v>1000018559</v>
      </c>
      <c r="F99" s="595" t="s">
        <v>459</v>
      </c>
      <c r="G99" s="411" t="s">
        <v>356</v>
      </c>
      <c r="H99" s="411">
        <v>36</v>
      </c>
      <c r="I99" s="185"/>
      <c r="J99" s="188" t="str">
        <f t="shared" si="8"/>
        <v>Included</v>
      </c>
      <c r="K99" s="187">
        <f t="shared" si="9"/>
        <v>0</v>
      </c>
      <c r="M99" s="160"/>
    </row>
    <row r="100" spans="1:13" s="653" customFormat="1" ht="64.5" customHeight="1" x14ac:dyDescent="0.3">
      <c r="A100" s="184">
        <f>'Sch-1'!A100</f>
        <v>81</v>
      </c>
      <c r="B100" s="411">
        <v>7000029484</v>
      </c>
      <c r="C100" s="411">
        <v>2110</v>
      </c>
      <c r="D100" s="596" t="s">
        <v>442</v>
      </c>
      <c r="E100" s="411">
        <v>1000019788</v>
      </c>
      <c r="F100" s="595" t="s">
        <v>460</v>
      </c>
      <c r="G100" s="411" t="s">
        <v>355</v>
      </c>
      <c r="H100" s="411">
        <v>6</v>
      </c>
      <c r="I100" s="185"/>
      <c r="J100" s="188" t="str">
        <f t="shared" si="8"/>
        <v>Included</v>
      </c>
      <c r="K100" s="187">
        <f t="shared" si="9"/>
        <v>0</v>
      </c>
      <c r="M100" s="160"/>
    </row>
    <row r="101" spans="1:13" s="653" customFormat="1" ht="64.5" customHeight="1" x14ac:dyDescent="0.3">
      <c r="A101" s="184">
        <f>'Sch-1'!A101</f>
        <v>82</v>
      </c>
      <c r="B101" s="411">
        <v>7000029484</v>
      </c>
      <c r="C101" s="411">
        <v>2120</v>
      </c>
      <c r="D101" s="596" t="s">
        <v>442</v>
      </c>
      <c r="E101" s="411">
        <v>1000010800</v>
      </c>
      <c r="F101" s="595" t="s">
        <v>461</v>
      </c>
      <c r="G101" s="411" t="s">
        <v>355</v>
      </c>
      <c r="H101" s="411">
        <v>24</v>
      </c>
      <c r="I101" s="185"/>
      <c r="J101" s="188" t="str">
        <f t="shared" si="8"/>
        <v>Included</v>
      </c>
      <c r="K101" s="187">
        <f t="shared" si="9"/>
        <v>0</v>
      </c>
      <c r="M101" s="160"/>
    </row>
    <row r="102" spans="1:13" s="653" customFormat="1" ht="64.5" customHeight="1" x14ac:dyDescent="0.3">
      <c r="A102" s="184">
        <f>'Sch-1'!A102</f>
        <v>83</v>
      </c>
      <c r="B102" s="411">
        <v>7000029484</v>
      </c>
      <c r="C102" s="411">
        <v>2130</v>
      </c>
      <c r="D102" s="596" t="s">
        <v>443</v>
      </c>
      <c r="E102" s="411">
        <v>1000009325</v>
      </c>
      <c r="F102" s="595" t="s">
        <v>462</v>
      </c>
      <c r="G102" s="411" t="s">
        <v>356</v>
      </c>
      <c r="H102" s="411">
        <v>6</v>
      </c>
      <c r="I102" s="185"/>
      <c r="J102" s="188" t="str">
        <f t="shared" si="8"/>
        <v>Included</v>
      </c>
      <c r="K102" s="187">
        <f t="shared" si="9"/>
        <v>0</v>
      </c>
      <c r="M102" s="160"/>
    </row>
    <row r="103" spans="1:13" s="653" customFormat="1" ht="64.5" customHeight="1" x14ac:dyDescent="0.3">
      <c r="A103" s="184">
        <f>'Sch-1'!A103</f>
        <v>84</v>
      </c>
      <c r="B103" s="411">
        <v>7000029484</v>
      </c>
      <c r="C103" s="411">
        <v>2140</v>
      </c>
      <c r="D103" s="596" t="s">
        <v>443</v>
      </c>
      <c r="E103" s="411">
        <v>1000009328</v>
      </c>
      <c r="F103" s="595" t="s">
        <v>463</v>
      </c>
      <c r="G103" s="411" t="s">
        <v>356</v>
      </c>
      <c r="H103" s="411">
        <v>48</v>
      </c>
      <c r="I103" s="185"/>
      <c r="J103" s="188" t="str">
        <f t="shared" si="8"/>
        <v>Included</v>
      </c>
      <c r="K103" s="187">
        <f t="shared" si="9"/>
        <v>0</v>
      </c>
      <c r="M103" s="160"/>
    </row>
    <row r="104" spans="1:13" s="653" customFormat="1" ht="64.5" customHeight="1" x14ac:dyDescent="0.3">
      <c r="A104" s="184">
        <f>'Sch-1'!A104</f>
        <v>85</v>
      </c>
      <c r="B104" s="411">
        <v>7000029484</v>
      </c>
      <c r="C104" s="411">
        <v>2150</v>
      </c>
      <c r="D104" s="596" t="s">
        <v>443</v>
      </c>
      <c r="E104" s="411">
        <v>1000009325</v>
      </c>
      <c r="F104" s="595" t="s">
        <v>462</v>
      </c>
      <c r="G104" s="411" t="s">
        <v>356</v>
      </c>
      <c r="H104" s="411">
        <v>1</v>
      </c>
      <c r="I104" s="185"/>
      <c r="J104" s="188" t="str">
        <f t="shared" si="8"/>
        <v>Included</v>
      </c>
      <c r="K104" s="187">
        <f t="shared" si="9"/>
        <v>0</v>
      </c>
      <c r="M104" s="160"/>
    </row>
    <row r="105" spans="1:13" s="653" customFormat="1" ht="64.5" customHeight="1" x14ac:dyDescent="0.3">
      <c r="A105" s="184">
        <f>'Sch-1'!A105</f>
        <v>86</v>
      </c>
      <c r="B105" s="411">
        <v>7000029484</v>
      </c>
      <c r="C105" s="411">
        <v>2160</v>
      </c>
      <c r="D105" s="596" t="s">
        <v>443</v>
      </c>
      <c r="E105" s="411">
        <v>1000009328</v>
      </c>
      <c r="F105" s="595" t="s">
        <v>463</v>
      </c>
      <c r="G105" s="411" t="s">
        <v>356</v>
      </c>
      <c r="H105" s="411">
        <v>5</v>
      </c>
      <c r="I105" s="185"/>
      <c r="J105" s="188" t="str">
        <f t="shared" si="6"/>
        <v>Included</v>
      </c>
      <c r="K105" s="187">
        <f t="shared" si="7"/>
        <v>0</v>
      </c>
      <c r="M105" s="160"/>
    </row>
    <row r="106" spans="1:13" s="653" customFormat="1" ht="47.25" customHeight="1" x14ac:dyDescent="0.3">
      <c r="A106" s="184">
        <f>'Sch-1'!A106</f>
        <v>87</v>
      </c>
      <c r="B106" s="411">
        <v>7000029484</v>
      </c>
      <c r="C106" s="411">
        <v>2220</v>
      </c>
      <c r="D106" s="596" t="s">
        <v>444</v>
      </c>
      <c r="E106" s="411">
        <v>1000030940</v>
      </c>
      <c r="F106" s="595" t="s">
        <v>464</v>
      </c>
      <c r="G106" s="411" t="s">
        <v>354</v>
      </c>
      <c r="H106" s="411">
        <v>3</v>
      </c>
      <c r="I106" s="185"/>
      <c r="J106" s="188" t="str">
        <f t="shared" ref="J106:J167" si="10">IF(I106=0, "Included",IF(ISERROR(H106*I106), I106, H106*I106))</f>
        <v>Included</v>
      </c>
      <c r="K106" s="187">
        <f t="shared" ref="K106:K167" si="11">+H106*I106</f>
        <v>0</v>
      </c>
      <c r="M106" s="160"/>
    </row>
    <row r="107" spans="1:13" s="653" customFormat="1" ht="47.25" customHeight="1" x14ac:dyDescent="0.3">
      <c r="A107" s="184">
        <f>'Sch-1'!A107</f>
        <v>88</v>
      </c>
      <c r="B107" s="411">
        <v>7000029484</v>
      </c>
      <c r="C107" s="411">
        <v>2230</v>
      </c>
      <c r="D107" s="596" t="s">
        <v>444</v>
      </c>
      <c r="E107" s="411">
        <v>1000031039</v>
      </c>
      <c r="F107" s="595" t="s">
        <v>465</v>
      </c>
      <c r="G107" s="411" t="s">
        <v>355</v>
      </c>
      <c r="H107" s="411">
        <v>2</v>
      </c>
      <c r="I107" s="185"/>
      <c r="J107" s="188" t="str">
        <f t="shared" si="10"/>
        <v>Included</v>
      </c>
      <c r="K107" s="187">
        <f t="shared" si="11"/>
        <v>0</v>
      </c>
      <c r="M107" s="160"/>
    </row>
    <row r="108" spans="1:13" s="653" customFormat="1" ht="47.25" customHeight="1" x14ac:dyDescent="0.3">
      <c r="A108" s="184">
        <f>'Sch-1'!A108</f>
        <v>89</v>
      </c>
      <c r="B108" s="411">
        <v>7000029484</v>
      </c>
      <c r="C108" s="411">
        <v>2240</v>
      </c>
      <c r="D108" s="596" t="s">
        <v>444</v>
      </c>
      <c r="E108" s="411">
        <v>1000033146</v>
      </c>
      <c r="F108" s="595" t="s">
        <v>466</v>
      </c>
      <c r="G108" s="411" t="s">
        <v>355</v>
      </c>
      <c r="H108" s="411">
        <v>8</v>
      </c>
      <c r="I108" s="185"/>
      <c r="J108" s="188" t="str">
        <f t="shared" si="10"/>
        <v>Included</v>
      </c>
      <c r="K108" s="187">
        <f t="shared" si="11"/>
        <v>0</v>
      </c>
      <c r="M108" s="160"/>
    </row>
    <row r="109" spans="1:13" s="653" customFormat="1" ht="47.25" customHeight="1" x14ac:dyDescent="0.3">
      <c r="A109" s="184">
        <f>'Sch-1'!A109</f>
        <v>90</v>
      </c>
      <c r="B109" s="411">
        <v>7000029484</v>
      </c>
      <c r="C109" s="411">
        <v>2250</v>
      </c>
      <c r="D109" s="596" t="s">
        <v>444</v>
      </c>
      <c r="E109" s="411">
        <v>1000031041</v>
      </c>
      <c r="F109" s="595" t="s">
        <v>467</v>
      </c>
      <c r="G109" s="411" t="s">
        <v>355</v>
      </c>
      <c r="H109" s="411">
        <v>1</v>
      </c>
      <c r="I109" s="185"/>
      <c r="J109" s="188" t="str">
        <f t="shared" si="10"/>
        <v>Included</v>
      </c>
      <c r="K109" s="187">
        <f t="shared" si="11"/>
        <v>0</v>
      </c>
      <c r="M109" s="160"/>
    </row>
    <row r="110" spans="1:13" s="653" customFormat="1" ht="47.25" customHeight="1" x14ac:dyDescent="0.3">
      <c r="A110" s="184">
        <f>'Sch-1'!A110</f>
        <v>91</v>
      </c>
      <c r="B110" s="411">
        <v>7000029484</v>
      </c>
      <c r="C110" s="411">
        <v>2260</v>
      </c>
      <c r="D110" s="596" t="s">
        <v>444</v>
      </c>
      <c r="E110" s="411">
        <v>1000022417</v>
      </c>
      <c r="F110" s="595" t="s">
        <v>468</v>
      </c>
      <c r="G110" s="411" t="s">
        <v>356</v>
      </c>
      <c r="H110" s="411">
        <v>66</v>
      </c>
      <c r="I110" s="185"/>
      <c r="J110" s="188" t="str">
        <f t="shared" si="10"/>
        <v>Included</v>
      </c>
      <c r="K110" s="187">
        <f t="shared" si="11"/>
        <v>0</v>
      </c>
      <c r="M110" s="160"/>
    </row>
    <row r="111" spans="1:13" s="653" customFormat="1" ht="47.25" customHeight="1" x14ac:dyDescent="0.3">
      <c r="A111" s="184">
        <f>'Sch-1'!A111</f>
        <v>92</v>
      </c>
      <c r="B111" s="411">
        <v>7000029484</v>
      </c>
      <c r="C111" s="411">
        <v>2270</v>
      </c>
      <c r="D111" s="596" t="s">
        <v>444</v>
      </c>
      <c r="E111" s="411">
        <v>1000010817</v>
      </c>
      <c r="F111" s="595" t="s">
        <v>469</v>
      </c>
      <c r="G111" s="411" t="s">
        <v>356</v>
      </c>
      <c r="H111" s="411">
        <v>80</v>
      </c>
      <c r="I111" s="185"/>
      <c r="J111" s="188" t="str">
        <f t="shared" si="10"/>
        <v>Included</v>
      </c>
      <c r="K111" s="187">
        <f t="shared" si="11"/>
        <v>0</v>
      </c>
      <c r="M111" s="160"/>
    </row>
    <row r="112" spans="1:13" s="653" customFormat="1" ht="47.25" customHeight="1" x14ac:dyDescent="0.3">
      <c r="A112" s="184">
        <f>'Sch-1'!A112</f>
        <v>93</v>
      </c>
      <c r="B112" s="411">
        <v>7000029484</v>
      </c>
      <c r="C112" s="411">
        <v>2280</v>
      </c>
      <c r="D112" s="596" t="s">
        <v>444</v>
      </c>
      <c r="E112" s="411">
        <v>1000014198</v>
      </c>
      <c r="F112" s="595" t="s">
        <v>470</v>
      </c>
      <c r="G112" s="411" t="s">
        <v>356</v>
      </c>
      <c r="H112" s="411">
        <v>2</v>
      </c>
      <c r="I112" s="185"/>
      <c r="J112" s="188" t="str">
        <f t="shared" si="10"/>
        <v>Included</v>
      </c>
      <c r="K112" s="187">
        <f t="shared" si="11"/>
        <v>0</v>
      </c>
      <c r="M112" s="160"/>
    </row>
    <row r="113" spans="1:51" s="653" customFormat="1" ht="47.25" customHeight="1" x14ac:dyDescent="0.3">
      <c r="A113" s="184">
        <f>'Sch-1'!A113</f>
        <v>94</v>
      </c>
      <c r="B113" s="411">
        <v>7000029484</v>
      </c>
      <c r="C113" s="411">
        <v>2290</v>
      </c>
      <c r="D113" s="596" t="s">
        <v>444</v>
      </c>
      <c r="E113" s="411">
        <v>1000020444</v>
      </c>
      <c r="F113" s="595" t="s">
        <v>471</v>
      </c>
      <c r="G113" s="411" t="s">
        <v>356</v>
      </c>
      <c r="H113" s="411">
        <v>2</v>
      </c>
      <c r="I113" s="185"/>
      <c r="J113" s="188" t="str">
        <f t="shared" si="10"/>
        <v>Included</v>
      </c>
      <c r="K113" s="187">
        <f t="shared" si="11"/>
        <v>0</v>
      </c>
      <c r="M113" s="160"/>
    </row>
    <row r="114" spans="1:51" s="10" customFormat="1" ht="30" customHeight="1" x14ac:dyDescent="0.3">
      <c r="A114" s="770" t="s">
        <v>380</v>
      </c>
      <c r="B114" s="948" t="s">
        <v>472</v>
      </c>
      <c r="C114" s="948"/>
      <c r="D114" s="948"/>
      <c r="E114" s="948"/>
      <c r="F114" s="948"/>
      <c r="G114" s="948"/>
      <c r="H114" s="948"/>
      <c r="I114" s="948"/>
      <c r="J114" s="948"/>
      <c r="K114" s="556"/>
      <c r="L114" s="769"/>
      <c r="M114" s="769"/>
      <c r="N114" s="769"/>
      <c r="O114" s="159"/>
      <c r="P114" s="44"/>
      <c r="Q114" s="44"/>
      <c r="R114" s="44"/>
      <c r="S114" s="45"/>
      <c r="T114" s="46"/>
      <c r="U114" s="46"/>
      <c r="V114" s="46"/>
      <c r="W114" s="46"/>
      <c r="X114" s="9"/>
      <c r="Y114" s="9"/>
      <c r="AA114" s="11"/>
      <c r="AB114" s="11"/>
      <c r="AI114" s="34"/>
      <c r="AL114" s="9"/>
      <c r="AM114" s="9"/>
      <c r="AN114" s="9"/>
      <c r="AO114" s="9"/>
      <c r="AP114" s="9"/>
      <c r="AQ114" s="9"/>
      <c r="AR114" s="9"/>
      <c r="AS114" s="9"/>
      <c r="AT114" s="9"/>
      <c r="AU114" s="9"/>
      <c r="AV114" s="9"/>
      <c r="AW114" s="9"/>
      <c r="AX114" s="9"/>
      <c r="AY114" s="9"/>
    </row>
    <row r="115" spans="1:51" s="653" customFormat="1" ht="54" customHeight="1" x14ac:dyDescent="0.3">
      <c r="A115" s="184">
        <f>'Sch-1'!A115</f>
        <v>95</v>
      </c>
      <c r="B115" s="411">
        <v>7000029485</v>
      </c>
      <c r="C115" s="411">
        <v>970</v>
      </c>
      <c r="D115" s="596" t="s">
        <v>473</v>
      </c>
      <c r="E115" s="411">
        <v>1000004463</v>
      </c>
      <c r="F115" s="595" t="s">
        <v>481</v>
      </c>
      <c r="G115" s="411" t="s">
        <v>356</v>
      </c>
      <c r="H115" s="411">
        <v>15</v>
      </c>
      <c r="I115" s="185"/>
      <c r="J115" s="188" t="str">
        <f t="shared" si="10"/>
        <v>Included</v>
      </c>
      <c r="K115" s="187">
        <f t="shared" si="11"/>
        <v>0</v>
      </c>
      <c r="M115" s="160"/>
    </row>
    <row r="116" spans="1:51" s="653" customFormat="1" ht="54" customHeight="1" x14ac:dyDescent="0.3">
      <c r="A116" s="184">
        <f>'Sch-1'!A116</f>
        <v>96</v>
      </c>
      <c r="B116" s="411">
        <v>7000029485</v>
      </c>
      <c r="C116" s="411">
        <v>980</v>
      </c>
      <c r="D116" s="596" t="s">
        <v>473</v>
      </c>
      <c r="E116" s="411">
        <v>1000004498</v>
      </c>
      <c r="F116" s="595" t="s">
        <v>482</v>
      </c>
      <c r="G116" s="411" t="s">
        <v>356</v>
      </c>
      <c r="H116" s="411">
        <v>4</v>
      </c>
      <c r="I116" s="185"/>
      <c r="J116" s="188" t="str">
        <f t="shared" si="10"/>
        <v>Included</v>
      </c>
      <c r="K116" s="187">
        <f t="shared" si="11"/>
        <v>0</v>
      </c>
      <c r="M116" s="160"/>
    </row>
    <row r="117" spans="1:51" s="653" customFormat="1" ht="54" customHeight="1" x14ac:dyDescent="0.3">
      <c r="A117" s="184">
        <f>'Sch-1'!A117</f>
        <v>97</v>
      </c>
      <c r="B117" s="411">
        <v>7000029485</v>
      </c>
      <c r="C117" s="411">
        <v>990</v>
      </c>
      <c r="D117" s="596" t="s">
        <v>473</v>
      </c>
      <c r="E117" s="411">
        <v>1000010641</v>
      </c>
      <c r="F117" s="595" t="s">
        <v>483</v>
      </c>
      <c r="G117" s="411" t="s">
        <v>356</v>
      </c>
      <c r="H117" s="411">
        <v>2</v>
      </c>
      <c r="I117" s="185"/>
      <c r="J117" s="188" t="str">
        <f t="shared" si="10"/>
        <v>Included</v>
      </c>
      <c r="K117" s="187">
        <f t="shared" si="11"/>
        <v>0</v>
      </c>
      <c r="M117" s="160"/>
    </row>
    <row r="118" spans="1:51" s="653" customFormat="1" ht="54" customHeight="1" x14ac:dyDescent="0.3">
      <c r="A118" s="184">
        <f>'Sch-1'!A118</f>
        <v>98</v>
      </c>
      <c r="B118" s="411">
        <v>7000029485</v>
      </c>
      <c r="C118" s="411">
        <v>1000</v>
      </c>
      <c r="D118" s="596" t="s">
        <v>473</v>
      </c>
      <c r="E118" s="411">
        <v>1000004290</v>
      </c>
      <c r="F118" s="595" t="s">
        <v>484</v>
      </c>
      <c r="G118" s="411" t="s">
        <v>356</v>
      </c>
      <c r="H118" s="411">
        <v>2</v>
      </c>
      <c r="I118" s="185"/>
      <c r="J118" s="188" t="str">
        <f t="shared" si="10"/>
        <v>Included</v>
      </c>
      <c r="K118" s="187">
        <f t="shared" si="11"/>
        <v>0</v>
      </c>
      <c r="M118" s="160"/>
    </row>
    <row r="119" spans="1:51" s="653" customFormat="1" ht="54" customHeight="1" x14ac:dyDescent="0.3">
      <c r="A119" s="184">
        <f>'Sch-1'!A119</f>
        <v>99</v>
      </c>
      <c r="B119" s="411">
        <v>7000029485</v>
      </c>
      <c r="C119" s="411">
        <v>1010</v>
      </c>
      <c r="D119" s="596" t="s">
        <v>473</v>
      </c>
      <c r="E119" s="411">
        <v>1000004499</v>
      </c>
      <c r="F119" s="595" t="s">
        <v>485</v>
      </c>
      <c r="G119" s="411" t="s">
        <v>356</v>
      </c>
      <c r="H119" s="411">
        <v>2</v>
      </c>
      <c r="I119" s="185"/>
      <c r="J119" s="188" t="str">
        <f t="shared" si="10"/>
        <v>Included</v>
      </c>
      <c r="K119" s="187">
        <f t="shared" si="11"/>
        <v>0</v>
      </c>
      <c r="M119" s="160"/>
    </row>
    <row r="120" spans="1:51" s="653" customFormat="1" ht="54" customHeight="1" x14ac:dyDescent="0.3">
      <c r="A120" s="184">
        <f>'Sch-1'!A120</f>
        <v>100</v>
      </c>
      <c r="B120" s="411">
        <v>7000029485</v>
      </c>
      <c r="C120" s="411">
        <v>1020</v>
      </c>
      <c r="D120" s="596" t="s">
        <v>473</v>
      </c>
      <c r="E120" s="411">
        <v>1000004501</v>
      </c>
      <c r="F120" s="595" t="s">
        <v>486</v>
      </c>
      <c r="G120" s="411" t="s">
        <v>356</v>
      </c>
      <c r="H120" s="411">
        <v>3</v>
      </c>
      <c r="I120" s="185"/>
      <c r="J120" s="188" t="str">
        <f t="shared" si="10"/>
        <v>Included</v>
      </c>
      <c r="K120" s="187">
        <f t="shared" si="11"/>
        <v>0</v>
      </c>
      <c r="M120" s="160"/>
    </row>
    <row r="121" spans="1:51" s="653" customFormat="1" ht="54" customHeight="1" x14ac:dyDescent="0.3">
      <c r="A121" s="184">
        <f>'Sch-1'!A121</f>
        <v>101</v>
      </c>
      <c r="B121" s="411">
        <v>7000029485</v>
      </c>
      <c r="C121" s="411">
        <v>1030</v>
      </c>
      <c r="D121" s="596" t="s">
        <v>474</v>
      </c>
      <c r="E121" s="411">
        <v>1000011322</v>
      </c>
      <c r="F121" s="595" t="s">
        <v>487</v>
      </c>
      <c r="G121" s="411" t="s">
        <v>355</v>
      </c>
      <c r="H121" s="411">
        <v>1</v>
      </c>
      <c r="I121" s="185"/>
      <c r="J121" s="188" t="str">
        <f t="shared" si="10"/>
        <v>Included</v>
      </c>
      <c r="K121" s="187">
        <f t="shared" si="11"/>
        <v>0</v>
      </c>
      <c r="M121" s="160"/>
    </row>
    <row r="122" spans="1:51" s="653" customFormat="1" ht="54" customHeight="1" x14ac:dyDescent="0.3">
      <c r="A122" s="184">
        <f>'Sch-1'!A122</f>
        <v>102</v>
      </c>
      <c r="B122" s="411">
        <v>7000029485</v>
      </c>
      <c r="C122" s="411">
        <v>1040</v>
      </c>
      <c r="D122" s="596" t="s">
        <v>474</v>
      </c>
      <c r="E122" s="411">
        <v>1000011327</v>
      </c>
      <c r="F122" s="595" t="s">
        <v>488</v>
      </c>
      <c r="G122" s="411" t="s">
        <v>355</v>
      </c>
      <c r="H122" s="411">
        <v>1</v>
      </c>
      <c r="I122" s="185"/>
      <c r="J122" s="188" t="str">
        <f t="shared" si="10"/>
        <v>Included</v>
      </c>
      <c r="K122" s="187">
        <f t="shared" si="11"/>
        <v>0</v>
      </c>
      <c r="M122" s="160"/>
    </row>
    <row r="123" spans="1:51" s="653" customFormat="1" ht="54" customHeight="1" x14ac:dyDescent="0.3">
      <c r="A123" s="184">
        <f>'Sch-1'!A123</f>
        <v>103</v>
      </c>
      <c r="B123" s="411">
        <v>7000029485</v>
      </c>
      <c r="C123" s="411">
        <v>1050</v>
      </c>
      <c r="D123" s="596" t="s">
        <v>475</v>
      </c>
      <c r="E123" s="411">
        <v>1000019919</v>
      </c>
      <c r="F123" s="595" t="s">
        <v>489</v>
      </c>
      <c r="G123" s="411" t="s">
        <v>364</v>
      </c>
      <c r="H123" s="411">
        <v>1</v>
      </c>
      <c r="I123" s="185"/>
      <c r="J123" s="188" t="str">
        <f t="shared" si="10"/>
        <v>Included</v>
      </c>
      <c r="K123" s="187">
        <f t="shared" si="11"/>
        <v>0</v>
      </c>
      <c r="M123" s="160"/>
    </row>
    <row r="124" spans="1:51" s="653" customFormat="1" ht="54" customHeight="1" x14ac:dyDescent="0.3">
      <c r="A124" s="184">
        <f>'Sch-1'!A124</f>
        <v>104</v>
      </c>
      <c r="B124" s="411">
        <v>7000029485</v>
      </c>
      <c r="C124" s="411">
        <v>1060</v>
      </c>
      <c r="D124" s="596" t="s">
        <v>475</v>
      </c>
      <c r="E124" s="411">
        <v>1000025941</v>
      </c>
      <c r="F124" s="595" t="s">
        <v>490</v>
      </c>
      <c r="G124" s="411" t="s">
        <v>355</v>
      </c>
      <c r="H124" s="411">
        <v>1</v>
      </c>
      <c r="I124" s="185"/>
      <c r="J124" s="188" t="str">
        <f t="shared" si="10"/>
        <v>Included</v>
      </c>
      <c r="K124" s="187">
        <f t="shared" si="11"/>
        <v>0</v>
      </c>
      <c r="M124" s="160"/>
    </row>
    <row r="125" spans="1:51" s="653" customFormat="1" ht="54" customHeight="1" x14ac:dyDescent="0.3">
      <c r="A125" s="184">
        <f>'Sch-1'!A125</f>
        <v>105</v>
      </c>
      <c r="B125" s="411">
        <v>7000029485</v>
      </c>
      <c r="C125" s="411">
        <v>1070</v>
      </c>
      <c r="D125" s="596" t="s">
        <v>475</v>
      </c>
      <c r="E125" s="411">
        <v>1000019918</v>
      </c>
      <c r="F125" s="595" t="s">
        <v>491</v>
      </c>
      <c r="G125" s="411" t="s">
        <v>364</v>
      </c>
      <c r="H125" s="411">
        <v>1</v>
      </c>
      <c r="I125" s="185"/>
      <c r="J125" s="188" t="str">
        <f t="shared" si="10"/>
        <v>Included</v>
      </c>
      <c r="K125" s="187">
        <f t="shared" si="11"/>
        <v>0</v>
      </c>
      <c r="M125" s="160"/>
    </row>
    <row r="126" spans="1:51" s="653" customFormat="1" ht="54" customHeight="1" x14ac:dyDescent="0.3">
      <c r="A126" s="184">
        <f>'Sch-1'!A126</f>
        <v>106</v>
      </c>
      <c r="B126" s="411">
        <v>7000029485</v>
      </c>
      <c r="C126" s="411">
        <v>1090</v>
      </c>
      <c r="D126" s="596" t="s">
        <v>476</v>
      </c>
      <c r="E126" s="411">
        <v>1000012366</v>
      </c>
      <c r="F126" s="595" t="s">
        <v>492</v>
      </c>
      <c r="G126" s="411" t="s">
        <v>356</v>
      </c>
      <c r="H126" s="411">
        <v>300</v>
      </c>
      <c r="I126" s="185"/>
      <c r="J126" s="188" t="str">
        <f t="shared" si="10"/>
        <v>Included</v>
      </c>
      <c r="K126" s="187">
        <f t="shared" si="11"/>
        <v>0</v>
      </c>
      <c r="M126" s="160"/>
    </row>
    <row r="127" spans="1:51" s="653" customFormat="1" ht="54" customHeight="1" x14ac:dyDescent="0.3">
      <c r="A127" s="184">
        <f>'Sch-1'!A127</f>
        <v>107</v>
      </c>
      <c r="B127" s="411">
        <v>7000029485</v>
      </c>
      <c r="C127" s="411">
        <v>1120</v>
      </c>
      <c r="D127" s="596" t="s">
        <v>477</v>
      </c>
      <c r="E127" s="411">
        <v>1000015952</v>
      </c>
      <c r="F127" s="595" t="s">
        <v>493</v>
      </c>
      <c r="G127" s="411" t="s">
        <v>360</v>
      </c>
      <c r="H127" s="411">
        <v>17</v>
      </c>
      <c r="I127" s="185"/>
      <c r="J127" s="188" t="str">
        <f t="shared" si="10"/>
        <v>Included</v>
      </c>
      <c r="K127" s="187">
        <f t="shared" si="11"/>
        <v>0</v>
      </c>
      <c r="M127" s="160"/>
    </row>
    <row r="128" spans="1:51" s="653" customFormat="1" ht="54" customHeight="1" x14ac:dyDescent="0.3">
      <c r="A128" s="184">
        <f>'Sch-1'!A128</f>
        <v>108</v>
      </c>
      <c r="B128" s="411">
        <v>7000029485</v>
      </c>
      <c r="C128" s="411">
        <v>1130</v>
      </c>
      <c r="D128" s="596" t="s">
        <v>477</v>
      </c>
      <c r="E128" s="411">
        <v>1000012373</v>
      </c>
      <c r="F128" s="595" t="s">
        <v>494</v>
      </c>
      <c r="G128" s="411" t="s">
        <v>360</v>
      </c>
      <c r="H128" s="411">
        <v>2</v>
      </c>
      <c r="I128" s="185"/>
      <c r="J128" s="188" t="str">
        <f t="shared" si="10"/>
        <v>Included</v>
      </c>
      <c r="K128" s="187">
        <f t="shared" si="11"/>
        <v>0</v>
      </c>
      <c r="M128" s="160"/>
    </row>
    <row r="129" spans="1:13" s="653" customFormat="1" ht="42.75" customHeight="1" x14ac:dyDescent="0.3">
      <c r="A129" s="184">
        <f>'Sch-1'!A129</f>
        <v>109</v>
      </c>
      <c r="B129" s="411">
        <v>7000029485</v>
      </c>
      <c r="C129" s="411">
        <v>1340</v>
      </c>
      <c r="D129" s="596" t="s">
        <v>478</v>
      </c>
      <c r="E129" s="411">
        <v>1000031964</v>
      </c>
      <c r="F129" s="595" t="s">
        <v>495</v>
      </c>
      <c r="G129" s="411" t="s">
        <v>354</v>
      </c>
      <c r="H129" s="411">
        <v>3</v>
      </c>
      <c r="I129" s="185"/>
      <c r="J129" s="188" t="str">
        <f t="shared" si="10"/>
        <v>Included</v>
      </c>
      <c r="K129" s="187">
        <f t="shared" si="11"/>
        <v>0</v>
      </c>
      <c r="M129" s="160"/>
    </row>
    <row r="130" spans="1:13" s="653" customFormat="1" ht="42.75" customHeight="1" x14ac:dyDescent="0.3">
      <c r="A130" s="184">
        <f>'Sch-1'!A130</f>
        <v>110</v>
      </c>
      <c r="B130" s="411">
        <v>7000029485</v>
      </c>
      <c r="C130" s="411">
        <v>1350</v>
      </c>
      <c r="D130" s="596" t="s">
        <v>478</v>
      </c>
      <c r="E130" s="411">
        <v>1000031987</v>
      </c>
      <c r="F130" s="595" t="s">
        <v>496</v>
      </c>
      <c r="G130" s="411" t="s">
        <v>354</v>
      </c>
      <c r="H130" s="411">
        <v>3</v>
      </c>
      <c r="I130" s="185"/>
      <c r="J130" s="188" t="str">
        <f t="shared" si="10"/>
        <v>Included</v>
      </c>
      <c r="K130" s="187">
        <f t="shared" si="11"/>
        <v>0</v>
      </c>
      <c r="M130" s="160"/>
    </row>
    <row r="131" spans="1:13" s="653" customFormat="1" ht="42.75" customHeight="1" x14ac:dyDescent="0.3">
      <c r="A131" s="184">
        <f>'Sch-1'!A131</f>
        <v>111</v>
      </c>
      <c r="B131" s="411">
        <v>7000029485</v>
      </c>
      <c r="C131" s="411">
        <v>1360</v>
      </c>
      <c r="D131" s="596" t="s">
        <v>478</v>
      </c>
      <c r="E131" s="411">
        <v>1000031887</v>
      </c>
      <c r="F131" s="595" t="s">
        <v>497</v>
      </c>
      <c r="G131" s="411" t="s">
        <v>354</v>
      </c>
      <c r="H131" s="411">
        <v>6</v>
      </c>
      <c r="I131" s="185"/>
      <c r="J131" s="188" t="str">
        <f t="shared" si="10"/>
        <v>Included</v>
      </c>
      <c r="K131" s="187">
        <f t="shared" si="11"/>
        <v>0</v>
      </c>
      <c r="M131" s="160"/>
    </row>
    <row r="132" spans="1:13" s="653" customFormat="1" ht="42.75" customHeight="1" x14ac:dyDescent="0.3">
      <c r="A132" s="184">
        <f>'Sch-1'!A132</f>
        <v>112</v>
      </c>
      <c r="B132" s="411">
        <v>7000029485</v>
      </c>
      <c r="C132" s="411">
        <v>1370</v>
      </c>
      <c r="D132" s="596" t="s">
        <v>478</v>
      </c>
      <c r="E132" s="411">
        <v>1000056264</v>
      </c>
      <c r="F132" s="595" t="s">
        <v>498</v>
      </c>
      <c r="G132" s="411" t="s">
        <v>354</v>
      </c>
      <c r="H132" s="411">
        <v>15</v>
      </c>
      <c r="I132" s="185"/>
      <c r="J132" s="188" t="str">
        <f t="shared" si="10"/>
        <v>Included</v>
      </c>
      <c r="K132" s="187">
        <f t="shared" si="11"/>
        <v>0</v>
      </c>
      <c r="M132" s="160"/>
    </row>
    <row r="133" spans="1:13" s="653" customFormat="1" ht="42.75" customHeight="1" x14ac:dyDescent="0.3">
      <c r="A133" s="184">
        <f>'Sch-1'!A133</f>
        <v>113</v>
      </c>
      <c r="B133" s="411">
        <v>7000029485</v>
      </c>
      <c r="C133" s="411">
        <v>1380</v>
      </c>
      <c r="D133" s="596" t="s">
        <v>478</v>
      </c>
      <c r="E133" s="411">
        <v>1000056265</v>
      </c>
      <c r="F133" s="595" t="s">
        <v>499</v>
      </c>
      <c r="G133" s="411" t="s">
        <v>354</v>
      </c>
      <c r="H133" s="411">
        <v>3</v>
      </c>
      <c r="I133" s="185"/>
      <c r="J133" s="188" t="str">
        <f t="shared" si="10"/>
        <v>Included</v>
      </c>
      <c r="K133" s="187">
        <f t="shared" si="11"/>
        <v>0</v>
      </c>
      <c r="M133" s="160"/>
    </row>
    <row r="134" spans="1:13" s="653" customFormat="1" ht="42.75" customHeight="1" x14ac:dyDescent="0.3">
      <c r="A134" s="184">
        <f>'Sch-1'!A134</f>
        <v>114</v>
      </c>
      <c r="B134" s="411">
        <v>7000029485</v>
      </c>
      <c r="C134" s="411">
        <v>1390</v>
      </c>
      <c r="D134" s="596" t="s">
        <v>478</v>
      </c>
      <c r="E134" s="411">
        <v>1000031976</v>
      </c>
      <c r="F134" s="595" t="s">
        <v>500</v>
      </c>
      <c r="G134" s="411" t="s">
        <v>354</v>
      </c>
      <c r="H134" s="411">
        <v>3</v>
      </c>
      <c r="I134" s="185"/>
      <c r="J134" s="188" t="str">
        <f t="shared" si="10"/>
        <v>Included</v>
      </c>
      <c r="K134" s="187">
        <f t="shared" si="11"/>
        <v>0</v>
      </c>
      <c r="M134" s="160"/>
    </row>
    <row r="135" spans="1:13" s="653" customFormat="1" ht="42.75" customHeight="1" x14ac:dyDescent="0.3">
      <c r="A135" s="184">
        <f>'Sch-1'!A135</f>
        <v>115</v>
      </c>
      <c r="B135" s="411">
        <v>7000029485</v>
      </c>
      <c r="C135" s="411">
        <v>1400</v>
      </c>
      <c r="D135" s="596" t="s">
        <v>478</v>
      </c>
      <c r="E135" s="411">
        <v>1000031985</v>
      </c>
      <c r="F135" s="595" t="s">
        <v>501</v>
      </c>
      <c r="G135" s="411" t="s">
        <v>354</v>
      </c>
      <c r="H135" s="411">
        <v>3</v>
      </c>
      <c r="I135" s="185"/>
      <c r="J135" s="188" t="str">
        <f t="shared" si="10"/>
        <v>Included</v>
      </c>
      <c r="K135" s="187">
        <f t="shared" si="11"/>
        <v>0</v>
      </c>
      <c r="M135" s="160"/>
    </row>
    <row r="136" spans="1:13" s="653" customFormat="1" ht="105.75" customHeight="1" x14ac:dyDescent="0.3">
      <c r="A136" s="184">
        <f>'Sch-1'!A136</f>
        <v>116</v>
      </c>
      <c r="B136" s="411">
        <v>7000029485</v>
      </c>
      <c r="C136" s="411">
        <v>1430</v>
      </c>
      <c r="D136" s="596" t="s">
        <v>479</v>
      </c>
      <c r="E136" s="411">
        <v>1000031367</v>
      </c>
      <c r="F136" s="595" t="s">
        <v>502</v>
      </c>
      <c r="G136" s="411" t="s">
        <v>356</v>
      </c>
      <c r="H136" s="411">
        <v>2</v>
      </c>
      <c r="I136" s="185"/>
      <c r="J136" s="188" t="str">
        <f t="shared" si="10"/>
        <v>Included</v>
      </c>
      <c r="K136" s="187">
        <f t="shared" si="11"/>
        <v>0</v>
      </c>
      <c r="M136" s="160"/>
    </row>
    <row r="137" spans="1:13" s="653" customFormat="1" ht="57.75" customHeight="1" x14ac:dyDescent="0.3">
      <c r="A137" s="184">
        <f>'Sch-1'!A137</f>
        <v>117</v>
      </c>
      <c r="B137" s="411">
        <v>7000029485</v>
      </c>
      <c r="C137" s="411">
        <v>1440</v>
      </c>
      <c r="D137" s="596" t="s">
        <v>479</v>
      </c>
      <c r="E137" s="411">
        <v>1000018706</v>
      </c>
      <c r="F137" s="595" t="s">
        <v>503</v>
      </c>
      <c r="G137" s="411" t="s">
        <v>356</v>
      </c>
      <c r="H137" s="411">
        <v>8</v>
      </c>
      <c r="I137" s="185"/>
      <c r="J137" s="188" t="str">
        <f t="shared" si="10"/>
        <v>Included</v>
      </c>
      <c r="K137" s="187">
        <f t="shared" si="11"/>
        <v>0</v>
      </c>
      <c r="M137" s="160"/>
    </row>
    <row r="138" spans="1:13" s="653" customFormat="1" ht="57.75" customHeight="1" x14ac:dyDescent="0.3">
      <c r="A138" s="184">
        <f>'Sch-1'!A138</f>
        <v>118</v>
      </c>
      <c r="B138" s="411">
        <v>7000029485</v>
      </c>
      <c r="C138" s="411">
        <v>1450</v>
      </c>
      <c r="D138" s="596" t="s">
        <v>479</v>
      </c>
      <c r="E138" s="411">
        <v>1000014273</v>
      </c>
      <c r="F138" s="595" t="s">
        <v>504</v>
      </c>
      <c r="G138" s="411" t="s">
        <v>356</v>
      </c>
      <c r="H138" s="411">
        <v>2</v>
      </c>
      <c r="I138" s="185"/>
      <c r="J138" s="188" t="str">
        <f t="shared" si="10"/>
        <v>Included</v>
      </c>
      <c r="K138" s="187">
        <f t="shared" si="11"/>
        <v>0</v>
      </c>
      <c r="M138" s="160"/>
    </row>
    <row r="139" spans="1:13" s="653" customFormat="1" ht="57.75" customHeight="1" x14ac:dyDescent="0.3">
      <c r="A139" s="184">
        <f>'Sch-1'!A139</f>
        <v>119</v>
      </c>
      <c r="B139" s="411">
        <v>7000029485</v>
      </c>
      <c r="C139" s="411">
        <v>1460</v>
      </c>
      <c r="D139" s="596" t="s">
        <v>479</v>
      </c>
      <c r="E139" s="411">
        <v>1000019315</v>
      </c>
      <c r="F139" s="595" t="s">
        <v>505</v>
      </c>
      <c r="G139" s="411" t="s">
        <v>356</v>
      </c>
      <c r="H139" s="411">
        <v>8</v>
      </c>
      <c r="I139" s="185"/>
      <c r="J139" s="188" t="str">
        <f t="shared" si="10"/>
        <v>Included</v>
      </c>
      <c r="K139" s="187">
        <f t="shared" si="11"/>
        <v>0</v>
      </c>
      <c r="M139" s="160"/>
    </row>
    <row r="140" spans="1:13" s="653" customFormat="1" ht="57.75" customHeight="1" x14ac:dyDescent="0.3">
      <c r="A140" s="184">
        <f>'Sch-1'!A140</f>
        <v>120</v>
      </c>
      <c r="B140" s="411">
        <v>7000029485</v>
      </c>
      <c r="C140" s="411">
        <v>1470</v>
      </c>
      <c r="D140" s="596" t="s">
        <v>479</v>
      </c>
      <c r="E140" s="411">
        <v>1000031405</v>
      </c>
      <c r="F140" s="595" t="s">
        <v>506</v>
      </c>
      <c r="G140" s="411" t="s">
        <v>356</v>
      </c>
      <c r="H140" s="411">
        <v>2</v>
      </c>
      <c r="I140" s="185"/>
      <c r="J140" s="188" t="str">
        <f t="shared" si="10"/>
        <v>Included</v>
      </c>
      <c r="K140" s="187">
        <f t="shared" si="11"/>
        <v>0</v>
      </c>
      <c r="M140" s="160"/>
    </row>
    <row r="141" spans="1:13" s="653" customFormat="1" ht="57.75" customHeight="1" x14ac:dyDescent="0.3">
      <c r="A141" s="184">
        <f>'Sch-1'!A141</f>
        <v>121</v>
      </c>
      <c r="B141" s="411">
        <v>7000029485</v>
      </c>
      <c r="C141" s="411">
        <v>1480</v>
      </c>
      <c r="D141" s="596" t="s">
        <v>479</v>
      </c>
      <c r="E141" s="411">
        <v>1000031374</v>
      </c>
      <c r="F141" s="595" t="s">
        <v>507</v>
      </c>
      <c r="G141" s="411" t="s">
        <v>355</v>
      </c>
      <c r="H141" s="411">
        <v>4</v>
      </c>
      <c r="I141" s="185"/>
      <c r="J141" s="188" t="str">
        <f t="shared" si="10"/>
        <v>Included</v>
      </c>
      <c r="K141" s="187">
        <f t="shared" si="11"/>
        <v>0</v>
      </c>
      <c r="M141" s="160"/>
    </row>
    <row r="142" spans="1:13" s="653" customFormat="1" ht="57.75" customHeight="1" x14ac:dyDescent="0.3">
      <c r="A142" s="184">
        <f>'Sch-1'!A142</f>
        <v>122</v>
      </c>
      <c r="B142" s="411">
        <v>7000029485</v>
      </c>
      <c r="C142" s="411">
        <v>1490</v>
      </c>
      <c r="D142" s="596" t="s">
        <v>479</v>
      </c>
      <c r="E142" s="411">
        <v>1000034950</v>
      </c>
      <c r="F142" s="595" t="s">
        <v>508</v>
      </c>
      <c r="G142" s="411" t="s">
        <v>356</v>
      </c>
      <c r="H142" s="411">
        <v>4</v>
      </c>
      <c r="I142" s="185"/>
      <c r="J142" s="188" t="str">
        <f t="shared" si="10"/>
        <v>Included</v>
      </c>
      <c r="K142" s="187">
        <f t="shared" si="11"/>
        <v>0</v>
      </c>
      <c r="M142" s="160"/>
    </row>
    <row r="143" spans="1:13" s="653" customFormat="1" ht="57.75" customHeight="1" x14ac:dyDescent="0.3">
      <c r="A143" s="184">
        <f>'Sch-1'!A143</f>
        <v>123</v>
      </c>
      <c r="B143" s="411">
        <v>7000029485</v>
      </c>
      <c r="C143" s="411">
        <v>1500</v>
      </c>
      <c r="D143" s="596" t="s">
        <v>479</v>
      </c>
      <c r="E143" s="411">
        <v>1000031381</v>
      </c>
      <c r="F143" s="595" t="s">
        <v>509</v>
      </c>
      <c r="G143" s="411" t="s">
        <v>355</v>
      </c>
      <c r="H143" s="411">
        <v>2</v>
      </c>
      <c r="I143" s="185"/>
      <c r="J143" s="188" t="str">
        <f t="shared" si="10"/>
        <v>Included</v>
      </c>
      <c r="K143" s="187">
        <f t="shared" si="11"/>
        <v>0</v>
      </c>
      <c r="M143" s="160"/>
    </row>
    <row r="144" spans="1:13" s="653" customFormat="1" ht="57.75" customHeight="1" x14ac:dyDescent="0.3">
      <c r="A144" s="184">
        <f>'Sch-1'!A144</f>
        <v>124</v>
      </c>
      <c r="B144" s="411">
        <v>7000029485</v>
      </c>
      <c r="C144" s="411">
        <v>1510</v>
      </c>
      <c r="D144" s="596" t="s">
        <v>479</v>
      </c>
      <c r="E144" s="411">
        <v>1000026228</v>
      </c>
      <c r="F144" s="595" t="s">
        <v>510</v>
      </c>
      <c r="G144" s="411" t="s">
        <v>356</v>
      </c>
      <c r="H144" s="411">
        <v>2</v>
      </c>
      <c r="I144" s="185"/>
      <c r="J144" s="188" t="str">
        <f t="shared" si="10"/>
        <v>Included</v>
      </c>
      <c r="K144" s="187">
        <f t="shared" si="11"/>
        <v>0</v>
      </c>
      <c r="M144" s="160"/>
    </row>
    <row r="145" spans="1:51" s="653" customFormat="1" ht="97.5" customHeight="1" x14ac:dyDescent="0.3">
      <c r="A145" s="184">
        <f>'Sch-1'!A145</f>
        <v>125</v>
      </c>
      <c r="B145" s="411">
        <v>7000029485</v>
      </c>
      <c r="C145" s="411">
        <v>1530</v>
      </c>
      <c r="D145" s="596" t="s">
        <v>480</v>
      </c>
      <c r="E145" s="411">
        <v>1000031369</v>
      </c>
      <c r="F145" s="595" t="s">
        <v>511</v>
      </c>
      <c r="G145" s="411" t="s">
        <v>355</v>
      </c>
      <c r="H145" s="411">
        <v>1</v>
      </c>
      <c r="I145" s="185"/>
      <c r="J145" s="188" t="str">
        <f t="shared" si="10"/>
        <v>Included</v>
      </c>
      <c r="K145" s="187">
        <f t="shared" si="11"/>
        <v>0</v>
      </c>
      <c r="M145" s="160"/>
    </row>
    <row r="146" spans="1:51" s="653" customFormat="1" ht="51.75" customHeight="1" x14ac:dyDescent="0.3">
      <c r="A146" s="184">
        <f>'Sch-1'!A146</f>
        <v>126</v>
      </c>
      <c r="B146" s="411">
        <v>7000029485</v>
      </c>
      <c r="C146" s="411">
        <v>1540</v>
      </c>
      <c r="D146" s="596" t="s">
        <v>480</v>
      </c>
      <c r="E146" s="411">
        <v>1000018706</v>
      </c>
      <c r="F146" s="595" t="s">
        <v>503</v>
      </c>
      <c r="G146" s="411" t="s">
        <v>356</v>
      </c>
      <c r="H146" s="411">
        <v>1</v>
      </c>
      <c r="I146" s="185"/>
      <c r="J146" s="188" t="str">
        <f t="shared" si="10"/>
        <v>Included</v>
      </c>
      <c r="K146" s="187">
        <f t="shared" si="11"/>
        <v>0</v>
      </c>
      <c r="M146" s="160"/>
    </row>
    <row r="147" spans="1:51" s="653" customFormat="1" ht="51.75" customHeight="1" x14ac:dyDescent="0.3">
      <c r="A147" s="184">
        <f>'Sch-1'!A147</f>
        <v>127</v>
      </c>
      <c r="B147" s="411">
        <v>7000029485</v>
      </c>
      <c r="C147" s="411">
        <v>1550</v>
      </c>
      <c r="D147" s="596" t="s">
        <v>480</v>
      </c>
      <c r="E147" s="411">
        <v>1000014273</v>
      </c>
      <c r="F147" s="595" t="s">
        <v>504</v>
      </c>
      <c r="G147" s="411" t="s">
        <v>356</v>
      </c>
      <c r="H147" s="411">
        <v>1</v>
      </c>
      <c r="I147" s="185"/>
      <c r="J147" s="188" t="str">
        <f t="shared" si="10"/>
        <v>Included</v>
      </c>
      <c r="K147" s="187">
        <f t="shared" si="11"/>
        <v>0</v>
      </c>
      <c r="M147" s="160"/>
    </row>
    <row r="148" spans="1:51" s="653" customFormat="1" ht="51.75" customHeight="1" x14ac:dyDescent="0.3">
      <c r="A148" s="184">
        <f>'Sch-1'!A148</f>
        <v>128</v>
      </c>
      <c r="B148" s="411">
        <v>7000029485</v>
      </c>
      <c r="C148" s="411">
        <v>1560</v>
      </c>
      <c r="D148" s="596" t="s">
        <v>480</v>
      </c>
      <c r="E148" s="411">
        <v>1000019315</v>
      </c>
      <c r="F148" s="595" t="s">
        <v>505</v>
      </c>
      <c r="G148" s="411" t="s">
        <v>356</v>
      </c>
      <c r="H148" s="411">
        <v>1</v>
      </c>
      <c r="I148" s="185"/>
      <c r="J148" s="188" t="str">
        <f t="shared" si="10"/>
        <v>Included</v>
      </c>
      <c r="K148" s="187">
        <f t="shared" si="11"/>
        <v>0</v>
      </c>
      <c r="M148" s="160"/>
    </row>
    <row r="149" spans="1:51" s="653" customFormat="1" ht="51.75" customHeight="1" x14ac:dyDescent="0.3">
      <c r="A149" s="184">
        <f>'Sch-1'!A149</f>
        <v>129</v>
      </c>
      <c r="B149" s="411">
        <v>7000029485</v>
      </c>
      <c r="C149" s="411">
        <v>1570</v>
      </c>
      <c r="D149" s="596" t="s">
        <v>480</v>
      </c>
      <c r="E149" s="411">
        <v>1000031405</v>
      </c>
      <c r="F149" s="595" t="s">
        <v>506</v>
      </c>
      <c r="G149" s="411" t="s">
        <v>356</v>
      </c>
      <c r="H149" s="411">
        <v>1</v>
      </c>
      <c r="I149" s="185"/>
      <c r="J149" s="188" t="str">
        <f t="shared" si="10"/>
        <v>Included</v>
      </c>
      <c r="K149" s="187">
        <f t="shared" si="11"/>
        <v>0</v>
      </c>
      <c r="M149" s="160"/>
    </row>
    <row r="150" spans="1:51" s="653" customFormat="1" ht="51.75" customHeight="1" x14ac:dyDescent="0.3">
      <c r="A150" s="184">
        <f>'Sch-1'!A150</f>
        <v>130</v>
      </c>
      <c r="B150" s="411">
        <v>7000029485</v>
      </c>
      <c r="C150" s="411">
        <v>1580</v>
      </c>
      <c r="D150" s="596" t="s">
        <v>480</v>
      </c>
      <c r="E150" s="411">
        <v>1000031374</v>
      </c>
      <c r="F150" s="595" t="s">
        <v>507</v>
      </c>
      <c r="G150" s="411" t="s">
        <v>355</v>
      </c>
      <c r="H150" s="411">
        <v>1</v>
      </c>
      <c r="I150" s="185"/>
      <c r="J150" s="188" t="str">
        <f t="shared" si="10"/>
        <v>Included</v>
      </c>
      <c r="K150" s="187">
        <f t="shared" si="11"/>
        <v>0</v>
      </c>
      <c r="M150" s="160"/>
    </row>
    <row r="151" spans="1:51" s="653" customFormat="1" ht="51.75" customHeight="1" x14ac:dyDescent="0.3">
      <c r="A151" s="184">
        <f>'Sch-1'!A151</f>
        <v>131</v>
      </c>
      <c r="B151" s="411">
        <v>7000029485</v>
      </c>
      <c r="C151" s="411">
        <v>1590</v>
      </c>
      <c r="D151" s="596" t="s">
        <v>480</v>
      </c>
      <c r="E151" s="411">
        <v>1000034950</v>
      </c>
      <c r="F151" s="595" t="s">
        <v>508</v>
      </c>
      <c r="G151" s="411" t="s">
        <v>356</v>
      </c>
      <c r="H151" s="411">
        <v>1</v>
      </c>
      <c r="I151" s="185"/>
      <c r="J151" s="188" t="str">
        <f t="shared" si="10"/>
        <v>Included</v>
      </c>
      <c r="K151" s="187">
        <f t="shared" si="11"/>
        <v>0</v>
      </c>
      <c r="M151" s="160"/>
    </row>
    <row r="152" spans="1:51" s="653" customFormat="1" ht="51.75" customHeight="1" x14ac:dyDescent="0.3">
      <c r="A152" s="184">
        <f>'Sch-1'!A152</f>
        <v>132</v>
      </c>
      <c r="B152" s="411">
        <v>7000029485</v>
      </c>
      <c r="C152" s="411">
        <v>1600</v>
      </c>
      <c r="D152" s="596" t="s">
        <v>480</v>
      </c>
      <c r="E152" s="411">
        <v>1000031381</v>
      </c>
      <c r="F152" s="595" t="s">
        <v>509</v>
      </c>
      <c r="G152" s="411" t="s">
        <v>355</v>
      </c>
      <c r="H152" s="411">
        <v>1</v>
      </c>
      <c r="I152" s="185"/>
      <c r="J152" s="188" t="str">
        <f t="shared" si="10"/>
        <v>Included</v>
      </c>
      <c r="K152" s="187">
        <f t="shared" si="11"/>
        <v>0</v>
      </c>
      <c r="M152" s="160"/>
    </row>
    <row r="153" spans="1:51" s="653" customFormat="1" ht="51.75" customHeight="1" x14ac:dyDescent="0.3">
      <c r="A153" s="184">
        <f>'Sch-1'!A153</f>
        <v>133</v>
      </c>
      <c r="B153" s="411">
        <v>7000029485</v>
      </c>
      <c r="C153" s="411">
        <v>1610</v>
      </c>
      <c r="D153" s="596" t="s">
        <v>480</v>
      </c>
      <c r="E153" s="411">
        <v>1000026228</v>
      </c>
      <c r="F153" s="595" t="s">
        <v>510</v>
      </c>
      <c r="G153" s="411" t="s">
        <v>356</v>
      </c>
      <c r="H153" s="411">
        <v>1</v>
      </c>
      <c r="I153" s="185"/>
      <c r="J153" s="188" t="str">
        <f t="shared" si="10"/>
        <v>Included</v>
      </c>
      <c r="K153" s="187">
        <f t="shared" si="11"/>
        <v>0</v>
      </c>
      <c r="M153" s="160"/>
    </row>
    <row r="154" spans="1:51" s="653" customFormat="1" ht="51.75" customHeight="1" x14ac:dyDescent="0.3">
      <c r="A154" s="184">
        <f>'Sch-1'!A154</f>
        <v>134</v>
      </c>
      <c r="B154" s="411">
        <v>7000029485</v>
      </c>
      <c r="C154" s="411">
        <v>1620</v>
      </c>
      <c r="D154" s="596" t="s">
        <v>480</v>
      </c>
      <c r="E154" s="411">
        <v>1000031398</v>
      </c>
      <c r="F154" s="595" t="s">
        <v>512</v>
      </c>
      <c r="G154" s="411" t="s">
        <v>355</v>
      </c>
      <c r="H154" s="411">
        <v>2</v>
      </c>
      <c r="I154" s="185"/>
      <c r="J154" s="188" t="str">
        <f t="shared" si="10"/>
        <v>Included</v>
      </c>
      <c r="K154" s="187">
        <f t="shared" si="11"/>
        <v>0</v>
      </c>
      <c r="M154" s="160"/>
    </row>
    <row r="155" spans="1:51" s="10" customFormat="1" ht="30" customHeight="1" x14ac:dyDescent="0.3">
      <c r="A155" s="770" t="s">
        <v>381</v>
      </c>
      <c r="B155" s="948" t="s">
        <v>518</v>
      </c>
      <c r="C155" s="948"/>
      <c r="D155" s="948"/>
      <c r="E155" s="948"/>
      <c r="F155" s="948"/>
      <c r="G155" s="948"/>
      <c r="H155" s="948"/>
      <c r="I155" s="948"/>
      <c r="J155" s="948"/>
      <c r="K155" s="556"/>
      <c r="L155" s="769"/>
      <c r="M155" s="769"/>
      <c r="N155" s="769"/>
      <c r="O155" s="159"/>
      <c r="P155" s="44"/>
      <c r="Q155" s="44"/>
      <c r="R155" s="44"/>
      <c r="S155" s="45"/>
      <c r="T155" s="46"/>
      <c r="U155" s="46"/>
      <c r="V155" s="46"/>
      <c r="W155" s="46"/>
      <c r="X155" s="9"/>
      <c r="Y155" s="9"/>
      <c r="AA155" s="11"/>
      <c r="AB155" s="11"/>
      <c r="AI155" s="34"/>
      <c r="AL155" s="9"/>
      <c r="AM155" s="9"/>
      <c r="AN155" s="9"/>
      <c r="AO155" s="9"/>
      <c r="AP155" s="9"/>
      <c r="AQ155" s="9"/>
      <c r="AR155" s="9"/>
      <c r="AS155" s="9"/>
      <c r="AT155" s="9"/>
      <c r="AU155" s="9"/>
      <c r="AV155" s="9"/>
      <c r="AW155" s="9"/>
      <c r="AX155" s="9"/>
      <c r="AY155" s="9"/>
    </row>
    <row r="156" spans="1:51" s="653" customFormat="1" ht="42" customHeight="1" x14ac:dyDescent="0.3">
      <c r="A156" s="184">
        <f>'Sch-1'!A156</f>
        <v>135</v>
      </c>
      <c r="B156" s="411">
        <v>7000029485</v>
      </c>
      <c r="C156" s="411">
        <v>1630</v>
      </c>
      <c r="D156" s="596" t="s">
        <v>473</v>
      </c>
      <c r="E156" s="411">
        <v>1000004463</v>
      </c>
      <c r="F156" s="595" t="s">
        <v>481</v>
      </c>
      <c r="G156" s="411" t="s">
        <v>356</v>
      </c>
      <c r="H156" s="411">
        <v>27</v>
      </c>
      <c r="I156" s="185"/>
      <c r="J156" s="188" t="str">
        <f t="shared" si="10"/>
        <v>Included</v>
      </c>
      <c r="K156" s="187">
        <f t="shared" si="11"/>
        <v>0</v>
      </c>
      <c r="M156" s="160"/>
    </row>
    <row r="157" spans="1:51" s="653" customFormat="1" ht="42" customHeight="1" x14ac:dyDescent="0.3">
      <c r="A157" s="184">
        <f>'Sch-1'!A157</f>
        <v>136</v>
      </c>
      <c r="B157" s="411">
        <v>7000029485</v>
      </c>
      <c r="C157" s="411">
        <v>1640</v>
      </c>
      <c r="D157" s="596" t="s">
        <v>473</v>
      </c>
      <c r="E157" s="411">
        <v>1000004498</v>
      </c>
      <c r="F157" s="595" t="s">
        <v>482</v>
      </c>
      <c r="G157" s="411" t="s">
        <v>356</v>
      </c>
      <c r="H157" s="411">
        <v>20</v>
      </c>
      <c r="I157" s="185"/>
      <c r="J157" s="188" t="str">
        <f t="shared" si="10"/>
        <v>Included</v>
      </c>
      <c r="K157" s="187">
        <f t="shared" si="11"/>
        <v>0</v>
      </c>
      <c r="M157" s="160"/>
    </row>
    <row r="158" spans="1:51" s="653" customFormat="1" ht="42" customHeight="1" x14ac:dyDescent="0.3">
      <c r="A158" s="184">
        <f>'Sch-1'!A158</f>
        <v>137</v>
      </c>
      <c r="B158" s="411">
        <v>7000029485</v>
      </c>
      <c r="C158" s="411">
        <v>1650</v>
      </c>
      <c r="D158" s="596" t="s">
        <v>473</v>
      </c>
      <c r="E158" s="411">
        <v>1000010641</v>
      </c>
      <c r="F158" s="595" t="s">
        <v>483</v>
      </c>
      <c r="G158" s="411" t="s">
        <v>356</v>
      </c>
      <c r="H158" s="411">
        <v>8</v>
      </c>
      <c r="I158" s="185"/>
      <c r="J158" s="188" t="str">
        <f t="shared" si="10"/>
        <v>Included</v>
      </c>
      <c r="K158" s="187">
        <f t="shared" si="11"/>
        <v>0</v>
      </c>
      <c r="M158" s="160"/>
    </row>
    <row r="159" spans="1:51" s="653" customFormat="1" ht="42" customHeight="1" x14ac:dyDescent="0.3">
      <c r="A159" s="184">
        <f>'Sch-1'!A159</f>
        <v>138</v>
      </c>
      <c r="B159" s="411">
        <v>7000029485</v>
      </c>
      <c r="C159" s="411">
        <v>1660</v>
      </c>
      <c r="D159" s="596" t="s">
        <v>473</v>
      </c>
      <c r="E159" s="411">
        <v>1000004290</v>
      </c>
      <c r="F159" s="595" t="s">
        <v>484</v>
      </c>
      <c r="G159" s="411" t="s">
        <v>356</v>
      </c>
      <c r="H159" s="411">
        <v>8</v>
      </c>
      <c r="I159" s="185"/>
      <c r="J159" s="188" t="str">
        <f t="shared" si="10"/>
        <v>Included</v>
      </c>
      <c r="K159" s="187">
        <f t="shared" si="11"/>
        <v>0</v>
      </c>
      <c r="M159" s="160"/>
    </row>
    <row r="160" spans="1:51" s="653" customFormat="1" ht="42" customHeight="1" x14ac:dyDescent="0.3">
      <c r="A160" s="184">
        <f>'Sch-1'!A160</f>
        <v>139</v>
      </c>
      <c r="B160" s="411">
        <v>7000029485</v>
      </c>
      <c r="C160" s="411">
        <v>1670</v>
      </c>
      <c r="D160" s="596" t="s">
        <v>473</v>
      </c>
      <c r="E160" s="411">
        <v>1000004499</v>
      </c>
      <c r="F160" s="595" t="s">
        <v>485</v>
      </c>
      <c r="G160" s="411" t="s">
        <v>356</v>
      </c>
      <c r="H160" s="411">
        <v>2</v>
      </c>
      <c r="I160" s="185"/>
      <c r="J160" s="188" t="str">
        <f t="shared" si="10"/>
        <v>Included</v>
      </c>
      <c r="K160" s="187">
        <f t="shared" si="11"/>
        <v>0</v>
      </c>
      <c r="M160" s="160"/>
    </row>
    <row r="161" spans="1:13" s="653" customFormat="1" ht="42" customHeight="1" x14ac:dyDescent="0.3">
      <c r="A161" s="184">
        <f>'Sch-1'!A161</f>
        <v>140</v>
      </c>
      <c r="B161" s="411">
        <v>7000029485</v>
      </c>
      <c r="C161" s="411">
        <v>1680</v>
      </c>
      <c r="D161" s="596" t="s">
        <v>473</v>
      </c>
      <c r="E161" s="411">
        <v>1000004501</v>
      </c>
      <c r="F161" s="595" t="s">
        <v>486</v>
      </c>
      <c r="G161" s="411" t="s">
        <v>356</v>
      </c>
      <c r="H161" s="411">
        <v>12</v>
      </c>
      <c r="I161" s="185"/>
      <c r="J161" s="188" t="str">
        <f t="shared" si="10"/>
        <v>Included</v>
      </c>
      <c r="K161" s="187">
        <f t="shared" si="11"/>
        <v>0</v>
      </c>
      <c r="M161" s="160"/>
    </row>
    <row r="162" spans="1:13" s="653" customFormat="1" ht="42" customHeight="1" x14ac:dyDescent="0.3">
      <c r="A162" s="184">
        <f>'Sch-1'!A162</f>
        <v>141</v>
      </c>
      <c r="B162" s="411">
        <v>7000029485</v>
      </c>
      <c r="C162" s="411">
        <v>1700</v>
      </c>
      <c r="D162" s="596" t="s">
        <v>474</v>
      </c>
      <c r="E162" s="411">
        <v>1000011322</v>
      </c>
      <c r="F162" s="595" t="s">
        <v>487</v>
      </c>
      <c r="G162" s="411" t="s">
        <v>355</v>
      </c>
      <c r="H162" s="411">
        <v>4</v>
      </c>
      <c r="I162" s="185"/>
      <c r="J162" s="188" t="str">
        <f t="shared" si="10"/>
        <v>Included</v>
      </c>
      <c r="K162" s="187">
        <f t="shared" si="11"/>
        <v>0</v>
      </c>
      <c r="M162" s="160"/>
    </row>
    <row r="163" spans="1:13" s="653" customFormat="1" ht="42" customHeight="1" x14ac:dyDescent="0.3">
      <c r="A163" s="184">
        <f>'Sch-1'!A163</f>
        <v>142</v>
      </c>
      <c r="B163" s="411">
        <v>7000029485</v>
      </c>
      <c r="C163" s="411">
        <v>1690</v>
      </c>
      <c r="D163" s="596" t="s">
        <v>474</v>
      </c>
      <c r="E163" s="411">
        <v>1000011317</v>
      </c>
      <c r="F163" s="595" t="s">
        <v>516</v>
      </c>
      <c r="G163" s="411" t="s">
        <v>355</v>
      </c>
      <c r="H163" s="411">
        <v>1</v>
      </c>
      <c r="I163" s="185"/>
      <c r="J163" s="188" t="str">
        <f t="shared" si="10"/>
        <v>Included</v>
      </c>
      <c r="K163" s="187">
        <f t="shared" si="11"/>
        <v>0</v>
      </c>
      <c r="M163" s="160"/>
    </row>
    <row r="164" spans="1:13" s="653" customFormat="1" ht="42" customHeight="1" x14ac:dyDescent="0.3">
      <c r="A164" s="184">
        <f>'Sch-1'!A164</f>
        <v>143</v>
      </c>
      <c r="B164" s="411">
        <v>7000029485</v>
      </c>
      <c r="C164" s="411">
        <v>1710</v>
      </c>
      <c r="D164" s="596" t="s">
        <v>474</v>
      </c>
      <c r="E164" s="411">
        <v>1000011327</v>
      </c>
      <c r="F164" s="595" t="s">
        <v>488</v>
      </c>
      <c r="G164" s="411" t="s">
        <v>355</v>
      </c>
      <c r="H164" s="411">
        <v>3</v>
      </c>
      <c r="I164" s="185"/>
      <c r="J164" s="188" t="str">
        <f t="shared" si="10"/>
        <v>Included</v>
      </c>
      <c r="K164" s="187">
        <f t="shared" si="11"/>
        <v>0</v>
      </c>
      <c r="M164" s="160"/>
    </row>
    <row r="165" spans="1:13" s="653" customFormat="1" ht="42" customHeight="1" x14ac:dyDescent="0.3">
      <c r="A165" s="184">
        <f>'Sch-1'!A165</f>
        <v>144</v>
      </c>
      <c r="B165" s="411">
        <v>7000029485</v>
      </c>
      <c r="C165" s="411">
        <v>1720</v>
      </c>
      <c r="D165" s="596" t="s">
        <v>475</v>
      </c>
      <c r="E165" s="411">
        <v>1000019919</v>
      </c>
      <c r="F165" s="595" t="s">
        <v>489</v>
      </c>
      <c r="G165" s="411" t="s">
        <v>364</v>
      </c>
      <c r="H165" s="411">
        <v>1</v>
      </c>
      <c r="I165" s="185"/>
      <c r="J165" s="188" t="str">
        <f t="shared" si="10"/>
        <v>Included</v>
      </c>
      <c r="K165" s="187">
        <f t="shared" si="11"/>
        <v>0</v>
      </c>
      <c r="M165" s="160"/>
    </row>
    <row r="166" spans="1:13" s="653" customFormat="1" ht="42" customHeight="1" x14ac:dyDescent="0.3">
      <c r="A166" s="184">
        <f>'Sch-1'!A166</f>
        <v>145</v>
      </c>
      <c r="B166" s="411">
        <v>7000029485</v>
      </c>
      <c r="C166" s="411">
        <v>1730</v>
      </c>
      <c r="D166" s="596" t="s">
        <v>475</v>
      </c>
      <c r="E166" s="411">
        <v>1000025941</v>
      </c>
      <c r="F166" s="595" t="s">
        <v>490</v>
      </c>
      <c r="G166" s="411" t="s">
        <v>355</v>
      </c>
      <c r="H166" s="411">
        <v>1</v>
      </c>
      <c r="I166" s="185"/>
      <c r="J166" s="188" t="str">
        <f t="shared" si="10"/>
        <v>Included</v>
      </c>
      <c r="K166" s="187">
        <f t="shared" si="11"/>
        <v>0</v>
      </c>
      <c r="M166" s="160"/>
    </row>
    <row r="167" spans="1:13" s="653" customFormat="1" ht="42" customHeight="1" x14ac:dyDescent="0.3">
      <c r="A167" s="184">
        <f>'Sch-1'!A167</f>
        <v>146</v>
      </c>
      <c r="B167" s="411">
        <v>7000029485</v>
      </c>
      <c r="C167" s="411">
        <v>1740</v>
      </c>
      <c r="D167" s="596" t="s">
        <v>475</v>
      </c>
      <c r="E167" s="411">
        <v>1000019918</v>
      </c>
      <c r="F167" s="595" t="s">
        <v>491</v>
      </c>
      <c r="G167" s="411" t="s">
        <v>364</v>
      </c>
      <c r="H167" s="411">
        <v>1</v>
      </c>
      <c r="I167" s="185"/>
      <c r="J167" s="188" t="str">
        <f t="shared" si="10"/>
        <v>Included</v>
      </c>
      <c r="K167" s="187">
        <f t="shared" si="11"/>
        <v>0</v>
      </c>
      <c r="M167" s="160"/>
    </row>
    <row r="168" spans="1:13" s="653" customFormat="1" ht="42" customHeight="1" x14ac:dyDescent="0.3">
      <c r="A168" s="184">
        <f>'Sch-1'!A168</f>
        <v>147</v>
      </c>
      <c r="B168" s="411">
        <v>7000029485</v>
      </c>
      <c r="C168" s="411">
        <v>1770</v>
      </c>
      <c r="D168" s="596" t="s">
        <v>476</v>
      </c>
      <c r="E168" s="411">
        <v>1000012366</v>
      </c>
      <c r="F168" s="595" t="s">
        <v>492</v>
      </c>
      <c r="G168" s="411" t="s">
        <v>356</v>
      </c>
      <c r="H168" s="411">
        <v>300</v>
      </c>
      <c r="I168" s="185"/>
      <c r="J168" s="188" t="str">
        <f t="shared" ref="J168:J197" si="12">IF(I168=0, "Included",IF(ISERROR(H168*I168), I168, H168*I168))</f>
        <v>Included</v>
      </c>
      <c r="K168" s="187">
        <f t="shared" ref="K168:K197" si="13">+H168*I168</f>
        <v>0</v>
      </c>
      <c r="M168" s="160"/>
    </row>
    <row r="169" spans="1:13" s="653" customFormat="1" ht="42" customHeight="1" x14ac:dyDescent="0.3">
      <c r="A169" s="184">
        <f>'Sch-1'!A169</f>
        <v>148</v>
      </c>
      <c r="B169" s="411">
        <v>7000029485</v>
      </c>
      <c r="C169" s="411">
        <v>1800</v>
      </c>
      <c r="D169" s="596" t="s">
        <v>477</v>
      </c>
      <c r="E169" s="411">
        <v>1000015952</v>
      </c>
      <c r="F169" s="595" t="s">
        <v>493</v>
      </c>
      <c r="G169" s="411" t="s">
        <v>360</v>
      </c>
      <c r="H169" s="411">
        <v>51</v>
      </c>
      <c r="I169" s="185"/>
      <c r="J169" s="188" t="str">
        <f t="shared" si="12"/>
        <v>Included</v>
      </c>
      <c r="K169" s="187">
        <f t="shared" si="13"/>
        <v>0</v>
      </c>
      <c r="M169" s="160"/>
    </row>
    <row r="170" spans="1:13" s="653" customFormat="1" ht="76.5" customHeight="1" x14ac:dyDescent="0.3">
      <c r="A170" s="184">
        <f>'Sch-1'!A170</f>
        <v>149</v>
      </c>
      <c r="B170" s="411">
        <v>7000029485</v>
      </c>
      <c r="C170" s="411">
        <v>1810</v>
      </c>
      <c r="D170" s="596" t="s">
        <v>477</v>
      </c>
      <c r="E170" s="411">
        <v>1000012373</v>
      </c>
      <c r="F170" s="595" t="s">
        <v>494</v>
      </c>
      <c r="G170" s="411" t="s">
        <v>360</v>
      </c>
      <c r="H170" s="411">
        <v>5</v>
      </c>
      <c r="I170" s="185"/>
      <c r="J170" s="188" t="str">
        <f t="shared" si="12"/>
        <v>Included</v>
      </c>
      <c r="K170" s="187">
        <f t="shared" si="13"/>
        <v>0</v>
      </c>
      <c r="M170" s="160"/>
    </row>
    <row r="171" spans="1:13" s="653" customFormat="1" ht="42" customHeight="1" x14ac:dyDescent="0.3">
      <c r="A171" s="184">
        <f>'Sch-1'!A171</f>
        <v>150</v>
      </c>
      <c r="B171" s="411">
        <v>7000029485</v>
      </c>
      <c r="C171" s="411">
        <v>2010</v>
      </c>
      <c r="D171" s="596" t="s">
        <v>478</v>
      </c>
      <c r="E171" s="411">
        <v>1000031964</v>
      </c>
      <c r="F171" s="595" t="s">
        <v>495</v>
      </c>
      <c r="G171" s="411" t="s">
        <v>354</v>
      </c>
      <c r="H171" s="411">
        <v>6</v>
      </c>
      <c r="I171" s="185"/>
      <c r="J171" s="188" t="str">
        <f t="shared" si="12"/>
        <v>Included</v>
      </c>
      <c r="K171" s="187">
        <f t="shared" si="13"/>
        <v>0</v>
      </c>
      <c r="M171" s="160"/>
    </row>
    <row r="172" spans="1:13" s="653" customFormat="1" ht="42" customHeight="1" x14ac:dyDescent="0.3">
      <c r="A172" s="184">
        <f>'Sch-1'!A172</f>
        <v>151</v>
      </c>
      <c r="B172" s="411">
        <v>7000029485</v>
      </c>
      <c r="C172" s="411">
        <v>2020</v>
      </c>
      <c r="D172" s="596" t="s">
        <v>478</v>
      </c>
      <c r="E172" s="411">
        <v>1000031987</v>
      </c>
      <c r="F172" s="595" t="s">
        <v>496</v>
      </c>
      <c r="G172" s="411" t="s">
        <v>354</v>
      </c>
      <c r="H172" s="411">
        <v>6</v>
      </c>
      <c r="I172" s="185"/>
      <c r="J172" s="188" t="str">
        <f t="shared" si="12"/>
        <v>Included</v>
      </c>
      <c r="K172" s="187">
        <f t="shared" si="13"/>
        <v>0</v>
      </c>
      <c r="M172" s="160"/>
    </row>
    <row r="173" spans="1:13" s="653" customFormat="1" ht="42" customHeight="1" x14ac:dyDescent="0.3">
      <c r="A173" s="184">
        <f>'Sch-1'!A173</f>
        <v>152</v>
      </c>
      <c r="B173" s="411">
        <v>7000029485</v>
      </c>
      <c r="C173" s="411">
        <v>2030</v>
      </c>
      <c r="D173" s="596" t="s">
        <v>478</v>
      </c>
      <c r="E173" s="411">
        <v>1000031887</v>
      </c>
      <c r="F173" s="595" t="s">
        <v>497</v>
      </c>
      <c r="G173" s="411" t="s">
        <v>354</v>
      </c>
      <c r="H173" s="411">
        <v>12</v>
      </c>
      <c r="I173" s="185"/>
      <c r="J173" s="188" t="str">
        <f t="shared" si="12"/>
        <v>Included</v>
      </c>
      <c r="K173" s="187">
        <f t="shared" si="13"/>
        <v>0</v>
      </c>
      <c r="M173" s="160"/>
    </row>
    <row r="174" spans="1:13" s="653" customFormat="1" ht="42" customHeight="1" x14ac:dyDescent="0.3">
      <c r="A174" s="184">
        <f>'Sch-1'!A174</f>
        <v>153</v>
      </c>
      <c r="B174" s="411">
        <v>7000029485</v>
      </c>
      <c r="C174" s="411">
        <v>2040</v>
      </c>
      <c r="D174" s="596" t="s">
        <v>478</v>
      </c>
      <c r="E174" s="411">
        <v>1000056264</v>
      </c>
      <c r="F174" s="595" t="s">
        <v>498</v>
      </c>
      <c r="G174" s="411" t="s">
        <v>354</v>
      </c>
      <c r="H174" s="411">
        <v>20</v>
      </c>
      <c r="I174" s="185"/>
      <c r="J174" s="188" t="str">
        <f t="shared" si="12"/>
        <v>Included</v>
      </c>
      <c r="K174" s="187">
        <f t="shared" si="13"/>
        <v>0</v>
      </c>
      <c r="M174" s="160"/>
    </row>
    <row r="175" spans="1:13" s="653" customFormat="1" ht="42" customHeight="1" x14ac:dyDescent="0.3">
      <c r="A175" s="184">
        <f>'Sch-1'!A175</f>
        <v>154</v>
      </c>
      <c r="B175" s="411">
        <v>7000029485</v>
      </c>
      <c r="C175" s="411">
        <v>2050</v>
      </c>
      <c r="D175" s="596" t="s">
        <v>478</v>
      </c>
      <c r="E175" s="411">
        <v>1000056265</v>
      </c>
      <c r="F175" s="595" t="s">
        <v>499</v>
      </c>
      <c r="G175" s="411" t="s">
        <v>354</v>
      </c>
      <c r="H175" s="411">
        <v>6</v>
      </c>
      <c r="I175" s="185"/>
      <c r="J175" s="188" t="str">
        <f t="shared" si="12"/>
        <v>Included</v>
      </c>
      <c r="K175" s="187">
        <f t="shared" si="13"/>
        <v>0</v>
      </c>
      <c r="M175" s="160"/>
    </row>
    <row r="176" spans="1:13" s="653" customFormat="1" ht="42" customHeight="1" x14ac:dyDescent="0.3">
      <c r="A176" s="184">
        <f>'Sch-1'!A176</f>
        <v>155</v>
      </c>
      <c r="B176" s="411">
        <v>7000029485</v>
      </c>
      <c r="C176" s="411">
        <v>2060</v>
      </c>
      <c r="D176" s="596" t="s">
        <v>478</v>
      </c>
      <c r="E176" s="411">
        <v>1000031976</v>
      </c>
      <c r="F176" s="595" t="s">
        <v>500</v>
      </c>
      <c r="G176" s="411" t="s">
        <v>354</v>
      </c>
      <c r="H176" s="411">
        <v>6</v>
      </c>
      <c r="I176" s="185"/>
      <c r="J176" s="188" t="str">
        <f t="shared" si="12"/>
        <v>Included</v>
      </c>
      <c r="K176" s="187">
        <f t="shared" si="13"/>
        <v>0</v>
      </c>
      <c r="M176" s="160"/>
    </row>
    <row r="177" spans="1:13" s="653" customFormat="1" ht="42" customHeight="1" x14ac:dyDescent="0.3">
      <c r="A177" s="184">
        <f>'Sch-1'!A177</f>
        <v>156</v>
      </c>
      <c r="B177" s="411">
        <v>7000029485</v>
      </c>
      <c r="C177" s="411">
        <v>2070</v>
      </c>
      <c r="D177" s="596" t="s">
        <v>478</v>
      </c>
      <c r="E177" s="411">
        <v>1000031985</v>
      </c>
      <c r="F177" s="595" t="s">
        <v>501</v>
      </c>
      <c r="G177" s="411" t="s">
        <v>354</v>
      </c>
      <c r="H177" s="411">
        <v>6</v>
      </c>
      <c r="I177" s="185"/>
      <c r="J177" s="188" t="str">
        <f t="shared" si="12"/>
        <v>Included</v>
      </c>
      <c r="K177" s="187">
        <f t="shared" si="13"/>
        <v>0</v>
      </c>
      <c r="M177" s="160"/>
    </row>
    <row r="178" spans="1:13" s="653" customFormat="1" ht="102" customHeight="1" x14ac:dyDescent="0.3">
      <c r="A178" s="184">
        <f>'Sch-1'!A178</f>
        <v>157</v>
      </c>
      <c r="B178" s="411">
        <v>7000029485</v>
      </c>
      <c r="C178" s="411">
        <v>2100</v>
      </c>
      <c r="D178" s="596" t="s">
        <v>514</v>
      </c>
      <c r="E178" s="411">
        <v>1000031367</v>
      </c>
      <c r="F178" s="595" t="s">
        <v>502</v>
      </c>
      <c r="G178" s="411" t="s">
        <v>356</v>
      </c>
      <c r="H178" s="411">
        <v>3</v>
      </c>
      <c r="I178" s="185"/>
      <c r="J178" s="188" t="str">
        <f t="shared" si="12"/>
        <v>Included</v>
      </c>
      <c r="K178" s="187">
        <f t="shared" si="13"/>
        <v>0</v>
      </c>
      <c r="M178" s="160"/>
    </row>
    <row r="179" spans="1:13" s="653" customFormat="1" ht="42" customHeight="1" x14ac:dyDescent="0.3">
      <c r="A179" s="184">
        <f>'Sch-1'!A179</f>
        <v>158</v>
      </c>
      <c r="B179" s="411">
        <v>7000029485</v>
      </c>
      <c r="C179" s="411">
        <v>2110</v>
      </c>
      <c r="D179" s="596" t="s">
        <v>514</v>
      </c>
      <c r="E179" s="411">
        <v>1000018706</v>
      </c>
      <c r="F179" s="595" t="s">
        <v>503</v>
      </c>
      <c r="G179" s="411" t="s">
        <v>356</v>
      </c>
      <c r="H179" s="411">
        <v>4</v>
      </c>
      <c r="I179" s="185"/>
      <c r="J179" s="188" t="str">
        <f t="shared" si="12"/>
        <v>Included</v>
      </c>
      <c r="K179" s="187">
        <f t="shared" si="13"/>
        <v>0</v>
      </c>
      <c r="M179" s="160"/>
    </row>
    <row r="180" spans="1:13" s="653" customFormat="1" ht="42" customHeight="1" x14ac:dyDescent="0.3">
      <c r="A180" s="184">
        <f>'Sch-1'!A180</f>
        <v>159</v>
      </c>
      <c r="B180" s="411">
        <v>7000029485</v>
      </c>
      <c r="C180" s="411">
        <v>2120</v>
      </c>
      <c r="D180" s="596" t="s">
        <v>514</v>
      </c>
      <c r="E180" s="411">
        <v>1000014273</v>
      </c>
      <c r="F180" s="595" t="s">
        <v>504</v>
      </c>
      <c r="G180" s="411" t="s">
        <v>356</v>
      </c>
      <c r="H180" s="411">
        <v>2</v>
      </c>
      <c r="I180" s="185"/>
      <c r="J180" s="188" t="str">
        <f t="shared" si="12"/>
        <v>Included</v>
      </c>
      <c r="K180" s="187">
        <f t="shared" si="13"/>
        <v>0</v>
      </c>
      <c r="M180" s="160"/>
    </row>
    <row r="181" spans="1:13" s="653" customFormat="1" ht="42" customHeight="1" x14ac:dyDescent="0.3">
      <c r="A181" s="184">
        <f>'Sch-1'!A181</f>
        <v>160</v>
      </c>
      <c r="B181" s="411">
        <v>7000029485</v>
      </c>
      <c r="C181" s="411">
        <v>2130</v>
      </c>
      <c r="D181" s="596" t="s">
        <v>514</v>
      </c>
      <c r="E181" s="411">
        <v>1000023721</v>
      </c>
      <c r="F181" s="595" t="s">
        <v>517</v>
      </c>
      <c r="G181" s="411" t="s">
        <v>356</v>
      </c>
      <c r="H181" s="411">
        <v>8</v>
      </c>
      <c r="I181" s="185"/>
      <c r="J181" s="188" t="str">
        <f t="shared" si="12"/>
        <v>Included</v>
      </c>
      <c r="K181" s="187">
        <f t="shared" si="13"/>
        <v>0</v>
      </c>
      <c r="M181" s="160"/>
    </row>
    <row r="182" spans="1:13" s="653" customFormat="1" ht="42" customHeight="1" x14ac:dyDescent="0.3">
      <c r="A182" s="184">
        <f>'Sch-1'!A182</f>
        <v>161</v>
      </c>
      <c r="B182" s="411">
        <v>7000029485</v>
      </c>
      <c r="C182" s="411">
        <v>2140</v>
      </c>
      <c r="D182" s="596" t="s">
        <v>514</v>
      </c>
      <c r="E182" s="411">
        <v>1000019315</v>
      </c>
      <c r="F182" s="595" t="s">
        <v>505</v>
      </c>
      <c r="G182" s="411" t="s">
        <v>356</v>
      </c>
      <c r="H182" s="411">
        <v>4</v>
      </c>
      <c r="I182" s="185"/>
      <c r="J182" s="188" t="str">
        <f t="shared" si="12"/>
        <v>Included</v>
      </c>
      <c r="K182" s="187">
        <f t="shared" si="13"/>
        <v>0</v>
      </c>
      <c r="M182" s="160"/>
    </row>
    <row r="183" spans="1:13" s="653" customFormat="1" ht="42" customHeight="1" x14ac:dyDescent="0.3">
      <c r="A183" s="184">
        <f>'Sch-1'!A183</f>
        <v>162</v>
      </c>
      <c r="B183" s="411">
        <v>7000029485</v>
      </c>
      <c r="C183" s="411">
        <v>2150</v>
      </c>
      <c r="D183" s="596" t="s">
        <v>514</v>
      </c>
      <c r="E183" s="411">
        <v>1000031405</v>
      </c>
      <c r="F183" s="595" t="s">
        <v>506</v>
      </c>
      <c r="G183" s="411" t="s">
        <v>356</v>
      </c>
      <c r="H183" s="411">
        <v>6</v>
      </c>
      <c r="I183" s="185"/>
      <c r="J183" s="188" t="str">
        <f t="shared" si="12"/>
        <v>Included</v>
      </c>
      <c r="K183" s="187">
        <f t="shared" si="13"/>
        <v>0</v>
      </c>
      <c r="M183" s="160"/>
    </row>
    <row r="184" spans="1:13" s="653" customFormat="1" ht="42" customHeight="1" x14ac:dyDescent="0.3">
      <c r="A184" s="184">
        <f>'Sch-1'!A184</f>
        <v>163</v>
      </c>
      <c r="B184" s="411">
        <v>7000029485</v>
      </c>
      <c r="C184" s="411">
        <v>2160</v>
      </c>
      <c r="D184" s="596" t="s">
        <v>514</v>
      </c>
      <c r="E184" s="411">
        <v>1000031374</v>
      </c>
      <c r="F184" s="595" t="s">
        <v>507</v>
      </c>
      <c r="G184" s="411" t="s">
        <v>355</v>
      </c>
      <c r="H184" s="411">
        <v>6</v>
      </c>
      <c r="I184" s="185"/>
      <c r="J184" s="188" t="str">
        <f t="shared" si="12"/>
        <v>Included</v>
      </c>
      <c r="K184" s="187">
        <f t="shared" si="13"/>
        <v>0</v>
      </c>
      <c r="M184" s="160"/>
    </row>
    <row r="185" spans="1:13" s="653" customFormat="1" ht="42" customHeight="1" x14ac:dyDescent="0.3">
      <c r="A185" s="184">
        <f>'Sch-1'!A185</f>
        <v>164</v>
      </c>
      <c r="B185" s="411">
        <v>7000029485</v>
      </c>
      <c r="C185" s="411">
        <v>2170</v>
      </c>
      <c r="D185" s="596" t="s">
        <v>514</v>
      </c>
      <c r="E185" s="411">
        <v>1000034950</v>
      </c>
      <c r="F185" s="595" t="s">
        <v>508</v>
      </c>
      <c r="G185" s="411" t="s">
        <v>356</v>
      </c>
      <c r="H185" s="411">
        <v>6</v>
      </c>
      <c r="I185" s="185"/>
      <c r="J185" s="188" t="str">
        <f t="shared" si="12"/>
        <v>Included</v>
      </c>
      <c r="K185" s="187">
        <f t="shared" si="13"/>
        <v>0</v>
      </c>
      <c r="M185" s="160"/>
    </row>
    <row r="186" spans="1:13" s="653" customFormat="1" ht="42" customHeight="1" x14ac:dyDescent="0.3">
      <c r="A186" s="184">
        <f>'Sch-1'!A186</f>
        <v>165</v>
      </c>
      <c r="B186" s="411">
        <v>7000029485</v>
      </c>
      <c r="C186" s="411">
        <v>2180</v>
      </c>
      <c r="D186" s="596" t="s">
        <v>514</v>
      </c>
      <c r="E186" s="411">
        <v>1000031381</v>
      </c>
      <c r="F186" s="595" t="s">
        <v>509</v>
      </c>
      <c r="G186" s="411" t="s">
        <v>355</v>
      </c>
      <c r="H186" s="411">
        <v>3</v>
      </c>
      <c r="I186" s="185"/>
      <c r="J186" s="188" t="str">
        <f t="shared" si="12"/>
        <v>Included</v>
      </c>
      <c r="K186" s="187">
        <f t="shared" si="13"/>
        <v>0</v>
      </c>
      <c r="M186" s="160"/>
    </row>
    <row r="187" spans="1:13" s="653" customFormat="1" ht="42" customHeight="1" x14ac:dyDescent="0.3">
      <c r="A187" s="184">
        <f>'Sch-1'!A187</f>
        <v>166</v>
      </c>
      <c r="B187" s="411">
        <v>7000029485</v>
      </c>
      <c r="C187" s="411">
        <v>2190</v>
      </c>
      <c r="D187" s="596" t="s">
        <v>514</v>
      </c>
      <c r="E187" s="411">
        <v>1000026228</v>
      </c>
      <c r="F187" s="595" t="s">
        <v>510</v>
      </c>
      <c r="G187" s="411" t="s">
        <v>356</v>
      </c>
      <c r="H187" s="411">
        <v>3</v>
      </c>
      <c r="I187" s="185"/>
      <c r="J187" s="188" t="str">
        <f t="shared" si="12"/>
        <v>Included</v>
      </c>
      <c r="K187" s="187">
        <f t="shared" si="13"/>
        <v>0</v>
      </c>
      <c r="M187" s="160"/>
    </row>
    <row r="188" spans="1:13" s="653" customFormat="1" ht="93" customHeight="1" x14ac:dyDescent="0.3">
      <c r="A188" s="184">
        <f>'Sch-1'!A188</f>
        <v>167</v>
      </c>
      <c r="B188" s="411">
        <v>7000029485</v>
      </c>
      <c r="C188" s="411">
        <v>2210</v>
      </c>
      <c r="D188" s="596" t="s">
        <v>515</v>
      </c>
      <c r="E188" s="411">
        <v>1000031369</v>
      </c>
      <c r="F188" s="595" t="s">
        <v>511</v>
      </c>
      <c r="G188" s="411" t="s">
        <v>355</v>
      </c>
      <c r="H188" s="411">
        <v>1</v>
      </c>
      <c r="I188" s="185"/>
      <c r="J188" s="188" t="str">
        <f t="shared" si="12"/>
        <v>Included</v>
      </c>
      <c r="K188" s="187">
        <f t="shared" si="13"/>
        <v>0</v>
      </c>
      <c r="M188" s="160"/>
    </row>
    <row r="189" spans="1:13" s="653" customFormat="1" ht="42" customHeight="1" x14ac:dyDescent="0.3">
      <c r="A189" s="184">
        <f>'Sch-1'!A189</f>
        <v>168</v>
      </c>
      <c r="B189" s="411">
        <v>7000029485</v>
      </c>
      <c r="C189" s="411">
        <v>2220</v>
      </c>
      <c r="D189" s="596" t="s">
        <v>515</v>
      </c>
      <c r="E189" s="411">
        <v>1000018706</v>
      </c>
      <c r="F189" s="595" t="s">
        <v>503</v>
      </c>
      <c r="G189" s="411" t="s">
        <v>356</v>
      </c>
      <c r="H189" s="411">
        <v>1</v>
      </c>
      <c r="I189" s="185"/>
      <c r="J189" s="188" t="str">
        <f t="shared" si="12"/>
        <v>Included</v>
      </c>
      <c r="K189" s="187">
        <f t="shared" si="13"/>
        <v>0</v>
      </c>
      <c r="M189" s="160"/>
    </row>
    <row r="190" spans="1:13" s="653" customFormat="1" ht="42" customHeight="1" x14ac:dyDescent="0.3">
      <c r="A190" s="184">
        <f>'Sch-1'!A190</f>
        <v>169</v>
      </c>
      <c r="B190" s="411">
        <v>7000029485</v>
      </c>
      <c r="C190" s="411">
        <v>2230</v>
      </c>
      <c r="D190" s="596" t="s">
        <v>515</v>
      </c>
      <c r="E190" s="411">
        <v>1000014273</v>
      </c>
      <c r="F190" s="595" t="s">
        <v>504</v>
      </c>
      <c r="G190" s="411" t="s">
        <v>356</v>
      </c>
      <c r="H190" s="411">
        <v>1</v>
      </c>
      <c r="I190" s="185"/>
      <c r="J190" s="188" t="str">
        <f t="shared" si="12"/>
        <v>Included</v>
      </c>
      <c r="K190" s="187">
        <f t="shared" si="13"/>
        <v>0</v>
      </c>
      <c r="M190" s="160"/>
    </row>
    <row r="191" spans="1:13" s="653" customFormat="1" ht="42" customHeight="1" x14ac:dyDescent="0.3">
      <c r="A191" s="184">
        <f>'Sch-1'!A191</f>
        <v>170</v>
      </c>
      <c r="B191" s="411">
        <v>7000029485</v>
      </c>
      <c r="C191" s="411">
        <v>2240</v>
      </c>
      <c r="D191" s="596" t="s">
        <v>515</v>
      </c>
      <c r="E191" s="411">
        <v>1000023721</v>
      </c>
      <c r="F191" s="595" t="s">
        <v>517</v>
      </c>
      <c r="G191" s="411" t="s">
        <v>356</v>
      </c>
      <c r="H191" s="411">
        <v>1</v>
      </c>
      <c r="I191" s="185"/>
      <c r="J191" s="188" t="str">
        <f t="shared" si="12"/>
        <v>Included</v>
      </c>
      <c r="K191" s="187">
        <f t="shared" si="13"/>
        <v>0</v>
      </c>
      <c r="M191" s="160"/>
    </row>
    <row r="192" spans="1:13" s="653" customFormat="1" ht="42" customHeight="1" x14ac:dyDescent="0.3">
      <c r="A192" s="184">
        <f>'Sch-1'!A192</f>
        <v>171</v>
      </c>
      <c r="B192" s="411">
        <v>7000029485</v>
      </c>
      <c r="C192" s="411">
        <v>2250</v>
      </c>
      <c r="D192" s="596" t="s">
        <v>515</v>
      </c>
      <c r="E192" s="411">
        <v>1000019315</v>
      </c>
      <c r="F192" s="595" t="s">
        <v>505</v>
      </c>
      <c r="G192" s="411" t="s">
        <v>356</v>
      </c>
      <c r="H192" s="411">
        <v>1</v>
      </c>
      <c r="I192" s="185"/>
      <c r="J192" s="188" t="str">
        <f t="shared" si="12"/>
        <v>Included</v>
      </c>
      <c r="K192" s="187">
        <f t="shared" si="13"/>
        <v>0</v>
      </c>
      <c r="M192" s="160"/>
    </row>
    <row r="193" spans="1:32" s="653" customFormat="1" ht="42" customHeight="1" x14ac:dyDescent="0.3">
      <c r="A193" s="184">
        <f>'Sch-1'!A193</f>
        <v>172</v>
      </c>
      <c r="B193" s="411">
        <v>7000029485</v>
      </c>
      <c r="C193" s="411">
        <v>2260</v>
      </c>
      <c r="D193" s="596" t="s">
        <v>515</v>
      </c>
      <c r="E193" s="411">
        <v>1000031405</v>
      </c>
      <c r="F193" s="595" t="s">
        <v>506</v>
      </c>
      <c r="G193" s="411" t="s">
        <v>356</v>
      </c>
      <c r="H193" s="411">
        <v>1</v>
      </c>
      <c r="I193" s="185"/>
      <c r="J193" s="188" t="str">
        <f t="shared" si="12"/>
        <v>Included</v>
      </c>
      <c r="K193" s="187">
        <f t="shared" si="13"/>
        <v>0</v>
      </c>
      <c r="M193" s="160"/>
    </row>
    <row r="194" spans="1:32" s="653" customFormat="1" ht="48" customHeight="1" x14ac:dyDescent="0.3">
      <c r="A194" s="184">
        <f>'Sch-1'!A194</f>
        <v>173</v>
      </c>
      <c r="B194" s="411">
        <v>7000029485</v>
      </c>
      <c r="C194" s="411">
        <v>2270</v>
      </c>
      <c r="D194" s="596" t="s">
        <v>515</v>
      </c>
      <c r="E194" s="411">
        <v>1000031374</v>
      </c>
      <c r="F194" s="595" t="s">
        <v>507</v>
      </c>
      <c r="G194" s="411" t="s">
        <v>355</v>
      </c>
      <c r="H194" s="411">
        <v>1</v>
      </c>
      <c r="I194" s="185"/>
      <c r="J194" s="188" t="str">
        <f t="shared" si="12"/>
        <v>Included</v>
      </c>
      <c r="K194" s="187">
        <f t="shared" si="13"/>
        <v>0</v>
      </c>
      <c r="M194" s="160"/>
    </row>
    <row r="195" spans="1:32" s="653" customFormat="1" ht="63.75" customHeight="1" x14ac:dyDescent="0.3">
      <c r="A195" s="184">
        <f>'Sch-1'!A195</f>
        <v>174</v>
      </c>
      <c r="B195" s="411">
        <v>7000029485</v>
      </c>
      <c r="C195" s="411">
        <v>2280</v>
      </c>
      <c r="D195" s="596" t="s">
        <v>515</v>
      </c>
      <c r="E195" s="411">
        <v>1000034950</v>
      </c>
      <c r="F195" s="595" t="s">
        <v>508</v>
      </c>
      <c r="G195" s="411" t="s">
        <v>356</v>
      </c>
      <c r="H195" s="411">
        <v>1</v>
      </c>
      <c r="I195" s="185"/>
      <c r="J195" s="188" t="str">
        <f t="shared" si="12"/>
        <v>Included</v>
      </c>
      <c r="K195" s="187">
        <f t="shared" si="13"/>
        <v>0</v>
      </c>
      <c r="M195" s="160"/>
    </row>
    <row r="196" spans="1:32" s="653" customFormat="1" ht="56.25" customHeight="1" x14ac:dyDescent="0.3">
      <c r="A196" s="184">
        <f>'Sch-1'!A196</f>
        <v>175</v>
      </c>
      <c r="B196" s="411">
        <v>7000029485</v>
      </c>
      <c r="C196" s="411">
        <v>2290</v>
      </c>
      <c r="D196" s="596" t="s">
        <v>515</v>
      </c>
      <c r="E196" s="411">
        <v>1000031381</v>
      </c>
      <c r="F196" s="595" t="s">
        <v>509</v>
      </c>
      <c r="G196" s="411" t="s">
        <v>355</v>
      </c>
      <c r="H196" s="411">
        <v>1</v>
      </c>
      <c r="I196" s="185"/>
      <c r="J196" s="188" t="str">
        <f t="shared" si="12"/>
        <v>Included</v>
      </c>
      <c r="K196" s="187">
        <f t="shared" si="13"/>
        <v>0</v>
      </c>
      <c r="M196" s="160"/>
    </row>
    <row r="197" spans="1:32" s="653" customFormat="1" ht="42" customHeight="1" x14ac:dyDescent="0.3">
      <c r="A197" s="184">
        <f>'Sch-1'!A197</f>
        <v>176</v>
      </c>
      <c r="B197" s="411">
        <v>7000029485</v>
      </c>
      <c r="C197" s="411">
        <v>2300</v>
      </c>
      <c r="D197" s="596" t="s">
        <v>515</v>
      </c>
      <c r="E197" s="411">
        <v>1000026228</v>
      </c>
      <c r="F197" s="595" t="s">
        <v>510</v>
      </c>
      <c r="G197" s="411" t="s">
        <v>356</v>
      </c>
      <c r="H197" s="411">
        <v>2</v>
      </c>
      <c r="I197" s="185"/>
      <c r="J197" s="188" t="str">
        <f t="shared" si="12"/>
        <v>Included</v>
      </c>
      <c r="K197" s="187">
        <f t="shared" si="13"/>
        <v>0</v>
      </c>
      <c r="M197" s="160"/>
    </row>
    <row r="198" spans="1:32" s="653" customFormat="1" ht="17.25" customHeight="1" x14ac:dyDescent="0.3">
      <c r="A198" s="949"/>
      <c r="B198" s="950"/>
      <c r="C198" s="950"/>
      <c r="D198" s="950"/>
      <c r="E198" s="950"/>
      <c r="F198" s="950"/>
      <c r="G198" s="950"/>
      <c r="H198" s="950"/>
      <c r="I198" s="950"/>
      <c r="J198" s="950"/>
      <c r="K198" s="187"/>
      <c r="M198" s="160"/>
    </row>
    <row r="199" spans="1:32" ht="36" customHeight="1" x14ac:dyDescent="0.3">
      <c r="A199" s="835"/>
      <c r="B199" s="835"/>
      <c r="C199" s="835"/>
      <c r="D199" s="835"/>
      <c r="E199" s="835"/>
      <c r="F199" s="836" t="s">
        <v>115</v>
      </c>
      <c r="G199" s="837"/>
      <c r="H199" s="837"/>
      <c r="I199" s="838" t="s">
        <v>379</v>
      </c>
      <c r="J199" s="839">
        <f>SUM(J19:J197)</f>
        <v>0</v>
      </c>
      <c r="K199" s="159" t="e">
        <f>+SUM(#REF!)</f>
        <v>#REF!</v>
      </c>
      <c r="N199" s="160"/>
      <c r="O199" s="160"/>
      <c r="P199" s="160"/>
      <c r="Q199" s="160"/>
      <c r="R199" s="160"/>
      <c r="S199" s="160"/>
      <c r="T199" s="160"/>
      <c r="U199" s="160"/>
      <c r="V199" s="160"/>
      <c r="W199" s="160"/>
      <c r="X199" s="160"/>
      <c r="Y199" s="160"/>
      <c r="Z199" s="160"/>
      <c r="AA199" s="160"/>
      <c r="AB199" s="160"/>
      <c r="AC199" s="160"/>
      <c r="AD199" s="160"/>
      <c r="AE199" s="160"/>
      <c r="AF199" s="160"/>
    </row>
    <row r="200" spans="1:32" ht="17.25" customHeight="1" x14ac:dyDescent="0.3">
      <c r="A200" s="189"/>
      <c r="B200" s="189"/>
      <c r="C200" s="189"/>
      <c r="D200" s="189"/>
      <c r="E200" s="189"/>
      <c r="F200" s="190"/>
      <c r="G200" s="191"/>
      <c r="H200" s="191"/>
      <c r="I200" s="192"/>
      <c r="J200" s="193"/>
      <c r="N200" s="160"/>
      <c r="O200" s="160"/>
      <c r="P200" s="160"/>
      <c r="Q200" s="160"/>
      <c r="R200" s="160"/>
      <c r="S200" s="160"/>
      <c r="T200" s="160"/>
      <c r="U200" s="160"/>
      <c r="V200" s="160"/>
      <c r="W200" s="160"/>
      <c r="X200" s="160"/>
      <c r="Y200" s="160"/>
      <c r="Z200" s="160"/>
      <c r="AA200" s="160"/>
      <c r="AB200" s="160"/>
      <c r="AC200" s="160"/>
      <c r="AD200" s="160"/>
      <c r="AE200" s="160"/>
      <c r="AF200" s="160"/>
    </row>
    <row r="201" spans="1:32" ht="11.25" customHeight="1" x14ac:dyDescent="0.3">
      <c r="A201" s="189"/>
      <c r="B201" s="189"/>
      <c r="C201" s="189"/>
      <c r="D201" s="189"/>
      <c r="E201" s="189"/>
      <c r="F201" s="190"/>
      <c r="G201" s="191"/>
      <c r="H201" s="191"/>
      <c r="I201" s="192"/>
      <c r="J201" s="193"/>
      <c r="N201" s="160"/>
      <c r="O201" s="160"/>
      <c r="P201" s="160"/>
      <c r="Q201" s="160"/>
      <c r="R201" s="160"/>
      <c r="S201" s="160"/>
      <c r="T201" s="160"/>
      <c r="U201" s="160"/>
      <c r="V201" s="160"/>
      <c r="W201" s="160"/>
      <c r="X201" s="160"/>
      <c r="Y201" s="160"/>
      <c r="Z201" s="160"/>
      <c r="AA201" s="160"/>
      <c r="AB201" s="160"/>
      <c r="AC201" s="160"/>
      <c r="AD201" s="160"/>
      <c r="AE201" s="160"/>
      <c r="AF201" s="160"/>
    </row>
    <row r="202" spans="1:32" ht="6" customHeight="1" x14ac:dyDescent="0.3">
      <c r="B202" s="194"/>
      <c r="C202" s="194"/>
      <c r="D202" s="194"/>
      <c r="E202" s="194"/>
      <c r="F202" s="160"/>
      <c r="G202" s="191"/>
      <c r="H202" s="191"/>
      <c r="I202" s="192"/>
      <c r="J202" s="193"/>
      <c r="N202" s="160"/>
      <c r="O202" s="160"/>
      <c r="P202" s="160"/>
      <c r="Q202" s="160"/>
      <c r="R202" s="160"/>
      <c r="S202" s="160"/>
      <c r="T202" s="160"/>
      <c r="U202" s="160"/>
      <c r="V202" s="160"/>
      <c r="W202" s="160"/>
      <c r="X202" s="160"/>
      <c r="Y202" s="160"/>
      <c r="Z202" s="160"/>
      <c r="AA202" s="160"/>
      <c r="AB202" s="160"/>
      <c r="AC202" s="160"/>
      <c r="AD202" s="160"/>
      <c r="AE202" s="160"/>
      <c r="AF202" s="160"/>
    </row>
    <row r="203" spans="1:32" ht="62.25" customHeight="1" x14ac:dyDescent="0.3">
      <c r="A203" s="194" t="s">
        <v>116</v>
      </c>
      <c r="B203" s="944" t="s">
        <v>117</v>
      </c>
      <c r="C203" s="944"/>
      <c r="D203" s="944"/>
      <c r="E203" s="944"/>
      <c r="F203" s="944"/>
      <c r="G203" s="944"/>
      <c r="H203" s="944"/>
      <c r="I203" s="944"/>
      <c r="J203" s="944"/>
      <c r="N203" s="160"/>
      <c r="O203" s="160"/>
      <c r="P203" s="160"/>
      <c r="Q203" s="160"/>
      <c r="R203" s="160"/>
      <c r="S203" s="160"/>
      <c r="T203" s="160"/>
      <c r="U203" s="160"/>
      <c r="V203" s="160"/>
      <c r="W203" s="160"/>
      <c r="X203" s="160"/>
      <c r="Y203" s="160"/>
      <c r="Z203" s="160"/>
      <c r="AA203" s="160"/>
      <c r="AB203" s="160"/>
      <c r="AC203" s="160"/>
      <c r="AD203" s="160"/>
      <c r="AE203" s="160"/>
      <c r="AF203" s="160"/>
    </row>
    <row r="204" spans="1:32" x14ac:dyDescent="0.3">
      <c r="A204" s="195" t="s">
        <v>118</v>
      </c>
      <c r="B204" s="196" t="str">
        <f>'Sch-1'!B206</f>
        <v>--</v>
      </c>
      <c r="C204" s="195"/>
      <c r="D204" s="195"/>
      <c r="E204" s="195"/>
      <c r="F204" s="160"/>
      <c r="G204" s="197"/>
      <c r="H204" s="195"/>
      <c r="I204" s="160"/>
      <c r="J204" s="160"/>
      <c r="N204" s="160"/>
      <c r="O204" s="160"/>
      <c r="P204" s="160"/>
      <c r="Q204" s="160"/>
      <c r="R204" s="160"/>
      <c r="S204" s="160"/>
      <c r="T204" s="160"/>
      <c r="U204" s="160"/>
      <c r="V204" s="160"/>
      <c r="W204" s="160"/>
      <c r="X204" s="160"/>
      <c r="Y204" s="160"/>
      <c r="Z204" s="160"/>
      <c r="AA204" s="160"/>
      <c r="AB204" s="160"/>
      <c r="AC204" s="160"/>
      <c r="AD204" s="160"/>
      <c r="AE204" s="160"/>
      <c r="AF204" s="160"/>
    </row>
    <row r="205" spans="1:32" ht="27.75" customHeight="1" x14ac:dyDescent="0.3">
      <c r="A205" s="195" t="s">
        <v>119</v>
      </c>
      <c r="B205" s="527" t="str">
        <f>'Sch-1'!B207</f>
        <v/>
      </c>
      <c r="C205" s="195"/>
      <c r="D205" s="195"/>
      <c r="E205" s="195"/>
      <c r="F205" s="160"/>
      <c r="G205" s="161"/>
      <c r="H205" s="945" t="s">
        <v>42</v>
      </c>
      <c r="I205" s="945"/>
      <c r="J205" s="198" t="str">
        <f>'Sch-1'!M207</f>
        <v/>
      </c>
      <c r="N205" s="160"/>
      <c r="O205" s="160"/>
      <c r="P205" s="160"/>
      <c r="Q205" s="160"/>
      <c r="R205" s="160"/>
      <c r="S205" s="160"/>
      <c r="T205" s="160"/>
      <c r="U205" s="160"/>
      <c r="V205" s="160"/>
      <c r="W205" s="160"/>
      <c r="X205" s="160"/>
      <c r="Y205" s="160"/>
      <c r="Z205" s="160"/>
      <c r="AA205" s="160"/>
      <c r="AB205" s="160"/>
      <c r="AC205" s="160"/>
      <c r="AD205" s="160"/>
      <c r="AE205" s="160"/>
      <c r="AF205" s="160"/>
    </row>
    <row r="206" spans="1:32" ht="14.25" customHeight="1" x14ac:dyDescent="0.3">
      <c r="A206" s="165"/>
      <c r="B206" s="165"/>
      <c r="C206" s="165"/>
      <c r="D206" s="165"/>
      <c r="E206" s="165"/>
      <c r="F206" s="199"/>
      <c r="G206" s="165"/>
      <c r="H206" s="945" t="s">
        <v>43</v>
      </c>
      <c r="I206" s="945"/>
      <c r="J206" s="198" t="str">
        <f>'Sch-1'!M208</f>
        <v/>
      </c>
      <c r="N206" s="160"/>
      <c r="O206" s="160"/>
      <c r="P206" s="160"/>
      <c r="Q206" s="160"/>
      <c r="R206" s="160"/>
      <c r="S206" s="160"/>
      <c r="T206" s="160"/>
      <c r="U206" s="160"/>
      <c r="V206" s="160"/>
      <c r="W206" s="160"/>
      <c r="X206" s="160"/>
      <c r="Y206" s="160"/>
      <c r="Z206" s="160"/>
      <c r="AA206" s="160"/>
      <c r="AB206" s="160"/>
      <c r="AC206" s="160"/>
      <c r="AD206" s="160"/>
      <c r="AE206" s="160"/>
      <c r="AF206" s="160"/>
    </row>
    <row r="241" spans="1:32" x14ac:dyDescent="0.3">
      <c r="A241" s="200"/>
      <c r="B241" s="200"/>
      <c r="C241" s="200"/>
      <c r="D241" s="200"/>
      <c r="E241" s="200"/>
      <c r="F241" s="201"/>
      <c r="G241" s="200"/>
      <c r="H241" s="200"/>
      <c r="I241" s="200"/>
      <c r="J241" s="200"/>
      <c r="K241" s="160"/>
      <c r="N241" s="160"/>
      <c r="O241" s="160"/>
      <c r="P241" s="160"/>
      <c r="Q241" s="160"/>
      <c r="R241" s="160"/>
      <c r="S241" s="160"/>
      <c r="T241" s="160"/>
      <c r="U241" s="160"/>
      <c r="V241" s="160"/>
      <c r="W241" s="160"/>
      <c r="X241" s="160"/>
      <c r="Y241" s="160"/>
      <c r="Z241" s="160"/>
      <c r="AA241" s="160"/>
      <c r="AB241" s="160"/>
      <c r="AC241" s="160"/>
      <c r="AD241" s="160"/>
      <c r="AE241" s="160"/>
      <c r="AF241" s="160"/>
    </row>
    <row r="242" spans="1:32" x14ac:dyDescent="0.3">
      <c r="A242" s="200"/>
      <c r="B242" s="200"/>
      <c r="C242" s="200"/>
      <c r="D242" s="200"/>
      <c r="E242" s="200"/>
      <c r="F242" s="201"/>
      <c r="G242" s="200"/>
      <c r="H242" s="200"/>
      <c r="I242" s="200"/>
      <c r="J242" s="200"/>
      <c r="K242" s="160"/>
      <c r="N242" s="160"/>
      <c r="O242" s="160"/>
      <c r="P242" s="160"/>
      <c r="Q242" s="160"/>
      <c r="R242" s="160"/>
      <c r="S242" s="160"/>
      <c r="T242" s="160"/>
      <c r="U242" s="160"/>
      <c r="V242" s="160"/>
      <c r="W242" s="160"/>
      <c r="X242" s="160"/>
      <c r="Y242" s="160"/>
      <c r="Z242" s="160"/>
      <c r="AA242" s="160"/>
      <c r="AB242" s="160"/>
      <c r="AC242" s="160"/>
      <c r="AD242" s="160"/>
      <c r="AE242" s="160"/>
      <c r="AF242" s="160"/>
    </row>
    <row r="243" spans="1:32" x14ac:dyDescent="0.3">
      <c r="A243" s="200"/>
      <c r="B243" s="200"/>
      <c r="C243" s="200"/>
      <c r="D243" s="200"/>
      <c r="E243" s="200"/>
      <c r="F243" s="201"/>
      <c r="G243" s="200"/>
      <c r="H243" s="200"/>
      <c r="I243" s="200"/>
      <c r="J243" s="200"/>
      <c r="K243" s="160"/>
      <c r="N243" s="160"/>
      <c r="O243" s="160"/>
      <c r="P243" s="160"/>
      <c r="Q243" s="160"/>
      <c r="R243" s="160"/>
      <c r="S243" s="160"/>
      <c r="T243" s="160"/>
      <c r="U243" s="160"/>
      <c r="V243" s="160"/>
      <c r="W243" s="160"/>
      <c r="X243" s="160"/>
      <c r="Y243" s="160"/>
      <c r="Z243" s="160"/>
      <c r="AA243" s="160"/>
      <c r="AB243" s="160"/>
      <c r="AC243" s="160"/>
      <c r="AD243" s="160"/>
      <c r="AE243" s="160"/>
      <c r="AF243" s="160"/>
    </row>
    <row r="244" spans="1:32" x14ac:dyDescent="0.3">
      <c r="A244" s="200"/>
      <c r="B244" s="200"/>
      <c r="C244" s="200"/>
      <c r="D244" s="200"/>
      <c r="E244" s="200"/>
      <c r="F244" s="201"/>
      <c r="G244" s="200"/>
      <c r="H244" s="200"/>
      <c r="I244" s="200"/>
      <c r="J244" s="200"/>
      <c r="K244" s="160"/>
      <c r="N244" s="160"/>
      <c r="O244" s="160"/>
      <c r="P244" s="160"/>
      <c r="Q244" s="160"/>
      <c r="R244" s="160"/>
      <c r="S244" s="160"/>
      <c r="T244" s="160"/>
      <c r="U244" s="160"/>
      <c r="V244" s="160"/>
      <c r="W244" s="160"/>
      <c r="X244" s="160"/>
      <c r="Y244" s="160"/>
      <c r="Z244" s="160"/>
      <c r="AA244" s="160"/>
      <c r="AB244" s="160"/>
      <c r="AC244" s="160"/>
      <c r="AD244" s="160"/>
      <c r="AE244" s="160"/>
      <c r="AF244" s="160"/>
    </row>
    <row r="245" spans="1:32" x14ac:dyDescent="0.3">
      <c r="A245" s="200"/>
      <c r="B245" s="200"/>
      <c r="C245" s="200"/>
      <c r="D245" s="200"/>
      <c r="E245" s="200"/>
      <c r="F245" s="201"/>
      <c r="G245" s="200"/>
      <c r="H245" s="200"/>
      <c r="I245" s="200"/>
      <c r="J245" s="200"/>
      <c r="K245" s="160"/>
      <c r="N245" s="160"/>
      <c r="O245" s="160"/>
      <c r="P245" s="160"/>
      <c r="Q245" s="160"/>
      <c r="R245" s="160"/>
      <c r="S245" s="160"/>
      <c r="T245" s="160"/>
      <c r="U245" s="160"/>
      <c r="V245" s="160"/>
      <c r="W245" s="160"/>
      <c r="X245" s="160"/>
      <c r="Y245" s="160"/>
      <c r="Z245" s="160"/>
      <c r="AA245" s="160"/>
      <c r="AB245" s="160"/>
      <c r="AC245" s="160"/>
      <c r="AD245" s="160"/>
      <c r="AE245" s="160"/>
      <c r="AF245" s="160"/>
    </row>
    <row r="246" spans="1:32" x14ac:dyDescent="0.3">
      <c r="A246" s="200"/>
      <c r="B246" s="200"/>
      <c r="C246" s="200"/>
      <c r="D246" s="200"/>
      <c r="E246" s="200"/>
      <c r="F246" s="201"/>
      <c r="G246" s="200"/>
      <c r="H246" s="200"/>
      <c r="I246" s="200"/>
      <c r="J246" s="200"/>
      <c r="K246" s="160"/>
      <c r="N246" s="160"/>
      <c r="O246" s="160"/>
      <c r="P246" s="160"/>
      <c r="Q246" s="160"/>
      <c r="R246" s="160"/>
      <c r="S246" s="160"/>
      <c r="T246" s="160"/>
      <c r="U246" s="160"/>
      <c r="V246" s="160"/>
      <c r="W246" s="160"/>
      <c r="X246" s="160"/>
      <c r="Y246" s="160"/>
      <c r="Z246" s="160"/>
      <c r="AA246" s="160"/>
      <c r="AB246" s="160"/>
      <c r="AC246" s="160"/>
      <c r="AD246" s="160"/>
      <c r="AE246" s="160"/>
      <c r="AF246" s="160"/>
    </row>
    <row r="247" spans="1:32" x14ac:dyDescent="0.3">
      <c r="A247" s="200"/>
      <c r="B247" s="200"/>
      <c r="C247" s="200"/>
      <c r="D247" s="200"/>
      <c r="E247" s="200"/>
      <c r="F247" s="201"/>
      <c r="G247" s="200"/>
      <c r="H247" s="200"/>
      <c r="I247" s="200"/>
      <c r="J247" s="200"/>
      <c r="K247" s="160"/>
      <c r="N247" s="160"/>
      <c r="O247" s="160"/>
      <c r="P247" s="160"/>
      <c r="Q247" s="160"/>
      <c r="R247" s="160"/>
      <c r="S247" s="160"/>
      <c r="T247" s="160"/>
      <c r="U247" s="160"/>
      <c r="V247" s="160"/>
      <c r="W247" s="160"/>
      <c r="X247" s="160"/>
      <c r="Y247" s="160"/>
      <c r="Z247" s="160"/>
      <c r="AA247" s="160"/>
      <c r="AB247" s="160"/>
      <c r="AC247" s="160"/>
      <c r="AD247" s="160"/>
      <c r="AE247" s="160"/>
      <c r="AF247" s="160"/>
    </row>
    <row r="248" spans="1:32" x14ac:dyDescent="0.3">
      <c r="A248" s="200"/>
      <c r="B248" s="200"/>
      <c r="C248" s="200"/>
      <c r="D248" s="200"/>
      <c r="E248" s="200"/>
      <c r="F248" s="201"/>
      <c r="G248" s="200"/>
      <c r="H248" s="200"/>
      <c r="I248" s="200"/>
      <c r="J248" s="200"/>
      <c r="K248" s="160"/>
      <c r="N248" s="160"/>
      <c r="O248" s="160"/>
      <c r="P248" s="160"/>
      <c r="Q248" s="160"/>
      <c r="R248" s="160"/>
      <c r="S248" s="160"/>
      <c r="T248" s="160"/>
      <c r="U248" s="160"/>
      <c r="V248" s="160"/>
      <c r="W248" s="160"/>
      <c r="X248" s="160"/>
      <c r="Y248" s="160"/>
      <c r="Z248" s="160"/>
      <c r="AA248" s="160"/>
      <c r="AB248" s="160"/>
      <c r="AC248" s="160"/>
      <c r="AD248" s="160"/>
      <c r="AE248" s="160"/>
      <c r="AF248" s="160"/>
    </row>
    <row r="249" spans="1:32" x14ac:dyDescent="0.3">
      <c r="A249" s="200"/>
      <c r="B249" s="200"/>
      <c r="C249" s="200"/>
      <c r="D249" s="200"/>
      <c r="E249" s="200"/>
      <c r="F249" s="201"/>
      <c r="G249" s="200"/>
      <c r="H249" s="200"/>
      <c r="I249" s="200"/>
      <c r="J249" s="200"/>
      <c r="K249" s="160"/>
      <c r="N249" s="160"/>
      <c r="O249" s="160"/>
      <c r="P249" s="160"/>
      <c r="Q249" s="160"/>
      <c r="R249" s="160"/>
      <c r="S249" s="160"/>
      <c r="T249" s="160"/>
      <c r="U249" s="160"/>
      <c r="V249" s="160"/>
      <c r="W249" s="160"/>
      <c r="X249" s="160"/>
      <c r="Y249" s="160"/>
      <c r="Z249" s="160"/>
      <c r="AA249" s="160"/>
      <c r="AB249" s="160"/>
      <c r="AC249" s="160"/>
      <c r="AD249" s="160"/>
      <c r="AE249" s="160"/>
      <c r="AF249" s="160"/>
    </row>
    <row r="250" spans="1:32" x14ac:dyDescent="0.3">
      <c r="A250" s="200"/>
      <c r="B250" s="200"/>
      <c r="C250" s="200"/>
      <c r="D250" s="200"/>
      <c r="E250" s="200"/>
      <c r="F250" s="201"/>
      <c r="G250" s="200"/>
      <c r="H250" s="200"/>
      <c r="I250" s="200"/>
      <c r="J250" s="200"/>
      <c r="K250" s="160"/>
      <c r="N250" s="160"/>
      <c r="O250" s="160"/>
      <c r="P250" s="160"/>
      <c r="Q250" s="160"/>
      <c r="R250" s="160"/>
      <c r="S250" s="160"/>
      <c r="T250" s="160"/>
      <c r="U250" s="160"/>
      <c r="V250" s="160"/>
      <c r="W250" s="160"/>
      <c r="X250" s="160"/>
      <c r="Y250" s="160"/>
      <c r="Z250" s="160"/>
      <c r="AA250" s="160"/>
      <c r="AB250" s="160"/>
      <c r="AC250" s="160"/>
      <c r="AD250" s="160"/>
      <c r="AE250" s="160"/>
      <c r="AF250" s="160"/>
    </row>
    <row r="251" spans="1:32" x14ac:dyDescent="0.3">
      <c r="A251" s="200"/>
      <c r="B251" s="200"/>
      <c r="C251" s="200"/>
      <c r="D251" s="200"/>
      <c r="E251" s="200"/>
      <c r="F251" s="201"/>
      <c r="G251" s="200"/>
      <c r="H251" s="200"/>
      <c r="I251" s="200"/>
      <c r="J251" s="200"/>
      <c r="K251" s="160"/>
      <c r="N251" s="160"/>
      <c r="O251" s="160"/>
      <c r="P251" s="160"/>
      <c r="Q251" s="160"/>
      <c r="R251" s="160"/>
      <c r="S251" s="160"/>
      <c r="T251" s="160"/>
      <c r="U251" s="160"/>
      <c r="V251" s="160"/>
      <c r="W251" s="160"/>
      <c r="X251" s="160"/>
      <c r="Y251" s="160"/>
      <c r="Z251" s="160"/>
      <c r="AA251" s="160"/>
      <c r="AB251" s="160"/>
      <c r="AC251" s="160"/>
      <c r="AD251" s="160"/>
      <c r="AE251" s="160"/>
      <c r="AF251" s="160"/>
    </row>
    <row r="252" spans="1:32" x14ac:dyDescent="0.3">
      <c r="A252" s="200"/>
      <c r="B252" s="200"/>
      <c r="C252" s="200"/>
      <c r="D252" s="200"/>
      <c r="E252" s="200"/>
      <c r="F252" s="201"/>
      <c r="G252" s="200"/>
      <c r="H252" s="200"/>
      <c r="I252" s="200"/>
      <c r="J252" s="200"/>
      <c r="K252" s="160"/>
      <c r="N252" s="160"/>
      <c r="O252" s="160"/>
      <c r="P252" s="160"/>
      <c r="Q252" s="160"/>
      <c r="R252" s="160"/>
      <c r="S252" s="160"/>
      <c r="T252" s="160"/>
      <c r="U252" s="160"/>
      <c r="V252" s="160"/>
      <c r="W252" s="160"/>
      <c r="X252" s="160"/>
      <c r="Y252" s="160"/>
      <c r="Z252" s="160"/>
      <c r="AA252" s="160"/>
      <c r="AB252" s="160"/>
      <c r="AC252" s="160"/>
      <c r="AD252" s="160"/>
      <c r="AE252" s="160"/>
      <c r="AF252" s="160"/>
    </row>
    <row r="253" spans="1:32" x14ac:dyDescent="0.3">
      <c r="A253" s="200"/>
      <c r="B253" s="200"/>
      <c r="C253" s="200"/>
      <c r="D253" s="200"/>
      <c r="E253" s="200"/>
      <c r="F253" s="201"/>
      <c r="G253" s="200"/>
      <c r="H253" s="200"/>
      <c r="I253" s="200"/>
      <c r="J253" s="200"/>
      <c r="K253" s="160"/>
      <c r="N253" s="160"/>
      <c r="O253" s="160"/>
      <c r="P253" s="160"/>
      <c r="Q253" s="160"/>
      <c r="R253" s="160"/>
      <c r="S253" s="160"/>
      <c r="T253" s="160"/>
      <c r="U253" s="160"/>
      <c r="V253" s="160"/>
      <c r="W253" s="160"/>
      <c r="X253" s="160"/>
      <c r="Y253" s="160"/>
      <c r="Z253" s="160"/>
      <c r="AA253" s="160"/>
      <c r="AB253" s="160"/>
      <c r="AC253" s="160"/>
      <c r="AD253" s="160"/>
      <c r="AE253" s="160"/>
      <c r="AF253" s="160"/>
    </row>
    <row r="254" spans="1:32" x14ac:dyDescent="0.3">
      <c r="A254" s="200"/>
      <c r="B254" s="200"/>
      <c r="C254" s="200"/>
      <c r="D254" s="200"/>
      <c r="E254" s="200"/>
      <c r="F254" s="201"/>
      <c r="G254" s="200"/>
      <c r="H254" s="200"/>
      <c r="I254" s="200"/>
      <c r="J254" s="200"/>
      <c r="K254" s="160"/>
      <c r="N254" s="160"/>
      <c r="O254" s="160"/>
      <c r="P254" s="160"/>
      <c r="Q254" s="160"/>
      <c r="R254" s="160"/>
      <c r="S254" s="160"/>
      <c r="T254" s="160"/>
      <c r="U254" s="160"/>
      <c r="V254" s="160"/>
      <c r="W254" s="160"/>
      <c r="X254" s="160"/>
      <c r="Y254" s="160"/>
      <c r="Z254" s="160"/>
      <c r="AA254" s="160"/>
      <c r="AB254" s="160"/>
      <c r="AC254" s="160"/>
      <c r="AD254" s="160"/>
      <c r="AE254" s="160"/>
      <c r="AF254" s="160"/>
    </row>
    <row r="255" spans="1:32" x14ac:dyDescent="0.3">
      <c r="A255" s="200"/>
      <c r="B255" s="200"/>
      <c r="C255" s="200"/>
      <c r="D255" s="200"/>
      <c r="E255" s="200"/>
      <c r="F255" s="201"/>
      <c r="G255" s="200"/>
      <c r="H255" s="200"/>
      <c r="I255" s="200"/>
      <c r="J255" s="200"/>
      <c r="K255" s="160"/>
      <c r="N255" s="160"/>
      <c r="O255" s="160"/>
      <c r="P255" s="160"/>
      <c r="Q255" s="160"/>
      <c r="R255" s="160"/>
      <c r="S255" s="160"/>
      <c r="T255" s="160"/>
      <c r="U255" s="160"/>
      <c r="V255" s="160"/>
      <c r="W255" s="160"/>
      <c r="X255" s="160"/>
      <c r="Y255" s="160"/>
      <c r="Z255" s="160"/>
      <c r="AA255" s="160"/>
      <c r="AB255" s="160"/>
      <c r="AC255" s="160"/>
      <c r="AD255" s="160"/>
      <c r="AE255" s="160"/>
      <c r="AF255" s="160"/>
    </row>
    <row r="256" spans="1:32" x14ac:dyDescent="0.3">
      <c r="A256" s="200"/>
      <c r="B256" s="200"/>
      <c r="C256" s="200"/>
      <c r="D256" s="200"/>
      <c r="E256" s="200"/>
      <c r="F256" s="201"/>
      <c r="G256" s="200"/>
      <c r="H256" s="200"/>
      <c r="I256" s="200"/>
      <c r="J256" s="200"/>
      <c r="K256" s="160"/>
      <c r="N256" s="160"/>
      <c r="O256" s="160"/>
      <c r="P256" s="160"/>
      <c r="Q256" s="160"/>
      <c r="R256" s="160"/>
      <c r="S256" s="160"/>
      <c r="T256" s="160"/>
      <c r="U256" s="160"/>
      <c r="V256" s="160"/>
      <c r="W256" s="160"/>
      <c r="X256" s="160"/>
      <c r="Y256" s="160"/>
      <c r="Z256" s="160"/>
      <c r="AA256" s="160"/>
      <c r="AB256" s="160"/>
      <c r="AC256" s="160"/>
      <c r="AD256" s="160"/>
      <c r="AE256" s="160"/>
      <c r="AF256" s="160"/>
    </row>
    <row r="257" spans="1:32" x14ac:dyDescent="0.3">
      <c r="A257" s="200"/>
      <c r="B257" s="200"/>
      <c r="C257" s="200"/>
      <c r="D257" s="200"/>
      <c r="E257" s="200"/>
      <c r="F257" s="201"/>
      <c r="G257" s="200"/>
      <c r="H257" s="200"/>
      <c r="I257" s="200"/>
      <c r="J257" s="200"/>
      <c r="K257" s="160"/>
      <c r="N257" s="160"/>
      <c r="O257" s="160"/>
      <c r="P257" s="160"/>
      <c r="Q257" s="160"/>
      <c r="R257" s="160"/>
      <c r="S257" s="160"/>
      <c r="T257" s="160"/>
      <c r="U257" s="160"/>
      <c r="V257" s="160"/>
      <c r="W257" s="160"/>
      <c r="X257" s="160"/>
      <c r="Y257" s="160"/>
      <c r="Z257" s="160"/>
      <c r="AA257" s="160"/>
      <c r="AB257" s="160"/>
      <c r="AC257" s="160"/>
      <c r="AD257" s="160"/>
      <c r="AE257" s="160"/>
      <c r="AF257" s="160"/>
    </row>
    <row r="258" spans="1:32" x14ac:dyDescent="0.3">
      <c r="A258" s="200"/>
      <c r="B258" s="200"/>
      <c r="C258" s="200"/>
      <c r="D258" s="200"/>
      <c r="E258" s="200"/>
      <c r="F258" s="201"/>
      <c r="G258" s="200"/>
      <c r="H258" s="200"/>
      <c r="I258" s="200"/>
      <c r="J258" s="200"/>
      <c r="K258" s="160"/>
      <c r="N258" s="160"/>
      <c r="O258" s="160"/>
      <c r="P258" s="160"/>
      <c r="Q258" s="160"/>
      <c r="R258" s="160"/>
      <c r="S258" s="160"/>
      <c r="T258" s="160"/>
      <c r="U258" s="160"/>
      <c r="V258" s="160"/>
      <c r="W258" s="160"/>
      <c r="X258" s="160"/>
      <c r="Y258" s="160"/>
      <c r="Z258" s="160"/>
      <c r="AA258" s="160"/>
      <c r="AB258" s="160"/>
      <c r="AC258" s="160"/>
      <c r="AD258" s="160"/>
      <c r="AE258" s="160"/>
      <c r="AF258" s="160"/>
    </row>
    <row r="259" spans="1:32" x14ac:dyDescent="0.3">
      <c r="A259" s="200"/>
      <c r="B259" s="200"/>
      <c r="C259" s="200"/>
      <c r="D259" s="200"/>
      <c r="E259" s="200"/>
      <c r="F259" s="201"/>
      <c r="G259" s="200"/>
      <c r="H259" s="200"/>
      <c r="I259" s="200"/>
      <c r="J259" s="200"/>
      <c r="K259" s="160"/>
      <c r="N259" s="160"/>
      <c r="O259" s="160"/>
      <c r="P259" s="160"/>
      <c r="Q259" s="160"/>
      <c r="R259" s="160"/>
      <c r="S259" s="160"/>
      <c r="T259" s="160"/>
      <c r="U259" s="160"/>
      <c r="V259" s="160"/>
      <c r="W259" s="160"/>
      <c r="X259" s="160"/>
      <c r="Y259" s="160"/>
      <c r="Z259" s="160"/>
      <c r="AA259" s="160"/>
      <c r="AB259" s="160"/>
      <c r="AC259" s="160"/>
      <c r="AD259" s="160"/>
      <c r="AE259" s="160"/>
      <c r="AF259" s="160"/>
    </row>
    <row r="260" spans="1:32" x14ac:dyDescent="0.3">
      <c r="A260" s="200"/>
      <c r="B260" s="200"/>
      <c r="C260" s="200"/>
      <c r="D260" s="200"/>
      <c r="E260" s="200"/>
      <c r="F260" s="201"/>
      <c r="G260" s="200"/>
      <c r="H260" s="200"/>
      <c r="I260" s="200"/>
      <c r="J260" s="200"/>
      <c r="K260" s="160"/>
      <c r="N260" s="160"/>
      <c r="O260" s="160"/>
      <c r="P260" s="160"/>
      <c r="Q260" s="160"/>
      <c r="R260" s="160"/>
      <c r="S260" s="160"/>
      <c r="T260" s="160"/>
      <c r="U260" s="160"/>
      <c r="V260" s="160"/>
      <c r="W260" s="160"/>
      <c r="X260" s="160"/>
      <c r="Y260" s="160"/>
      <c r="Z260" s="160"/>
      <c r="AA260" s="160"/>
      <c r="AB260" s="160"/>
      <c r="AC260" s="160"/>
      <c r="AD260" s="160"/>
      <c r="AE260" s="160"/>
      <c r="AF260" s="160"/>
    </row>
    <row r="261" spans="1:32" x14ac:dyDescent="0.3">
      <c r="A261" s="200"/>
      <c r="B261" s="200"/>
      <c r="C261" s="200"/>
      <c r="D261" s="200"/>
      <c r="E261" s="200"/>
      <c r="F261" s="201"/>
      <c r="G261" s="200"/>
      <c r="H261" s="200"/>
      <c r="I261" s="200"/>
      <c r="J261" s="200"/>
      <c r="K261" s="160"/>
      <c r="N261" s="160"/>
      <c r="O261" s="160"/>
      <c r="P261" s="160"/>
      <c r="Q261" s="160"/>
      <c r="R261" s="160"/>
      <c r="S261" s="160"/>
      <c r="T261" s="160"/>
      <c r="U261" s="160"/>
      <c r="V261" s="160"/>
      <c r="W261" s="160"/>
      <c r="X261" s="160"/>
      <c r="Y261" s="160"/>
      <c r="Z261" s="160"/>
      <c r="AA261" s="160"/>
      <c r="AB261" s="160"/>
      <c r="AC261" s="160"/>
      <c r="AD261" s="160"/>
      <c r="AE261" s="160"/>
      <c r="AF261" s="160"/>
    </row>
    <row r="262" spans="1:32" x14ac:dyDescent="0.3">
      <c r="A262" s="200"/>
      <c r="B262" s="200"/>
      <c r="C262" s="200"/>
      <c r="D262" s="200"/>
      <c r="E262" s="200"/>
      <c r="F262" s="201"/>
      <c r="G262" s="200"/>
      <c r="H262" s="200"/>
      <c r="I262" s="200"/>
      <c r="J262" s="200"/>
      <c r="K262" s="160"/>
      <c r="N262" s="160"/>
      <c r="O262" s="160"/>
      <c r="P262" s="160"/>
      <c r="Q262" s="160"/>
      <c r="R262" s="160"/>
      <c r="S262" s="160"/>
      <c r="T262" s="160"/>
      <c r="U262" s="160"/>
      <c r="V262" s="160"/>
      <c r="W262" s="160"/>
      <c r="X262" s="160"/>
      <c r="Y262" s="160"/>
      <c r="Z262" s="160"/>
      <c r="AA262" s="160"/>
      <c r="AB262" s="160"/>
      <c r="AC262" s="160"/>
      <c r="AD262" s="160"/>
      <c r="AE262" s="160"/>
      <c r="AF262" s="160"/>
    </row>
    <row r="263" spans="1:32" x14ac:dyDescent="0.3">
      <c r="A263" s="200"/>
      <c r="B263" s="200"/>
      <c r="C263" s="200"/>
      <c r="D263" s="200"/>
      <c r="E263" s="200"/>
      <c r="F263" s="201"/>
      <c r="G263" s="200"/>
      <c r="H263" s="200"/>
      <c r="I263" s="200"/>
      <c r="J263" s="200"/>
      <c r="K263" s="160"/>
      <c r="N263" s="160"/>
      <c r="O263" s="160"/>
      <c r="P263" s="160"/>
      <c r="Q263" s="160"/>
      <c r="R263" s="160"/>
      <c r="S263" s="160"/>
      <c r="T263" s="160"/>
      <c r="U263" s="160"/>
      <c r="V263" s="160"/>
      <c r="W263" s="160"/>
      <c r="X263" s="160"/>
      <c r="Y263" s="160"/>
      <c r="Z263" s="160"/>
      <c r="AA263" s="160"/>
      <c r="AB263" s="160"/>
      <c r="AC263" s="160"/>
      <c r="AD263" s="160"/>
      <c r="AE263" s="160"/>
      <c r="AF263" s="160"/>
    </row>
    <row r="264" spans="1:32" x14ac:dyDescent="0.3">
      <c r="A264" s="200"/>
      <c r="B264" s="200"/>
      <c r="C264" s="200"/>
      <c r="D264" s="200"/>
      <c r="E264" s="200"/>
      <c r="F264" s="202"/>
      <c r="G264" s="200"/>
      <c r="H264" s="200"/>
      <c r="I264" s="654"/>
      <c r="J264" s="654"/>
      <c r="K264" s="160"/>
      <c r="N264" s="160"/>
      <c r="O264" s="160"/>
      <c r="P264" s="160"/>
      <c r="Q264" s="160"/>
      <c r="R264" s="160"/>
      <c r="S264" s="160"/>
      <c r="T264" s="160"/>
      <c r="U264" s="160"/>
      <c r="V264" s="160"/>
      <c r="W264" s="160"/>
      <c r="X264" s="160"/>
      <c r="Y264" s="160"/>
      <c r="Z264" s="160"/>
      <c r="AA264" s="160"/>
      <c r="AB264" s="160"/>
      <c r="AC264" s="160"/>
      <c r="AD264" s="160"/>
      <c r="AE264" s="160"/>
      <c r="AF264" s="160"/>
    </row>
    <row r="265" spans="1:32" x14ac:dyDescent="0.3">
      <c r="A265" s="200"/>
      <c r="B265" s="200"/>
      <c r="C265" s="200"/>
      <c r="D265" s="200"/>
      <c r="E265" s="200"/>
      <c r="F265" s="202"/>
      <c r="G265" s="200"/>
      <c r="H265" s="200"/>
      <c r="I265" s="654"/>
      <c r="J265" s="654"/>
      <c r="K265" s="160"/>
      <c r="N265" s="160"/>
      <c r="O265" s="160"/>
      <c r="P265" s="160"/>
      <c r="Q265" s="160"/>
      <c r="R265" s="160"/>
      <c r="S265" s="160"/>
      <c r="T265" s="160"/>
      <c r="U265" s="160"/>
      <c r="V265" s="160"/>
      <c r="W265" s="160"/>
      <c r="X265" s="160"/>
      <c r="Y265" s="160"/>
      <c r="Z265" s="160"/>
      <c r="AA265" s="160"/>
      <c r="AB265" s="160"/>
      <c r="AC265" s="160"/>
      <c r="AD265" s="160"/>
      <c r="AE265" s="160"/>
      <c r="AF265" s="160"/>
    </row>
    <row r="266" spans="1:32" x14ac:dyDescent="0.3">
      <c r="A266" s="200"/>
      <c r="B266" s="200"/>
      <c r="C266" s="200"/>
      <c r="D266" s="200"/>
      <c r="E266" s="200"/>
      <c r="F266" s="202"/>
      <c r="G266" s="200"/>
      <c r="H266" s="200"/>
      <c r="I266" s="654"/>
      <c r="J266" s="654"/>
      <c r="K266" s="160"/>
      <c r="N266" s="160"/>
      <c r="O266" s="160"/>
      <c r="P266" s="160"/>
      <c r="Q266" s="160"/>
      <c r="R266" s="160"/>
      <c r="S266" s="160"/>
      <c r="T266" s="160"/>
      <c r="U266" s="160"/>
      <c r="V266" s="160"/>
      <c r="W266" s="160"/>
      <c r="X266" s="160"/>
      <c r="Y266" s="160"/>
      <c r="Z266" s="160"/>
      <c r="AA266" s="160"/>
      <c r="AB266" s="160"/>
      <c r="AC266" s="160"/>
      <c r="AD266" s="160"/>
      <c r="AE266" s="160"/>
      <c r="AF266" s="160"/>
    </row>
    <row r="267" spans="1:32" x14ac:dyDescent="0.3">
      <c r="A267" s="200"/>
      <c r="B267" s="200"/>
      <c r="C267" s="200"/>
      <c r="D267" s="200"/>
      <c r="E267" s="200"/>
      <c r="F267" s="202"/>
      <c r="G267" s="200"/>
      <c r="H267" s="200"/>
      <c r="I267" s="654"/>
      <c r="J267" s="654"/>
      <c r="K267" s="160"/>
      <c r="N267" s="160"/>
      <c r="O267" s="160"/>
      <c r="P267" s="160"/>
      <c r="Q267" s="160"/>
      <c r="R267" s="160"/>
      <c r="S267" s="160"/>
      <c r="T267" s="160"/>
      <c r="U267" s="160"/>
      <c r="V267" s="160"/>
      <c r="W267" s="160"/>
      <c r="X267" s="160"/>
      <c r="Y267" s="160"/>
      <c r="Z267" s="160"/>
      <c r="AA267" s="160"/>
      <c r="AB267" s="160"/>
      <c r="AC267" s="160"/>
      <c r="AD267" s="160"/>
      <c r="AE267" s="160"/>
      <c r="AF267" s="160"/>
    </row>
    <row r="268" spans="1:32" x14ac:dyDescent="0.3">
      <c r="A268" s="200"/>
      <c r="B268" s="200"/>
      <c r="C268" s="200"/>
      <c r="D268" s="200"/>
      <c r="E268" s="200"/>
      <c r="F268" s="202"/>
      <c r="G268" s="200"/>
      <c r="H268" s="200"/>
      <c r="I268" s="654"/>
      <c r="J268" s="654"/>
      <c r="K268" s="160"/>
      <c r="N268" s="160"/>
      <c r="O268" s="160"/>
      <c r="P268" s="160"/>
      <c r="Q268" s="160"/>
      <c r="R268" s="160"/>
      <c r="S268" s="160"/>
      <c r="T268" s="160"/>
      <c r="U268" s="160"/>
      <c r="V268" s="160"/>
      <c r="W268" s="160"/>
      <c r="X268" s="160"/>
      <c r="Y268" s="160"/>
      <c r="Z268" s="160"/>
      <c r="AA268" s="160"/>
      <c r="AB268" s="160"/>
      <c r="AC268" s="160"/>
      <c r="AD268" s="160"/>
      <c r="AE268" s="160"/>
      <c r="AF268" s="160"/>
    </row>
    <row r="269" spans="1:32" x14ac:dyDescent="0.3">
      <c r="A269" s="200"/>
      <c r="B269" s="200"/>
      <c r="C269" s="200"/>
      <c r="D269" s="200"/>
      <c r="E269" s="200"/>
      <c r="F269" s="202"/>
      <c r="G269" s="200"/>
      <c r="H269" s="200"/>
      <c r="I269" s="654"/>
      <c r="J269" s="654"/>
      <c r="K269" s="160"/>
      <c r="N269" s="160"/>
      <c r="O269" s="160"/>
      <c r="P269" s="160"/>
      <c r="Q269" s="160"/>
      <c r="R269" s="160"/>
      <c r="S269" s="160"/>
      <c r="T269" s="160"/>
      <c r="U269" s="160"/>
      <c r="V269" s="160"/>
      <c r="W269" s="160"/>
      <c r="X269" s="160"/>
      <c r="Y269" s="160"/>
      <c r="Z269" s="160"/>
      <c r="AA269" s="160"/>
      <c r="AB269" s="160"/>
      <c r="AC269" s="160"/>
      <c r="AD269" s="160"/>
      <c r="AE269" s="160"/>
      <c r="AF269" s="160"/>
    </row>
    <row r="270" spans="1:32" x14ac:dyDescent="0.3">
      <c r="A270" s="200"/>
      <c r="B270" s="200"/>
      <c r="C270" s="200"/>
      <c r="D270" s="200"/>
      <c r="E270" s="200"/>
      <c r="F270" s="202"/>
      <c r="G270" s="200"/>
      <c r="H270" s="200"/>
      <c r="I270" s="654"/>
      <c r="J270" s="654"/>
      <c r="K270" s="160"/>
      <c r="N270" s="160"/>
      <c r="O270" s="160"/>
      <c r="P270" s="160"/>
      <c r="Q270" s="160"/>
      <c r="R270" s="160"/>
      <c r="S270" s="160"/>
      <c r="T270" s="160"/>
      <c r="U270" s="160"/>
      <c r="V270" s="160"/>
      <c r="W270" s="160"/>
      <c r="X270" s="160"/>
      <c r="Y270" s="160"/>
      <c r="Z270" s="160"/>
      <c r="AA270" s="160"/>
      <c r="AB270" s="160"/>
      <c r="AC270" s="160"/>
      <c r="AD270" s="160"/>
      <c r="AE270" s="160"/>
      <c r="AF270" s="160"/>
    </row>
    <row r="271" spans="1:32" x14ac:dyDescent="0.3">
      <c r="A271" s="200"/>
      <c r="B271" s="200"/>
      <c r="C271" s="200"/>
      <c r="D271" s="200"/>
      <c r="E271" s="200"/>
      <c r="F271" s="202"/>
      <c r="G271" s="200"/>
      <c r="H271" s="200"/>
      <c r="I271" s="654"/>
      <c r="J271" s="654"/>
      <c r="K271" s="160"/>
      <c r="N271" s="160"/>
      <c r="O271" s="160"/>
      <c r="P271" s="160"/>
      <c r="Q271" s="160"/>
      <c r="R271" s="160"/>
      <c r="S271" s="160"/>
      <c r="T271" s="160"/>
      <c r="U271" s="160"/>
      <c r="V271" s="160"/>
      <c r="W271" s="160"/>
      <c r="X271" s="160"/>
      <c r="Y271" s="160"/>
      <c r="Z271" s="160"/>
      <c r="AA271" s="160"/>
      <c r="AB271" s="160"/>
      <c r="AC271" s="160"/>
      <c r="AD271" s="160"/>
      <c r="AE271" s="160"/>
      <c r="AF271" s="160"/>
    </row>
    <row r="272" spans="1:32" x14ac:dyDescent="0.3">
      <c r="A272" s="200"/>
      <c r="B272" s="200"/>
      <c r="C272" s="200"/>
      <c r="D272" s="200"/>
      <c r="E272" s="200"/>
      <c r="F272" s="202"/>
      <c r="G272" s="200"/>
      <c r="H272" s="200"/>
      <c r="I272" s="654"/>
      <c r="J272" s="654"/>
      <c r="K272" s="160"/>
      <c r="N272" s="160"/>
      <c r="O272" s="160"/>
      <c r="P272" s="160"/>
      <c r="Q272" s="160"/>
      <c r="R272" s="160"/>
      <c r="S272" s="160"/>
      <c r="T272" s="160"/>
      <c r="U272" s="160"/>
      <c r="V272" s="160"/>
      <c r="W272" s="160"/>
      <c r="X272" s="160"/>
      <c r="Y272" s="160"/>
      <c r="Z272" s="160"/>
      <c r="AA272" s="160"/>
      <c r="AB272" s="160"/>
      <c r="AC272" s="160"/>
      <c r="AD272" s="160"/>
      <c r="AE272" s="160"/>
      <c r="AF272" s="160"/>
    </row>
    <row r="273" spans="1:32" x14ac:dyDescent="0.3">
      <c r="A273" s="200"/>
      <c r="B273" s="200"/>
      <c r="C273" s="200"/>
      <c r="D273" s="200"/>
      <c r="E273" s="200"/>
      <c r="F273" s="202"/>
      <c r="G273" s="200"/>
      <c r="H273" s="200"/>
      <c r="I273" s="654"/>
      <c r="J273" s="654"/>
      <c r="K273" s="160"/>
      <c r="N273" s="160"/>
      <c r="O273" s="160"/>
      <c r="P273" s="160"/>
      <c r="Q273" s="160"/>
      <c r="R273" s="160"/>
      <c r="S273" s="160"/>
      <c r="T273" s="160"/>
      <c r="U273" s="160"/>
      <c r="V273" s="160"/>
      <c r="W273" s="160"/>
      <c r="X273" s="160"/>
      <c r="Y273" s="160"/>
      <c r="Z273" s="160"/>
      <c r="AA273" s="160"/>
      <c r="AB273" s="160"/>
      <c r="AC273" s="160"/>
      <c r="AD273" s="160"/>
      <c r="AE273" s="160"/>
      <c r="AF273" s="160"/>
    </row>
    <row r="274" spans="1:32" x14ac:dyDescent="0.3">
      <c r="A274" s="200"/>
      <c r="B274" s="200"/>
      <c r="C274" s="200"/>
      <c r="D274" s="200"/>
      <c r="E274" s="200"/>
      <c r="F274" s="202"/>
      <c r="G274" s="200"/>
      <c r="H274" s="200"/>
      <c r="I274" s="654"/>
      <c r="J274" s="654"/>
      <c r="K274" s="160"/>
      <c r="N274" s="160"/>
      <c r="O274" s="160"/>
      <c r="P274" s="160"/>
      <c r="Q274" s="160"/>
      <c r="R274" s="160"/>
      <c r="S274" s="160"/>
      <c r="T274" s="160"/>
      <c r="U274" s="160"/>
      <c r="V274" s="160"/>
      <c r="W274" s="160"/>
      <c r="X274" s="160"/>
      <c r="Y274" s="160"/>
      <c r="Z274" s="160"/>
      <c r="AA274" s="160"/>
      <c r="AB274" s="160"/>
      <c r="AC274" s="160"/>
      <c r="AD274" s="160"/>
      <c r="AE274" s="160"/>
      <c r="AF274" s="160"/>
    </row>
    <row r="275" spans="1:32" x14ac:dyDescent="0.3">
      <c r="A275" s="200"/>
      <c r="B275" s="200"/>
      <c r="C275" s="200"/>
      <c r="D275" s="200"/>
      <c r="E275" s="200"/>
      <c r="F275" s="202"/>
      <c r="G275" s="200"/>
      <c r="H275" s="200"/>
      <c r="I275" s="654"/>
      <c r="J275" s="654"/>
      <c r="K275" s="160"/>
      <c r="N275" s="160"/>
      <c r="O275" s="160"/>
      <c r="P275" s="160"/>
      <c r="Q275" s="160"/>
      <c r="R275" s="160"/>
      <c r="S275" s="160"/>
      <c r="T275" s="160"/>
      <c r="U275" s="160"/>
      <c r="V275" s="160"/>
      <c r="W275" s="160"/>
      <c r="X275" s="160"/>
      <c r="Y275" s="160"/>
      <c r="Z275" s="160"/>
      <c r="AA275" s="160"/>
      <c r="AB275" s="160"/>
      <c r="AC275" s="160"/>
      <c r="AD275" s="160"/>
      <c r="AE275" s="160"/>
      <c r="AF275" s="160"/>
    </row>
    <row r="276" spans="1:32" x14ac:dyDescent="0.3">
      <c r="A276" s="200"/>
      <c r="B276" s="200"/>
      <c r="C276" s="200"/>
      <c r="D276" s="200"/>
      <c r="E276" s="200"/>
      <c r="F276" s="202"/>
      <c r="G276" s="200"/>
      <c r="H276" s="200"/>
      <c r="I276" s="654"/>
      <c r="J276" s="654"/>
      <c r="K276" s="160"/>
      <c r="N276" s="160"/>
      <c r="O276" s="160"/>
      <c r="P276" s="160"/>
      <c r="Q276" s="160"/>
      <c r="R276" s="160"/>
      <c r="S276" s="160"/>
      <c r="T276" s="160"/>
      <c r="U276" s="160"/>
      <c r="V276" s="160"/>
      <c r="W276" s="160"/>
      <c r="X276" s="160"/>
      <c r="Y276" s="160"/>
      <c r="Z276" s="160"/>
      <c r="AA276" s="160"/>
      <c r="AB276" s="160"/>
      <c r="AC276" s="160"/>
      <c r="AD276" s="160"/>
      <c r="AE276" s="160"/>
      <c r="AF276" s="160"/>
    </row>
    <row r="277" spans="1:32" x14ac:dyDescent="0.3">
      <c r="A277" s="200"/>
      <c r="B277" s="200"/>
      <c r="C277" s="200"/>
      <c r="D277" s="200"/>
      <c r="E277" s="200"/>
      <c r="F277" s="202"/>
      <c r="G277" s="200"/>
      <c r="H277" s="200"/>
      <c r="I277" s="654"/>
      <c r="J277" s="654"/>
      <c r="K277" s="160"/>
      <c r="N277" s="160"/>
      <c r="O277" s="160"/>
      <c r="P277" s="160"/>
      <c r="Q277" s="160"/>
      <c r="R277" s="160"/>
      <c r="S277" s="160"/>
      <c r="T277" s="160"/>
      <c r="U277" s="160"/>
      <c r="V277" s="160"/>
      <c r="W277" s="160"/>
      <c r="X277" s="160"/>
      <c r="Y277" s="160"/>
      <c r="Z277" s="160"/>
      <c r="AA277" s="160"/>
      <c r="AB277" s="160"/>
      <c r="AC277" s="160"/>
      <c r="AD277" s="160"/>
      <c r="AE277" s="160"/>
      <c r="AF277" s="160"/>
    </row>
    <row r="278" spans="1:32" x14ac:dyDescent="0.3">
      <c r="A278" s="200"/>
      <c r="B278" s="200"/>
      <c r="C278" s="200"/>
      <c r="D278" s="200"/>
      <c r="E278" s="200"/>
      <c r="F278" s="202"/>
      <c r="G278" s="200"/>
      <c r="H278" s="200"/>
      <c r="I278" s="654"/>
      <c r="J278" s="654"/>
      <c r="K278" s="160"/>
      <c r="N278" s="160"/>
      <c r="O278" s="160"/>
      <c r="P278" s="160"/>
      <c r="Q278" s="160"/>
      <c r="R278" s="160"/>
      <c r="S278" s="160"/>
      <c r="T278" s="160"/>
      <c r="U278" s="160"/>
      <c r="V278" s="160"/>
      <c r="W278" s="160"/>
      <c r="X278" s="160"/>
      <c r="Y278" s="160"/>
      <c r="Z278" s="160"/>
      <c r="AA278" s="160"/>
      <c r="AB278" s="160"/>
      <c r="AC278" s="160"/>
      <c r="AD278" s="160"/>
      <c r="AE278" s="160"/>
      <c r="AF278" s="160"/>
    </row>
    <row r="279" spans="1:32" x14ac:dyDescent="0.3">
      <c r="A279" s="200"/>
      <c r="B279" s="200"/>
      <c r="C279" s="200"/>
      <c r="D279" s="200"/>
      <c r="E279" s="200"/>
      <c r="F279" s="202"/>
      <c r="G279" s="200"/>
      <c r="H279" s="200"/>
      <c r="I279" s="654"/>
      <c r="J279" s="654"/>
      <c r="K279" s="160"/>
      <c r="N279" s="160"/>
      <c r="O279" s="160"/>
      <c r="P279" s="160"/>
      <c r="Q279" s="160"/>
      <c r="R279" s="160"/>
      <c r="S279" s="160"/>
      <c r="T279" s="160"/>
      <c r="U279" s="160"/>
      <c r="V279" s="160"/>
      <c r="W279" s="160"/>
      <c r="X279" s="160"/>
      <c r="Y279" s="160"/>
      <c r="Z279" s="160"/>
      <c r="AA279" s="160"/>
      <c r="AB279" s="160"/>
      <c r="AC279" s="160"/>
      <c r="AD279" s="160"/>
      <c r="AE279" s="160"/>
      <c r="AF279" s="160"/>
    </row>
    <row r="280" spans="1:32" x14ac:dyDescent="0.3">
      <c r="A280" s="200"/>
      <c r="B280" s="200"/>
      <c r="C280" s="200"/>
      <c r="D280" s="200"/>
      <c r="E280" s="200"/>
      <c r="F280" s="202"/>
      <c r="G280" s="200"/>
      <c r="H280" s="200"/>
      <c r="I280" s="654"/>
      <c r="J280" s="654"/>
      <c r="K280" s="160"/>
      <c r="N280" s="160"/>
      <c r="O280" s="160"/>
      <c r="P280" s="160"/>
      <c r="Q280" s="160"/>
      <c r="R280" s="160"/>
      <c r="S280" s="160"/>
      <c r="T280" s="160"/>
      <c r="U280" s="160"/>
      <c r="V280" s="160"/>
      <c r="W280" s="160"/>
      <c r="X280" s="160"/>
      <c r="Y280" s="160"/>
      <c r="Z280" s="160"/>
      <c r="AA280" s="160"/>
      <c r="AB280" s="160"/>
      <c r="AC280" s="160"/>
      <c r="AD280" s="160"/>
      <c r="AE280" s="160"/>
      <c r="AF280" s="160"/>
    </row>
    <row r="281" spans="1:32" x14ac:dyDescent="0.3">
      <c r="A281" s="200"/>
      <c r="B281" s="200"/>
      <c r="C281" s="200"/>
      <c r="D281" s="200"/>
      <c r="E281" s="200"/>
      <c r="F281" s="202"/>
      <c r="G281" s="200"/>
      <c r="H281" s="200"/>
      <c r="I281" s="654"/>
      <c r="J281" s="654"/>
      <c r="K281" s="160"/>
      <c r="N281" s="160"/>
      <c r="O281" s="160"/>
      <c r="P281" s="160"/>
      <c r="Q281" s="160"/>
      <c r="R281" s="160"/>
      <c r="S281" s="160"/>
      <c r="T281" s="160"/>
      <c r="U281" s="160"/>
      <c r="V281" s="160"/>
      <c r="W281" s="160"/>
      <c r="X281" s="160"/>
      <c r="Y281" s="160"/>
      <c r="Z281" s="160"/>
      <c r="AA281" s="160"/>
      <c r="AB281" s="160"/>
      <c r="AC281" s="160"/>
      <c r="AD281" s="160"/>
      <c r="AE281" s="160"/>
      <c r="AF281" s="160"/>
    </row>
  </sheetData>
  <sheetProtection algorithmName="SHA-512" hashValue="yZRwm3FKihVrEe4WOD2BstsoMixQbay27m/N5MpNea53kwTpV+ZPSQjWxgE877JRL3jLCJxje+qDQogzlkoeVA==" saltValue="tDZfb60wWfiHmABiWNlYBw==" spinCount="100000" sheet="1" objects="1" scenario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9">
    <mergeCell ref="B203:J203"/>
    <mergeCell ref="H205:I205"/>
    <mergeCell ref="H206:I206"/>
    <mergeCell ref="A9:B9"/>
    <mergeCell ref="C9:E9"/>
    <mergeCell ref="C10:E10"/>
    <mergeCell ref="C11:E11"/>
    <mergeCell ref="A14:J14"/>
    <mergeCell ref="I15:J15"/>
    <mergeCell ref="B74:J74"/>
    <mergeCell ref="A198:J198"/>
    <mergeCell ref="B114:J114"/>
    <mergeCell ref="B155:J155"/>
    <mergeCell ref="A3:J3"/>
    <mergeCell ref="R3:S3"/>
    <mergeCell ref="A4:J4"/>
    <mergeCell ref="A7:H7"/>
    <mergeCell ref="A8:B8"/>
    <mergeCell ref="C8:E8"/>
  </mergeCells>
  <conditionalFormatting sqref="I19:I73 I75:I113 I115:I154 I156:I197">
    <cfRule type="cellIs" dxfId="57" priority="53" stopIfTrue="1" operator="equal">
      <formula>"a"</formula>
    </cfRule>
    <cfRule type="expression" dxfId="56" priority="54" stopIfTrue="1">
      <formula>F19&gt;0</formula>
    </cfRule>
  </conditionalFormatting>
  <dataValidations count="1">
    <dataValidation type="decimal" operator="greaterThan" allowBlank="1" showInputMessage="1" showErrorMessage="1" sqref="I19:I73 I75:I113 I115:I154 I156:I197" xr:uid="{00000000-0002-0000-0500-000000000000}">
      <formula1>0</formula1>
    </dataValidation>
  </dataValidations>
  <printOptions horizontalCentered="1"/>
  <pageMargins left="0.24" right="0.23" top="0.53" bottom="0.44" header="0.41" footer="0.24"/>
  <pageSetup paperSize="9" scale="63" fitToHeight="0" orientation="landscape" r:id="rId5"/>
  <headerFooter alignWithMargins="0">
    <oddFooter>&amp;R&amp;"Book Antiqua,Bold"&amp;10Schedule-2/ Page &amp;P of &amp;N</oddFooter>
  </headerFooter>
  <rowBreaks count="1" manualBreakCount="1">
    <brk id="197"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65"/>
  <sheetViews>
    <sheetView view="pageBreakPreview" topLeftCell="A32" zoomScale="70" zoomScaleNormal="100" zoomScaleSheetLayoutView="70" workbookViewId="0">
      <selection activeCell="O36" sqref="O36"/>
    </sheetView>
  </sheetViews>
  <sheetFormatPr defaultRowHeight="15.75" x14ac:dyDescent="0.3"/>
  <cols>
    <col min="1" max="1" width="5.25" style="210" customWidth="1"/>
    <col min="2" max="2" width="13" style="211" customWidth="1"/>
    <col min="3" max="3" width="9" style="211" customWidth="1"/>
    <col min="4" max="4" width="9.625" style="211" customWidth="1"/>
    <col min="5" max="5" width="9.375" style="211" customWidth="1"/>
    <col min="6" max="6" width="33.125" style="211" bestFit="1" customWidth="1"/>
    <col min="7" max="7" width="13.75" style="211" customWidth="1"/>
    <col min="8" max="8" width="14" style="210" customWidth="1"/>
    <col min="9" max="9" width="17.625" style="212" customWidth="1"/>
    <col min="10" max="10" width="13.625" style="211" customWidth="1"/>
    <col min="11" max="11" width="20.25" style="211" customWidth="1"/>
    <col min="12" max="12" width="86" style="213" customWidth="1"/>
    <col min="13" max="13" width="9.125" style="212" customWidth="1"/>
    <col min="14" max="14" width="11.375" style="212" customWidth="1"/>
    <col min="15" max="15" width="13.5" style="656" customWidth="1"/>
    <col min="16" max="16" width="14.875" style="656"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03" t="str">
        <f>Cover!B3</f>
        <v>Specification No: CC/NT/W-COND/DOM/A06/25/09148</v>
      </c>
      <c r="B1" s="204"/>
      <c r="C1" s="204"/>
      <c r="D1" s="204"/>
      <c r="E1" s="204"/>
      <c r="F1" s="204"/>
      <c r="G1" s="204"/>
      <c r="H1" s="655"/>
      <c r="I1" s="1"/>
      <c r="J1" s="204"/>
      <c r="K1" s="204"/>
      <c r="L1" s="205"/>
      <c r="M1" s="4"/>
      <c r="N1" s="4"/>
      <c r="O1" s="5"/>
      <c r="P1" s="206" t="s">
        <v>120</v>
      </c>
    </row>
    <row r="2" spans="1:54" x14ac:dyDescent="0.3">
      <c r="A2" s="207"/>
      <c r="B2" s="208"/>
      <c r="C2" s="208"/>
      <c r="D2" s="208"/>
      <c r="E2" s="208"/>
      <c r="F2" s="208"/>
      <c r="G2" s="208"/>
      <c r="H2" s="207"/>
      <c r="I2" s="11"/>
      <c r="J2" s="208"/>
      <c r="K2" s="208"/>
      <c r="L2" s="209"/>
      <c r="M2" s="11"/>
      <c r="N2" s="11"/>
      <c r="O2" s="10"/>
      <c r="P2" s="10"/>
    </row>
    <row r="3" spans="1:54" ht="92.25" customHeight="1" x14ac:dyDescent="0.3">
      <c r="A3" s="920" t="str">
        <f>Cover!$B$2</f>
        <v>Re-conductoring Package OH01 associated with Transmission Scheme for evacuation of power from Ratle HEP (850 MW) and Kiru HEP (624 MW):Part-B</v>
      </c>
      <c r="B3" s="920"/>
      <c r="C3" s="920"/>
      <c r="D3" s="920"/>
      <c r="E3" s="920"/>
      <c r="F3" s="920"/>
      <c r="G3" s="920"/>
      <c r="H3" s="920"/>
      <c r="I3" s="920"/>
      <c r="J3" s="920"/>
      <c r="K3" s="920"/>
      <c r="L3" s="920"/>
      <c r="M3" s="920"/>
      <c r="N3" s="920"/>
      <c r="O3" s="920"/>
      <c r="P3" s="920"/>
      <c r="Q3" s="920"/>
      <c r="AK3" s="18" t="s">
        <v>121</v>
      </c>
      <c r="AM3" s="81">
        <f>IF(ISERROR(#REF!/('[1]Sch-6'!D14+'[1]Sch-6'!D16+'[1]Sch-6'!D18)),0,#REF!/( '[1]Sch-6'!D14+'[1]Sch-6'!D16+'[1]Sch-6'!D18))</f>
        <v>0</v>
      </c>
    </row>
    <row r="4" spans="1:54" ht="16.5" x14ac:dyDescent="0.3">
      <c r="A4" s="921" t="s">
        <v>122</v>
      </c>
      <c r="B4" s="921"/>
      <c r="C4" s="921"/>
      <c r="D4" s="921"/>
      <c r="E4" s="921"/>
      <c r="F4" s="921"/>
      <c r="G4" s="921"/>
      <c r="H4" s="921"/>
      <c r="I4" s="921"/>
      <c r="J4" s="921"/>
      <c r="K4" s="921"/>
      <c r="L4" s="921"/>
      <c r="M4" s="921"/>
      <c r="N4" s="921"/>
      <c r="O4" s="921"/>
      <c r="P4" s="921"/>
      <c r="Q4" s="921"/>
      <c r="AK4" s="18" t="s">
        <v>123</v>
      </c>
      <c r="AM4" s="81" t="e">
        <f>#REF!</f>
        <v>#REF!</v>
      </c>
    </row>
    <row r="5" spans="1:54" x14ac:dyDescent="0.3">
      <c r="AK5" s="18" t="s">
        <v>124</v>
      </c>
      <c r="AM5" s="81">
        <f>IF(ISERROR(#REF!/#REF!),0,#REF! /#REF!)</f>
        <v>0</v>
      </c>
    </row>
    <row r="6" spans="1:54" ht="16.5" x14ac:dyDescent="0.3">
      <c r="A6" s="214" t="str">
        <f>'Sch-1'!A6</f>
        <v>Bidder’s Name and Address (Sole Bidder) :</v>
      </c>
      <c r="B6" s="215"/>
      <c r="C6" s="215"/>
      <c r="D6" s="215"/>
      <c r="E6" s="215"/>
      <c r="F6" s="215"/>
      <c r="G6" s="215"/>
      <c r="H6" s="657"/>
      <c r="I6" s="216"/>
      <c r="J6" s="215"/>
      <c r="K6" s="215"/>
      <c r="L6" s="217"/>
      <c r="M6" s="105" t="s">
        <v>5</v>
      </c>
      <c r="P6" s="10"/>
      <c r="AK6" s="18" t="s">
        <v>125</v>
      </c>
      <c r="AM6" s="81" t="e">
        <f>#REF!</f>
        <v>#REF!</v>
      </c>
    </row>
    <row r="7" spans="1:54" ht="18.600000000000001" customHeight="1" x14ac:dyDescent="0.3">
      <c r="A7" s="951" t="str">
        <f>'Sch-1'!A7</f>
        <v/>
      </c>
      <c r="B7" s="951"/>
      <c r="C7" s="951"/>
      <c r="D7" s="951"/>
      <c r="E7" s="951"/>
      <c r="F7" s="951"/>
      <c r="G7" s="218"/>
      <c r="H7" s="658"/>
      <c r="I7" s="218"/>
      <c r="J7" s="218"/>
      <c r="K7" s="218"/>
      <c r="L7" s="218"/>
      <c r="M7" s="922" t="str">
        <f>'[1]Sch-1'!M7</f>
        <v>Contracts Services, 3rd Floor</v>
      </c>
      <c r="N7" s="922"/>
      <c r="O7" s="922"/>
      <c r="P7" s="922"/>
      <c r="AK7" s="18" t="s">
        <v>126</v>
      </c>
      <c r="AM7" s="81" t="e">
        <f>SUM(AM3:AM6)</f>
        <v>#REF!</v>
      </c>
    </row>
    <row r="8" spans="1:54" ht="16.5" x14ac:dyDescent="0.3">
      <c r="A8" s="214" t="s">
        <v>7</v>
      </c>
      <c r="B8" s="215"/>
      <c r="C8" s="219" t="str">
        <f>IF('Sch-1'!C8=0, "", 'Sch-1'!C8)</f>
        <v xml:space="preserve">…….. …….. …….. …….. …….. …….. </v>
      </c>
      <c r="D8" s="215"/>
      <c r="E8" s="215"/>
      <c r="F8" s="215"/>
      <c r="G8" s="215"/>
      <c r="H8" s="657"/>
      <c r="I8" s="216"/>
      <c r="J8" s="215"/>
      <c r="K8" s="215"/>
      <c r="M8" s="922" t="str">
        <f>'[1]Sch-1'!M8</f>
        <v>Power Grid Corporation of India Ltd.,</v>
      </c>
      <c r="N8" s="922"/>
      <c r="O8" s="922"/>
      <c r="P8" s="922"/>
    </row>
    <row r="9" spans="1:54" ht="16.5" x14ac:dyDescent="0.3">
      <c r="A9" s="214" t="s">
        <v>9</v>
      </c>
      <c r="B9" s="215"/>
      <c r="C9" s="219" t="str">
        <f>IF('Sch-1'!C9=0, "", 'Sch-1'!C9)</f>
        <v xml:space="preserve">…….. …….. …….. …….. …….. …….. </v>
      </c>
      <c r="D9" s="215"/>
      <c r="E9" s="215"/>
      <c r="F9" s="215"/>
      <c r="G9" s="215"/>
      <c r="H9" s="657"/>
      <c r="I9" s="216"/>
      <c r="J9" s="215"/>
      <c r="K9" s="215"/>
      <c r="M9" s="922" t="str">
        <f>'[1]Sch-1'!M9</f>
        <v>"Saudamini", Plot No.-2</v>
      </c>
      <c r="N9" s="922"/>
      <c r="O9" s="922"/>
      <c r="P9" s="922"/>
    </row>
    <row r="10" spans="1:54" ht="16.5" customHeight="1" x14ac:dyDescent="0.3">
      <c r="A10" s="220"/>
      <c r="B10" s="221"/>
      <c r="C10" s="219" t="str">
        <f>IF('Sch-1'!C10=0, "", 'Sch-1'!C10)</f>
        <v xml:space="preserve">…….. …….. …….. …….. …….. …….. </v>
      </c>
      <c r="D10" s="221"/>
      <c r="E10" s="222"/>
      <c r="F10" s="221"/>
      <c r="G10" s="221"/>
      <c r="H10" s="223"/>
      <c r="I10" s="26"/>
      <c r="J10" s="221"/>
      <c r="K10" s="221"/>
      <c r="M10" s="23" t="str">
        <f>'[1]Sch-1'!M10</f>
        <v xml:space="preserve">Sector-29, </v>
      </c>
      <c r="N10" s="23"/>
      <c r="O10" s="23"/>
      <c r="P10" s="23"/>
      <c r="AK10" s="18" t="s">
        <v>127</v>
      </c>
      <c r="AM10" s="81" t="e">
        <f>'[1]Sch-1'!AA10</f>
        <v>#REF!</v>
      </c>
    </row>
    <row r="11" spans="1:54" ht="16.5" customHeight="1" x14ac:dyDescent="0.3">
      <c r="A11" s="220"/>
      <c r="B11" s="221"/>
      <c r="C11" s="219" t="str">
        <f>IF('Sch-1'!C11=0, "", 'Sch-1'!C11)</f>
        <v xml:space="preserve">…….. …….. …….. …….. …….. …….. </v>
      </c>
      <c r="D11" s="221"/>
      <c r="E11" s="221"/>
      <c r="F11" s="221"/>
      <c r="G11" s="221"/>
      <c r="H11" s="223"/>
      <c r="I11" s="26"/>
      <c r="J11" s="221"/>
      <c r="K11" s="221"/>
      <c r="M11" s="922" t="str">
        <f>'[1]Sch-1'!M11</f>
        <v>Gurugram (Haryana) - 122001</v>
      </c>
      <c r="N11" s="922"/>
      <c r="O11" s="922"/>
      <c r="P11" s="922"/>
      <c r="AK11" s="18"/>
      <c r="AM11" s="81"/>
    </row>
    <row r="12" spans="1:54" x14ac:dyDescent="0.3">
      <c r="A12" s="223"/>
      <c r="B12" s="224"/>
      <c r="C12" s="224"/>
      <c r="D12" s="224"/>
      <c r="E12" s="224"/>
      <c r="F12" s="224"/>
      <c r="G12" s="224"/>
      <c r="H12" s="223"/>
      <c r="I12" s="32"/>
      <c r="J12" s="224"/>
      <c r="K12" s="224"/>
      <c r="L12" s="225"/>
      <c r="M12" s="226"/>
      <c r="N12" s="226"/>
      <c r="O12" s="26"/>
      <c r="P12" s="10"/>
      <c r="AK12" s="18"/>
      <c r="AM12" s="81"/>
    </row>
    <row r="13" spans="1:54" s="39" customFormat="1" ht="33" customHeight="1" x14ac:dyDescent="0.3">
      <c r="A13" s="960" t="s">
        <v>375</v>
      </c>
      <c r="B13" s="960"/>
      <c r="C13" s="960"/>
      <c r="D13" s="960"/>
      <c r="E13" s="960"/>
      <c r="F13" s="960"/>
      <c r="G13" s="960"/>
      <c r="H13" s="960"/>
      <c r="I13" s="960"/>
      <c r="J13" s="960"/>
      <c r="K13" s="960"/>
      <c r="L13" s="960"/>
      <c r="M13" s="960"/>
      <c r="N13" s="960"/>
      <c r="O13" s="960"/>
      <c r="P13" s="960"/>
      <c r="Q13" s="38"/>
      <c r="R13" s="227"/>
      <c r="S13" s="227"/>
      <c r="T13" s="227"/>
      <c r="U13" s="227"/>
      <c r="V13" s="38"/>
      <c r="W13" s="38"/>
      <c r="X13" s="38"/>
      <c r="Y13" s="38"/>
      <c r="Z13" s="38"/>
      <c r="AA13" s="38"/>
      <c r="AB13" s="38"/>
      <c r="AC13" s="38"/>
      <c r="AD13" s="38"/>
      <c r="AE13" s="38"/>
      <c r="AF13" s="38"/>
      <c r="AG13" s="38"/>
      <c r="AH13" s="38"/>
      <c r="AI13" s="38"/>
      <c r="AJ13" s="38"/>
      <c r="AK13" s="38"/>
      <c r="AL13" s="955" t="s">
        <v>128</v>
      </c>
      <c r="AM13" s="955"/>
      <c r="AN13" s="228" t="s">
        <v>129</v>
      </c>
      <c r="AO13" s="955" t="s">
        <v>130</v>
      </c>
      <c r="AP13" s="955"/>
      <c r="AQ13" s="38"/>
      <c r="AR13" s="38"/>
      <c r="AS13" s="38"/>
      <c r="AT13" s="38"/>
      <c r="AU13" s="38"/>
      <c r="AV13" s="38"/>
      <c r="AW13" s="38"/>
      <c r="AX13" s="38"/>
      <c r="AY13" s="38"/>
      <c r="AZ13" s="38"/>
      <c r="BA13" s="38"/>
      <c r="BB13" s="38"/>
    </row>
    <row r="14" spans="1:54" ht="16.5" x14ac:dyDescent="0.3">
      <c r="A14" s="220"/>
      <c r="B14" s="221"/>
      <c r="C14" s="221"/>
      <c r="D14" s="221"/>
      <c r="E14" s="221"/>
      <c r="F14" s="221"/>
      <c r="G14" s="221"/>
      <c r="H14" s="223"/>
      <c r="I14" s="26"/>
      <c r="J14" s="221"/>
      <c r="K14" s="221"/>
      <c r="L14" s="221"/>
      <c r="M14" s="221"/>
      <c r="N14" s="224"/>
      <c r="O14" s="221"/>
      <c r="P14" s="221"/>
      <c r="R14" s="229"/>
      <c r="S14" s="229"/>
      <c r="T14" s="229"/>
      <c r="U14" s="229"/>
      <c r="AL14" s="230"/>
      <c r="AM14" s="230"/>
      <c r="AN14" s="8"/>
      <c r="AO14" s="230"/>
      <c r="AP14" s="230"/>
    </row>
    <row r="15" spans="1:54" ht="16.5" x14ac:dyDescent="0.3">
      <c r="A15" s="220"/>
      <c r="B15" s="221"/>
      <c r="C15" s="221"/>
      <c r="D15" s="221"/>
      <c r="E15" s="221"/>
      <c r="F15" s="221"/>
      <c r="G15" s="221"/>
      <c r="H15" s="223"/>
      <c r="I15" s="26"/>
      <c r="J15" s="221"/>
      <c r="K15" s="221"/>
      <c r="L15" s="221"/>
      <c r="M15" s="221"/>
      <c r="N15" s="956" t="s">
        <v>14</v>
      </c>
      <c r="O15" s="956"/>
      <c r="P15" s="956"/>
      <c r="R15" s="229"/>
      <c r="S15" s="229"/>
      <c r="T15" s="229"/>
      <c r="U15" s="229"/>
      <c r="AL15" s="230"/>
      <c r="AM15" s="230"/>
      <c r="AN15" s="8"/>
      <c r="AO15" s="230"/>
      <c r="AP15" s="230"/>
    </row>
    <row r="16" spans="1:54" ht="148.5" customHeight="1" x14ac:dyDescent="0.3">
      <c r="A16" s="824" t="s">
        <v>353</v>
      </c>
      <c r="B16" s="825" t="s">
        <v>17</v>
      </c>
      <c r="C16" s="825" t="s">
        <v>18</v>
      </c>
      <c r="D16" s="825" t="s">
        <v>131</v>
      </c>
      <c r="E16" s="825" t="s">
        <v>132</v>
      </c>
      <c r="F16" s="825" t="s">
        <v>19</v>
      </c>
      <c r="G16" s="826" t="s">
        <v>133</v>
      </c>
      <c r="H16" s="827" t="s">
        <v>134</v>
      </c>
      <c r="I16" s="828" t="s">
        <v>135</v>
      </c>
      <c r="J16" s="828" t="s">
        <v>23</v>
      </c>
      <c r="K16" s="828" t="s">
        <v>24</v>
      </c>
      <c r="L16" s="825" t="s">
        <v>110</v>
      </c>
      <c r="M16" s="829" t="s">
        <v>26</v>
      </c>
      <c r="N16" s="829" t="s">
        <v>111</v>
      </c>
      <c r="O16" s="825" t="s">
        <v>607</v>
      </c>
      <c r="P16" s="825" t="s">
        <v>608</v>
      </c>
      <c r="Q16" s="50" t="s">
        <v>138</v>
      </c>
      <c r="R16" s="229"/>
      <c r="S16" s="229"/>
      <c r="T16" s="229"/>
      <c r="U16" s="229"/>
      <c r="AL16" s="237" t="s">
        <v>136</v>
      </c>
      <c r="AM16" s="237" t="s">
        <v>137</v>
      </c>
      <c r="AN16" s="8"/>
      <c r="AO16" s="237" t="s">
        <v>136</v>
      </c>
      <c r="AP16" s="237" t="s">
        <v>137</v>
      </c>
    </row>
    <row r="17" spans="1:54" ht="30" customHeight="1" x14ac:dyDescent="0.3">
      <c r="A17" s="830">
        <v>1</v>
      </c>
      <c r="B17" s="831">
        <v>2</v>
      </c>
      <c r="C17" s="831">
        <v>3</v>
      </c>
      <c r="D17" s="831">
        <v>4</v>
      </c>
      <c r="E17" s="831">
        <v>5</v>
      </c>
      <c r="F17" s="832">
        <v>6</v>
      </c>
      <c r="G17" s="831">
        <v>7</v>
      </c>
      <c r="H17" s="827">
        <v>8</v>
      </c>
      <c r="I17" s="828">
        <v>9</v>
      </c>
      <c r="J17" s="828">
        <v>10</v>
      </c>
      <c r="K17" s="828">
        <v>11</v>
      </c>
      <c r="L17" s="833">
        <v>12</v>
      </c>
      <c r="M17" s="833">
        <v>13</v>
      </c>
      <c r="N17" s="833">
        <v>14</v>
      </c>
      <c r="O17" s="833">
        <v>15</v>
      </c>
      <c r="P17" s="833" t="s">
        <v>139</v>
      </c>
      <c r="Q17" s="51">
        <v>17</v>
      </c>
      <c r="R17" s="229"/>
      <c r="S17" s="229"/>
      <c r="T17" s="229"/>
      <c r="U17" s="229"/>
      <c r="AL17" s="87">
        <v>5</v>
      </c>
      <c r="AM17" s="87" t="s">
        <v>140</v>
      </c>
      <c r="AN17" s="8"/>
      <c r="AO17" s="87">
        <v>5</v>
      </c>
      <c r="AP17" s="87" t="s">
        <v>140</v>
      </c>
    </row>
    <row r="18" spans="1:54" ht="30" customHeight="1" x14ac:dyDescent="0.3">
      <c r="A18" s="772" t="s">
        <v>31</v>
      </c>
      <c r="B18" s="948" t="s">
        <v>389</v>
      </c>
      <c r="C18" s="948"/>
      <c r="D18" s="948"/>
      <c r="E18" s="948"/>
      <c r="F18" s="948"/>
      <c r="G18" s="948"/>
      <c r="H18" s="948"/>
      <c r="I18" s="948"/>
      <c r="J18" s="948"/>
      <c r="K18" s="948"/>
      <c r="L18" s="948"/>
      <c r="M18" s="948"/>
      <c r="N18" s="948"/>
      <c r="O18" s="948"/>
      <c r="P18" s="948"/>
      <c r="Q18" s="948"/>
      <c r="R18" s="44"/>
      <c r="S18" s="45"/>
      <c r="T18" s="46"/>
      <c r="U18" s="46"/>
      <c r="V18" s="46"/>
      <c r="W18" s="46"/>
      <c r="Z18" s="10"/>
      <c r="AA18" s="11"/>
      <c r="AB18" s="11"/>
      <c r="AC18" s="10"/>
      <c r="AD18" s="10"/>
      <c r="AE18" s="10"/>
      <c r="AF18" s="10"/>
      <c r="AG18" s="10"/>
      <c r="AH18" s="10"/>
      <c r="AI18" s="34"/>
      <c r="AJ18" s="10"/>
      <c r="AK18" s="10"/>
      <c r="AZ18" s="10"/>
      <c r="BA18" s="10"/>
      <c r="BB18" s="10"/>
    </row>
    <row r="19" spans="1:54" s="656" customFormat="1" ht="78" customHeight="1" x14ac:dyDescent="0.3">
      <c r="A19" s="238">
        <v>1</v>
      </c>
      <c r="B19" s="411">
        <v>7000029484</v>
      </c>
      <c r="C19" s="411">
        <v>1310</v>
      </c>
      <c r="D19" s="411">
        <v>80</v>
      </c>
      <c r="E19" s="411">
        <v>10</v>
      </c>
      <c r="F19" s="595" t="s">
        <v>519</v>
      </c>
      <c r="G19" s="411">
        <v>100002803</v>
      </c>
      <c r="H19" s="411">
        <v>998344</v>
      </c>
      <c r="I19" s="239"/>
      <c r="J19" s="240">
        <v>0.18</v>
      </c>
      <c r="K19" s="241"/>
      <c r="L19" s="595" t="s">
        <v>362</v>
      </c>
      <c r="M19" s="411" t="s">
        <v>354</v>
      </c>
      <c r="N19" s="823">
        <v>117.3</v>
      </c>
      <c r="O19" s="555"/>
      <c r="P19" s="242" t="str">
        <f t="shared" ref="P19:P52" si="0">IF(O19=0, "Included", IF(ISERROR(N19*O19), O19, N19*O19))</f>
        <v>Included</v>
      </c>
      <c r="Q19" s="662">
        <f t="shared" ref="Q19:Q52" si="1">S19</f>
        <v>0</v>
      </c>
      <c r="R19" s="656">
        <f t="shared" ref="R19:R52" si="2">IF(P19="Included",0,P19)</f>
        <v>0</v>
      </c>
      <c r="S19" s="656">
        <f t="shared" ref="S19:S52" si="3">IF(K19="",(R19*J19),(R19*K19))</f>
        <v>0</v>
      </c>
      <c r="T19" s="663">
        <f t="shared" ref="T19:T52" si="4">+N19*O19</f>
        <v>0</v>
      </c>
      <c r="U19" s="663"/>
      <c r="AD19" s="243"/>
    </row>
    <row r="20" spans="1:54" s="656" customFormat="1" ht="78" customHeight="1" x14ac:dyDescent="0.3">
      <c r="A20" s="238">
        <v>2</v>
      </c>
      <c r="B20" s="411">
        <v>7000029484</v>
      </c>
      <c r="C20" s="411">
        <v>1320</v>
      </c>
      <c r="D20" s="411">
        <v>90</v>
      </c>
      <c r="E20" s="411">
        <v>10</v>
      </c>
      <c r="F20" s="595" t="s">
        <v>520</v>
      </c>
      <c r="G20" s="411">
        <v>100057484</v>
      </c>
      <c r="H20" s="411">
        <v>995468</v>
      </c>
      <c r="I20" s="239"/>
      <c r="J20" s="240">
        <v>0.18</v>
      </c>
      <c r="K20" s="241"/>
      <c r="L20" s="595" t="s">
        <v>529</v>
      </c>
      <c r="M20" s="411" t="s">
        <v>354</v>
      </c>
      <c r="N20" s="823">
        <v>115.67</v>
      </c>
      <c r="O20" s="555"/>
      <c r="P20" s="242" t="str">
        <f t="shared" si="0"/>
        <v>Included</v>
      </c>
      <c r="Q20" s="662">
        <f t="shared" si="1"/>
        <v>0</v>
      </c>
      <c r="R20" s="656">
        <f t="shared" si="2"/>
        <v>0</v>
      </c>
      <c r="S20" s="656">
        <f t="shared" si="3"/>
        <v>0</v>
      </c>
      <c r="T20" s="663">
        <f t="shared" si="4"/>
        <v>0</v>
      </c>
      <c r="U20" s="663"/>
      <c r="AD20" s="243"/>
    </row>
    <row r="21" spans="1:54" s="656" customFormat="1" ht="93" customHeight="1" x14ac:dyDescent="0.3">
      <c r="A21" s="238">
        <v>3</v>
      </c>
      <c r="B21" s="411">
        <v>7000029484</v>
      </c>
      <c r="C21" s="411">
        <v>1320</v>
      </c>
      <c r="D21" s="411">
        <v>90</v>
      </c>
      <c r="E21" s="411">
        <v>20</v>
      </c>
      <c r="F21" s="595" t="s">
        <v>520</v>
      </c>
      <c r="G21" s="411">
        <v>100057485</v>
      </c>
      <c r="H21" s="411">
        <v>995468</v>
      </c>
      <c r="I21" s="239"/>
      <c r="J21" s="240">
        <v>0.18</v>
      </c>
      <c r="K21" s="241"/>
      <c r="L21" s="595" t="s">
        <v>530</v>
      </c>
      <c r="M21" s="411" t="s">
        <v>354</v>
      </c>
      <c r="N21" s="823">
        <v>1.63</v>
      </c>
      <c r="O21" s="555"/>
      <c r="P21" s="242" t="str">
        <f t="shared" ref="P21:P30" si="5">IF(O21=0, "Included", IF(ISERROR(N21*O21), O21, N21*O21))</f>
        <v>Included</v>
      </c>
      <c r="Q21" s="662">
        <f t="shared" ref="Q21:Q30" si="6">S21</f>
        <v>0</v>
      </c>
      <c r="R21" s="656">
        <f t="shared" ref="R21:R30" si="7">IF(P21="Included",0,P21)</f>
        <v>0</v>
      </c>
      <c r="S21" s="656">
        <f t="shared" ref="S21:S30" si="8">IF(K21="",(R21*J21),(R21*K21))</f>
        <v>0</v>
      </c>
      <c r="T21" s="663">
        <f t="shared" ref="T21:T30" si="9">+N21*O21</f>
        <v>0</v>
      </c>
      <c r="U21" s="663"/>
      <c r="AD21" s="243"/>
    </row>
    <row r="22" spans="1:54" s="656" customFormat="1" ht="39" customHeight="1" x14ac:dyDescent="0.3">
      <c r="A22" s="238">
        <v>4</v>
      </c>
      <c r="B22" s="411">
        <v>7000029484</v>
      </c>
      <c r="C22" s="411">
        <v>1320</v>
      </c>
      <c r="D22" s="411">
        <v>90</v>
      </c>
      <c r="E22" s="411">
        <v>30</v>
      </c>
      <c r="F22" s="595" t="s">
        <v>520</v>
      </c>
      <c r="G22" s="411">
        <v>100003650</v>
      </c>
      <c r="H22" s="411">
        <v>995468</v>
      </c>
      <c r="I22" s="239"/>
      <c r="J22" s="240">
        <v>0.18</v>
      </c>
      <c r="K22" s="241"/>
      <c r="L22" s="595" t="s">
        <v>531</v>
      </c>
      <c r="M22" s="411" t="s">
        <v>354</v>
      </c>
      <c r="N22" s="823">
        <v>115.67</v>
      </c>
      <c r="O22" s="555"/>
      <c r="P22" s="242" t="str">
        <f t="shared" si="5"/>
        <v>Included</v>
      </c>
      <c r="Q22" s="662">
        <f t="shared" si="6"/>
        <v>0</v>
      </c>
      <c r="R22" s="656">
        <f t="shared" si="7"/>
        <v>0</v>
      </c>
      <c r="S22" s="656">
        <f t="shared" si="8"/>
        <v>0</v>
      </c>
      <c r="T22" s="663">
        <f t="shared" si="9"/>
        <v>0</v>
      </c>
      <c r="U22" s="663"/>
      <c r="AD22" s="243"/>
    </row>
    <row r="23" spans="1:54" s="656" customFormat="1" ht="83.25" customHeight="1" x14ac:dyDescent="0.3">
      <c r="A23" s="238">
        <v>5</v>
      </c>
      <c r="B23" s="411">
        <v>7000029484</v>
      </c>
      <c r="C23" s="411">
        <v>1330</v>
      </c>
      <c r="D23" s="411">
        <v>110</v>
      </c>
      <c r="E23" s="411">
        <v>10</v>
      </c>
      <c r="F23" s="595" t="s">
        <v>521</v>
      </c>
      <c r="G23" s="411">
        <v>100018010</v>
      </c>
      <c r="H23" s="411">
        <v>995468</v>
      </c>
      <c r="I23" s="239"/>
      <c r="J23" s="240">
        <v>0.18</v>
      </c>
      <c r="K23" s="241"/>
      <c r="L23" s="595" t="s">
        <v>532</v>
      </c>
      <c r="M23" s="411" t="s">
        <v>354</v>
      </c>
      <c r="N23" s="823">
        <v>115.67</v>
      </c>
      <c r="O23" s="555"/>
      <c r="P23" s="242" t="str">
        <f t="shared" si="5"/>
        <v>Included</v>
      </c>
      <c r="Q23" s="662">
        <f t="shared" si="6"/>
        <v>0</v>
      </c>
      <c r="R23" s="656">
        <f t="shared" si="7"/>
        <v>0</v>
      </c>
      <c r="S23" s="656">
        <f t="shared" si="8"/>
        <v>0</v>
      </c>
      <c r="T23" s="663">
        <f t="shared" si="9"/>
        <v>0</v>
      </c>
      <c r="U23" s="663"/>
      <c r="AD23" s="243"/>
    </row>
    <row r="24" spans="1:54" s="656" customFormat="1" ht="83.25" customHeight="1" x14ac:dyDescent="0.3">
      <c r="A24" s="238">
        <v>6</v>
      </c>
      <c r="B24" s="411">
        <v>7000029484</v>
      </c>
      <c r="C24" s="411">
        <v>1330</v>
      </c>
      <c r="D24" s="411">
        <v>110</v>
      </c>
      <c r="E24" s="411">
        <v>20</v>
      </c>
      <c r="F24" s="595" t="s">
        <v>521</v>
      </c>
      <c r="G24" s="411">
        <v>100017979</v>
      </c>
      <c r="H24" s="411">
        <v>995468</v>
      </c>
      <c r="I24" s="239"/>
      <c r="J24" s="240">
        <v>0.18</v>
      </c>
      <c r="K24" s="241"/>
      <c r="L24" s="595" t="s">
        <v>533</v>
      </c>
      <c r="M24" s="411" t="s">
        <v>354</v>
      </c>
      <c r="N24" s="823">
        <v>1.63</v>
      </c>
      <c r="O24" s="555"/>
      <c r="P24" s="242" t="str">
        <f t="shared" si="5"/>
        <v>Included</v>
      </c>
      <c r="Q24" s="662">
        <f t="shared" si="6"/>
        <v>0</v>
      </c>
      <c r="R24" s="656">
        <f t="shared" si="7"/>
        <v>0</v>
      </c>
      <c r="S24" s="656">
        <f t="shared" si="8"/>
        <v>0</v>
      </c>
      <c r="T24" s="663">
        <f t="shared" si="9"/>
        <v>0</v>
      </c>
      <c r="U24" s="663"/>
      <c r="AD24" s="243"/>
    </row>
    <row r="25" spans="1:54" s="656" customFormat="1" ht="49.5" customHeight="1" x14ac:dyDescent="0.3">
      <c r="A25" s="238">
        <v>7</v>
      </c>
      <c r="B25" s="411">
        <v>7000029484</v>
      </c>
      <c r="C25" s="411">
        <v>1480</v>
      </c>
      <c r="D25" s="411">
        <v>180</v>
      </c>
      <c r="E25" s="411">
        <v>10</v>
      </c>
      <c r="F25" s="595" t="s">
        <v>522</v>
      </c>
      <c r="G25" s="411">
        <v>100038034</v>
      </c>
      <c r="H25" s="411">
        <v>995455</v>
      </c>
      <c r="I25" s="239"/>
      <c r="J25" s="240">
        <v>0.18</v>
      </c>
      <c r="K25" s="241"/>
      <c r="L25" s="595" t="s">
        <v>365</v>
      </c>
      <c r="M25" s="411" t="s">
        <v>360</v>
      </c>
      <c r="N25" s="823">
        <v>3</v>
      </c>
      <c r="O25" s="555"/>
      <c r="P25" s="242" t="str">
        <f t="shared" si="5"/>
        <v>Included</v>
      </c>
      <c r="Q25" s="662">
        <f t="shared" si="6"/>
        <v>0</v>
      </c>
      <c r="R25" s="656">
        <f t="shared" si="7"/>
        <v>0</v>
      </c>
      <c r="S25" s="656">
        <f t="shared" si="8"/>
        <v>0</v>
      </c>
      <c r="T25" s="663">
        <f t="shared" si="9"/>
        <v>0</v>
      </c>
      <c r="U25" s="663"/>
      <c r="AD25" s="243"/>
    </row>
    <row r="26" spans="1:54" s="656" customFormat="1" ht="71.25" customHeight="1" x14ac:dyDescent="0.3">
      <c r="A26" s="238">
        <v>8</v>
      </c>
      <c r="B26" s="411">
        <v>7000029484</v>
      </c>
      <c r="C26" s="411">
        <v>1480</v>
      </c>
      <c r="D26" s="411">
        <v>180</v>
      </c>
      <c r="E26" s="411">
        <v>20</v>
      </c>
      <c r="F26" s="595" t="s">
        <v>522</v>
      </c>
      <c r="G26" s="411">
        <v>100001248</v>
      </c>
      <c r="H26" s="411">
        <v>995455</v>
      </c>
      <c r="I26" s="239"/>
      <c r="J26" s="240">
        <v>0.18</v>
      </c>
      <c r="K26" s="241"/>
      <c r="L26" s="595" t="s">
        <v>534</v>
      </c>
      <c r="M26" s="411" t="s">
        <v>360</v>
      </c>
      <c r="N26" s="823">
        <v>15</v>
      </c>
      <c r="O26" s="555"/>
      <c r="P26" s="242" t="str">
        <f t="shared" si="5"/>
        <v>Included</v>
      </c>
      <c r="Q26" s="662">
        <f t="shared" si="6"/>
        <v>0</v>
      </c>
      <c r="R26" s="656">
        <f t="shared" si="7"/>
        <v>0</v>
      </c>
      <c r="S26" s="656">
        <f t="shared" si="8"/>
        <v>0</v>
      </c>
      <c r="T26" s="663">
        <f t="shared" si="9"/>
        <v>0</v>
      </c>
      <c r="U26" s="663"/>
      <c r="AD26" s="243"/>
    </row>
    <row r="27" spans="1:54" s="656" customFormat="1" ht="71.25" customHeight="1" x14ac:dyDescent="0.3">
      <c r="A27" s="238">
        <v>9</v>
      </c>
      <c r="B27" s="411">
        <v>7000029484</v>
      </c>
      <c r="C27" s="411">
        <v>1530</v>
      </c>
      <c r="D27" s="411">
        <v>200</v>
      </c>
      <c r="E27" s="411">
        <v>10</v>
      </c>
      <c r="F27" s="595" t="s">
        <v>523</v>
      </c>
      <c r="G27" s="411">
        <v>100002202</v>
      </c>
      <c r="H27" s="411">
        <v>995468</v>
      </c>
      <c r="I27" s="239"/>
      <c r="J27" s="240">
        <v>0.18</v>
      </c>
      <c r="K27" s="241"/>
      <c r="L27" s="595" t="s">
        <v>535</v>
      </c>
      <c r="M27" s="411" t="s">
        <v>356</v>
      </c>
      <c r="N27" s="823">
        <v>10</v>
      </c>
      <c r="O27" s="555"/>
      <c r="P27" s="242" t="str">
        <f t="shared" si="5"/>
        <v>Included</v>
      </c>
      <c r="Q27" s="662">
        <f t="shared" si="6"/>
        <v>0</v>
      </c>
      <c r="R27" s="656">
        <f t="shared" si="7"/>
        <v>0</v>
      </c>
      <c r="S27" s="656">
        <f t="shared" si="8"/>
        <v>0</v>
      </c>
      <c r="T27" s="663">
        <f t="shared" si="9"/>
        <v>0</v>
      </c>
      <c r="U27" s="663"/>
      <c r="AD27" s="243"/>
    </row>
    <row r="28" spans="1:54" s="656" customFormat="1" ht="71.25" customHeight="1" x14ac:dyDescent="0.3">
      <c r="A28" s="238">
        <v>10</v>
      </c>
      <c r="B28" s="411">
        <v>7000029484</v>
      </c>
      <c r="C28" s="411">
        <v>1530</v>
      </c>
      <c r="D28" s="411">
        <v>200</v>
      </c>
      <c r="E28" s="411">
        <v>20</v>
      </c>
      <c r="F28" s="595" t="s">
        <v>523</v>
      </c>
      <c r="G28" s="411">
        <v>100002203</v>
      </c>
      <c r="H28" s="411">
        <v>995468</v>
      </c>
      <c r="I28" s="239"/>
      <c r="J28" s="240">
        <v>0.18</v>
      </c>
      <c r="K28" s="241"/>
      <c r="L28" s="595" t="s">
        <v>536</v>
      </c>
      <c r="M28" s="411" t="s">
        <v>356</v>
      </c>
      <c r="N28" s="823">
        <v>15</v>
      </c>
      <c r="O28" s="555"/>
      <c r="P28" s="242" t="str">
        <f t="shared" si="5"/>
        <v>Included</v>
      </c>
      <c r="Q28" s="662">
        <f t="shared" si="6"/>
        <v>0</v>
      </c>
      <c r="R28" s="656">
        <f t="shared" si="7"/>
        <v>0</v>
      </c>
      <c r="S28" s="656">
        <f t="shared" si="8"/>
        <v>0</v>
      </c>
      <c r="T28" s="663">
        <f t="shared" si="9"/>
        <v>0</v>
      </c>
      <c r="U28" s="663"/>
      <c r="AD28" s="243"/>
    </row>
    <row r="29" spans="1:54" s="656" customFormat="1" ht="33.75" customHeight="1" x14ac:dyDescent="0.3">
      <c r="A29" s="238">
        <v>11</v>
      </c>
      <c r="B29" s="411">
        <v>7000029484</v>
      </c>
      <c r="C29" s="411">
        <v>1530</v>
      </c>
      <c r="D29" s="411">
        <v>200</v>
      </c>
      <c r="E29" s="411">
        <v>30</v>
      </c>
      <c r="F29" s="595" t="s">
        <v>523</v>
      </c>
      <c r="G29" s="411">
        <v>100001269</v>
      </c>
      <c r="H29" s="411">
        <v>995468</v>
      </c>
      <c r="I29" s="239"/>
      <c r="J29" s="240">
        <v>0.18</v>
      </c>
      <c r="K29" s="241"/>
      <c r="L29" s="595" t="s">
        <v>537</v>
      </c>
      <c r="M29" s="411" t="s">
        <v>356</v>
      </c>
      <c r="N29" s="823">
        <v>15</v>
      </c>
      <c r="O29" s="555"/>
      <c r="P29" s="242" t="str">
        <f t="shared" si="5"/>
        <v>Included</v>
      </c>
      <c r="Q29" s="662">
        <f t="shared" si="6"/>
        <v>0</v>
      </c>
      <c r="R29" s="656">
        <f t="shared" si="7"/>
        <v>0</v>
      </c>
      <c r="S29" s="656">
        <f t="shared" si="8"/>
        <v>0</v>
      </c>
      <c r="T29" s="663">
        <f t="shared" si="9"/>
        <v>0</v>
      </c>
      <c r="U29" s="663"/>
      <c r="AD29" s="243"/>
    </row>
    <row r="30" spans="1:54" s="656" customFormat="1" ht="27" customHeight="1" x14ac:dyDescent="0.3">
      <c r="A30" s="238">
        <v>12</v>
      </c>
      <c r="B30" s="411">
        <v>7000029484</v>
      </c>
      <c r="C30" s="411">
        <v>1530</v>
      </c>
      <c r="D30" s="411">
        <v>200</v>
      </c>
      <c r="E30" s="411">
        <v>40</v>
      </c>
      <c r="F30" s="595" t="s">
        <v>523</v>
      </c>
      <c r="G30" s="411">
        <v>100001270</v>
      </c>
      <c r="H30" s="411">
        <v>995468</v>
      </c>
      <c r="I30" s="239"/>
      <c r="J30" s="240">
        <v>0.18</v>
      </c>
      <c r="K30" s="241"/>
      <c r="L30" s="595" t="s">
        <v>538</v>
      </c>
      <c r="M30" s="411" t="s">
        <v>356</v>
      </c>
      <c r="N30" s="823">
        <v>20</v>
      </c>
      <c r="O30" s="555"/>
      <c r="P30" s="242" t="str">
        <f t="shared" si="5"/>
        <v>Included</v>
      </c>
      <c r="Q30" s="662">
        <f t="shared" si="6"/>
        <v>0</v>
      </c>
      <c r="R30" s="656">
        <f t="shared" si="7"/>
        <v>0</v>
      </c>
      <c r="S30" s="656">
        <f t="shared" si="8"/>
        <v>0</v>
      </c>
      <c r="T30" s="663">
        <f t="shared" si="9"/>
        <v>0</v>
      </c>
      <c r="U30" s="663"/>
      <c r="AD30" s="243"/>
    </row>
    <row r="31" spans="1:54" s="656" customFormat="1" ht="103.5" customHeight="1" x14ac:dyDescent="0.3">
      <c r="A31" s="238">
        <v>13</v>
      </c>
      <c r="B31" s="411">
        <v>7000029484</v>
      </c>
      <c r="C31" s="411">
        <v>1540</v>
      </c>
      <c r="D31" s="411">
        <v>210</v>
      </c>
      <c r="E31" s="411">
        <v>10</v>
      </c>
      <c r="F31" s="595" t="s">
        <v>524</v>
      </c>
      <c r="G31" s="411">
        <v>100004829</v>
      </c>
      <c r="H31" s="411">
        <v>995468</v>
      </c>
      <c r="I31" s="239"/>
      <c r="J31" s="240">
        <v>0.18</v>
      </c>
      <c r="K31" s="241"/>
      <c r="L31" s="595" t="s">
        <v>539</v>
      </c>
      <c r="M31" s="411" t="s">
        <v>356</v>
      </c>
      <c r="N31" s="823">
        <v>2</v>
      </c>
      <c r="O31" s="555"/>
      <c r="P31" s="242" t="str">
        <f t="shared" si="0"/>
        <v>Included</v>
      </c>
      <c r="Q31" s="662">
        <f t="shared" si="1"/>
        <v>0</v>
      </c>
      <c r="R31" s="656">
        <f t="shared" si="2"/>
        <v>0</v>
      </c>
      <c r="S31" s="656">
        <f t="shared" si="3"/>
        <v>0</v>
      </c>
      <c r="T31" s="663">
        <f t="shared" si="4"/>
        <v>0</v>
      </c>
      <c r="U31" s="663"/>
      <c r="AD31" s="243"/>
    </row>
    <row r="32" spans="1:54" s="656" customFormat="1" ht="63.75" customHeight="1" x14ac:dyDescent="0.3">
      <c r="A32" s="238">
        <v>14</v>
      </c>
      <c r="B32" s="411">
        <v>7000029484</v>
      </c>
      <c r="C32" s="411">
        <v>1640</v>
      </c>
      <c r="D32" s="411">
        <v>270</v>
      </c>
      <c r="E32" s="411">
        <v>10</v>
      </c>
      <c r="F32" s="595" t="s">
        <v>525</v>
      </c>
      <c r="G32" s="411">
        <v>100001274</v>
      </c>
      <c r="H32" s="411">
        <v>995444</v>
      </c>
      <c r="I32" s="239"/>
      <c r="J32" s="240">
        <v>0.18</v>
      </c>
      <c r="K32" s="241"/>
      <c r="L32" s="595" t="s">
        <v>366</v>
      </c>
      <c r="M32" s="411" t="s">
        <v>356</v>
      </c>
      <c r="N32" s="823">
        <v>343</v>
      </c>
      <c r="O32" s="555"/>
      <c r="P32" s="242" t="str">
        <f t="shared" si="0"/>
        <v>Included</v>
      </c>
      <c r="Q32" s="662">
        <f t="shared" si="1"/>
        <v>0</v>
      </c>
      <c r="R32" s="656">
        <f t="shared" si="2"/>
        <v>0</v>
      </c>
      <c r="S32" s="656">
        <f t="shared" si="3"/>
        <v>0</v>
      </c>
      <c r="T32" s="663">
        <f t="shared" si="4"/>
        <v>0</v>
      </c>
      <c r="U32" s="663"/>
      <c r="AD32" s="243"/>
    </row>
    <row r="33" spans="1:54" s="656" customFormat="1" ht="62.25" customHeight="1" x14ac:dyDescent="0.3">
      <c r="A33" s="238">
        <v>15</v>
      </c>
      <c r="B33" s="411">
        <v>7000029484</v>
      </c>
      <c r="C33" s="411">
        <v>1640</v>
      </c>
      <c r="D33" s="411">
        <v>270</v>
      </c>
      <c r="E33" s="411">
        <v>20</v>
      </c>
      <c r="F33" s="595" t="s">
        <v>525</v>
      </c>
      <c r="G33" s="411">
        <v>100001275</v>
      </c>
      <c r="H33" s="411">
        <v>995444</v>
      </c>
      <c r="I33" s="239"/>
      <c r="J33" s="240">
        <v>0.18</v>
      </c>
      <c r="K33" s="241"/>
      <c r="L33" s="595" t="s">
        <v>367</v>
      </c>
      <c r="M33" s="411" t="s">
        <v>356</v>
      </c>
      <c r="N33" s="823">
        <v>343</v>
      </c>
      <c r="O33" s="555"/>
      <c r="P33" s="242" t="str">
        <f t="shared" si="0"/>
        <v>Included</v>
      </c>
      <c r="Q33" s="662">
        <f t="shared" si="1"/>
        <v>0</v>
      </c>
      <c r="R33" s="656">
        <f t="shared" si="2"/>
        <v>0</v>
      </c>
      <c r="S33" s="656">
        <f t="shared" si="3"/>
        <v>0</v>
      </c>
      <c r="T33" s="663">
        <f t="shared" si="4"/>
        <v>0</v>
      </c>
      <c r="U33" s="663"/>
      <c r="AD33" s="243"/>
    </row>
    <row r="34" spans="1:54" s="656" customFormat="1" ht="62.25" customHeight="1" x14ac:dyDescent="0.3">
      <c r="A34" s="238">
        <v>16</v>
      </c>
      <c r="B34" s="411">
        <v>7000029484</v>
      </c>
      <c r="C34" s="411">
        <v>1640</v>
      </c>
      <c r="D34" s="411">
        <v>270</v>
      </c>
      <c r="E34" s="411">
        <v>30</v>
      </c>
      <c r="F34" s="595" t="s">
        <v>525</v>
      </c>
      <c r="G34" s="411">
        <v>100001276</v>
      </c>
      <c r="H34" s="411">
        <v>995444</v>
      </c>
      <c r="I34" s="239"/>
      <c r="J34" s="240">
        <v>0.18</v>
      </c>
      <c r="K34" s="241"/>
      <c r="L34" s="595" t="s">
        <v>368</v>
      </c>
      <c r="M34" s="411" t="s">
        <v>355</v>
      </c>
      <c r="N34" s="823">
        <v>343</v>
      </c>
      <c r="O34" s="555"/>
      <c r="P34" s="242" t="str">
        <f t="shared" si="0"/>
        <v>Included</v>
      </c>
      <c r="Q34" s="662">
        <f t="shared" si="1"/>
        <v>0</v>
      </c>
      <c r="R34" s="656">
        <f t="shared" si="2"/>
        <v>0</v>
      </c>
      <c r="S34" s="656">
        <f t="shared" si="3"/>
        <v>0</v>
      </c>
      <c r="T34" s="663">
        <f t="shared" si="4"/>
        <v>0</v>
      </c>
      <c r="U34" s="663"/>
      <c r="AD34" s="243"/>
    </row>
    <row r="35" spans="1:54" s="656" customFormat="1" ht="78" customHeight="1" x14ac:dyDescent="0.3">
      <c r="A35" s="238">
        <v>17</v>
      </c>
      <c r="B35" s="411">
        <v>7000029484</v>
      </c>
      <c r="C35" s="411">
        <v>1640</v>
      </c>
      <c r="D35" s="411">
        <v>270</v>
      </c>
      <c r="E35" s="411">
        <v>40</v>
      </c>
      <c r="F35" s="595" t="s">
        <v>525</v>
      </c>
      <c r="G35" s="411">
        <v>100001277</v>
      </c>
      <c r="H35" s="411">
        <v>995444</v>
      </c>
      <c r="I35" s="239"/>
      <c r="J35" s="240">
        <v>0.18</v>
      </c>
      <c r="K35" s="241"/>
      <c r="L35" s="595" t="s">
        <v>369</v>
      </c>
      <c r="M35" s="411" t="s">
        <v>356</v>
      </c>
      <c r="N35" s="823">
        <v>343</v>
      </c>
      <c r="O35" s="555"/>
      <c r="P35" s="242" t="str">
        <f t="shared" ref="P35:P44" si="10">IF(O35=0, "Included", IF(ISERROR(N35*O35), O35, N35*O35))</f>
        <v>Included</v>
      </c>
      <c r="Q35" s="662">
        <f t="shared" ref="Q35:Q44" si="11">S35</f>
        <v>0</v>
      </c>
      <c r="R35" s="656">
        <f t="shared" ref="R35:R44" si="12">IF(P35="Included",0,P35)</f>
        <v>0</v>
      </c>
      <c r="S35" s="656">
        <f t="shared" ref="S35:S44" si="13">IF(K35="",(R35*J35),(R35*K35))</f>
        <v>0</v>
      </c>
      <c r="T35" s="663">
        <f t="shared" ref="T35:T44" si="14">+N35*O35</f>
        <v>0</v>
      </c>
      <c r="U35" s="663"/>
      <c r="AD35" s="243"/>
    </row>
    <row r="36" spans="1:54" s="656" customFormat="1" ht="78" customHeight="1" x14ac:dyDescent="0.3">
      <c r="A36" s="238">
        <v>18</v>
      </c>
      <c r="B36" s="411">
        <v>7000029484</v>
      </c>
      <c r="C36" s="411">
        <v>1660</v>
      </c>
      <c r="D36" s="411">
        <v>310</v>
      </c>
      <c r="E36" s="411">
        <v>10</v>
      </c>
      <c r="F36" s="595" t="s">
        <v>526</v>
      </c>
      <c r="G36" s="411">
        <v>100023085</v>
      </c>
      <c r="H36" s="411">
        <v>995455</v>
      </c>
      <c r="I36" s="239"/>
      <c r="J36" s="240">
        <v>0.18</v>
      </c>
      <c r="K36" s="241"/>
      <c r="L36" s="595" t="s">
        <v>363</v>
      </c>
      <c r="M36" s="411" t="s">
        <v>364</v>
      </c>
      <c r="N36" s="823">
        <v>1</v>
      </c>
      <c r="O36" s="555"/>
      <c r="P36" s="242" t="str">
        <f t="shared" si="10"/>
        <v>Included</v>
      </c>
      <c r="Q36" s="662">
        <f t="shared" si="11"/>
        <v>0</v>
      </c>
      <c r="R36" s="656">
        <f t="shared" si="12"/>
        <v>0</v>
      </c>
      <c r="S36" s="656">
        <f t="shared" si="13"/>
        <v>0</v>
      </c>
      <c r="T36" s="663">
        <f t="shared" si="14"/>
        <v>0</v>
      </c>
      <c r="U36" s="663"/>
      <c r="AD36" s="243"/>
    </row>
    <row r="37" spans="1:54" s="656" customFormat="1" ht="93" customHeight="1" x14ac:dyDescent="0.3">
      <c r="A37" s="238">
        <v>19</v>
      </c>
      <c r="B37" s="411">
        <v>7000029484</v>
      </c>
      <c r="C37" s="411">
        <v>1840</v>
      </c>
      <c r="D37" s="411">
        <v>340</v>
      </c>
      <c r="E37" s="411">
        <v>10</v>
      </c>
      <c r="F37" s="595" t="s">
        <v>527</v>
      </c>
      <c r="G37" s="411">
        <v>170000356</v>
      </c>
      <c r="H37" s="411">
        <v>998336</v>
      </c>
      <c r="I37" s="239"/>
      <c r="J37" s="240">
        <v>0.18</v>
      </c>
      <c r="K37" s="241"/>
      <c r="L37" s="595" t="s">
        <v>540</v>
      </c>
      <c r="M37" s="411" t="s">
        <v>356</v>
      </c>
      <c r="N37" s="823">
        <v>5</v>
      </c>
      <c r="O37" s="555"/>
      <c r="P37" s="242" t="str">
        <f t="shared" si="10"/>
        <v>Included</v>
      </c>
      <c r="Q37" s="662">
        <f t="shared" si="11"/>
        <v>0</v>
      </c>
      <c r="R37" s="656">
        <f t="shared" si="12"/>
        <v>0</v>
      </c>
      <c r="S37" s="656">
        <f t="shared" si="13"/>
        <v>0</v>
      </c>
      <c r="T37" s="663">
        <f t="shared" si="14"/>
        <v>0</v>
      </c>
      <c r="U37" s="663"/>
      <c r="AD37" s="243"/>
    </row>
    <row r="38" spans="1:54" s="656" customFormat="1" ht="39" customHeight="1" x14ac:dyDescent="0.3">
      <c r="A38" s="238">
        <v>20</v>
      </c>
      <c r="B38" s="411">
        <v>7000029484</v>
      </c>
      <c r="C38" s="411">
        <v>1840</v>
      </c>
      <c r="D38" s="411">
        <v>340</v>
      </c>
      <c r="E38" s="411">
        <v>20</v>
      </c>
      <c r="F38" s="595" t="s">
        <v>527</v>
      </c>
      <c r="G38" s="411">
        <v>170000266</v>
      </c>
      <c r="H38" s="411">
        <v>998716</v>
      </c>
      <c r="I38" s="239"/>
      <c r="J38" s="240">
        <v>0.18</v>
      </c>
      <c r="K38" s="241"/>
      <c r="L38" s="595" t="s">
        <v>541</v>
      </c>
      <c r="M38" s="411" t="s">
        <v>356</v>
      </c>
      <c r="N38" s="823">
        <v>43</v>
      </c>
      <c r="O38" s="555"/>
      <c r="P38" s="242" t="str">
        <f t="shared" si="10"/>
        <v>Included</v>
      </c>
      <c r="Q38" s="662">
        <f t="shared" si="11"/>
        <v>0</v>
      </c>
      <c r="R38" s="656">
        <f t="shared" si="12"/>
        <v>0</v>
      </c>
      <c r="S38" s="656">
        <f t="shared" si="13"/>
        <v>0</v>
      </c>
      <c r="T38" s="663">
        <f t="shared" si="14"/>
        <v>0</v>
      </c>
      <c r="U38" s="663"/>
      <c r="AD38" s="243"/>
    </row>
    <row r="39" spans="1:54" s="656" customFormat="1" ht="51" customHeight="1" x14ac:dyDescent="0.3">
      <c r="A39" s="238">
        <v>21</v>
      </c>
      <c r="B39" s="411">
        <v>7000029484</v>
      </c>
      <c r="C39" s="411">
        <v>1840</v>
      </c>
      <c r="D39" s="411">
        <v>340</v>
      </c>
      <c r="E39" s="411">
        <v>30</v>
      </c>
      <c r="F39" s="595" t="s">
        <v>527</v>
      </c>
      <c r="G39" s="411">
        <v>100002883</v>
      </c>
      <c r="H39" s="411">
        <v>998336</v>
      </c>
      <c r="I39" s="239"/>
      <c r="J39" s="240">
        <v>0.18</v>
      </c>
      <c r="K39" s="241"/>
      <c r="L39" s="595" t="s">
        <v>542</v>
      </c>
      <c r="M39" s="411" t="s">
        <v>354</v>
      </c>
      <c r="N39" s="823">
        <v>2.5</v>
      </c>
      <c r="O39" s="555"/>
      <c r="P39" s="242" t="str">
        <f t="shared" si="10"/>
        <v>Included</v>
      </c>
      <c r="Q39" s="662">
        <f t="shared" si="11"/>
        <v>0</v>
      </c>
      <c r="R39" s="656">
        <f t="shared" si="12"/>
        <v>0</v>
      </c>
      <c r="S39" s="656">
        <f t="shared" si="13"/>
        <v>0</v>
      </c>
      <c r="T39" s="663">
        <f t="shared" si="14"/>
        <v>0</v>
      </c>
      <c r="U39" s="663"/>
      <c r="AD39" s="243"/>
    </row>
    <row r="40" spans="1:54" s="656" customFormat="1" ht="37.5" customHeight="1" x14ac:dyDescent="0.3">
      <c r="A40" s="238">
        <v>22</v>
      </c>
      <c r="B40" s="411">
        <v>7000029484</v>
      </c>
      <c r="C40" s="411">
        <v>1840</v>
      </c>
      <c r="D40" s="411">
        <v>340</v>
      </c>
      <c r="E40" s="411">
        <v>40</v>
      </c>
      <c r="F40" s="595" t="s">
        <v>527</v>
      </c>
      <c r="G40" s="411">
        <v>170000352</v>
      </c>
      <c r="H40" s="411">
        <v>998336</v>
      </c>
      <c r="I40" s="239"/>
      <c r="J40" s="240">
        <v>0.18</v>
      </c>
      <c r="K40" s="241"/>
      <c r="L40" s="595" t="s">
        <v>543</v>
      </c>
      <c r="M40" s="411" t="s">
        <v>354</v>
      </c>
      <c r="N40" s="823">
        <v>1.63</v>
      </c>
      <c r="O40" s="555"/>
      <c r="P40" s="242" t="str">
        <f t="shared" si="10"/>
        <v>Included</v>
      </c>
      <c r="Q40" s="662">
        <f t="shared" si="11"/>
        <v>0</v>
      </c>
      <c r="R40" s="656">
        <f t="shared" si="12"/>
        <v>0</v>
      </c>
      <c r="S40" s="656">
        <f t="shared" si="13"/>
        <v>0</v>
      </c>
      <c r="T40" s="663">
        <f t="shared" si="14"/>
        <v>0</v>
      </c>
      <c r="U40" s="663"/>
      <c r="AD40" s="243"/>
    </row>
    <row r="41" spans="1:54" s="656" customFormat="1" ht="49.5" customHeight="1" x14ac:dyDescent="0.3">
      <c r="A41" s="238">
        <v>23</v>
      </c>
      <c r="B41" s="411">
        <v>7000029484</v>
      </c>
      <c r="C41" s="411">
        <v>1840</v>
      </c>
      <c r="D41" s="411">
        <v>340</v>
      </c>
      <c r="E41" s="411">
        <v>50</v>
      </c>
      <c r="F41" s="595" t="s">
        <v>527</v>
      </c>
      <c r="G41" s="411">
        <v>100008187</v>
      </c>
      <c r="H41" s="411">
        <v>998631</v>
      </c>
      <c r="I41" s="239"/>
      <c r="J41" s="240">
        <v>0.18</v>
      </c>
      <c r="K41" s="241"/>
      <c r="L41" s="595" t="s">
        <v>544</v>
      </c>
      <c r="M41" s="411" t="s">
        <v>354</v>
      </c>
      <c r="N41" s="823">
        <v>1.63</v>
      </c>
      <c r="O41" s="555"/>
      <c r="P41" s="242" t="str">
        <f t="shared" si="10"/>
        <v>Included</v>
      </c>
      <c r="Q41" s="662">
        <f t="shared" si="11"/>
        <v>0</v>
      </c>
      <c r="R41" s="656">
        <f t="shared" si="12"/>
        <v>0</v>
      </c>
      <c r="S41" s="656">
        <f t="shared" si="13"/>
        <v>0</v>
      </c>
      <c r="T41" s="663">
        <f t="shared" si="14"/>
        <v>0</v>
      </c>
      <c r="U41" s="663"/>
      <c r="AD41" s="243"/>
    </row>
    <row r="42" spans="1:54" s="656" customFormat="1" ht="72" customHeight="1" x14ac:dyDescent="0.3">
      <c r="A42" s="238">
        <v>24</v>
      </c>
      <c r="B42" s="411">
        <v>7000029484</v>
      </c>
      <c r="C42" s="411">
        <v>1850</v>
      </c>
      <c r="D42" s="411">
        <v>350</v>
      </c>
      <c r="E42" s="411">
        <v>10</v>
      </c>
      <c r="F42" s="595" t="s">
        <v>528</v>
      </c>
      <c r="G42" s="411">
        <v>100056872</v>
      </c>
      <c r="H42" s="411">
        <v>995469</v>
      </c>
      <c r="I42" s="239"/>
      <c r="J42" s="240">
        <v>0.18</v>
      </c>
      <c r="K42" s="241"/>
      <c r="L42" s="595" t="s">
        <v>370</v>
      </c>
      <c r="M42" s="411" t="s">
        <v>356</v>
      </c>
      <c r="N42" s="823">
        <v>12</v>
      </c>
      <c r="O42" s="555"/>
      <c r="P42" s="242" t="str">
        <f t="shared" si="10"/>
        <v>Included</v>
      </c>
      <c r="Q42" s="662">
        <f t="shared" si="11"/>
        <v>0</v>
      </c>
      <c r="R42" s="656">
        <f t="shared" si="12"/>
        <v>0</v>
      </c>
      <c r="S42" s="656">
        <f t="shared" si="13"/>
        <v>0</v>
      </c>
      <c r="T42" s="663">
        <f t="shared" si="14"/>
        <v>0</v>
      </c>
      <c r="U42" s="663"/>
      <c r="AD42" s="243"/>
    </row>
    <row r="43" spans="1:54" s="656" customFormat="1" ht="72" customHeight="1" x14ac:dyDescent="0.3">
      <c r="A43" s="238">
        <v>25</v>
      </c>
      <c r="B43" s="411">
        <v>7000029484</v>
      </c>
      <c r="C43" s="411">
        <v>1850</v>
      </c>
      <c r="D43" s="411">
        <v>350</v>
      </c>
      <c r="E43" s="411">
        <v>20</v>
      </c>
      <c r="F43" s="595" t="s">
        <v>528</v>
      </c>
      <c r="G43" s="411">
        <v>100056873</v>
      </c>
      <c r="H43" s="411">
        <v>995469</v>
      </c>
      <c r="I43" s="239"/>
      <c r="J43" s="240">
        <v>0.18</v>
      </c>
      <c r="K43" s="241"/>
      <c r="L43" s="595" t="s">
        <v>371</v>
      </c>
      <c r="M43" s="411" t="s">
        <v>356</v>
      </c>
      <c r="N43" s="823">
        <v>6</v>
      </c>
      <c r="O43" s="555"/>
      <c r="P43" s="242" t="str">
        <f t="shared" si="10"/>
        <v>Included</v>
      </c>
      <c r="Q43" s="662">
        <f t="shared" si="11"/>
        <v>0</v>
      </c>
      <c r="R43" s="656">
        <f t="shared" si="12"/>
        <v>0</v>
      </c>
      <c r="S43" s="656">
        <f t="shared" si="13"/>
        <v>0</v>
      </c>
      <c r="T43" s="663">
        <f t="shared" si="14"/>
        <v>0</v>
      </c>
      <c r="U43" s="663"/>
      <c r="AD43" s="243"/>
    </row>
    <row r="44" spans="1:54" s="656" customFormat="1" ht="72" customHeight="1" x14ac:dyDescent="0.3">
      <c r="A44" s="238">
        <v>26</v>
      </c>
      <c r="B44" s="411">
        <v>7000029484</v>
      </c>
      <c r="C44" s="411">
        <v>1850</v>
      </c>
      <c r="D44" s="411">
        <v>350</v>
      </c>
      <c r="E44" s="411">
        <v>30</v>
      </c>
      <c r="F44" s="595" t="s">
        <v>528</v>
      </c>
      <c r="G44" s="411">
        <v>100056874</v>
      </c>
      <c r="H44" s="411">
        <v>995469</v>
      </c>
      <c r="I44" s="239"/>
      <c r="J44" s="240">
        <v>0.18</v>
      </c>
      <c r="K44" s="241"/>
      <c r="L44" s="595" t="s">
        <v>372</v>
      </c>
      <c r="M44" s="411" t="s">
        <v>356</v>
      </c>
      <c r="N44" s="823">
        <v>15</v>
      </c>
      <c r="O44" s="555"/>
      <c r="P44" s="242" t="str">
        <f t="shared" si="10"/>
        <v>Included</v>
      </c>
      <c r="Q44" s="662">
        <f t="shared" si="11"/>
        <v>0</v>
      </c>
      <c r="R44" s="656">
        <f t="shared" si="12"/>
        <v>0</v>
      </c>
      <c r="S44" s="656">
        <f t="shared" si="13"/>
        <v>0</v>
      </c>
      <c r="T44" s="663">
        <f t="shared" si="14"/>
        <v>0</v>
      </c>
      <c r="U44" s="663"/>
      <c r="AD44" s="243"/>
    </row>
    <row r="45" spans="1:54" ht="30" customHeight="1" x14ac:dyDescent="0.3">
      <c r="A45" s="772" t="s">
        <v>32</v>
      </c>
      <c r="B45" s="948" t="s">
        <v>437</v>
      </c>
      <c r="C45" s="948"/>
      <c r="D45" s="948"/>
      <c r="E45" s="948"/>
      <c r="F45" s="948"/>
      <c r="G45" s="948"/>
      <c r="H45" s="948"/>
      <c r="I45" s="948"/>
      <c r="J45" s="948"/>
      <c r="K45" s="948"/>
      <c r="L45" s="948"/>
      <c r="M45" s="948"/>
      <c r="N45" s="948"/>
      <c r="O45" s="948"/>
      <c r="P45" s="948"/>
      <c r="Q45" s="948"/>
      <c r="R45" s="44"/>
      <c r="S45" s="45"/>
      <c r="T45" s="46"/>
      <c r="U45" s="46"/>
      <c r="V45" s="46"/>
      <c r="W45" s="46"/>
      <c r="Z45" s="10"/>
      <c r="AA45" s="11"/>
      <c r="AB45" s="11"/>
      <c r="AC45" s="10"/>
      <c r="AD45" s="10"/>
      <c r="AE45" s="10"/>
      <c r="AF45" s="10"/>
      <c r="AG45" s="10"/>
      <c r="AH45" s="10"/>
      <c r="AI45" s="34"/>
      <c r="AJ45" s="10"/>
      <c r="AK45" s="10"/>
      <c r="AZ45" s="10"/>
      <c r="BA45" s="10"/>
      <c r="BB45" s="10"/>
    </row>
    <row r="46" spans="1:54" s="656" customFormat="1" ht="63" customHeight="1" x14ac:dyDescent="0.3">
      <c r="A46" s="238">
        <v>27</v>
      </c>
      <c r="B46" s="411">
        <v>7000029484</v>
      </c>
      <c r="C46" s="411">
        <v>2170</v>
      </c>
      <c r="D46" s="411">
        <v>90</v>
      </c>
      <c r="E46" s="411">
        <v>10</v>
      </c>
      <c r="F46" s="595" t="s">
        <v>545</v>
      </c>
      <c r="G46" s="411">
        <v>100001243</v>
      </c>
      <c r="H46" s="411">
        <v>998344</v>
      </c>
      <c r="I46" s="239"/>
      <c r="J46" s="240">
        <v>0.18</v>
      </c>
      <c r="K46" s="241"/>
      <c r="L46" s="595" t="s">
        <v>551</v>
      </c>
      <c r="M46" s="411" t="s">
        <v>354</v>
      </c>
      <c r="N46" s="823">
        <v>0.5</v>
      </c>
      <c r="O46" s="555"/>
      <c r="P46" s="242" t="str">
        <f t="shared" si="0"/>
        <v>Included</v>
      </c>
      <c r="Q46" s="662">
        <f t="shared" si="1"/>
        <v>0</v>
      </c>
      <c r="R46" s="656">
        <f t="shared" si="2"/>
        <v>0</v>
      </c>
      <c r="S46" s="656">
        <f t="shared" si="3"/>
        <v>0</v>
      </c>
      <c r="T46" s="663">
        <f t="shared" si="4"/>
        <v>0</v>
      </c>
      <c r="U46" s="663"/>
      <c r="AD46" s="243"/>
    </row>
    <row r="47" spans="1:54" s="656" customFormat="1" ht="63" customHeight="1" x14ac:dyDescent="0.3">
      <c r="A47" s="238">
        <v>28</v>
      </c>
      <c r="B47" s="411">
        <v>7000029484</v>
      </c>
      <c r="C47" s="411">
        <v>2170</v>
      </c>
      <c r="D47" s="411">
        <v>90</v>
      </c>
      <c r="E47" s="411">
        <v>20</v>
      </c>
      <c r="F47" s="595" t="s">
        <v>545</v>
      </c>
      <c r="G47" s="411">
        <v>100001242</v>
      </c>
      <c r="H47" s="411">
        <v>998344</v>
      </c>
      <c r="I47" s="239"/>
      <c r="J47" s="240">
        <v>0.18</v>
      </c>
      <c r="K47" s="241"/>
      <c r="L47" s="595" t="s">
        <v>552</v>
      </c>
      <c r="M47" s="411" t="s">
        <v>354</v>
      </c>
      <c r="N47" s="823">
        <v>0.5</v>
      </c>
      <c r="O47" s="555"/>
      <c r="P47" s="242" t="str">
        <f t="shared" si="0"/>
        <v>Included</v>
      </c>
      <c r="Q47" s="662">
        <f t="shared" si="1"/>
        <v>0</v>
      </c>
      <c r="R47" s="656">
        <f t="shared" si="2"/>
        <v>0</v>
      </c>
      <c r="S47" s="656">
        <f t="shared" si="3"/>
        <v>0</v>
      </c>
      <c r="T47" s="663">
        <f t="shared" si="4"/>
        <v>0</v>
      </c>
      <c r="U47" s="663"/>
      <c r="AD47" s="243"/>
    </row>
    <row r="48" spans="1:54" s="656" customFormat="1" ht="81" customHeight="1" x14ac:dyDescent="0.3">
      <c r="A48" s="238">
        <v>29</v>
      </c>
      <c r="B48" s="411">
        <v>7000029484</v>
      </c>
      <c r="C48" s="411">
        <v>2180</v>
      </c>
      <c r="D48" s="411">
        <v>100</v>
      </c>
      <c r="E48" s="411">
        <v>10</v>
      </c>
      <c r="F48" s="595" t="s">
        <v>546</v>
      </c>
      <c r="G48" s="411">
        <v>100001244</v>
      </c>
      <c r="H48" s="411">
        <v>998342</v>
      </c>
      <c r="I48" s="239"/>
      <c r="J48" s="240">
        <v>0.18</v>
      </c>
      <c r="K48" s="241"/>
      <c r="L48" s="595" t="s">
        <v>553</v>
      </c>
      <c r="M48" s="411" t="s">
        <v>356</v>
      </c>
      <c r="N48" s="823">
        <v>1</v>
      </c>
      <c r="O48" s="555"/>
      <c r="P48" s="242" t="str">
        <f t="shared" si="0"/>
        <v>Included</v>
      </c>
      <c r="Q48" s="662">
        <f t="shared" si="1"/>
        <v>0</v>
      </c>
      <c r="R48" s="656">
        <f t="shared" si="2"/>
        <v>0</v>
      </c>
      <c r="S48" s="656">
        <f t="shared" si="3"/>
        <v>0</v>
      </c>
      <c r="T48" s="663">
        <f t="shared" si="4"/>
        <v>0</v>
      </c>
      <c r="U48" s="663"/>
      <c r="AD48" s="243"/>
    </row>
    <row r="49" spans="1:54" s="656" customFormat="1" ht="47.25" customHeight="1" x14ac:dyDescent="0.3">
      <c r="A49" s="238">
        <v>30</v>
      </c>
      <c r="B49" s="411">
        <v>7000029484</v>
      </c>
      <c r="C49" s="411">
        <v>2190</v>
      </c>
      <c r="D49" s="411">
        <v>120</v>
      </c>
      <c r="E49" s="411">
        <v>10</v>
      </c>
      <c r="F49" s="595" t="s">
        <v>547</v>
      </c>
      <c r="G49" s="411">
        <v>100001255</v>
      </c>
      <c r="H49" s="411">
        <v>995433</v>
      </c>
      <c r="I49" s="239"/>
      <c r="J49" s="240">
        <v>0.18</v>
      </c>
      <c r="K49" s="241"/>
      <c r="L49" s="595" t="s">
        <v>554</v>
      </c>
      <c r="M49" s="411" t="s">
        <v>555</v>
      </c>
      <c r="N49" s="823">
        <v>278</v>
      </c>
      <c r="O49" s="555"/>
      <c r="P49" s="242" t="str">
        <f t="shared" si="0"/>
        <v>Included</v>
      </c>
      <c r="Q49" s="662">
        <f t="shared" si="1"/>
        <v>0</v>
      </c>
      <c r="R49" s="656">
        <f t="shared" si="2"/>
        <v>0</v>
      </c>
      <c r="S49" s="656">
        <f t="shared" si="3"/>
        <v>0</v>
      </c>
      <c r="T49" s="663">
        <f t="shared" si="4"/>
        <v>0</v>
      </c>
      <c r="U49" s="663"/>
      <c r="AD49" s="243"/>
    </row>
    <row r="50" spans="1:54" s="656" customFormat="1" ht="48.75" customHeight="1" x14ac:dyDescent="0.3">
      <c r="A50" s="238">
        <v>31</v>
      </c>
      <c r="B50" s="411">
        <v>7000029484</v>
      </c>
      <c r="C50" s="411">
        <v>2190</v>
      </c>
      <c r="D50" s="411">
        <v>120</v>
      </c>
      <c r="E50" s="411">
        <v>20</v>
      </c>
      <c r="F50" s="595" t="s">
        <v>547</v>
      </c>
      <c r="G50" s="411">
        <v>100001260</v>
      </c>
      <c r="H50" s="411">
        <v>995454</v>
      </c>
      <c r="I50" s="239"/>
      <c r="J50" s="240">
        <v>0.18</v>
      </c>
      <c r="K50" s="241"/>
      <c r="L50" s="595" t="s">
        <v>556</v>
      </c>
      <c r="M50" s="411" t="s">
        <v>555</v>
      </c>
      <c r="N50" s="823">
        <v>30</v>
      </c>
      <c r="O50" s="555"/>
      <c r="P50" s="242" t="str">
        <f t="shared" si="0"/>
        <v>Included</v>
      </c>
      <c r="Q50" s="662">
        <f t="shared" si="1"/>
        <v>0</v>
      </c>
      <c r="R50" s="656">
        <f t="shared" si="2"/>
        <v>0</v>
      </c>
      <c r="S50" s="656">
        <f t="shared" si="3"/>
        <v>0</v>
      </c>
      <c r="T50" s="663">
        <f t="shared" si="4"/>
        <v>0</v>
      </c>
      <c r="U50" s="663"/>
      <c r="AD50" s="243"/>
    </row>
    <row r="51" spans="1:54" s="656" customFormat="1" ht="65.25" customHeight="1" x14ac:dyDescent="0.3">
      <c r="A51" s="238">
        <v>32</v>
      </c>
      <c r="B51" s="411">
        <v>7000029484</v>
      </c>
      <c r="C51" s="411">
        <v>2190</v>
      </c>
      <c r="D51" s="411">
        <v>120</v>
      </c>
      <c r="E51" s="411">
        <v>30</v>
      </c>
      <c r="F51" s="595" t="s">
        <v>547</v>
      </c>
      <c r="G51" s="411">
        <v>100001261</v>
      </c>
      <c r="H51" s="411">
        <v>995454</v>
      </c>
      <c r="I51" s="239"/>
      <c r="J51" s="240">
        <v>0.18</v>
      </c>
      <c r="K51" s="241"/>
      <c r="L51" s="595" t="s">
        <v>557</v>
      </c>
      <c r="M51" s="411" t="s">
        <v>555</v>
      </c>
      <c r="N51" s="823">
        <v>4</v>
      </c>
      <c r="O51" s="555"/>
      <c r="P51" s="242" t="str">
        <f t="shared" si="0"/>
        <v>Included</v>
      </c>
      <c r="Q51" s="662">
        <f t="shared" si="1"/>
        <v>0</v>
      </c>
      <c r="R51" s="656">
        <f t="shared" si="2"/>
        <v>0</v>
      </c>
      <c r="S51" s="656">
        <f t="shared" si="3"/>
        <v>0</v>
      </c>
      <c r="T51" s="663">
        <f t="shared" si="4"/>
        <v>0</v>
      </c>
      <c r="U51" s="663"/>
      <c r="AD51" s="243"/>
    </row>
    <row r="52" spans="1:54" s="656" customFormat="1" ht="45.75" customHeight="1" x14ac:dyDescent="0.3">
      <c r="A52" s="238">
        <v>33</v>
      </c>
      <c r="B52" s="411">
        <v>7000029484</v>
      </c>
      <c r="C52" s="411">
        <v>2190</v>
      </c>
      <c r="D52" s="411">
        <v>120</v>
      </c>
      <c r="E52" s="411">
        <v>40</v>
      </c>
      <c r="F52" s="595" t="s">
        <v>547</v>
      </c>
      <c r="G52" s="411">
        <v>100001262</v>
      </c>
      <c r="H52" s="411">
        <v>995454</v>
      </c>
      <c r="I52" s="239"/>
      <c r="J52" s="240">
        <v>0.18</v>
      </c>
      <c r="K52" s="241"/>
      <c r="L52" s="595" t="s">
        <v>558</v>
      </c>
      <c r="M52" s="411" t="s">
        <v>360</v>
      </c>
      <c r="N52" s="823">
        <v>2</v>
      </c>
      <c r="O52" s="555"/>
      <c r="P52" s="242" t="str">
        <f t="shared" si="0"/>
        <v>Included</v>
      </c>
      <c r="Q52" s="662">
        <f t="shared" si="1"/>
        <v>0</v>
      </c>
      <c r="R52" s="656">
        <f t="shared" si="2"/>
        <v>0</v>
      </c>
      <c r="S52" s="656">
        <f t="shared" si="3"/>
        <v>0</v>
      </c>
      <c r="T52" s="663">
        <f t="shared" si="4"/>
        <v>0</v>
      </c>
      <c r="U52" s="663"/>
      <c r="AD52" s="243"/>
    </row>
    <row r="53" spans="1:54" s="656" customFormat="1" ht="31.5" customHeight="1" x14ac:dyDescent="0.3">
      <c r="A53" s="238">
        <v>34</v>
      </c>
      <c r="B53" s="411">
        <v>7000029484</v>
      </c>
      <c r="C53" s="411">
        <v>2190</v>
      </c>
      <c r="D53" s="411">
        <v>120</v>
      </c>
      <c r="E53" s="411">
        <v>50</v>
      </c>
      <c r="F53" s="595" t="s">
        <v>547</v>
      </c>
      <c r="G53" s="411">
        <v>100001263</v>
      </c>
      <c r="H53" s="411">
        <v>995455</v>
      </c>
      <c r="I53" s="239"/>
      <c r="J53" s="240">
        <v>0.18</v>
      </c>
      <c r="K53" s="241"/>
      <c r="L53" s="595" t="s">
        <v>559</v>
      </c>
      <c r="M53" s="411" t="s">
        <v>360</v>
      </c>
      <c r="N53" s="823">
        <v>1</v>
      </c>
      <c r="O53" s="555"/>
      <c r="P53" s="242" t="str">
        <f t="shared" ref="P53:P67" si="15">IF(O53=0, "Included", IF(ISERROR(N53*O53), O53, N53*O53))</f>
        <v>Included</v>
      </c>
      <c r="Q53" s="662">
        <f t="shared" ref="Q53:Q67" si="16">S53</f>
        <v>0</v>
      </c>
      <c r="R53" s="656">
        <f t="shared" ref="R53:R67" si="17">IF(P53="Included",0,P53)</f>
        <v>0</v>
      </c>
      <c r="S53" s="656">
        <f t="shared" ref="S53:S67" si="18">IF(K53="",(R53*J53),(R53*K53))</f>
        <v>0</v>
      </c>
      <c r="T53" s="663">
        <f t="shared" ref="T53:T67" si="19">+N53*O53</f>
        <v>0</v>
      </c>
      <c r="U53" s="663"/>
      <c r="AD53" s="243"/>
    </row>
    <row r="54" spans="1:54" s="656" customFormat="1" ht="66" customHeight="1" x14ac:dyDescent="0.3">
      <c r="A54" s="238">
        <v>35</v>
      </c>
      <c r="B54" s="411">
        <v>7000029484</v>
      </c>
      <c r="C54" s="411">
        <v>2200</v>
      </c>
      <c r="D54" s="411">
        <v>130</v>
      </c>
      <c r="E54" s="411">
        <v>10</v>
      </c>
      <c r="F54" s="595" t="s">
        <v>522</v>
      </c>
      <c r="G54" s="411">
        <v>100001248</v>
      </c>
      <c r="H54" s="411">
        <v>995455</v>
      </c>
      <c r="I54" s="239"/>
      <c r="J54" s="240">
        <v>0.18</v>
      </c>
      <c r="K54" s="241"/>
      <c r="L54" s="595" t="s">
        <v>534</v>
      </c>
      <c r="M54" s="411" t="s">
        <v>360</v>
      </c>
      <c r="N54" s="823">
        <v>23</v>
      </c>
      <c r="O54" s="555"/>
      <c r="P54" s="242" t="str">
        <f t="shared" si="15"/>
        <v>Included</v>
      </c>
      <c r="Q54" s="662">
        <f t="shared" si="16"/>
        <v>0</v>
      </c>
      <c r="R54" s="656">
        <f t="shared" si="17"/>
        <v>0</v>
      </c>
      <c r="S54" s="656">
        <f t="shared" si="18"/>
        <v>0</v>
      </c>
      <c r="T54" s="663">
        <f t="shared" si="19"/>
        <v>0</v>
      </c>
      <c r="U54" s="663"/>
      <c r="AD54" s="243"/>
    </row>
    <row r="55" spans="1:54" s="656" customFormat="1" ht="95.25" customHeight="1" x14ac:dyDescent="0.3">
      <c r="A55" s="238">
        <v>36</v>
      </c>
      <c r="B55" s="411">
        <v>7000029484</v>
      </c>
      <c r="C55" s="411">
        <v>2210</v>
      </c>
      <c r="D55" s="411">
        <v>140</v>
      </c>
      <c r="E55" s="411">
        <v>10</v>
      </c>
      <c r="F55" s="595" t="s">
        <v>521</v>
      </c>
      <c r="G55" s="411">
        <v>100044592</v>
      </c>
      <c r="H55" s="411">
        <v>995469</v>
      </c>
      <c r="I55" s="239"/>
      <c r="J55" s="240">
        <v>0.18</v>
      </c>
      <c r="K55" s="241"/>
      <c r="L55" s="595" t="s">
        <v>560</v>
      </c>
      <c r="M55" s="411" t="s">
        <v>354</v>
      </c>
      <c r="N55" s="823">
        <v>0.5</v>
      </c>
      <c r="O55" s="555"/>
      <c r="P55" s="242" t="str">
        <f t="shared" si="15"/>
        <v>Included</v>
      </c>
      <c r="Q55" s="662">
        <f t="shared" si="16"/>
        <v>0</v>
      </c>
      <c r="R55" s="656">
        <f t="shared" si="17"/>
        <v>0</v>
      </c>
      <c r="S55" s="656">
        <f t="shared" si="18"/>
        <v>0</v>
      </c>
      <c r="T55" s="663">
        <f t="shared" si="19"/>
        <v>0</v>
      </c>
      <c r="U55" s="663"/>
      <c r="AD55" s="243"/>
    </row>
    <row r="56" spans="1:54" s="656" customFormat="1" ht="31.5" customHeight="1" x14ac:dyDescent="0.3">
      <c r="A56" s="238">
        <v>37</v>
      </c>
      <c r="B56" s="411">
        <v>7000029484</v>
      </c>
      <c r="C56" s="411">
        <v>2300</v>
      </c>
      <c r="D56" s="411">
        <v>270</v>
      </c>
      <c r="E56" s="411">
        <v>10</v>
      </c>
      <c r="F56" s="595" t="s">
        <v>548</v>
      </c>
      <c r="G56" s="411">
        <v>100001308</v>
      </c>
      <c r="H56" s="411">
        <v>995468</v>
      </c>
      <c r="I56" s="239"/>
      <c r="J56" s="240">
        <v>0.18</v>
      </c>
      <c r="K56" s="241"/>
      <c r="L56" s="595" t="s">
        <v>561</v>
      </c>
      <c r="M56" s="411" t="s">
        <v>354</v>
      </c>
      <c r="N56" s="823">
        <v>1.1000000000000001</v>
      </c>
      <c r="O56" s="555"/>
      <c r="P56" s="242" t="str">
        <f t="shared" ref="P56" si="20">IF(O56=0, "Included", IF(ISERROR(N56*O56), O56, N56*O56))</f>
        <v>Included</v>
      </c>
      <c r="Q56" s="662">
        <f t="shared" ref="Q56" si="21">S56</f>
        <v>0</v>
      </c>
      <c r="R56" s="656">
        <f t="shared" ref="R56" si="22">IF(P56="Included",0,P56)</f>
        <v>0</v>
      </c>
      <c r="S56" s="656">
        <f t="shared" ref="S56" si="23">IF(K56="",(R56*J56),(R56*K56))</f>
        <v>0</v>
      </c>
      <c r="T56" s="663">
        <f t="shared" ref="T56" si="24">+N56*O56</f>
        <v>0</v>
      </c>
      <c r="U56" s="663"/>
      <c r="AD56" s="243"/>
    </row>
    <row r="57" spans="1:54" s="656" customFormat="1" ht="31.5" customHeight="1" x14ac:dyDescent="0.3">
      <c r="A57" s="238">
        <v>38</v>
      </c>
      <c r="B57" s="411">
        <v>7000029484</v>
      </c>
      <c r="C57" s="411">
        <v>2310</v>
      </c>
      <c r="D57" s="411">
        <v>280</v>
      </c>
      <c r="E57" s="411">
        <v>10</v>
      </c>
      <c r="F57" s="595" t="s">
        <v>549</v>
      </c>
      <c r="G57" s="411">
        <v>100005605</v>
      </c>
      <c r="H57" s="411">
        <v>995455</v>
      </c>
      <c r="I57" s="239"/>
      <c r="J57" s="240">
        <v>0.18</v>
      </c>
      <c r="K57" s="241"/>
      <c r="L57" s="595" t="s">
        <v>562</v>
      </c>
      <c r="M57" s="411" t="s">
        <v>360</v>
      </c>
      <c r="N57" s="823">
        <v>314</v>
      </c>
      <c r="O57" s="555"/>
      <c r="P57" s="242" t="str">
        <f t="shared" si="15"/>
        <v>Included</v>
      </c>
      <c r="Q57" s="662">
        <f t="shared" si="16"/>
        <v>0</v>
      </c>
      <c r="R57" s="656">
        <f t="shared" si="17"/>
        <v>0</v>
      </c>
      <c r="S57" s="656">
        <f t="shared" si="18"/>
        <v>0</v>
      </c>
      <c r="T57" s="663">
        <f t="shared" si="19"/>
        <v>0</v>
      </c>
      <c r="U57" s="663"/>
      <c r="AD57" s="243"/>
    </row>
    <row r="58" spans="1:54" s="656" customFormat="1" ht="62.25" customHeight="1" x14ac:dyDescent="0.3">
      <c r="A58" s="238">
        <v>39</v>
      </c>
      <c r="B58" s="411">
        <v>7000029484</v>
      </c>
      <c r="C58" s="411">
        <v>2320</v>
      </c>
      <c r="D58" s="411">
        <v>290</v>
      </c>
      <c r="E58" s="411">
        <v>10</v>
      </c>
      <c r="F58" s="595" t="s">
        <v>550</v>
      </c>
      <c r="G58" s="411">
        <v>100007352</v>
      </c>
      <c r="H58" s="411">
        <v>995429</v>
      </c>
      <c r="I58" s="239"/>
      <c r="J58" s="240">
        <v>0.18</v>
      </c>
      <c r="K58" s="241"/>
      <c r="L58" s="595" t="s">
        <v>563</v>
      </c>
      <c r="M58" s="411" t="s">
        <v>364</v>
      </c>
      <c r="N58" s="823">
        <v>3</v>
      </c>
      <c r="O58" s="555"/>
      <c r="P58" s="242" t="str">
        <f t="shared" si="15"/>
        <v>Included</v>
      </c>
      <c r="Q58" s="662">
        <f t="shared" si="16"/>
        <v>0</v>
      </c>
      <c r="R58" s="656">
        <f t="shared" si="17"/>
        <v>0</v>
      </c>
      <c r="S58" s="656">
        <f t="shared" si="18"/>
        <v>0</v>
      </c>
      <c r="T58" s="663">
        <f t="shared" si="19"/>
        <v>0</v>
      </c>
      <c r="U58" s="663"/>
      <c r="AD58" s="243"/>
    </row>
    <row r="59" spans="1:54" s="656" customFormat="1" ht="62.25" customHeight="1" x14ac:dyDescent="0.3">
      <c r="A59" s="238">
        <v>40</v>
      </c>
      <c r="B59" s="411">
        <v>7000029484</v>
      </c>
      <c r="C59" s="411">
        <v>2330</v>
      </c>
      <c r="D59" s="411">
        <v>300</v>
      </c>
      <c r="E59" s="411">
        <v>10</v>
      </c>
      <c r="F59" s="595" t="s">
        <v>527</v>
      </c>
      <c r="G59" s="411">
        <v>170000265</v>
      </c>
      <c r="H59" s="411">
        <v>998716</v>
      </c>
      <c r="I59" s="239"/>
      <c r="J59" s="240">
        <v>0.18</v>
      </c>
      <c r="K59" s="241"/>
      <c r="L59" s="595" t="s">
        <v>564</v>
      </c>
      <c r="M59" s="411" t="s">
        <v>356</v>
      </c>
      <c r="N59" s="823">
        <v>2</v>
      </c>
      <c r="O59" s="555"/>
      <c r="P59" s="242" t="str">
        <f t="shared" si="15"/>
        <v>Included</v>
      </c>
      <c r="Q59" s="662">
        <f t="shared" si="16"/>
        <v>0</v>
      </c>
      <c r="R59" s="656">
        <f t="shared" si="17"/>
        <v>0</v>
      </c>
      <c r="S59" s="656">
        <f t="shared" si="18"/>
        <v>0</v>
      </c>
      <c r="T59" s="663">
        <f t="shared" si="19"/>
        <v>0</v>
      </c>
      <c r="U59" s="663"/>
      <c r="AD59" s="243"/>
    </row>
    <row r="60" spans="1:54" s="656" customFormat="1" ht="63" customHeight="1" x14ac:dyDescent="0.3">
      <c r="A60" s="238">
        <v>41</v>
      </c>
      <c r="B60" s="411">
        <v>7000029484</v>
      </c>
      <c r="C60" s="411">
        <v>2330</v>
      </c>
      <c r="D60" s="411">
        <v>300</v>
      </c>
      <c r="E60" s="411">
        <v>20</v>
      </c>
      <c r="F60" s="595" t="s">
        <v>527</v>
      </c>
      <c r="G60" s="411">
        <v>170000498</v>
      </c>
      <c r="H60" s="411">
        <v>998336</v>
      </c>
      <c r="I60" s="239"/>
      <c r="J60" s="240">
        <v>0.18</v>
      </c>
      <c r="K60" s="241"/>
      <c r="L60" s="595" t="s">
        <v>565</v>
      </c>
      <c r="M60" s="411" t="s">
        <v>354</v>
      </c>
      <c r="N60" s="823">
        <v>2</v>
      </c>
      <c r="O60" s="555"/>
      <c r="P60" s="242" t="str">
        <f t="shared" si="15"/>
        <v>Included</v>
      </c>
      <c r="Q60" s="662">
        <f t="shared" si="16"/>
        <v>0</v>
      </c>
      <c r="R60" s="656">
        <f t="shared" si="17"/>
        <v>0</v>
      </c>
      <c r="S60" s="656">
        <f t="shared" si="18"/>
        <v>0</v>
      </c>
      <c r="T60" s="663">
        <f t="shared" si="19"/>
        <v>0</v>
      </c>
      <c r="U60" s="663"/>
      <c r="AD60" s="243"/>
    </row>
    <row r="61" spans="1:54" s="656" customFormat="1" ht="63" customHeight="1" x14ac:dyDescent="0.3">
      <c r="A61" s="238">
        <v>42</v>
      </c>
      <c r="B61" s="411">
        <v>7000029484</v>
      </c>
      <c r="C61" s="411">
        <v>2330</v>
      </c>
      <c r="D61" s="411">
        <v>300</v>
      </c>
      <c r="E61" s="411">
        <v>30</v>
      </c>
      <c r="F61" s="595" t="s">
        <v>527</v>
      </c>
      <c r="G61" s="411">
        <v>100006674</v>
      </c>
      <c r="H61" s="411">
        <v>995468</v>
      </c>
      <c r="I61" s="239"/>
      <c r="J61" s="240">
        <v>0.18</v>
      </c>
      <c r="K61" s="241"/>
      <c r="L61" s="595" t="s">
        <v>566</v>
      </c>
      <c r="M61" s="411" t="s">
        <v>354</v>
      </c>
      <c r="N61" s="823">
        <v>0.5</v>
      </c>
      <c r="O61" s="555"/>
      <c r="P61" s="242" t="str">
        <f t="shared" si="15"/>
        <v>Included</v>
      </c>
      <c r="Q61" s="662">
        <f t="shared" si="16"/>
        <v>0</v>
      </c>
      <c r="R61" s="656">
        <f t="shared" si="17"/>
        <v>0</v>
      </c>
      <c r="S61" s="656">
        <f t="shared" si="18"/>
        <v>0</v>
      </c>
      <c r="T61" s="663">
        <f t="shared" si="19"/>
        <v>0</v>
      </c>
      <c r="U61" s="663"/>
      <c r="AD61" s="243"/>
    </row>
    <row r="62" spans="1:54" ht="30" customHeight="1" x14ac:dyDescent="0.3">
      <c r="A62" s="772" t="s">
        <v>380</v>
      </c>
      <c r="B62" s="948" t="s">
        <v>472</v>
      </c>
      <c r="C62" s="948"/>
      <c r="D62" s="948"/>
      <c r="E62" s="948"/>
      <c r="F62" s="948"/>
      <c r="G62" s="948"/>
      <c r="H62" s="948"/>
      <c r="I62" s="948"/>
      <c r="J62" s="948"/>
      <c r="K62" s="948"/>
      <c r="L62" s="948"/>
      <c r="M62" s="948"/>
      <c r="N62" s="948"/>
      <c r="O62" s="948"/>
      <c r="P62" s="948"/>
      <c r="Q62" s="948"/>
      <c r="R62" s="44"/>
      <c r="S62" s="45"/>
      <c r="T62" s="46"/>
      <c r="U62" s="46"/>
      <c r="V62" s="46"/>
      <c r="W62" s="46"/>
      <c r="Z62" s="10"/>
      <c r="AA62" s="11"/>
      <c r="AB62" s="11"/>
      <c r="AC62" s="10"/>
      <c r="AD62" s="10"/>
      <c r="AE62" s="10"/>
      <c r="AF62" s="10"/>
      <c r="AG62" s="10"/>
      <c r="AH62" s="10"/>
      <c r="AI62" s="34"/>
      <c r="AJ62" s="10"/>
      <c r="AK62" s="10"/>
      <c r="AZ62" s="10"/>
      <c r="BA62" s="10"/>
      <c r="BB62" s="10"/>
    </row>
    <row r="63" spans="1:54" s="656" customFormat="1" ht="81" customHeight="1" x14ac:dyDescent="0.3">
      <c r="A63" s="238">
        <v>43</v>
      </c>
      <c r="B63" s="411">
        <v>7000029485</v>
      </c>
      <c r="C63" s="411">
        <v>1330</v>
      </c>
      <c r="D63" s="411">
        <v>11</v>
      </c>
      <c r="E63" s="411">
        <v>10</v>
      </c>
      <c r="F63" s="595" t="s">
        <v>567</v>
      </c>
      <c r="G63" s="411">
        <v>100000287</v>
      </c>
      <c r="H63" s="411">
        <v>998736</v>
      </c>
      <c r="I63" s="239"/>
      <c r="J63" s="240">
        <v>0.18</v>
      </c>
      <c r="K63" s="241"/>
      <c r="L63" s="595" t="s">
        <v>482</v>
      </c>
      <c r="M63" s="411" t="s">
        <v>356</v>
      </c>
      <c r="N63" s="823">
        <v>6</v>
      </c>
      <c r="O63" s="555"/>
      <c r="P63" s="242" t="str">
        <f t="shared" si="15"/>
        <v>Included</v>
      </c>
      <c r="Q63" s="662">
        <f t="shared" si="16"/>
        <v>0</v>
      </c>
      <c r="R63" s="656">
        <f t="shared" si="17"/>
        <v>0</v>
      </c>
      <c r="S63" s="656">
        <f t="shared" si="18"/>
        <v>0</v>
      </c>
      <c r="T63" s="663">
        <f t="shared" si="19"/>
        <v>0</v>
      </c>
      <c r="U63" s="663"/>
      <c r="AD63" s="243"/>
    </row>
    <row r="64" spans="1:54" s="656" customFormat="1" ht="34.5" customHeight="1" x14ac:dyDescent="0.3">
      <c r="A64" s="238">
        <v>44</v>
      </c>
      <c r="B64" s="411">
        <v>7000029485</v>
      </c>
      <c r="C64" s="411">
        <v>1330</v>
      </c>
      <c r="D64" s="411">
        <v>11</v>
      </c>
      <c r="E64" s="411">
        <v>20</v>
      </c>
      <c r="F64" s="595" t="s">
        <v>567</v>
      </c>
      <c r="G64" s="411">
        <v>100000274</v>
      </c>
      <c r="H64" s="411">
        <v>998736</v>
      </c>
      <c r="I64" s="239"/>
      <c r="J64" s="240">
        <v>0.18</v>
      </c>
      <c r="K64" s="241"/>
      <c r="L64" s="595" t="s">
        <v>481</v>
      </c>
      <c r="M64" s="411" t="s">
        <v>356</v>
      </c>
      <c r="N64" s="823">
        <v>15</v>
      </c>
      <c r="O64" s="555"/>
      <c r="P64" s="242" t="str">
        <f t="shared" si="15"/>
        <v>Included</v>
      </c>
      <c r="Q64" s="662">
        <f t="shared" si="16"/>
        <v>0</v>
      </c>
      <c r="R64" s="656">
        <f t="shared" si="17"/>
        <v>0</v>
      </c>
      <c r="S64" s="656">
        <f t="shared" si="18"/>
        <v>0</v>
      </c>
      <c r="T64" s="663">
        <f t="shared" si="19"/>
        <v>0</v>
      </c>
      <c r="U64" s="663"/>
      <c r="AD64" s="243"/>
    </row>
    <row r="65" spans="1:30" s="656" customFormat="1" ht="48.75" customHeight="1" x14ac:dyDescent="0.3">
      <c r="A65" s="238">
        <v>45</v>
      </c>
      <c r="B65" s="411">
        <v>7000029485</v>
      </c>
      <c r="C65" s="411">
        <v>1330</v>
      </c>
      <c r="D65" s="411">
        <v>11</v>
      </c>
      <c r="E65" s="411">
        <v>30</v>
      </c>
      <c r="F65" s="595" t="s">
        <v>567</v>
      </c>
      <c r="G65" s="411">
        <v>100000891</v>
      </c>
      <c r="H65" s="411">
        <v>998734</v>
      </c>
      <c r="I65" s="239"/>
      <c r="J65" s="240">
        <v>0.18</v>
      </c>
      <c r="K65" s="241"/>
      <c r="L65" s="595" t="s">
        <v>571</v>
      </c>
      <c r="M65" s="411" t="s">
        <v>356</v>
      </c>
      <c r="N65" s="823">
        <v>2</v>
      </c>
      <c r="O65" s="555"/>
      <c r="P65" s="242" t="str">
        <f t="shared" si="15"/>
        <v>Included</v>
      </c>
      <c r="Q65" s="662">
        <f t="shared" si="16"/>
        <v>0</v>
      </c>
      <c r="R65" s="656">
        <f t="shared" si="17"/>
        <v>0</v>
      </c>
      <c r="S65" s="656">
        <f t="shared" si="18"/>
        <v>0</v>
      </c>
      <c r="T65" s="663">
        <f t="shared" si="19"/>
        <v>0</v>
      </c>
      <c r="U65" s="663"/>
      <c r="AD65" s="243"/>
    </row>
    <row r="66" spans="1:30" s="656" customFormat="1" ht="27" customHeight="1" x14ac:dyDescent="0.3">
      <c r="A66" s="238">
        <v>46</v>
      </c>
      <c r="B66" s="411">
        <v>7000029485</v>
      </c>
      <c r="C66" s="411">
        <v>1330</v>
      </c>
      <c r="D66" s="411">
        <v>11</v>
      </c>
      <c r="E66" s="411">
        <v>40</v>
      </c>
      <c r="F66" s="595" t="s">
        <v>567</v>
      </c>
      <c r="G66" s="411">
        <v>100002042</v>
      </c>
      <c r="H66" s="411">
        <v>998734</v>
      </c>
      <c r="I66" s="239"/>
      <c r="J66" s="240">
        <v>0.18</v>
      </c>
      <c r="K66" s="241"/>
      <c r="L66" s="595" t="s">
        <v>484</v>
      </c>
      <c r="M66" s="411" t="s">
        <v>356</v>
      </c>
      <c r="N66" s="823">
        <v>2</v>
      </c>
      <c r="O66" s="555"/>
      <c r="P66" s="242" t="str">
        <f t="shared" si="15"/>
        <v>Included</v>
      </c>
      <c r="Q66" s="662">
        <f t="shared" si="16"/>
        <v>0</v>
      </c>
      <c r="R66" s="656">
        <f t="shared" si="17"/>
        <v>0</v>
      </c>
      <c r="S66" s="656">
        <f t="shared" si="18"/>
        <v>0</v>
      </c>
      <c r="T66" s="663">
        <f t="shared" si="19"/>
        <v>0</v>
      </c>
      <c r="U66" s="663"/>
      <c r="AD66" s="243"/>
    </row>
    <row r="67" spans="1:30" s="656" customFormat="1" ht="45.75" customHeight="1" x14ac:dyDescent="0.3">
      <c r="A67" s="238">
        <v>47</v>
      </c>
      <c r="B67" s="411">
        <v>7000029485</v>
      </c>
      <c r="C67" s="411">
        <v>1330</v>
      </c>
      <c r="D67" s="411">
        <v>11</v>
      </c>
      <c r="E67" s="411">
        <v>50</v>
      </c>
      <c r="F67" s="595" t="s">
        <v>567</v>
      </c>
      <c r="G67" s="411">
        <v>100000267</v>
      </c>
      <c r="H67" s="411">
        <v>998736</v>
      </c>
      <c r="I67" s="239"/>
      <c r="J67" s="240">
        <v>0.18</v>
      </c>
      <c r="K67" s="241"/>
      <c r="L67" s="595" t="s">
        <v>572</v>
      </c>
      <c r="M67" s="411" t="s">
        <v>356</v>
      </c>
      <c r="N67" s="823">
        <v>3</v>
      </c>
      <c r="O67" s="555"/>
      <c r="P67" s="242" t="str">
        <f t="shared" si="15"/>
        <v>Included</v>
      </c>
      <c r="Q67" s="662">
        <f t="shared" si="16"/>
        <v>0</v>
      </c>
      <c r="R67" s="656">
        <f t="shared" si="17"/>
        <v>0</v>
      </c>
      <c r="S67" s="656">
        <f t="shared" si="18"/>
        <v>0</v>
      </c>
      <c r="T67" s="663">
        <f t="shared" si="19"/>
        <v>0</v>
      </c>
      <c r="U67" s="663"/>
      <c r="AD67" s="243"/>
    </row>
    <row r="68" spans="1:30" s="656" customFormat="1" ht="31.5" customHeight="1" x14ac:dyDescent="0.3">
      <c r="A68" s="238">
        <v>48</v>
      </c>
      <c r="B68" s="411">
        <v>7000029485</v>
      </c>
      <c r="C68" s="411">
        <v>1330</v>
      </c>
      <c r="D68" s="411">
        <v>11</v>
      </c>
      <c r="E68" s="411">
        <v>60</v>
      </c>
      <c r="F68" s="595" t="s">
        <v>567</v>
      </c>
      <c r="G68" s="411">
        <v>100000288</v>
      </c>
      <c r="H68" s="411">
        <v>998736</v>
      </c>
      <c r="I68" s="239"/>
      <c r="J68" s="240">
        <v>0.18</v>
      </c>
      <c r="K68" s="241"/>
      <c r="L68" s="595" t="s">
        <v>485</v>
      </c>
      <c r="M68" s="411" t="s">
        <v>356</v>
      </c>
      <c r="N68" s="823">
        <v>2</v>
      </c>
      <c r="O68" s="555"/>
      <c r="P68" s="242" t="str">
        <f t="shared" ref="P68:P95" si="25">IF(O68=0, "Included", IF(ISERROR(N68*O68), O68, N68*O68))</f>
        <v>Included</v>
      </c>
      <c r="Q68" s="662">
        <f t="shared" ref="Q68:Q95" si="26">S68</f>
        <v>0</v>
      </c>
      <c r="R68" s="656">
        <f t="shared" ref="R68:R95" si="27">IF(P68="Included",0,P68)</f>
        <v>0</v>
      </c>
      <c r="S68" s="656">
        <f t="shared" ref="S68:S95" si="28">IF(K68="",(R68*J68),(R68*K68))</f>
        <v>0</v>
      </c>
      <c r="T68" s="663">
        <f t="shared" ref="T68:T95" si="29">+N68*O68</f>
        <v>0</v>
      </c>
      <c r="U68" s="663"/>
      <c r="AD68" s="243"/>
    </row>
    <row r="69" spans="1:30" s="656" customFormat="1" ht="31.5" customHeight="1" x14ac:dyDescent="0.3">
      <c r="A69" s="238">
        <v>49</v>
      </c>
      <c r="B69" s="411">
        <v>7000029485</v>
      </c>
      <c r="C69" s="411">
        <v>1330</v>
      </c>
      <c r="D69" s="411">
        <v>11</v>
      </c>
      <c r="E69" s="411">
        <v>70</v>
      </c>
      <c r="F69" s="595" t="s">
        <v>567</v>
      </c>
      <c r="G69" s="411">
        <v>100001559</v>
      </c>
      <c r="H69" s="411">
        <v>995429</v>
      </c>
      <c r="I69" s="239"/>
      <c r="J69" s="240">
        <v>0.18</v>
      </c>
      <c r="K69" s="241"/>
      <c r="L69" s="595" t="s">
        <v>573</v>
      </c>
      <c r="M69" s="411" t="s">
        <v>356</v>
      </c>
      <c r="N69" s="823">
        <v>3</v>
      </c>
      <c r="O69" s="555"/>
      <c r="P69" s="242" t="str">
        <f t="shared" si="25"/>
        <v>Included</v>
      </c>
      <c r="Q69" s="662">
        <f t="shared" si="26"/>
        <v>0</v>
      </c>
      <c r="R69" s="656">
        <f t="shared" si="27"/>
        <v>0</v>
      </c>
      <c r="S69" s="656">
        <f t="shared" si="28"/>
        <v>0</v>
      </c>
      <c r="T69" s="663">
        <f t="shared" si="29"/>
        <v>0</v>
      </c>
      <c r="U69" s="663"/>
      <c r="AD69" s="243"/>
    </row>
    <row r="70" spans="1:30" s="656" customFormat="1" ht="31.5" customHeight="1" x14ac:dyDescent="0.3">
      <c r="A70" s="238">
        <v>50</v>
      </c>
      <c r="B70" s="411">
        <v>7000029485</v>
      </c>
      <c r="C70" s="411">
        <v>1330</v>
      </c>
      <c r="D70" s="411">
        <v>11</v>
      </c>
      <c r="E70" s="411">
        <v>80</v>
      </c>
      <c r="F70" s="595" t="s">
        <v>567</v>
      </c>
      <c r="G70" s="411">
        <v>100001560</v>
      </c>
      <c r="H70" s="411">
        <v>995429</v>
      </c>
      <c r="I70" s="239"/>
      <c r="J70" s="240">
        <v>0.18</v>
      </c>
      <c r="K70" s="241"/>
      <c r="L70" s="595" t="s">
        <v>574</v>
      </c>
      <c r="M70" s="411" t="s">
        <v>356</v>
      </c>
      <c r="N70" s="823">
        <v>15</v>
      </c>
      <c r="O70" s="555"/>
      <c r="P70" s="242" t="str">
        <f t="shared" si="25"/>
        <v>Included</v>
      </c>
      <c r="Q70" s="662">
        <f t="shared" si="26"/>
        <v>0</v>
      </c>
      <c r="R70" s="656">
        <f t="shared" si="27"/>
        <v>0</v>
      </c>
      <c r="S70" s="656">
        <f t="shared" si="28"/>
        <v>0</v>
      </c>
      <c r="T70" s="663">
        <f t="shared" si="29"/>
        <v>0</v>
      </c>
      <c r="U70" s="663"/>
      <c r="AD70" s="243"/>
    </row>
    <row r="71" spans="1:30" s="656" customFormat="1" ht="31.5" customHeight="1" x14ac:dyDescent="0.3">
      <c r="A71" s="238">
        <v>51</v>
      </c>
      <c r="B71" s="411">
        <v>7000029485</v>
      </c>
      <c r="C71" s="411">
        <v>1330</v>
      </c>
      <c r="D71" s="411">
        <v>11</v>
      </c>
      <c r="E71" s="411">
        <v>90</v>
      </c>
      <c r="F71" s="595" t="s">
        <v>567</v>
      </c>
      <c r="G71" s="411">
        <v>100004468</v>
      </c>
      <c r="H71" s="411">
        <v>995429</v>
      </c>
      <c r="I71" s="239"/>
      <c r="J71" s="240">
        <v>0.18</v>
      </c>
      <c r="K71" s="241"/>
      <c r="L71" s="595" t="s">
        <v>575</v>
      </c>
      <c r="M71" s="411" t="s">
        <v>356</v>
      </c>
      <c r="N71" s="823">
        <v>2</v>
      </c>
      <c r="O71" s="555"/>
      <c r="P71" s="242" t="str">
        <f t="shared" si="25"/>
        <v>Included</v>
      </c>
      <c r="Q71" s="662">
        <f t="shared" si="26"/>
        <v>0</v>
      </c>
      <c r="R71" s="656">
        <f t="shared" si="27"/>
        <v>0</v>
      </c>
      <c r="S71" s="656">
        <f t="shared" si="28"/>
        <v>0</v>
      </c>
      <c r="T71" s="663">
        <f t="shared" si="29"/>
        <v>0</v>
      </c>
      <c r="U71" s="663"/>
      <c r="AD71" s="243"/>
    </row>
    <row r="72" spans="1:30" s="656" customFormat="1" ht="31.5" customHeight="1" x14ac:dyDescent="0.3">
      <c r="A72" s="238">
        <v>52</v>
      </c>
      <c r="B72" s="411">
        <v>7000029485</v>
      </c>
      <c r="C72" s="411">
        <v>1330</v>
      </c>
      <c r="D72" s="411">
        <v>11</v>
      </c>
      <c r="E72" s="411">
        <v>100</v>
      </c>
      <c r="F72" s="595" t="s">
        <v>567</v>
      </c>
      <c r="G72" s="411">
        <v>100001562</v>
      </c>
      <c r="H72" s="411">
        <v>995429</v>
      </c>
      <c r="I72" s="239"/>
      <c r="J72" s="240">
        <v>0.18</v>
      </c>
      <c r="K72" s="241"/>
      <c r="L72" s="595" t="s">
        <v>576</v>
      </c>
      <c r="M72" s="411" t="s">
        <v>356</v>
      </c>
      <c r="N72" s="823">
        <v>8</v>
      </c>
      <c r="O72" s="555"/>
      <c r="P72" s="242" t="str">
        <f t="shared" si="25"/>
        <v>Included</v>
      </c>
      <c r="Q72" s="662">
        <f t="shared" si="26"/>
        <v>0</v>
      </c>
      <c r="R72" s="656">
        <f t="shared" si="27"/>
        <v>0</v>
      </c>
      <c r="S72" s="656">
        <f t="shared" si="28"/>
        <v>0</v>
      </c>
      <c r="T72" s="663">
        <f t="shared" si="29"/>
        <v>0</v>
      </c>
      <c r="U72" s="663"/>
      <c r="AD72" s="243"/>
    </row>
    <row r="73" spans="1:30" s="656" customFormat="1" ht="62.25" customHeight="1" x14ac:dyDescent="0.3">
      <c r="A73" s="238">
        <v>53</v>
      </c>
      <c r="B73" s="411">
        <v>7000029485</v>
      </c>
      <c r="C73" s="411">
        <v>1080</v>
      </c>
      <c r="D73" s="411">
        <v>50</v>
      </c>
      <c r="E73" s="411">
        <v>10</v>
      </c>
      <c r="F73" s="595" t="s">
        <v>474</v>
      </c>
      <c r="G73" s="411">
        <v>100000329</v>
      </c>
      <c r="H73" s="411">
        <v>998731</v>
      </c>
      <c r="I73" s="239"/>
      <c r="J73" s="240">
        <v>0.18</v>
      </c>
      <c r="K73" s="241"/>
      <c r="L73" s="595" t="s">
        <v>577</v>
      </c>
      <c r="M73" s="411" t="s">
        <v>355</v>
      </c>
      <c r="N73" s="823">
        <v>1</v>
      </c>
      <c r="O73" s="555"/>
      <c r="P73" s="242" t="str">
        <f t="shared" si="25"/>
        <v>Included</v>
      </c>
      <c r="Q73" s="662">
        <f t="shared" si="26"/>
        <v>0</v>
      </c>
      <c r="R73" s="656">
        <f t="shared" si="27"/>
        <v>0</v>
      </c>
      <c r="S73" s="656">
        <f t="shared" si="28"/>
        <v>0</v>
      </c>
      <c r="T73" s="663">
        <f t="shared" si="29"/>
        <v>0</v>
      </c>
      <c r="U73" s="663"/>
      <c r="AD73" s="243"/>
    </row>
    <row r="74" spans="1:30" s="656" customFormat="1" ht="62.25" customHeight="1" x14ac:dyDescent="0.3">
      <c r="A74" s="238">
        <v>54</v>
      </c>
      <c r="B74" s="411">
        <v>7000029485</v>
      </c>
      <c r="C74" s="411">
        <v>1080</v>
      </c>
      <c r="D74" s="411">
        <v>50</v>
      </c>
      <c r="E74" s="411">
        <v>20</v>
      </c>
      <c r="F74" s="595" t="s">
        <v>474</v>
      </c>
      <c r="G74" s="411">
        <v>100002305</v>
      </c>
      <c r="H74" s="411">
        <v>998731</v>
      </c>
      <c r="I74" s="239"/>
      <c r="J74" s="240">
        <v>0.18</v>
      </c>
      <c r="K74" s="241"/>
      <c r="L74" s="595" t="s">
        <v>578</v>
      </c>
      <c r="M74" s="411" t="s">
        <v>355</v>
      </c>
      <c r="N74" s="823">
        <v>1</v>
      </c>
      <c r="O74" s="555"/>
      <c r="P74" s="242" t="str">
        <f t="shared" si="25"/>
        <v>Included</v>
      </c>
      <c r="Q74" s="662">
        <f t="shared" si="26"/>
        <v>0</v>
      </c>
      <c r="R74" s="656">
        <f t="shared" si="27"/>
        <v>0</v>
      </c>
      <c r="S74" s="656">
        <f t="shared" si="28"/>
        <v>0</v>
      </c>
      <c r="T74" s="663">
        <f t="shared" si="29"/>
        <v>0</v>
      </c>
      <c r="U74" s="663"/>
      <c r="AD74" s="243"/>
    </row>
    <row r="75" spans="1:30" s="656" customFormat="1" ht="63" customHeight="1" x14ac:dyDescent="0.3">
      <c r="A75" s="238">
        <v>55</v>
      </c>
      <c r="B75" s="411">
        <v>7000029485</v>
      </c>
      <c r="C75" s="411">
        <v>1100</v>
      </c>
      <c r="D75" s="411">
        <v>70</v>
      </c>
      <c r="E75" s="411">
        <v>10</v>
      </c>
      <c r="F75" s="595" t="s">
        <v>568</v>
      </c>
      <c r="G75" s="411">
        <v>100004518</v>
      </c>
      <c r="H75" s="411">
        <v>995433</v>
      </c>
      <c r="I75" s="239"/>
      <c r="J75" s="240">
        <v>0.18</v>
      </c>
      <c r="K75" s="241"/>
      <c r="L75" s="595" t="s">
        <v>579</v>
      </c>
      <c r="M75" s="411" t="s">
        <v>555</v>
      </c>
      <c r="N75" s="823">
        <v>411</v>
      </c>
      <c r="O75" s="555"/>
      <c r="P75" s="242" t="str">
        <f t="shared" si="25"/>
        <v>Included</v>
      </c>
      <c r="Q75" s="662">
        <f t="shared" si="26"/>
        <v>0</v>
      </c>
      <c r="R75" s="656">
        <f t="shared" si="27"/>
        <v>0</v>
      </c>
      <c r="S75" s="656">
        <f t="shared" si="28"/>
        <v>0</v>
      </c>
      <c r="T75" s="663">
        <f t="shared" si="29"/>
        <v>0</v>
      </c>
      <c r="U75" s="663"/>
      <c r="AD75" s="243"/>
    </row>
    <row r="76" spans="1:30" s="656" customFormat="1" ht="63" customHeight="1" x14ac:dyDescent="0.3">
      <c r="A76" s="238">
        <v>56</v>
      </c>
      <c r="B76" s="411">
        <v>7000029485</v>
      </c>
      <c r="C76" s="411">
        <v>1100</v>
      </c>
      <c r="D76" s="411">
        <v>70</v>
      </c>
      <c r="E76" s="411">
        <v>20</v>
      </c>
      <c r="F76" s="595" t="s">
        <v>568</v>
      </c>
      <c r="G76" s="411">
        <v>100001325</v>
      </c>
      <c r="H76" s="411">
        <v>995454</v>
      </c>
      <c r="I76" s="239"/>
      <c r="J76" s="240">
        <v>0.18</v>
      </c>
      <c r="K76" s="241"/>
      <c r="L76" s="595" t="s">
        <v>580</v>
      </c>
      <c r="M76" s="411" t="s">
        <v>555</v>
      </c>
      <c r="N76" s="823">
        <v>17</v>
      </c>
      <c r="O76" s="555"/>
      <c r="P76" s="242" t="str">
        <f t="shared" si="25"/>
        <v>Included</v>
      </c>
      <c r="Q76" s="662">
        <f t="shared" si="26"/>
        <v>0</v>
      </c>
      <c r="R76" s="656">
        <f t="shared" si="27"/>
        <v>0</v>
      </c>
      <c r="S76" s="656">
        <f t="shared" si="28"/>
        <v>0</v>
      </c>
      <c r="T76" s="663">
        <f t="shared" si="29"/>
        <v>0</v>
      </c>
      <c r="U76" s="663"/>
      <c r="AD76" s="243"/>
    </row>
    <row r="77" spans="1:30" s="656" customFormat="1" ht="81" customHeight="1" x14ac:dyDescent="0.3">
      <c r="A77" s="238">
        <v>57</v>
      </c>
      <c r="B77" s="411">
        <v>7000029485</v>
      </c>
      <c r="C77" s="411">
        <v>1100</v>
      </c>
      <c r="D77" s="411">
        <v>70</v>
      </c>
      <c r="E77" s="411">
        <v>30</v>
      </c>
      <c r="F77" s="595" t="s">
        <v>568</v>
      </c>
      <c r="G77" s="411">
        <v>100001327</v>
      </c>
      <c r="H77" s="411">
        <v>995454</v>
      </c>
      <c r="I77" s="239"/>
      <c r="J77" s="240">
        <v>0.18</v>
      </c>
      <c r="K77" s="241"/>
      <c r="L77" s="595" t="s">
        <v>581</v>
      </c>
      <c r="M77" s="411" t="s">
        <v>555</v>
      </c>
      <c r="N77" s="823">
        <v>98</v>
      </c>
      <c r="O77" s="555"/>
      <c r="P77" s="242" t="str">
        <f t="shared" si="25"/>
        <v>Included</v>
      </c>
      <c r="Q77" s="662">
        <f t="shared" si="26"/>
        <v>0</v>
      </c>
      <c r="R77" s="656">
        <f t="shared" si="27"/>
        <v>0</v>
      </c>
      <c r="S77" s="656">
        <f t="shared" si="28"/>
        <v>0</v>
      </c>
      <c r="T77" s="663">
        <f t="shared" si="29"/>
        <v>0</v>
      </c>
      <c r="U77" s="663"/>
      <c r="AD77" s="243"/>
    </row>
    <row r="78" spans="1:30" s="656" customFormat="1" ht="34.5" customHeight="1" x14ac:dyDescent="0.3">
      <c r="A78" s="238">
        <v>58</v>
      </c>
      <c r="B78" s="411">
        <v>7000029485</v>
      </c>
      <c r="C78" s="411">
        <v>1100</v>
      </c>
      <c r="D78" s="411">
        <v>70</v>
      </c>
      <c r="E78" s="411">
        <v>40</v>
      </c>
      <c r="F78" s="595" t="s">
        <v>568</v>
      </c>
      <c r="G78" s="411">
        <v>100001329</v>
      </c>
      <c r="H78" s="411">
        <v>995454</v>
      </c>
      <c r="I78" s="239"/>
      <c r="J78" s="240">
        <v>0.18</v>
      </c>
      <c r="K78" s="241"/>
      <c r="L78" s="595" t="s">
        <v>582</v>
      </c>
      <c r="M78" s="411" t="s">
        <v>360</v>
      </c>
      <c r="N78" s="823">
        <v>7</v>
      </c>
      <c r="O78" s="555"/>
      <c r="P78" s="242" t="str">
        <f t="shared" si="25"/>
        <v>Included</v>
      </c>
      <c r="Q78" s="662">
        <f t="shared" si="26"/>
        <v>0</v>
      </c>
      <c r="R78" s="656">
        <f t="shared" si="27"/>
        <v>0</v>
      </c>
      <c r="S78" s="656">
        <f t="shared" si="28"/>
        <v>0</v>
      </c>
      <c r="T78" s="663">
        <f t="shared" si="29"/>
        <v>0</v>
      </c>
      <c r="U78" s="663"/>
      <c r="AD78" s="243"/>
    </row>
    <row r="79" spans="1:30" s="656" customFormat="1" ht="78" customHeight="1" x14ac:dyDescent="0.3">
      <c r="A79" s="238">
        <v>59</v>
      </c>
      <c r="B79" s="411">
        <v>7000029485</v>
      </c>
      <c r="C79" s="411">
        <v>1100</v>
      </c>
      <c r="D79" s="411">
        <v>70</v>
      </c>
      <c r="E79" s="411">
        <v>50</v>
      </c>
      <c r="F79" s="595" t="s">
        <v>568</v>
      </c>
      <c r="G79" s="411">
        <v>100004748</v>
      </c>
      <c r="H79" s="411">
        <v>995454</v>
      </c>
      <c r="I79" s="239"/>
      <c r="J79" s="240">
        <v>0.18</v>
      </c>
      <c r="K79" s="241"/>
      <c r="L79" s="595" t="s">
        <v>583</v>
      </c>
      <c r="M79" s="411" t="s">
        <v>555</v>
      </c>
      <c r="N79" s="823">
        <v>557</v>
      </c>
      <c r="O79" s="555"/>
      <c r="P79" s="242" t="str">
        <f t="shared" si="25"/>
        <v>Included</v>
      </c>
      <c r="Q79" s="662">
        <f t="shared" si="26"/>
        <v>0</v>
      </c>
      <c r="R79" s="656">
        <f t="shared" si="27"/>
        <v>0</v>
      </c>
      <c r="S79" s="656">
        <f t="shared" si="28"/>
        <v>0</v>
      </c>
      <c r="T79" s="663">
        <f t="shared" si="29"/>
        <v>0</v>
      </c>
      <c r="U79" s="663"/>
      <c r="AD79" s="243"/>
    </row>
    <row r="80" spans="1:30" s="656" customFormat="1" ht="27" customHeight="1" x14ac:dyDescent="0.3">
      <c r="A80" s="238">
        <v>60</v>
      </c>
      <c r="B80" s="411">
        <v>7000029485</v>
      </c>
      <c r="C80" s="411">
        <v>1100</v>
      </c>
      <c r="D80" s="411">
        <v>70</v>
      </c>
      <c r="E80" s="411">
        <v>60</v>
      </c>
      <c r="F80" s="595" t="s">
        <v>568</v>
      </c>
      <c r="G80" s="411">
        <v>100001713</v>
      </c>
      <c r="H80" s="411">
        <v>995424</v>
      </c>
      <c r="I80" s="239"/>
      <c r="J80" s="240">
        <v>0.18</v>
      </c>
      <c r="K80" s="241"/>
      <c r="L80" s="595" t="s">
        <v>584</v>
      </c>
      <c r="M80" s="411" t="s">
        <v>585</v>
      </c>
      <c r="N80" s="823">
        <v>7425</v>
      </c>
      <c r="O80" s="555"/>
      <c r="P80" s="242" t="str">
        <f t="shared" si="25"/>
        <v>Included</v>
      </c>
      <c r="Q80" s="662">
        <f t="shared" si="26"/>
        <v>0</v>
      </c>
      <c r="R80" s="656">
        <f t="shared" si="27"/>
        <v>0</v>
      </c>
      <c r="S80" s="656">
        <f t="shared" si="28"/>
        <v>0</v>
      </c>
      <c r="T80" s="663">
        <f t="shared" si="29"/>
        <v>0</v>
      </c>
      <c r="U80" s="663"/>
      <c r="AD80" s="243"/>
    </row>
    <row r="81" spans="1:30" s="656" customFormat="1" ht="45.75" customHeight="1" x14ac:dyDescent="0.3">
      <c r="A81" s="238">
        <v>61</v>
      </c>
      <c r="B81" s="411">
        <v>7000029485</v>
      </c>
      <c r="C81" s="411">
        <v>1100</v>
      </c>
      <c r="D81" s="411">
        <v>70</v>
      </c>
      <c r="E81" s="411">
        <v>70</v>
      </c>
      <c r="F81" s="595" t="s">
        <v>568</v>
      </c>
      <c r="G81" s="411">
        <v>100001712</v>
      </c>
      <c r="H81" s="411">
        <v>995428</v>
      </c>
      <c r="I81" s="239"/>
      <c r="J81" s="240">
        <v>0.18</v>
      </c>
      <c r="K81" s="241"/>
      <c r="L81" s="595" t="s">
        <v>586</v>
      </c>
      <c r="M81" s="411" t="s">
        <v>585</v>
      </c>
      <c r="N81" s="823">
        <v>7425</v>
      </c>
      <c r="O81" s="555"/>
      <c r="P81" s="242" t="str">
        <f t="shared" si="25"/>
        <v>Included</v>
      </c>
      <c r="Q81" s="662">
        <f t="shared" si="26"/>
        <v>0</v>
      </c>
      <c r="R81" s="656">
        <f t="shared" si="27"/>
        <v>0</v>
      </c>
      <c r="S81" s="656">
        <f t="shared" si="28"/>
        <v>0</v>
      </c>
      <c r="T81" s="663">
        <f t="shared" si="29"/>
        <v>0</v>
      </c>
      <c r="U81" s="663"/>
      <c r="AD81" s="243"/>
    </row>
    <row r="82" spans="1:30" s="656" customFormat="1" ht="31.5" customHeight="1" x14ac:dyDescent="0.3">
      <c r="A82" s="238">
        <v>62</v>
      </c>
      <c r="B82" s="411">
        <v>7000029485</v>
      </c>
      <c r="C82" s="411">
        <v>1100</v>
      </c>
      <c r="D82" s="411">
        <v>70</v>
      </c>
      <c r="E82" s="411">
        <v>80</v>
      </c>
      <c r="F82" s="595" t="s">
        <v>568</v>
      </c>
      <c r="G82" s="411">
        <v>100001454</v>
      </c>
      <c r="H82" s="411">
        <v>995429</v>
      </c>
      <c r="I82" s="239"/>
      <c r="J82" s="240">
        <v>0.18</v>
      </c>
      <c r="K82" s="241"/>
      <c r="L82" s="595" t="s">
        <v>587</v>
      </c>
      <c r="M82" s="411" t="s">
        <v>555</v>
      </c>
      <c r="N82" s="823">
        <v>90</v>
      </c>
      <c r="O82" s="555"/>
      <c r="P82" s="242" t="str">
        <f t="shared" si="25"/>
        <v>Included</v>
      </c>
      <c r="Q82" s="662">
        <f t="shared" si="26"/>
        <v>0</v>
      </c>
      <c r="R82" s="656">
        <f t="shared" si="27"/>
        <v>0</v>
      </c>
      <c r="S82" s="656">
        <f t="shared" si="28"/>
        <v>0</v>
      </c>
      <c r="T82" s="663">
        <f t="shared" si="29"/>
        <v>0</v>
      </c>
      <c r="U82" s="663"/>
      <c r="AD82" s="243"/>
    </row>
    <row r="83" spans="1:30" s="656" customFormat="1" ht="31.5" customHeight="1" x14ac:dyDescent="0.3">
      <c r="A83" s="238">
        <v>63</v>
      </c>
      <c r="B83" s="411">
        <v>7000029485</v>
      </c>
      <c r="C83" s="411">
        <v>1110</v>
      </c>
      <c r="D83" s="411">
        <v>80</v>
      </c>
      <c r="E83" s="411">
        <v>10</v>
      </c>
      <c r="F83" s="595" t="s">
        <v>569</v>
      </c>
      <c r="G83" s="411">
        <v>100001674</v>
      </c>
      <c r="H83" s="411">
        <v>995455</v>
      </c>
      <c r="I83" s="239"/>
      <c r="J83" s="240">
        <v>0.18</v>
      </c>
      <c r="K83" s="241"/>
      <c r="L83" s="595" t="s">
        <v>588</v>
      </c>
      <c r="M83" s="411" t="s">
        <v>356</v>
      </c>
      <c r="N83" s="823">
        <v>300</v>
      </c>
      <c r="O83" s="555"/>
      <c r="P83" s="242" t="str">
        <f t="shared" si="25"/>
        <v>Included</v>
      </c>
      <c r="Q83" s="662">
        <f t="shared" si="26"/>
        <v>0</v>
      </c>
      <c r="R83" s="656">
        <f t="shared" si="27"/>
        <v>0</v>
      </c>
      <c r="S83" s="656">
        <f t="shared" si="28"/>
        <v>0</v>
      </c>
      <c r="T83" s="663">
        <f t="shared" si="29"/>
        <v>0</v>
      </c>
      <c r="U83" s="663"/>
      <c r="AD83" s="243"/>
    </row>
    <row r="84" spans="1:30" s="656" customFormat="1" ht="31.5" customHeight="1" x14ac:dyDescent="0.3">
      <c r="A84" s="238">
        <v>64</v>
      </c>
      <c r="B84" s="411">
        <v>7000029485</v>
      </c>
      <c r="C84" s="411">
        <v>1140</v>
      </c>
      <c r="D84" s="411">
        <v>100</v>
      </c>
      <c r="E84" s="411">
        <v>10</v>
      </c>
      <c r="F84" s="595" t="s">
        <v>477</v>
      </c>
      <c r="G84" s="411">
        <v>100001241</v>
      </c>
      <c r="H84" s="411">
        <v>995455</v>
      </c>
      <c r="I84" s="239"/>
      <c r="J84" s="240">
        <v>0.18</v>
      </c>
      <c r="K84" s="241"/>
      <c r="L84" s="595" t="s">
        <v>589</v>
      </c>
      <c r="M84" s="411" t="s">
        <v>360</v>
      </c>
      <c r="N84" s="823">
        <v>17</v>
      </c>
      <c r="O84" s="555"/>
      <c r="P84" s="242" t="str">
        <f t="shared" si="25"/>
        <v>Included</v>
      </c>
      <c r="Q84" s="662">
        <f t="shared" si="26"/>
        <v>0</v>
      </c>
      <c r="R84" s="656">
        <f t="shared" si="27"/>
        <v>0</v>
      </c>
      <c r="S84" s="656">
        <f t="shared" si="28"/>
        <v>0</v>
      </c>
      <c r="T84" s="663">
        <f t="shared" si="29"/>
        <v>0</v>
      </c>
      <c r="U84" s="663"/>
      <c r="AD84" s="243"/>
    </row>
    <row r="85" spans="1:30" s="656" customFormat="1" ht="81" customHeight="1" x14ac:dyDescent="0.3">
      <c r="A85" s="238">
        <v>65</v>
      </c>
      <c r="B85" s="411">
        <v>7000029485</v>
      </c>
      <c r="C85" s="411">
        <v>1140</v>
      </c>
      <c r="D85" s="411">
        <v>100</v>
      </c>
      <c r="E85" s="411">
        <v>20</v>
      </c>
      <c r="F85" s="595" t="s">
        <v>477</v>
      </c>
      <c r="G85" s="411">
        <v>100001681</v>
      </c>
      <c r="H85" s="411">
        <v>995455</v>
      </c>
      <c r="I85" s="239"/>
      <c r="J85" s="240">
        <v>0.18</v>
      </c>
      <c r="K85" s="241"/>
      <c r="L85" s="595" t="s">
        <v>590</v>
      </c>
      <c r="M85" s="411" t="s">
        <v>360</v>
      </c>
      <c r="N85" s="823">
        <v>2</v>
      </c>
      <c r="O85" s="555"/>
      <c r="P85" s="242" t="str">
        <f t="shared" si="25"/>
        <v>Included</v>
      </c>
      <c r="Q85" s="662">
        <f t="shared" si="26"/>
        <v>0</v>
      </c>
      <c r="R85" s="656">
        <f t="shared" si="27"/>
        <v>0</v>
      </c>
      <c r="S85" s="656">
        <f t="shared" si="28"/>
        <v>0</v>
      </c>
      <c r="T85" s="663">
        <f t="shared" si="29"/>
        <v>0</v>
      </c>
      <c r="U85" s="663"/>
      <c r="AD85" s="243"/>
    </row>
    <row r="86" spans="1:30" s="656" customFormat="1" ht="81" customHeight="1" x14ac:dyDescent="0.3">
      <c r="A86" s="238">
        <v>66</v>
      </c>
      <c r="B86" s="411">
        <v>7000029485</v>
      </c>
      <c r="C86" s="411">
        <v>1410</v>
      </c>
      <c r="D86" s="411">
        <v>130</v>
      </c>
      <c r="E86" s="411">
        <v>10</v>
      </c>
      <c r="F86" s="595" t="s">
        <v>478</v>
      </c>
      <c r="G86" s="411">
        <v>100002182</v>
      </c>
      <c r="H86" s="411">
        <v>998736</v>
      </c>
      <c r="I86" s="239"/>
      <c r="J86" s="240">
        <v>0.18</v>
      </c>
      <c r="K86" s="241"/>
      <c r="L86" s="595" t="s">
        <v>591</v>
      </c>
      <c r="M86" s="411" t="s">
        <v>364</v>
      </c>
      <c r="N86" s="823">
        <v>1</v>
      </c>
      <c r="O86" s="555"/>
      <c r="P86" s="242" t="str">
        <f t="shared" si="25"/>
        <v>Included</v>
      </c>
      <c r="Q86" s="662">
        <f t="shared" si="26"/>
        <v>0</v>
      </c>
      <c r="R86" s="656">
        <f t="shared" si="27"/>
        <v>0</v>
      </c>
      <c r="S86" s="656">
        <f t="shared" si="28"/>
        <v>0</v>
      </c>
      <c r="T86" s="663">
        <f t="shared" si="29"/>
        <v>0</v>
      </c>
      <c r="U86" s="663"/>
      <c r="AD86" s="243"/>
    </row>
    <row r="87" spans="1:30" s="656" customFormat="1" ht="62.25" customHeight="1" x14ac:dyDescent="0.3">
      <c r="A87" s="238">
        <v>67</v>
      </c>
      <c r="B87" s="411">
        <v>7000029485</v>
      </c>
      <c r="C87" s="411">
        <v>1410</v>
      </c>
      <c r="D87" s="411">
        <v>130</v>
      </c>
      <c r="E87" s="411">
        <v>20</v>
      </c>
      <c r="F87" s="595" t="s">
        <v>478</v>
      </c>
      <c r="G87" s="411">
        <v>100002181</v>
      </c>
      <c r="H87" s="411">
        <v>998736</v>
      </c>
      <c r="I87" s="239"/>
      <c r="J87" s="240">
        <v>0.18</v>
      </c>
      <c r="K87" s="241"/>
      <c r="L87" s="595" t="s">
        <v>592</v>
      </c>
      <c r="M87" s="411" t="s">
        <v>364</v>
      </c>
      <c r="N87" s="823">
        <v>1</v>
      </c>
      <c r="O87" s="555"/>
      <c r="P87" s="242" t="str">
        <f t="shared" si="25"/>
        <v>Included</v>
      </c>
      <c r="Q87" s="662">
        <f t="shared" si="26"/>
        <v>0</v>
      </c>
      <c r="R87" s="656">
        <f t="shared" si="27"/>
        <v>0</v>
      </c>
      <c r="S87" s="656">
        <f t="shared" si="28"/>
        <v>0</v>
      </c>
      <c r="T87" s="663">
        <f t="shared" si="29"/>
        <v>0</v>
      </c>
      <c r="U87" s="663"/>
      <c r="AD87" s="243"/>
    </row>
    <row r="88" spans="1:30" s="656" customFormat="1" ht="95.25" customHeight="1" x14ac:dyDescent="0.3">
      <c r="A88" s="238">
        <v>68</v>
      </c>
      <c r="B88" s="411">
        <v>7000029485</v>
      </c>
      <c r="C88" s="411">
        <v>1520</v>
      </c>
      <c r="D88" s="411">
        <v>170</v>
      </c>
      <c r="E88" s="411">
        <v>10</v>
      </c>
      <c r="F88" s="595" t="s">
        <v>570</v>
      </c>
      <c r="G88" s="411">
        <v>100002812</v>
      </c>
      <c r="H88" s="411">
        <v>998734</v>
      </c>
      <c r="I88" s="239"/>
      <c r="J88" s="240">
        <v>0.18</v>
      </c>
      <c r="K88" s="241"/>
      <c r="L88" s="595" t="s">
        <v>593</v>
      </c>
      <c r="M88" s="411" t="s">
        <v>356</v>
      </c>
      <c r="N88" s="823">
        <v>2</v>
      </c>
      <c r="O88" s="555"/>
      <c r="P88" s="242" t="str">
        <f t="shared" si="25"/>
        <v>Included</v>
      </c>
      <c r="Q88" s="662">
        <f t="shared" si="26"/>
        <v>0</v>
      </c>
      <c r="R88" s="656">
        <f t="shared" si="27"/>
        <v>0</v>
      </c>
      <c r="S88" s="656">
        <f t="shared" si="28"/>
        <v>0</v>
      </c>
      <c r="T88" s="663">
        <f t="shared" si="29"/>
        <v>0</v>
      </c>
      <c r="U88" s="663"/>
      <c r="AD88" s="243"/>
    </row>
    <row r="89" spans="1:30" s="656" customFormat="1" ht="63" customHeight="1" x14ac:dyDescent="0.3">
      <c r="A89" s="238">
        <v>69</v>
      </c>
      <c r="B89" s="411">
        <v>7000029485</v>
      </c>
      <c r="C89" s="411">
        <v>1520</v>
      </c>
      <c r="D89" s="411">
        <v>170</v>
      </c>
      <c r="E89" s="411">
        <v>20</v>
      </c>
      <c r="F89" s="595" t="s">
        <v>570</v>
      </c>
      <c r="G89" s="411">
        <v>170000433</v>
      </c>
      <c r="H89" s="411">
        <v>998734</v>
      </c>
      <c r="I89" s="239"/>
      <c r="J89" s="240">
        <v>0.18</v>
      </c>
      <c r="K89" s="241"/>
      <c r="L89" s="595" t="s">
        <v>594</v>
      </c>
      <c r="M89" s="411" t="s">
        <v>356</v>
      </c>
      <c r="N89" s="823">
        <v>8</v>
      </c>
      <c r="O89" s="555"/>
      <c r="P89" s="242" t="str">
        <f t="shared" si="25"/>
        <v>Included</v>
      </c>
      <c r="Q89" s="662">
        <f t="shared" si="26"/>
        <v>0</v>
      </c>
      <c r="R89" s="656">
        <f t="shared" si="27"/>
        <v>0</v>
      </c>
      <c r="S89" s="656">
        <f t="shared" si="28"/>
        <v>0</v>
      </c>
      <c r="T89" s="663">
        <f t="shared" si="29"/>
        <v>0</v>
      </c>
      <c r="U89" s="663"/>
      <c r="AD89" s="243"/>
    </row>
    <row r="90" spans="1:30" s="656" customFormat="1" ht="63" customHeight="1" x14ac:dyDescent="0.3">
      <c r="A90" s="238">
        <v>70</v>
      </c>
      <c r="B90" s="411">
        <v>7000029485</v>
      </c>
      <c r="C90" s="411">
        <v>1520</v>
      </c>
      <c r="D90" s="411">
        <v>170</v>
      </c>
      <c r="E90" s="411">
        <v>30</v>
      </c>
      <c r="F90" s="595" t="s">
        <v>570</v>
      </c>
      <c r="G90" s="411">
        <v>170000435</v>
      </c>
      <c r="H90" s="411">
        <v>998734</v>
      </c>
      <c r="I90" s="239"/>
      <c r="J90" s="240">
        <v>0.18</v>
      </c>
      <c r="K90" s="241"/>
      <c r="L90" s="595" t="s">
        <v>595</v>
      </c>
      <c r="M90" s="411" t="s">
        <v>356</v>
      </c>
      <c r="N90" s="823">
        <v>2</v>
      </c>
      <c r="O90" s="555"/>
      <c r="P90" s="242" t="str">
        <f t="shared" si="25"/>
        <v>Included</v>
      </c>
      <c r="Q90" s="662">
        <f t="shared" si="26"/>
        <v>0</v>
      </c>
      <c r="R90" s="656">
        <f t="shared" si="27"/>
        <v>0</v>
      </c>
      <c r="S90" s="656">
        <f t="shared" si="28"/>
        <v>0</v>
      </c>
      <c r="T90" s="663">
        <f t="shared" si="29"/>
        <v>0</v>
      </c>
      <c r="U90" s="663"/>
      <c r="AD90" s="243"/>
    </row>
    <row r="91" spans="1:30" s="656" customFormat="1" ht="81" customHeight="1" x14ac:dyDescent="0.3">
      <c r="A91" s="238">
        <v>71</v>
      </c>
      <c r="B91" s="411">
        <v>7000029485</v>
      </c>
      <c r="C91" s="411">
        <v>1520</v>
      </c>
      <c r="D91" s="411">
        <v>170</v>
      </c>
      <c r="E91" s="411">
        <v>40</v>
      </c>
      <c r="F91" s="595" t="s">
        <v>570</v>
      </c>
      <c r="G91" s="411">
        <v>170000374</v>
      </c>
      <c r="H91" s="411">
        <v>998734</v>
      </c>
      <c r="I91" s="239"/>
      <c r="J91" s="240">
        <v>0.18</v>
      </c>
      <c r="K91" s="241"/>
      <c r="L91" s="595" t="s">
        <v>596</v>
      </c>
      <c r="M91" s="411" t="s">
        <v>356</v>
      </c>
      <c r="N91" s="823">
        <v>8</v>
      </c>
      <c r="O91" s="555"/>
      <c r="P91" s="242" t="str">
        <f t="shared" si="25"/>
        <v>Included</v>
      </c>
      <c r="Q91" s="662">
        <f t="shared" si="26"/>
        <v>0</v>
      </c>
      <c r="R91" s="656">
        <f t="shared" si="27"/>
        <v>0</v>
      </c>
      <c r="S91" s="656">
        <f t="shared" si="28"/>
        <v>0</v>
      </c>
      <c r="T91" s="663">
        <f t="shared" si="29"/>
        <v>0</v>
      </c>
      <c r="U91" s="663"/>
      <c r="AD91" s="243"/>
    </row>
    <row r="92" spans="1:30" s="656" customFormat="1" ht="34.5" customHeight="1" x14ac:dyDescent="0.3">
      <c r="A92" s="238">
        <v>72</v>
      </c>
      <c r="B92" s="411">
        <v>7000029485</v>
      </c>
      <c r="C92" s="411">
        <v>1520</v>
      </c>
      <c r="D92" s="411">
        <v>170</v>
      </c>
      <c r="E92" s="411">
        <v>50</v>
      </c>
      <c r="F92" s="595" t="s">
        <v>570</v>
      </c>
      <c r="G92" s="411">
        <v>100002822</v>
      </c>
      <c r="H92" s="411">
        <v>998734</v>
      </c>
      <c r="I92" s="239"/>
      <c r="J92" s="240">
        <v>0.18</v>
      </c>
      <c r="K92" s="241"/>
      <c r="L92" s="595" t="s">
        <v>597</v>
      </c>
      <c r="M92" s="411" t="s">
        <v>356</v>
      </c>
      <c r="N92" s="823">
        <v>2</v>
      </c>
      <c r="O92" s="555"/>
      <c r="P92" s="242" t="str">
        <f t="shared" si="25"/>
        <v>Included</v>
      </c>
      <c r="Q92" s="662">
        <f t="shared" si="26"/>
        <v>0</v>
      </c>
      <c r="R92" s="656">
        <f t="shared" si="27"/>
        <v>0</v>
      </c>
      <c r="S92" s="656">
        <f t="shared" si="28"/>
        <v>0</v>
      </c>
      <c r="T92" s="663">
        <f t="shared" si="29"/>
        <v>0</v>
      </c>
      <c r="U92" s="663"/>
      <c r="AD92" s="243"/>
    </row>
    <row r="93" spans="1:30" s="656" customFormat="1" ht="48.75" customHeight="1" x14ac:dyDescent="0.3">
      <c r="A93" s="238">
        <v>73</v>
      </c>
      <c r="B93" s="411">
        <v>7000029485</v>
      </c>
      <c r="C93" s="411">
        <v>1520</v>
      </c>
      <c r="D93" s="411">
        <v>170</v>
      </c>
      <c r="E93" s="411">
        <v>60</v>
      </c>
      <c r="F93" s="595" t="s">
        <v>570</v>
      </c>
      <c r="G93" s="411">
        <v>100002825</v>
      </c>
      <c r="H93" s="411">
        <v>998734</v>
      </c>
      <c r="I93" s="239"/>
      <c r="J93" s="240">
        <v>0.18</v>
      </c>
      <c r="K93" s="241"/>
      <c r="L93" s="595" t="s">
        <v>598</v>
      </c>
      <c r="M93" s="411" t="s">
        <v>355</v>
      </c>
      <c r="N93" s="823">
        <v>4</v>
      </c>
      <c r="O93" s="555"/>
      <c r="P93" s="242" t="str">
        <f t="shared" si="25"/>
        <v>Included</v>
      </c>
      <c r="Q93" s="662">
        <f t="shared" si="26"/>
        <v>0</v>
      </c>
      <c r="R93" s="656">
        <f t="shared" si="27"/>
        <v>0</v>
      </c>
      <c r="S93" s="656">
        <f t="shared" si="28"/>
        <v>0</v>
      </c>
      <c r="T93" s="663">
        <f t="shared" si="29"/>
        <v>0</v>
      </c>
      <c r="U93" s="663"/>
      <c r="AD93" s="243"/>
    </row>
    <row r="94" spans="1:30" s="656" customFormat="1" ht="59.25" customHeight="1" x14ac:dyDescent="0.3">
      <c r="A94" s="238">
        <v>74</v>
      </c>
      <c r="B94" s="411">
        <v>7000029485</v>
      </c>
      <c r="C94" s="411">
        <v>1520</v>
      </c>
      <c r="D94" s="411">
        <v>170</v>
      </c>
      <c r="E94" s="411">
        <v>70</v>
      </c>
      <c r="F94" s="595" t="s">
        <v>570</v>
      </c>
      <c r="G94" s="411">
        <v>170000550</v>
      </c>
      <c r="H94" s="411">
        <v>998336</v>
      </c>
      <c r="I94" s="239"/>
      <c r="J94" s="240">
        <v>0.18</v>
      </c>
      <c r="K94" s="241"/>
      <c r="L94" s="595" t="s">
        <v>599</v>
      </c>
      <c r="M94" s="411" t="s">
        <v>356</v>
      </c>
      <c r="N94" s="823">
        <v>4</v>
      </c>
      <c r="O94" s="555"/>
      <c r="P94" s="242" t="str">
        <f t="shared" si="25"/>
        <v>Included</v>
      </c>
      <c r="Q94" s="662">
        <f t="shared" si="26"/>
        <v>0</v>
      </c>
      <c r="R94" s="656">
        <f t="shared" si="27"/>
        <v>0</v>
      </c>
      <c r="S94" s="656">
        <f t="shared" si="28"/>
        <v>0</v>
      </c>
      <c r="T94" s="663">
        <f t="shared" si="29"/>
        <v>0</v>
      </c>
      <c r="U94" s="663"/>
      <c r="AD94" s="243"/>
    </row>
    <row r="95" spans="1:30" s="656" customFormat="1" ht="45.75" customHeight="1" x14ac:dyDescent="0.3">
      <c r="A95" s="238">
        <v>75</v>
      </c>
      <c r="B95" s="411">
        <v>7000029485</v>
      </c>
      <c r="C95" s="411">
        <v>1520</v>
      </c>
      <c r="D95" s="411">
        <v>170</v>
      </c>
      <c r="E95" s="411">
        <v>80</v>
      </c>
      <c r="F95" s="595" t="s">
        <v>570</v>
      </c>
      <c r="G95" s="411">
        <v>100002829</v>
      </c>
      <c r="H95" s="411">
        <v>998734</v>
      </c>
      <c r="I95" s="239"/>
      <c r="J95" s="240">
        <v>0.18</v>
      </c>
      <c r="K95" s="241"/>
      <c r="L95" s="595" t="s">
        <v>600</v>
      </c>
      <c r="M95" s="411" t="s">
        <v>355</v>
      </c>
      <c r="N95" s="823">
        <v>2</v>
      </c>
      <c r="O95" s="555"/>
      <c r="P95" s="242" t="str">
        <f t="shared" si="25"/>
        <v>Included</v>
      </c>
      <c r="Q95" s="662">
        <f t="shared" si="26"/>
        <v>0</v>
      </c>
      <c r="R95" s="656">
        <f t="shared" si="27"/>
        <v>0</v>
      </c>
      <c r="S95" s="656">
        <f t="shared" si="28"/>
        <v>0</v>
      </c>
      <c r="T95" s="663">
        <f t="shared" si="29"/>
        <v>0</v>
      </c>
      <c r="U95" s="663"/>
      <c r="AD95" s="243"/>
    </row>
    <row r="96" spans="1:30" s="656" customFormat="1" ht="31.5" customHeight="1" x14ac:dyDescent="0.3">
      <c r="A96" s="238">
        <v>76</v>
      </c>
      <c r="B96" s="411">
        <v>7000029485</v>
      </c>
      <c r="C96" s="411">
        <v>1520</v>
      </c>
      <c r="D96" s="411">
        <v>170</v>
      </c>
      <c r="E96" s="411">
        <v>90</v>
      </c>
      <c r="F96" s="595" t="s">
        <v>570</v>
      </c>
      <c r="G96" s="411">
        <v>170000375</v>
      </c>
      <c r="H96" s="411">
        <v>998734</v>
      </c>
      <c r="I96" s="239"/>
      <c r="J96" s="240">
        <v>0.18</v>
      </c>
      <c r="K96" s="241"/>
      <c r="L96" s="595" t="s">
        <v>601</v>
      </c>
      <c r="M96" s="411" t="s">
        <v>356</v>
      </c>
      <c r="N96" s="823">
        <v>2</v>
      </c>
      <c r="O96" s="555"/>
      <c r="P96" s="242" t="str">
        <f t="shared" ref="P96:P103" si="30">IF(O96=0, "Included", IF(ISERROR(N96*O96), O96, N96*O96))</f>
        <v>Included</v>
      </c>
      <c r="Q96" s="662">
        <f t="shared" ref="Q96:Q103" si="31">S96</f>
        <v>0</v>
      </c>
      <c r="R96" s="656">
        <f t="shared" ref="R96:R103" si="32">IF(P96="Included",0,P96)</f>
        <v>0</v>
      </c>
      <c r="S96" s="656">
        <f t="shared" ref="S96:S103" si="33">IF(K96="",(R96*J96),(R96*K96))</f>
        <v>0</v>
      </c>
      <c r="T96" s="663">
        <f t="shared" ref="T96:T103" si="34">+N96*O96</f>
        <v>0</v>
      </c>
      <c r="U96" s="663"/>
      <c r="AD96" s="243"/>
    </row>
    <row r="97" spans="1:54" ht="30" customHeight="1" x14ac:dyDescent="0.3">
      <c r="A97" s="772" t="s">
        <v>381</v>
      </c>
      <c r="B97" s="948" t="s">
        <v>602</v>
      </c>
      <c r="C97" s="948"/>
      <c r="D97" s="948"/>
      <c r="E97" s="948"/>
      <c r="F97" s="948"/>
      <c r="G97" s="948"/>
      <c r="H97" s="948"/>
      <c r="I97" s="948"/>
      <c r="J97" s="948"/>
      <c r="K97" s="948"/>
      <c r="L97" s="948"/>
      <c r="M97" s="948"/>
      <c r="N97" s="948"/>
      <c r="O97" s="948"/>
      <c r="P97" s="948"/>
      <c r="Q97" s="948"/>
      <c r="R97" s="44"/>
      <c r="S97" s="45"/>
      <c r="T97" s="46"/>
      <c r="U97" s="46"/>
      <c r="V97" s="46"/>
      <c r="W97" s="46"/>
      <c r="Z97" s="10"/>
      <c r="AA97" s="11"/>
      <c r="AB97" s="11"/>
      <c r="AC97" s="10"/>
      <c r="AD97" s="10"/>
      <c r="AE97" s="10"/>
      <c r="AF97" s="10"/>
      <c r="AG97" s="10"/>
      <c r="AH97" s="10"/>
      <c r="AI97" s="34"/>
      <c r="AJ97" s="10"/>
      <c r="AK97" s="10"/>
      <c r="AZ97" s="10"/>
      <c r="BA97" s="10"/>
      <c r="BB97" s="10"/>
    </row>
    <row r="98" spans="1:54" s="656" customFormat="1" ht="31.5" customHeight="1" x14ac:dyDescent="0.3">
      <c r="A98" s="238">
        <v>77</v>
      </c>
      <c r="B98" s="411">
        <v>7000029485</v>
      </c>
      <c r="C98" s="411">
        <v>1750</v>
      </c>
      <c r="D98" s="411">
        <v>40</v>
      </c>
      <c r="E98" s="411">
        <v>10</v>
      </c>
      <c r="F98" s="595" t="s">
        <v>473</v>
      </c>
      <c r="G98" s="411">
        <v>100000287</v>
      </c>
      <c r="H98" s="411">
        <v>998736</v>
      </c>
      <c r="I98" s="239"/>
      <c r="J98" s="240">
        <v>0.18</v>
      </c>
      <c r="K98" s="241"/>
      <c r="L98" s="595" t="s">
        <v>482</v>
      </c>
      <c r="M98" s="411" t="s">
        <v>356</v>
      </c>
      <c r="N98" s="823">
        <v>20</v>
      </c>
      <c r="O98" s="555"/>
      <c r="P98" s="242" t="str">
        <f t="shared" si="30"/>
        <v>Included</v>
      </c>
      <c r="Q98" s="662">
        <f t="shared" si="31"/>
        <v>0</v>
      </c>
      <c r="R98" s="656">
        <f t="shared" si="32"/>
        <v>0</v>
      </c>
      <c r="S98" s="656">
        <f t="shared" si="33"/>
        <v>0</v>
      </c>
      <c r="T98" s="663">
        <f t="shared" si="34"/>
        <v>0</v>
      </c>
      <c r="U98" s="663"/>
      <c r="AD98" s="243"/>
    </row>
    <row r="99" spans="1:54" s="656" customFormat="1" ht="31.5" customHeight="1" x14ac:dyDescent="0.3">
      <c r="A99" s="238">
        <v>78</v>
      </c>
      <c r="B99" s="411">
        <v>7000029485</v>
      </c>
      <c r="C99" s="411">
        <v>1750</v>
      </c>
      <c r="D99" s="411">
        <v>40</v>
      </c>
      <c r="E99" s="411">
        <v>20</v>
      </c>
      <c r="F99" s="595" t="s">
        <v>473</v>
      </c>
      <c r="G99" s="411">
        <v>100000274</v>
      </c>
      <c r="H99" s="411">
        <v>998736</v>
      </c>
      <c r="I99" s="239"/>
      <c r="J99" s="240">
        <v>0.18</v>
      </c>
      <c r="K99" s="241"/>
      <c r="L99" s="595" t="s">
        <v>481</v>
      </c>
      <c r="M99" s="411" t="s">
        <v>356</v>
      </c>
      <c r="N99" s="823">
        <v>27</v>
      </c>
      <c r="O99" s="555"/>
      <c r="P99" s="242" t="str">
        <f t="shared" si="30"/>
        <v>Included</v>
      </c>
      <c r="Q99" s="662">
        <f t="shared" si="31"/>
        <v>0</v>
      </c>
      <c r="R99" s="656">
        <f t="shared" si="32"/>
        <v>0</v>
      </c>
      <c r="S99" s="656">
        <f t="shared" si="33"/>
        <v>0</v>
      </c>
      <c r="T99" s="663">
        <f t="shared" si="34"/>
        <v>0</v>
      </c>
      <c r="U99" s="663"/>
      <c r="AD99" s="243"/>
    </row>
    <row r="100" spans="1:54" s="656" customFormat="1" ht="31.5" customHeight="1" x14ac:dyDescent="0.3">
      <c r="A100" s="238">
        <v>79</v>
      </c>
      <c r="B100" s="411">
        <v>7000029485</v>
      </c>
      <c r="C100" s="411">
        <v>1750</v>
      </c>
      <c r="D100" s="411">
        <v>40</v>
      </c>
      <c r="E100" s="411">
        <v>30</v>
      </c>
      <c r="F100" s="595" t="s">
        <v>473</v>
      </c>
      <c r="G100" s="411">
        <v>100000891</v>
      </c>
      <c r="H100" s="411">
        <v>998734</v>
      </c>
      <c r="I100" s="239"/>
      <c r="J100" s="240">
        <v>0.18</v>
      </c>
      <c r="K100" s="241"/>
      <c r="L100" s="595" t="s">
        <v>571</v>
      </c>
      <c r="M100" s="411" t="s">
        <v>356</v>
      </c>
      <c r="N100" s="823">
        <v>8</v>
      </c>
      <c r="O100" s="555"/>
      <c r="P100" s="242" t="str">
        <f t="shared" si="30"/>
        <v>Included</v>
      </c>
      <c r="Q100" s="662">
        <f t="shared" si="31"/>
        <v>0</v>
      </c>
      <c r="R100" s="656">
        <f t="shared" si="32"/>
        <v>0</v>
      </c>
      <c r="S100" s="656">
        <f t="shared" si="33"/>
        <v>0</v>
      </c>
      <c r="T100" s="663">
        <f t="shared" si="34"/>
        <v>0</v>
      </c>
      <c r="U100" s="663"/>
      <c r="AD100" s="243"/>
    </row>
    <row r="101" spans="1:54" s="656" customFormat="1" ht="31.5" customHeight="1" x14ac:dyDescent="0.3">
      <c r="A101" s="238">
        <v>80</v>
      </c>
      <c r="B101" s="411">
        <v>7000029485</v>
      </c>
      <c r="C101" s="411">
        <v>1750</v>
      </c>
      <c r="D101" s="411">
        <v>40</v>
      </c>
      <c r="E101" s="411">
        <v>40</v>
      </c>
      <c r="F101" s="595" t="s">
        <v>473</v>
      </c>
      <c r="G101" s="411">
        <v>100002042</v>
      </c>
      <c r="H101" s="411">
        <v>998734</v>
      </c>
      <c r="I101" s="239"/>
      <c r="J101" s="240">
        <v>0.18</v>
      </c>
      <c r="K101" s="241"/>
      <c r="L101" s="595" t="s">
        <v>484</v>
      </c>
      <c r="M101" s="411" t="s">
        <v>356</v>
      </c>
      <c r="N101" s="823">
        <v>8</v>
      </c>
      <c r="O101" s="555"/>
      <c r="P101" s="242" t="str">
        <f t="shared" si="30"/>
        <v>Included</v>
      </c>
      <c r="Q101" s="662">
        <f t="shared" si="31"/>
        <v>0</v>
      </c>
      <c r="R101" s="656">
        <f t="shared" si="32"/>
        <v>0</v>
      </c>
      <c r="S101" s="656">
        <f t="shared" si="33"/>
        <v>0</v>
      </c>
      <c r="T101" s="663">
        <f t="shared" si="34"/>
        <v>0</v>
      </c>
      <c r="U101" s="663"/>
      <c r="AD101" s="243"/>
    </row>
    <row r="102" spans="1:54" s="656" customFormat="1" ht="62.25" customHeight="1" x14ac:dyDescent="0.3">
      <c r="A102" s="238">
        <v>81</v>
      </c>
      <c r="B102" s="411">
        <v>7000029485</v>
      </c>
      <c r="C102" s="411">
        <v>1750</v>
      </c>
      <c r="D102" s="411">
        <v>40</v>
      </c>
      <c r="E102" s="411">
        <v>50</v>
      </c>
      <c r="F102" s="595" t="s">
        <v>473</v>
      </c>
      <c r="G102" s="411">
        <v>100000267</v>
      </c>
      <c r="H102" s="411">
        <v>998736</v>
      </c>
      <c r="I102" s="239"/>
      <c r="J102" s="240">
        <v>0.18</v>
      </c>
      <c r="K102" s="241"/>
      <c r="L102" s="595" t="s">
        <v>572</v>
      </c>
      <c r="M102" s="411" t="s">
        <v>356</v>
      </c>
      <c r="N102" s="823">
        <v>12</v>
      </c>
      <c r="O102" s="555"/>
      <c r="P102" s="242" t="str">
        <f t="shared" si="30"/>
        <v>Included</v>
      </c>
      <c r="Q102" s="662">
        <f t="shared" si="31"/>
        <v>0</v>
      </c>
      <c r="R102" s="656">
        <f t="shared" si="32"/>
        <v>0</v>
      </c>
      <c r="S102" s="656">
        <f t="shared" si="33"/>
        <v>0</v>
      </c>
      <c r="T102" s="663">
        <f t="shared" si="34"/>
        <v>0</v>
      </c>
      <c r="U102" s="663"/>
      <c r="AD102" s="243"/>
    </row>
    <row r="103" spans="1:54" s="656" customFormat="1" ht="62.25" customHeight="1" x14ac:dyDescent="0.3">
      <c r="A103" s="238">
        <v>82</v>
      </c>
      <c r="B103" s="411">
        <v>7000029485</v>
      </c>
      <c r="C103" s="411">
        <v>1750</v>
      </c>
      <c r="D103" s="411">
        <v>40</v>
      </c>
      <c r="E103" s="411">
        <v>60</v>
      </c>
      <c r="F103" s="595" t="s">
        <v>473</v>
      </c>
      <c r="G103" s="411">
        <v>100000288</v>
      </c>
      <c r="H103" s="411">
        <v>998736</v>
      </c>
      <c r="I103" s="239"/>
      <c r="J103" s="240">
        <v>0.18</v>
      </c>
      <c r="K103" s="241"/>
      <c r="L103" s="595" t="s">
        <v>485</v>
      </c>
      <c r="M103" s="411" t="s">
        <v>356</v>
      </c>
      <c r="N103" s="823">
        <v>2</v>
      </c>
      <c r="O103" s="555"/>
      <c r="P103" s="242" t="str">
        <f t="shared" si="30"/>
        <v>Included</v>
      </c>
      <c r="Q103" s="662">
        <f t="shared" si="31"/>
        <v>0</v>
      </c>
      <c r="R103" s="656">
        <f t="shared" si="32"/>
        <v>0</v>
      </c>
      <c r="S103" s="656">
        <f t="shared" si="33"/>
        <v>0</v>
      </c>
      <c r="T103" s="663">
        <f t="shared" si="34"/>
        <v>0</v>
      </c>
      <c r="U103" s="663"/>
      <c r="AD103" s="243"/>
    </row>
    <row r="104" spans="1:54" s="656" customFormat="1" ht="31.5" customHeight="1" x14ac:dyDescent="0.3">
      <c r="A104" s="238">
        <v>83</v>
      </c>
      <c r="B104" s="411">
        <v>7000029485</v>
      </c>
      <c r="C104" s="411">
        <v>1750</v>
      </c>
      <c r="D104" s="411">
        <v>40</v>
      </c>
      <c r="E104" s="411">
        <v>70</v>
      </c>
      <c r="F104" s="595" t="s">
        <v>473</v>
      </c>
      <c r="G104" s="411">
        <v>100001559</v>
      </c>
      <c r="H104" s="411">
        <v>995429</v>
      </c>
      <c r="I104" s="239"/>
      <c r="J104" s="240">
        <v>0.18</v>
      </c>
      <c r="K104" s="241"/>
      <c r="L104" s="595" t="s">
        <v>573</v>
      </c>
      <c r="M104" s="411" t="s">
        <v>356</v>
      </c>
      <c r="N104" s="823">
        <v>12</v>
      </c>
      <c r="O104" s="555"/>
      <c r="P104" s="242" t="str">
        <f t="shared" ref="P104:P132" si="35">IF(O104=0, "Included", IF(ISERROR(N104*O104), O104, N104*O104))</f>
        <v>Included</v>
      </c>
      <c r="Q104" s="662">
        <f t="shared" ref="Q104:Q132" si="36">S104</f>
        <v>0</v>
      </c>
      <c r="R104" s="656">
        <f t="shared" ref="R104:R132" si="37">IF(P104="Included",0,P104)</f>
        <v>0</v>
      </c>
      <c r="S104" s="656">
        <f t="shared" ref="S104:S132" si="38">IF(K104="",(R104*J104),(R104*K104))</f>
        <v>0</v>
      </c>
      <c r="T104" s="663">
        <f t="shared" ref="T104:T132" si="39">+N104*O104</f>
        <v>0</v>
      </c>
      <c r="U104" s="663"/>
      <c r="AD104" s="243"/>
    </row>
    <row r="105" spans="1:54" s="656" customFormat="1" ht="31.5" customHeight="1" x14ac:dyDescent="0.3">
      <c r="A105" s="238">
        <v>84</v>
      </c>
      <c r="B105" s="411">
        <v>7000029485</v>
      </c>
      <c r="C105" s="411">
        <v>1750</v>
      </c>
      <c r="D105" s="411">
        <v>40</v>
      </c>
      <c r="E105" s="411">
        <v>80</v>
      </c>
      <c r="F105" s="595" t="s">
        <v>473</v>
      </c>
      <c r="G105" s="411">
        <v>100001560</v>
      </c>
      <c r="H105" s="411">
        <v>995429</v>
      </c>
      <c r="I105" s="239"/>
      <c r="J105" s="240">
        <v>0.18</v>
      </c>
      <c r="K105" s="241"/>
      <c r="L105" s="595" t="s">
        <v>574</v>
      </c>
      <c r="M105" s="411" t="s">
        <v>356</v>
      </c>
      <c r="N105" s="823">
        <v>36</v>
      </c>
      <c r="O105" s="555"/>
      <c r="P105" s="242" t="str">
        <f t="shared" si="35"/>
        <v>Included</v>
      </c>
      <c r="Q105" s="662">
        <f t="shared" si="36"/>
        <v>0</v>
      </c>
      <c r="R105" s="656">
        <f t="shared" si="37"/>
        <v>0</v>
      </c>
      <c r="S105" s="656">
        <f t="shared" si="38"/>
        <v>0</v>
      </c>
      <c r="T105" s="663">
        <f t="shared" si="39"/>
        <v>0</v>
      </c>
      <c r="U105" s="663"/>
      <c r="AD105" s="243"/>
    </row>
    <row r="106" spans="1:54" s="656" customFormat="1" ht="31.5" customHeight="1" x14ac:dyDescent="0.3">
      <c r="A106" s="238">
        <v>85</v>
      </c>
      <c r="B106" s="411">
        <v>7000029485</v>
      </c>
      <c r="C106" s="411">
        <v>1750</v>
      </c>
      <c r="D106" s="411">
        <v>40</v>
      </c>
      <c r="E106" s="411">
        <v>90</v>
      </c>
      <c r="F106" s="595" t="s">
        <v>473</v>
      </c>
      <c r="G106" s="411">
        <v>100004468</v>
      </c>
      <c r="H106" s="411">
        <v>995429</v>
      </c>
      <c r="I106" s="239"/>
      <c r="J106" s="240">
        <v>0.18</v>
      </c>
      <c r="K106" s="241"/>
      <c r="L106" s="595" t="s">
        <v>575</v>
      </c>
      <c r="M106" s="411" t="s">
        <v>356</v>
      </c>
      <c r="N106" s="823">
        <v>8</v>
      </c>
      <c r="O106" s="555"/>
      <c r="P106" s="242" t="str">
        <f t="shared" si="35"/>
        <v>Included</v>
      </c>
      <c r="Q106" s="662">
        <f t="shared" si="36"/>
        <v>0</v>
      </c>
      <c r="R106" s="656">
        <f t="shared" si="37"/>
        <v>0</v>
      </c>
      <c r="S106" s="656">
        <f t="shared" si="38"/>
        <v>0</v>
      </c>
      <c r="T106" s="663">
        <f t="shared" si="39"/>
        <v>0</v>
      </c>
      <c r="U106" s="663"/>
      <c r="AD106" s="243"/>
    </row>
    <row r="107" spans="1:54" s="656" customFormat="1" ht="31.5" customHeight="1" x14ac:dyDescent="0.3">
      <c r="A107" s="238">
        <v>86</v>
      </c>
      <c r="B107" s="411">
        <v>7000029485</v>
      </c>
      <c r="C107" s="411">
        <v>1750</v>
      </c>
      <c r="D107" s="411">
        <v>40</v>
      </c>
      <c r="E107" s="411">
        <v>100</v>
      </c>
      <c r="F107" s="595" t="s">
        <v>473</v>
      </c>
      <c r="G107" s="411">
        <v>100001562</v>
      </c>
      <c r="H107" s="411">
        <v>995429</v>
      </c>
      <c r="I107" s="239"/>
      <c r="J107" s="240">
        <v>0.18</v>
      </c>
      <c r="K107" s="241"/>
      <c r="L107" s="595" t="s">
        <v>576</v>
      </c>
      <c r="M107" s="411" t="s">
        <v>356</v>
      </c>
      <c r="N107" s="823">
        <v>22</v>
      </c>
      <c r="O107" s="555"/>
      <c r="P107" s="242" t="str">
        <f t="shared" si="35"/>
        <v>Included</v>
      </c>
      <c r="Q107" s="662">
        <f t="shared" si="36"/>
        <v>0</v>
      </c>
      <c r="R107" s="656">
        <f t="shared" si="37"/>
        <v>0</v>
      </c>
      <c r="S107" s="656">
        <f t="shared" si="38"/>
        <v>0</v>
      </c>
      <c r="T107" s="663">
        <f t="shared" si="39"/>
        <v>0</v>
      </c>
      <c r="U107" s="663"/>
      <c r="AD107" s="243"/>
    </row>
    <row r="108" spans="1:54" s="656" customFormat="1" ht="62.25" customHeight="1" x14ac:dyDescent="0.3">
      <c r="A108" s="238">
        <v>87</v>
      </c>
      <c r="B108" s="411">
        <v>7000029485</v>
      </c>
      <c r="C108" s="411">
        <v>1760</v>
      </c>
      <c r="D108" s="411">
        <v>50</v>
      </c>
      <c r="E108" s="411">
        <v>10</v>
      </c>
      <c r="F108" s="595" t="s">
        <v>474</v>
      </c>
      <c r="G108" s="411">
        <v>100000329</v>
      </c>
      <c r="H108" s="411">
        <v>998731</v>
      </c>
      <c r="I108" s="239"/>
      <c r="J108" s="240">
        <v>0.18</v>
      </c>
      <c r="K108" s="241"/>
      <c r="L108" s="595" t="s">
        <v>577</v>
      </c>
      <c r="M108" s="411" t="s">
        <v>355</v>
      </c>
      <c r="N108" s="823">
        <v>4</v>
      </c>
      <c r="O108" s="555"/>
      <c r="P108" s="242" t="str">
        <f t="shared" si="35"/>
        <v>Included</v>
      </c>
      <c r="Q108" s="662">
        <f t="shared" si="36"/>
        <v>0</v>
      </c>
      <c r="R108" s="656">
        <f t="shared" si="37"/>
        <v>0</v>
      </c>
      <c r="S108" s="656">
        <f t="shared" si="38"/>
        <v>0</v>
      </c>
      <c r="T108" s="663">
        <f t="shared" si="39"/>
        <v>0</v>
      </c>
      <c r="U108" s="663"/>
      <c r="AD108" s="243"/>
    </row>
    <row r="109" spans="1:54" s="656" customFormat="1" ht="62.25" customHeight="1" x14ac:dyDescent="0.3">
      <c r="A109" s="238">
        <v>88</v>
      </c>
      <c r="B109" s="411">
        <v>7000029485</v>
      </c>
      <c r="C109" s="411">
        <v>1760</v>
      </c>
      <c r="D109" s="411">
        <v>50</v>
      </c>
      <c r="E109" s="411">
        <v>20</v>
      </c>
      <c r="F109" s="595" t="s">
        <v>474</v>
      </c>
      <c r="G109" s="411">
        <v>100002305</v>
      </c>
      <c r="H109" s="411">
        <v>998731</v>
      </c>
      <c r="I109" s="239"/>
      <c r="J109" s="240">
        <v>0.18</v>
      </c>
      <c r="K109" s="241"/>
      <c r="L109" s="595" t="s">
        <v>578</v>
      </c>
      <c r="M109" s="411" t="s">
        <v>355</v>
      </c>
      <c r="N109" s="823">
        <v>3</v>
      </c>
      <c r="O109" s="555"/>
      <c r="P109" s="242" t="str">
        <f t="shared" si="35"/>
        <v>Included</v>
      </c>
      <c r="Q109" s="662">
        <f t="shared" si="36"/>
        <v>0</v>
      </c>
      <c r="R109" s="656">
        <f t="shared" si="37"/>
        <v>0</v>
      </c>
      <c r="S109" s="656">
        <f t="shared" si="38"/>
        <v>0</v>
      </c>
      <c r="T109" s="663">
        <f t="shared" si="39"/>
        <v>0</v>
      </c>
      <c r="U109" s="663"/>
      <c r="AD109" s="243"/>
    </row>
    <row r="110" spans="1:54" s="656" customFormat="1" ht="31.5" customHeight="1" x14ac:dyDescent="0.3">
      <c r="A110" s="238">
        <v>89</v>
      </c>
      <c r="B110" s="411">
        <v>7000029485</v>
      </c>
      <c r="C110" s="411">
        <v>1760</v>
      </c>
      <c r="D110" s="411">
        <v>50</v>
      </c>
      <c r="E110" s="411">
        <v>30</v>
      </c>
      <c r="F110" s="595" t="s">
        <v>474</v>
      </c>
      <c r="G110" s="411">
        <v>100000331</v>
      </c>
      <c r="H110" s="411">
        <v>998731</v>
      </c>
      <c r="I110" s="239"/>
      <c r="J110" s="240">
        <v>0.18</v>
      </c>
      <c r="K110" s="241"/>
      <c r="L110" s="595" t="s">
        <v>604</v>
      </c>
      <c r="M110" s="411" t="s">
        <v>355</v>
      </c>
      <c r="N110" s="823">
        <v>1</v>
      </c>
      <c r="O110" s="555"/>
      <c r="P110" s="242" t="str">
        <f t="shared" si="35"/>
        <v>Included</v>
      </c>
      <c r="Q110" s="662">
        <f t="shared" si="36"/>
        <v>0</v>
      </c>
      <c r="R110" s="656">
        <f t="shared" si="37"/>
        <v>0</v>
      </c>
      <c r="S110" s="656">
        <f t="shared" si="38"/>
        <v>0</v>
      </c>
      <c r="T110" s="663">
        <f t="shared" si="39"/>
        <v>0</v>
      </c>
      <c r="U110" s="663"/>
      <c r="AD110" s="243"/>
    </row>
    <row r="111" spans="1:54" s="656" customFormat="1" ht="56.25" customHeight="1" x14ac:dyDescent="0.3">
      <c r="A111" s="238">
        <v>90</v>
      </c>
      <c r="B111" s="411">
        <v>7000029485</v>
      </c>
      <c r="C111" s="411">
        <v>1780</v>
      </c>
      <c r="D111" s="411">
        <v>70</v>
      </c>
      <c r="E111" s="411">
        <v>10</v>
      </c>
      <c r="F111" s="595" t="s">
        <v>568</v>
      </c>
      <c r="G111" s="411">
        <v>100004518</v>
      </c>
      <c r="H111" s="411">
        <v>995433</v>
      </c>
      <c r="I111" s="239"/>
      <c r="J111" s="240">
        <v>0.18</v>
      </c>
      <c r="K111" s="241"/>
      <c r="L111" s="595" t="s">
        <v>579</v>
      </c>
      <c r="M111" s="411" t="s">
        <v>555</v>
      </c>
      <c r="N111" s="823">
        <v>1276</v>
      </c>
      <c r="O111" s="555"/>
      <c r="P111" s="242" t="str">
        <f t="shared" si="35"/>
        <v>Included</v>
      </c>
      <c r="Q111" s="662">
        <f t="shared" si="36"/>
        <v>0</v>
      </c>
      <c r="R111" s="656">
        <f t="shared" si="37"/>
        <v>0</v>
      </c>
      <c r="S111" s="656">
        <f t="shared" si="38"/>
        <v>0</v>
      </c>
      <c r="T111" s="663">
        <f t="shared" si="39"/>
        <v>0</v>
      </c>
      <c r="U111" s="663"/>
      <c r="AD111" s="243"/>
    </row>
    <row r="112" spans="1:54" s="656" customFormat="1" ht="56.25" customHeight="1" x14ac:dyDescent="0.3">
      <c r="A112" s="238">
        <v>91</v>
      </c>
      <c r="B112" s="411">
        <v>7000029485</v>
      </c>
      <c r="C112" s="411">
        <v>1780</v>
      </c>
      <c r="D112" s="411">
        <v>70</v>
      </c>
      <c r="E112" s="411">
        <v>20</v>
      </c>
      <c r="F112" s="595" t="s">
        <v>568</v>
      </c>
      <c r="G112" s="411">
        <v>100001325</v>
      </c>
      <c r="H112" s="411">
        <v>995454</v>
      </c>
      <c r="I112" s="239"/>
      <c r="J112" s="240">
        <v>0.18</v>
      </c>
      <c r="K112" s="241"/>
      <c r="L112" s="595" t="s">
        <v>580</v>
      </c>
      <c r="M112" s="411" t="s">
        <v>555</v>
      </c>
      <c r="N112" s="823">
        <v>52</v>
      </c>
      <c r="O112" s="555"/>
      <c r="P112" s="242" t="str">
        <f t="shared" si="35"/>
        <v>Included</v>
      </c>
      <c r="Q112" s="662">
        <f t="shared" si="36"/>
        <v>0</v>
      </c>
      <c r="R112" s="656">
        <f t="shared" si="37"/>
        <v>0</v>
      </c>
      <c r="S112" s="656">
        <f t="shared" si="38"/>
        <v>0</v>
      </c>
      <c r="T112" s="663">
        <f t="shared" si="39"/>
        <v>0</v>
      </c>
      <c r="U112" s="663"/>
      <c r="AD112" s="243"/>
    </row>
    <row r="113" spans="1:30" s="656" customFormat="1" ht="56.25" customHeight="1" x14ac:dyDescent="0.3">
      <c r="A113" s="238">
        <v>92</v>
      </c>
      <c r="B113" s="411">
        <v>7000029485</v>
      </c>
      <c r="C113" s="411">
        <v>1780</v>
      </c>
      <c r="D113" s="411">
        <v>70</v>
      </c>
      <c r="E113" s="411">
        <v>30</v>
      </c>
      <c r="F113" s="595" t="s">
        <v>568</v>
      </c>
      <c r="G113" s="411">
        <v>100001327</v>
      </c>
      <c r="H113" s="411">
        <v>995454</v>
      </c>
      <c r="I113" s="239"/>
      <c r="J113" s="240">
        <v>0.18</v>
      </c>
      <c r="K113" s="241"/>
      <c r="L113" s="595" t="s">
        <v>581</v>
      </c>
      <c r="M113" s="411" t="s">
        <v>555</v>
      </c>
      <c r="N113" s="823">
        <v>316</v>
      </c>
      <c r="O113" s="555"/>
      <c r="P113" s="242" t="str">
        <f t="shared" si="35"/>
        <v>Included</v>
      </c>
      <c r="Q113" s="662">
        <f t="shared" si="36"/>
        <v>0</v>
      </c>
      <c r="R113" s="656">
        <f t="shared" si="37"/>
        <v>0</v>
      </c>
      <c r="S113" s="656">
        <f t="shared" si="38"/>
        <v>0</v>
      </c>
      <c r="T113" s="663">
        <f t="shared" si="39"/>
        <v>0</v>
      </c>
      <c r="U113" s="663"/>
      <c r="AD113" s="243"/>
    </row>
    <row r="114" spans="1:30" s="656" customFormat="1" ht="62.25" customHeight="1" x14ac:dyDescent="0.3">
      <c r="A114" s="238">
        <v>93</v>
      </c>
      <c r="B114" s="411">
        <v>7000029485</v>
      </c>
      <c r="C114" s="411">
        <v>1780</v>
      </c>
      <c r="D114" s="411">
        <v>70</v>
      </c>
      <c r="E114" s="411">
        <v>40</v>
      </c>
      <c r="F114" s="595" t="s">
        <v>568</v>
      </c>
      <c r="G114" s="411">
        <v>100001329</v>
      </c>
      <c r="H114" s="411">
        <v>995454</v>
      </c>
      <c r="I114" s="239"/>
      <c r="J114" s="240">
        <v>0.18</v>
      </c>
      <c r="K114" s="241"/>
      <c r="L114" s="595" t="s">
        <v>582</v>
      </c>
      <c r="M114" s="411" t="s">
        <v>360</v>
      </c>
      <c r="N114" s="823">
        <v>22</v>
      </c>
      <c r="O114" s="555"/>
      <c r="P114" s="242" t="str">
        <f t="shared" si="35"/>
        <v>Included</v>
      </c>
      <c r="Q114" s="662">
        <f t="shared" si="36"/>
        <v>0</v>
      </c>
      <c r="R114" s="656">
        <f t="shared" si="37"/>
        <v>0</v>
      </c>
      <c r="S114" s="656">
        <f t="shared" si="38"/>
        <v>0</v>
      </c>
      <c r="T114" s="663">
        <f t="shared" si="39"/>
        <v>0</v>
      </c>
      <c r="U114" s="663"/>
      <c r="AD114" s="243"/>
    </row>
    <row r="115" spans="1:30" s="656" customFormat="1" ht="88.5" customHeight="1" x14ac:dyDescent="0.3">
      <c r="A115" s="238">
        <v>94</v>
      </c>
      <c r="B115" s="411">
        <v>7000029485</v>
      </c>
      <c r="C115" s="411">
        <v>1780</v>
      </c>
      <c r="D115" s="411">
        <v>70</v>
      </c>
      <c r="E115" s="411">
        <v>50</v>
      </c>
      <c r="F115" s="595" t="s">
        <v>568</v>
      </c>
      <c r="G115" s="411">
        <v>100004748</v>
      </c>
      <c r="H115" s="411">
        <v>995454</v>
      </c>
      <c r="I115" s="239"/>
      <c r="J115" s="240">
        <v>0.18</v>
      </c>
      <c r="K115" s="241"/>
      <c r="L115" s="595" t="s">
        <v>583</v>
      </c>
      <c r="M115" s="411" t="s">
        <v>555</v>
      </c>
      <c r="N115" s="823">
        <v>51</v>
      </c>
      <c r="O115" s="555"/>
      <c r="P115" s="242" t="str">
        <f t="shared" si="35"/>
        <v>Included</v>
      </c>
      <c r="Q115" s="662">
        <f t="shared" si="36"/>
        <v>0</v>
      </c>
      <c r="R115" s="656">
        <f t="shared" si="37"/>
        <v>0</v>
      </c>
      <c r="S115" s="656">
        <f t="shared" si="38"/>
        <v>0</v>
      </c>
      <c r="T115" s="663">
        <f t="shared" si="39"/>
        <v>0</v>
      </c>
      <c r="U115" s="663"/>
      <c r="AD115" s="243"/>
    </row>
    <row r="116" spans="1:30" s="656" customFormat="1" ht="31.5" customHeight="1" x14ac:dyDescent="0.3">
      <c r="A116" s="238">
        <v>95</v>
      </c>
      <c r="B116" s="411">
        <v>7000029485</v>
      </c>
      <c r="C116" s="411">
        <v>1780</v>
      </c>
      <c r="D116" s="411">
        <v>70</v>
      </c>
      <c r="E116" s="411">
        <v>60</v>
      </c>
      <c r="F116" s="595" t="s">
        <v>568</v>
      </c>
      <c r="G116" s="411">
        <v>100001714</v>
      </c>
      <c r="H116" s="411">
        <v>995428</v>
      </c>
      <c r="I116" s="239"/>
      <c r="J116" s="240">
        <v>0.18</v>
      </c>
      <c r="K116" s="241"/>
      <c r="L116" s="595" t="s">
        <v>605</v>
      </c>
      <c r="M116" s="411" t="s">
        <v>585</v>
      </c>
      <c r="N116" s="823">
        <v>100</v>
      </c>
      <c r="O116" s="555"/>
      <c r="P116" s="242" t="str">
        <f t="shared" si="35"/>
        <v>Included</v>
      </c>
      <c r="Q116" s="662">
        <f t="shared" si="36"/>
        <v>0</v>
      </c>
      <c r="R116" s="656">
        <f t="shared" si="37"/>
        <v>0</v>
      </c>
      <c r="S116" s="656">
        <f t="shared" si="38"/>
        <v>0</v>
      </c>
      <c r="T116" s="663">
        <f t="shared" si="39"/>
        <v>0</v>
      </c>
      <c r="U116" s="663"/>
      <c r="AD116" s="243"/>
    </row>
    <row r="117" spans="1:30" s="656" customFormat="1" ht="31.5" customHeight="1" x14ac:dyDescent="0.3">
      <c r="A117" s="238">
        <v>96</v>
      </c>
      <c r="B117" s="411">
        <v>7000029485</v>
      </c>
      <c r="C117" s="411">
        <v>1780</v>
      </c>
      <c r="D117" s="411">
        <v>70</v>
      </c>
      <c r="E117" s="411">
        <v>70</v>
      </c>
      <c r="F117" s="595" t="s">
        <v>568</v>
      </c>
      <c r="G117" s="411">
        <v>100001713</v>
      </c>
      <c r="H117" s="411">
        <v>995424</v>
      </c>
      <c r="I117" s="239"/>
      <c r="J117" s="240">
        <v>0.18</v>
      </c>
      <c r="K117" s="241"/>
      <c r="L117" s="595" t="s">
        <v>584</v>
      </c>
      <c r="M117" s="411" t="s">
        <v>585</v>
      </c>
      <c r="N117" s="823">
        <v>675</v>
      </c>
      <c r="O117" s="555"/>
      <c r="P117" s="242" t="str">
        <f t="shared" si="35"/>
        <v>Included</v>
      </c>
      <c r="Q117" s="662">
        <f t="shared" si="36"/>
        <v>0</v>
      </c>
      <c r="R117" s="656">
        <f t="shared" si="37"/>
        <v>0</v>
      </c>
      <c r="S117" s="656">
        <f t="shared" si="38"/>
        <v>0</v>
      </c>
      <c r="T117" s="663">
        <f t="shared" si="39"/>
        <v>0</v>
      </c>
      <c r="U117" s="663"/>
      <c r="AD117" s="243"/>
    </row>
    <row r="118" spans="1:30" s="656" customFormat="1" ht="71.25" customHeight="1" x14ac:dyDescent="0.3">
      <c r="A118" s="238">
        <v>97</v>
      </c>
      <c r="B118" s="411">
        <v>7000029485</v>
      </c>
      <c r="C118" s="411">
        <v>1780</v>
      </c>
      <c r="D118" s="411">
        <v>70</v>
      </c>
      <c r="E118" s="411">
        <v>80</v>
      </c>
      <c r="F118" s="595" t="s">
        <v>568</v>
      </c>
      <c r="G118" s="411">
        <v>100001712</v>
      </c>
      <c r="H118" s="411">
        <v>995428</v>
      </c>
      <c r="I118" s="239"/>
      <c r="J118" s="240">
        <v>0.18</v>
      </c>
      <c r="K118" s="241"/>
      <c r="L118" s="595" t="s">
        <v>586</v>
      </c>
      <c r="M118" s="411" t="s">
        <v>585</v>
      </c>
      <c r="N118" s="823">
        <v>575</v>
      </c>
      <c r="O118" s="555"/>
      <c r="P118" s="242" t="str">
        <f t="shared" si="35"/>
        <v>Included</v>
      </c>
      <c r="Q118" s="662">
        <f t="shared" si="36"/>
        <v>0</v>
      </c>
      <c r="R118" s="656">
        <f t="shared" si="37"/>
        <v>0</v>
      </c>
      <c r="S118" s="656">
        <f t="shared" si="38"/>
        <v>0</v>
      </c>
      <c r="T118" s="663">
        <f t="shared" si="39"/>
        <v>0</v>
      </c>
      <c r="U118" s="663"/>
      <c r="AD118" s="243"/>
    </row>
    <row r="119" spans="1:30" s="656" customFormat="1" ht="62.25" customHeight="1" x14ac:dyDescent="0.3">
      <c r="A119" s="238">
        <v>98</v>
      </c>
      <c r="B119" s="411">
        <v>7000029485</v>
      </c>
      <c r="C119" s="411">
        <v>1780</v>
      </c>
      <c r="D119" s="411">
        <v>70</v>
      </c>
      <c r="E119" s="411">
        <v>90</v>
      </c>
      <c r="F119" s="595" t="s">
        <v>568</v>
      </c>
      <c r="G119" s="411">
        <v>100001454</v>
      </c>
      <c r="H119" s="411">
        <v>995429</v>
      </c>
      <c r="I119" s="239"/>
      <c r="J119" s="240">
        <v>0.18</v>
      </c>
      <c r="K119" s="241"/>
      <c r="L119" s="595" t="s">
        <v>587</v>
      </c>
      <c r="M119" s="411" t="s">
        <v>555</v>
      </c>
      <c r="N119" s="823">
        <v>325</v>
      </c>
      <c r="O119" s="555"/>
      <c r="P119" s="242" t="str">
        <f t="shared" si="35"/>
        <v>Included</v>
      </c>
      <c r="Q119" s="662">
        <f t="shared" si="36"/>
        <v>0</v>
      </c>
      <c r="R119" s="656">
        <f t="shared" si="37"/>
        <v>0</v>
      </c>
      <c r="S119" s="656">
        <f t="shared" si="38"/>
        <v>0</v>
      </c>
      <c r="T119" s="663">
        <f t="shared" si="39"/>
        <v>0</v>
      </c>
      <c r="U119" s="663"/>
      <c r="AD119" s="243"/>
    </row>
    <row r="120" spans="1:30" s="656" customFormat="1" ht="62.25" customHeight="1" x14ac:dyDescent="0.3">
      <c r="A120" s="238">
        <v>99</v>
      </c>
      <c r="B120" s="411">
        <v>7000029485</v>
      </c>
      <c r="C120" s="411">
        <v>1790</v>
      </c>
      <c r="D120" s="411">
        <v>80</v>
      </c>
      <c r="E120" s="411">
        <v>10</v>
      </c>
      <c r="F120" s="595" t="s">
        <v>569</v>
      </c>
      <c r="G120" s="411">
        <v>100001674</v>
      </c>
      <c r="H120" s="411">
        <v>995455</v>
      </c>
      <c r="I120" s="239"/>
      <c r="J120" s="240">
        <v>0.18</v>
      </c>
      <c r="K120" s="241"/>
      <c r="L120" s="595" t="s">
        <v>588</v>
      </c>
      <c r="M120" s="411" t="s">
        <v>356</v>
      </c>
      <c r="N120" s="823">
        <v>300</v>
      </c>
      <c r="O120" s="555"/>
      <c r="P120" s="242" t="str">
        <f t="shared" si="35"/>
        <v>Included</v>
      </c>
      <c r="Q120" s="662">
        <f t="shared" si="36"/>
        <v>0</v>
      </c>
      <c r="R120" s="656">
        <f t="shared" si="37"/>
        <v>0</v>
      </c>
      <c r="S120" s="656">
        <f t="shared" si="38"/>
        <v>0</v>
      </c>
      <c r="T120" s="663">
        <f t="shared" si="39"/>
        <v>0</v>
      </c>
      <c r="U120" s="663"/>
      <c r="AD120" s="243"/>
    </row>
    <row r="121" spans="1:30" s="656" customFormat="1" ht="31.5" customHeight="1" x14ac:dyDescent="0.3">
      <c r="A121" s="238">
        <v>100</v>
      </c>
      <c r="B121" s="411">
        <v>7000029485</v>
      </c>
      <c r="C121" s="411">
        <v>1820</v>
      </c>
      <c r="D121" s="411">
        <v>100</v>
      </c>
      <c r="E121" s="411">
        <v>10</v>
      </c>
      <c r="F121" s="595" t="s">
        <v>477</v>
      </c>
      <c r="G121" s="411">
        <v>100001241</v>
      </c>
      <c r="H121" s="411">
        <v>995455</v>
      </c>
      <c r="I121" s="239"/>
      <c r="J121" s="240">
        <v>0.18</v>
      </c>
      <c r="K121" s="241"/>
      <c r="L121" s="595" t="s">
        <v>589</v>
      </c>
      <c r="M121" s="411" t="s">
        <v>360</v>
      </c>
      <c r="N121" s="823">
        <v>51</v>
      </c>
      <c r="O121" s="555"/>
      <c r="P121" s="242" t="str">
        <f t="shared" ref="P121:P131" si="40">IF(O121=0, "Included", IF(ISERROR(N121*O121), O121, N121*O121))</f>
        <v>Included</v>
      </c>
      <c r="Q121" s="662">
        <f t="shared" ref="Q121:Q131" si="41">S121</f>
        <v>0</v>
      </c>
      <c r="R121" s="656">
        <f t="shared" ref="R121:R131" si="42">IF(P121="Included",0,P121)</f>
        <v>0</v>
      </c>
      <c r="S121" s="656">
        <f t="shared" ref="S121:S131" si="43">IF(K121="",(R121*J121),(R121*K121))</f>
        <v>0</v>
      </c>
      <c r="T121" s="663">
        <f t="shared" ref="T121:T131" si="44">+N121*O121</f>
        <v>0</v>
      </c>
      <c r="U121" s="663"/>
      <c r="AD121" s="243"/>
    </row>
    <row r="122" spans="1:30" s="656" customFormat="1" ht="69.75" customHeight="1" x14ac:dyDescent="0.3">
      <c r="A122" s="238">
        <v>101</v>
      </c>
      <c r="B122" s="411">
        <v>7000029485</v>
      </c>
      <c r="C122" s="411">
        <v>1820</v>
      </c>
      <c r="D122" s="411">
        <v>100</v>
      </c>
      <c r="E122" s="411">
        <v>20</v>
      </c>
      <c r="F122" s="595" t="s">
        <v>477</v>
      </c>
      <c r="G122" s="411">
        <v>100001681</v>
      </c>
      <c r="H122" s="411">
        <v>995455</v>
      </c>
      <c r="I122" s="239"/>
      <c r="J122" s="240">
        <v>0.18</v>
      </c>
      <c r="K122" s="241"/>
      <c r="L122" s="595" t="s">
        <v>590</v>
      </c>
      <c r="M122" s="411" t="s">
        <v>360</v>
      </c>
      <c r="N122" s="823">
        <v>5</v>
      </c>
      <c r="O122" s="555"/>
      <c r="P122" s="242" t="str">
        <f t="shared" si="40"/>
        <v>Included</v>
      </c>
      <c r="Q122" s="662">
        <f t="shared" si="41"/>
        <v>0</v>
      </c>
      <c r="R122" s="656">
        <f t="shared" si="42"/>
        <v>0</v>
      </c>
      <c r="S122" s="656">
        <f t="shared" si="43"/>
        <v>0</v>
      </c>
      <c r="T122" s="663">
        <f t="shared" si="44"/>
        <v>0</v>
      </c>
      <c r="U122" s="663"/>
      <c r="AD122" s="243"/>
    </row>
    <row r="123" spans="1:30" s="656" customFormat="1" ht="69.75" customHeight="1" x14ac:dyDescent="0.3">
      <c r="A123" s="238">
        <v>102</v>
      </c>
      <c r="B123" s="411">
        <v>7000029485</v>
      </c>
      <c r="C123" s="411">
        <v>2080</v>
      </c>
      <c r="D123" s="411">
        <v>130</v>
      </c>
      <c r="E123" s="411">
        <v>10</v>
      </c>
      <c r="F123" s="595" t="s">
        <v>478</v>
      </c>
      <c r="G123" s="411">
        <v>100002182</v>
      </c>
      <c r="H123" s="411">
        <v>998736</v>
      </c>
      <c r="I123" s="239"/>
      <c r="J123" s="240">
        <v>0.18</v>
      </c>
      <c r="K123" s="241"/>
      <c r="L123" s="595" t="s">
        <v>591</v>
      </c>
      <c r="M123" s="411" t="s">
        <v>364</v>
      </c>
      <c r="N123" s="823">
        <v>1</v>
      </c>
      <c r="O123" s="555"/>
      <c r="P123" s="242" t="str">
        <f t="shared" si="40"/>
        <v>Included</v>
      </c>
      <c r="Q123" s="662">
        <f t="shared" si="41"/>
        <v>0</v>
      </c>
      <c r="R123" s="656">
        <f t="shared" si="42"/>
        <v>0</v>
      </c>
      <c r="S123" s="656">
        <f t="shared" si="43"/>
        <v>0</v>
      </c>
      <c r="T123" s="663">
        <f t="shared" si="44"/>
        <v>0</v>
      </c>
      <c r="U123" s="663"/>
      <c r="AD123" s="243"/>
    </row>
    <row r="124" spans="1:30" s="656" customFormat="1" ht="31.5" customHeight="1" x14ac:dyDescent="0.3">
      <c r="A124" s="238">
        <v>103</v>
      </c>
      <c r="B124" s="411">
        <v>7000029485</v>
      </c>
      <c r="C124" s="411">
        <v>2080</v>
      </c>
      <c r="D124" s="411">
        <v>130</v>
      </c>
      <c r="E124" s="411">
        <v>20</v>
      </c>
      <c r="F124" s="595" t="s">
        <v>478</v>
      </c>
      <c r="G124" s="411">
        <v>100002181</v>
      </c>
      <c r="H124" s="411">
        <v>998736</v>
      </c>
      <c r="I124" s="239"/>
      <c r="J124" s="240">
        <v>0.18</v>
      </c>
      <c r="K124" s="241"/>
      <c r="L124" s="595" t="s">
        <v>592</v>
      </c>
      <c r="M124" s="411" t="s">
        <v>364</v>
      </c>
      <c r="N124" s="823">
        <v>1</v>
      </c>
      <c r="O124" s="555"/>
      <c r="P124" s="242" t="str">
        <f t="shared" si="40"/>
        <v>Included</v>
      </c>
      <c r="Q124" s="662">
        <f t="shared" si="41"/>
        <v>0</v>
      </c>
      <c r="R124" s="656">
        <f t="shared" si="42"/>
        <v>0</v>
      </c>
      <c r="S124" s="656">
        <f t="shared" si="43"/>
        <v>0</v>
      </c>
      <c r="T124" s="663">
        <f t="shared" si="44"/>
        <v>0</v>
      </c>
      <c r="U124" s="663"/>
      <c r="AD124" s="243"/>
    </row>
    <row r="125" spans="1:30" s="656" customFormat="1" ht="106.5" customHeight="1" x14ac:dyDescent="0.3">
      <c r="A125" s="238">
        <v>104</v>
      </c>
      <c r="B125" s="411">
        <v>7000029485</v>
      </c>
      <c r="C125" s="411">
        <v>2200</v>
      </c>
      <c r="D125" s="411">
        <v>160</v>
      </c>
      <c r="E125" s="411">
        <v>10</v>
      </c>
      <c r="F125" s="595" t="s">
        <v>603</v>
      </c>
      <c r="G125" s="411">
        <v>100002812</v>
      </c>
      <c r="H125" s="411">
        <v>998734</v>
      </c>
      <c r="I125" s="239"/>
      <c r="J125" s="240">
        <v>0.18</v>
      </c>
      <c r="K125" s="241"/>
      <c r="L125" s="595" t="s">
        <v>593</v>
      </c>
      <c r="M125" s="411" t="s">
        <v>356</v>
      </c>
      <c r="N125" s="823">
        <v>3</v>
      </c>
      <c r="O125" s="555"/>
      <c r="P125" s="242" t="str">
        <f t="shared" si="40"/>
        <v>Included</v>
      </c>
      <c r="Q125" s="662">
        <f t="shared" si="41"/>
        <v>0</v>
      </c>
      <c r="R125" s="656">
        <f t="shared" si="42"/>
        <v>0</v>
      </c>
      <c r="S125" s="656">
        <f t="shared" si="43"/>
        <v>0</v>
      </c>
      <c r="T125" s="663">
        <f t="shared" si="44"/>
        <v>0</v>
      </c>
      <c r="U125" s="663"/>
      <c r="AD125" s="243"/>
    </row>
    <row r="126" spans="1:30" s="656" customFormat="1" ht="62.25" customHeight="1" x14ac:dyDescent="0.3">
      <c r="A126" s="238">
        <v>105</v>
      </c>
      <c r="B126" s="411">
        <v>7000029485</v>
      </c>
      <c r="C126" s="411">
        <v>2200</v>
      </c>
      <c r="D126" s="411">
        <v>160</v>
      </c>
      <c r="E126" s="411">
        <v>20</v>
      </c>
      <c r="F126" s="595" t="s">
        <v>603</v>
      </c>
      <c r="G126" s="411">
        <v>170000433</v>
      </c>
      <c r="H126" s="411">
        <v>998734</v>
      </c>
      <c r="I126" s="239"/>
      <c r="J126" s="240">
        <v>0.18</v>
      </c>
      <c r="K126" s="241"/>
      <c r="L126" s="595" t="s">
        <v>594</v>
      </c>
      <c r="M126" s="411" t="s">
        <v>356</v>
      </c>
      <c r="N126" s="823">
        <v>4</v>
      </c>
      <c r="O126" s="555"/>
      <c r="P126" s="242" t="str">
        <f t="shared" si="40"/>
        <v>Included</v>
      </c>
      <c r="Q126" s="662">
        <f t="shared" si="41"/>
        <v>0</v>
      </c>
      <c r="R126" s="656">
        <f t="shared" si="42"/>
        <v>0</v>
      </c>
      <c r="S126" s="656">
        <f t="shared" si="43"/>
        <v>0</v>
      </c>
      <c r="T126" s="663">
        <f t="shared" si="44"/>
        <v>0</v>
      </c>
      <c r="U126" s="663"/>
      <c r="AD126" s="243"/>
    </row>
    <row r="127" spans="1:30" s="656" customFormat="1" ht="31.5" customHeight="1" x14ac:dyDescent="0.3">
      <c r="A127" s="238">
        <v>106</v>
      </c>
      <c r="B127" s="411">
        <v>7000029485</v>
      </c>
      <c r="C127" s="411">
        <v>2200</v>
      </c>
      <c r="D127" s="411">
        <v>160</v>
      </c>
      <c r="E127" s="411">
        <v>30</v>
      </c>
      <c r="F127" s="595" t="s">
        <v>603</v>
      </c>
      <c r="G127" s="411">
        <v>170000435</v>
      </c>
      <c r="H127" s="411">
        <v>998734</v>
      </c>
      <c r="I127" s="239"/>
      <c r="J127" s="240">
        <v>0.18</v>
      </c>
      <c r="K127" s="241"/>
      <c r="L127" s="595" t="s">
        <v>595</v>
      </c>
      <c r="M127" s="411" t="s">
        <v>356</v>
      </c>
      <c r="N127" s="823">
        <v>2</v>
      </c>
      <c r="O127" s="555"/>
      <c r="P127" s="242" t="str">
        <f t="shared" si="40"/>
        <v>Included</v>
      </c>
      <c r="Q127" s="662">
        <f t="shared" si="41"/>
        <v>0</v>
      </c>
      <c r="R127" s="656">
        <f t="shared" si="42"/>
        <v>0</v>
      </c>
      <c r="S127" s="656">
        <f t="shared" si="43"/>
        <v>0</v>
      </c>
      <c r="T127" s="663">
        <f t="shared" si="44"/>
        <v>0</v>
      </c>
      <c r="U127" s="663"/>
      <c r="AD127" s="243"/>
    </row>
    <row r="128" spans="1:30" s="656" customFormat="1" ht="31.5" customHeight="1" x14ac:dyDescent="0.3">
      <c r="A128" s="238">
        <v>107</v>
      </c>
      <c r="B128" s="411">
        <v>7000029485</v>
      </c>
      <c r="C128" s="411">
        <v>2200</v>
      </c>
      <c r="D128" s="411">
        <v>160</v>
      </c>
      <c r="E128" s="411">
        <v>40</v>
      </c>
      <c r="F128" s="595" t="s">
        <v>603</v>
      </c>
      <c r="G128" s="411">
        <v>170000427</v>
      </c>
      <c r="H128" s="411">
        <v>998734</v>
      </c>
      <c r="I128" s="239"/>
      <c r="J128" s="240">
        <v>0.18</v>
      </c>
      <c r="K128" s="241"/>
      <c r="L128" s="595" t="s">
        <v>606</v>
      </c>
      <c r="M128" s="411" t="s">
        <v>356</v>
      </c>
      <c r="N128" s="823">
        <v>8</v>
      </c>
      <c r="O128" s="555"/>
      <c r="P128" s="242" t="str">
        <f t="shared" si="40"/>
        <v>Included</v>
      </c>
      <c r="Q128" s="662">
        <f t="shared" si="41"/>
        <v>0</v>
      </c>
      <c r="R128" s="656">
        <f t="shared" si="42"/>
        <v>0</v>
      </c>
      <c r="S128" s="656">
        <f t="shared" si="43"/>
        <v>0</v>
      </c>
      <c r="T128" s="663">
        <f t="shared" si="44"/>
        <v>0</v>
      </c>
      <c r="U128" s="663"/>
      <c r="AD128" s="243"/>
    </row>
    <row r="129" spans="1:54" s="656" customFormat="1" ht="31.5" customHeight="1" x14ac:dyDescent="0.3">
      <c r="A129" s="238">
        <v>108</v>
      </c>
      <c r="B129" s="411">
        <v>7000029485</v>
      </c>
      <c r="C129" s="411">
        <v>2200</v>
      </c>
      <c r="D129" s="411">
        <v>160</v>
      </c>
      <c r="E129" s="411">
        <v>50</v>
      </c>
      <c r="F129" s="595" t="s">
        <v>603</v>
      </c>
      <c r="G129" s="411">
        <v>170000374</v>
      </c>
      <c r="H129" s="411">
        <v>998734</v>
      </c>
      <c r="I129" s="239"/>
      <c r="J129" s="240">
        <v>0.18</v>
      </c>
      <c r="K129" s="241"/>
      <c r="L129" s="595" t="s">
        <v>596</v>
      </c>
      <c r="M129" s="411" t="s">
        <v>356</v>
      </c>
      <c r="N129" s="823">
        <v>4</v>
      </c>
      <c r="O129" s="555"/>
      <c r="P129" s="242" t="str">
        <f t="shared" si="40"/>
        <v>Included</v>
      </c>
      <c r="Q129" s="662">
        <f t="shared" si="41"/>
        <v>0</v>
      </c>
      <c r="R129" s="656">
        <f t="shared" si="42"/>
        <v>0</v>
      </c>
      <c r="S129" s="656">
        <f t="shared" si="43"/>
        <v>0</v>
      </c>
      <c r="T129" s="663">
        <f t="shared" si="44"/>
        <v>0</v>
      </c>
      <c r="U129" s="663"/>
      <c r="AD129" s="243"/>
    </row>
    <row r="130" spans="1:54" s="656" customFormat="1" ht="31.5" customHeight="1" x14ac:dyDescent="0.3">
      <c r="A130" s="238">
        <v>109</v>
      </c>
      <c r="B130" s="411">
        <v>7000029485</v>
      </c>
      <c r="C130" s="411">
        <v>2200</v>
      </c>
      <c r="D130" s="411">
        <v>160</v>
      </c>
      <c r="E130" s="411">
        <v>60</v>
      </c>
      <c r="F130" s="595" t="s">
        <v>603</v>
      </c>
      <c r="G130" s="411">
        <v>100002822</v>
      </c>
      <c r="H130" s="411">
        <v>998734</v>
      </c>
      <c r="I130" s="239"/>
      <c r="J130" s="240">
        <v>0.18</v>
      </c>
      <c r="K130" s="241"/>
      <c r="L130" s="595" t="s">
        <v>597</v>
      </c>
      <c r="M130" s="411" t="s">
        <v>356</v>
      </c>
      <c r="N130" s="823">
        <v>6</v>
      </c>
      <c r="O130" s="555"/>
      <c r="P130" s="242" t="str">
        <f t="shared" si="40"/>
        <v>Included</v>
      </c>
      <c r="Q130" s="662">
        <f t="shared" si="41"/>
        <v>0</v>
      </c>
      <c r="R130" s="656">
        <f t="shared" si="42"/>
        <v>0</v>
      </c>
      <c r="S130" s="656">
        <f t="shared" si="43"/>
        <v>0</v>
      </c>
      <c r="T130" s="663">
        <f t="shared" si="44"/>
        <v>0</v>
      </c>
      <c r="U130" s="663"/>
      <c r="AD130" s="243"/>
    </row>
    <row r="131" spans="1:54" s="656" customFormat="1" ht="62.25" customHeight="1" x14ac:dyDescent="0.3">
      <c r="A131" s="238">
        <v>110</v>
      </c>
      <c r="B131" s="411">
        <v>7000029485</v>
      </c>
      <c r="C131" s="411">
        <v>2200</v>
      </c>
      <c r="D131" s="411">
        <v>160</v>
      </c>
      <c r="E131" s="411">
        <v>70</v>
      </c>
      <c r="F131" s="595" t="s">
        <v>603</v>
      </c>
      <c r="G131" s="411">
        <v>100002825</v>
      </c>
      <c r="H131" s="411">
        <v>998734</v>
      </c>
      <c r="I131" s="239"/>
      <c r="J131" s="240">
        <v>0.18</v>
      </c>
      <c r="K131" s="241"/>
      <c r="L131" s="595" t="s">
        <v>598</v>
      </c>
      <c r="M131" s="411" t="s">
        <v>355</v>
      </c>
      <c r="N131" s="823">
        <v>6</v>
      </c>
      <c r="O131" s="555"/>
      <c r="P131" s="242" t="str">
        <f t="shared" si="40"/>
        <v>Included</v>
      </c>
      <c r="Q131" s="662">
        <f t="shared" si="41"/>
        <v>0</v>
      </c>
      <c r="R131" s="656">
        <f t="shared" si="42"/>
        <v>0</v>
      </c>
      <c r="S131" s="656">
        <f t="shared" si="43"/>
        <v>0</v>
      </c>
      <c r="T131" s="663">
        <f t="shared" si="44"/>
        <v>0</v>
      </c>
      <c r="U131" s="663"/>
      <c r="AD131" s="243"/>
    </row>
    <row r="132" spans="1:54" s="656" customFormat="1" ht="62.25" customHeight="1" x14ac:dyDescent="0.3">
      <c r="A132" s="238">
        <v>111</v>
      </c>
      <c r="B132" s="411">
        <v>7000029485</v>
      </c>
      <c r="C132" s="411">
        <v>2200</v>
      </c>
      <c r="D132" s="411">
        <v>160</v>
      </c>
      <c r="E132" s="411">
        <v>80</v>
      </c>
      <c r="F132" s="595" t="s">
        <v>603</v>
      </c>
      <c r="G132" s="411">
        <v>170000550</v>
      </c>
      <c r="H132" s="411">
        <v>998336</v>
      </c>
      <c r="I132" s="239"/>
      <c r="J132" s="240">
        <v>0.18</v>
      </c>
      <c r="K132" s="241"/>
      <c r="L132" s="595" t="s">
        <v>599</v>
      </c>
      <c r="M132" s="411" t="s">
        <v>356</v>
      </c>
      <c r="N132" s="823">
        <v>6</v>
      </c>
      <c r="O132" s="555"/>
      <c r="P132" s="242" t="str">
        <f t="shared" si="35"/>
        <v>Included</v>
      </c>
      <c r="Q132" s="662">
        <f t="shared" si="36"/>
        <v>0</v>
      </c>
      <c r="R132" s="656">
        <f t="shared" si="37"/>
        <v>0</v>
      </c>
      <c r="S132" s="656">
        <f t="shared" si="38"/>
        <v>0</v>
      </c>
      <c r="T132" s="663">
        <f t="shared" si="39"/>
        <v>0</v>
      </c>
      <c r="U132" s="663"/>
      <c r="AD132" s="243"/>
    </row>
    <row r="133" spans="1:54" s="656" customFormat="1" ht="31.5" customHeight="1" x14ac:dyDescent="0.3">
      <c r="A133" s="238">
        <v>112</v>
      </c>
      <c r="B133" s="411">
        <v>7000029485</v>
      </c>
      <c r="C133" s="411">
        <v>2200</v>
      </c>
      <c r="D133" s="411">
        <v>160</v>
      </c>
      <c r="E133" s="411">
        <v>90</v>
      </c>
      <c r="F133" s="595" t="s">
        <v>603</v>
      </c>
      <c r="G133" s="411">
        <v>100002829</v>
      </c>
      <c r="H133" s="411">
        <v>998734</v>
      </c>
      <c r="I133" s="239"/>
      <c r="J133" s="240">
        <v>0.18</v>
      </c>
      <c r="K133" s="241"/>
      <c r="L133" s="595" t="s">
        <v>600</v>
      </c>
      <c r="M133" s="411" t="s">
        <v>355</v>
      </c>
      <c r="N133" s="823">
        <v>3</v>
      </c>
      <c r="O133" s="555"/>
      <c r="P133" s="242" t="str">
        <f t="shared" ref="P133:P134" si="45">IF(O133=0, "Included", IF(ISERROR(N133*O133), O133, N133*O133))</f>
        <v>Included</v>
      </c>
      <c r="Q133" s="662">
        <f t="shared" ref="Q133:Q134" si="46">S133</f>
        <v>0</v>
      </c>
      <c r="R133" s="656">
        <f t="shared" ref="R133:R134" si="47">IF(P133="Included",0,P133)</f>
        <v>0</v>
      </c>
      <c r="S133" s="656">
        <f t="shared" ref="S133:S134" si="48">IF(K133="",(R133*J133),(R133*K133))</f>
        <v>0</v>
      </c>
      <c r="T133" s="663">
        <f t="shared" ref="T133:T134" si="49">+N133*O133</f>
        <v>0</v>
      </c>
      <c r="U133" s="663"/>
      <c r="AD133" s="243"/>
    </row>
    <row r="134" spans="1:54" s="656" customFormat="1" ht="31.5" customHeight="1" x14ac:dyDescent="0.3">
      <c r="A134" s="238">
        <v>113</v>
      </c>
      <c r="B134" s="411">
        <v>7000029485</v>
      </c>
      <c r="C134" s="411">
        <v>2200</v>
      </c>
      <c r="D134" s="411">
        <v>160</v>
      </c>
      <c r="E134" s="411">
        <v>100</v>
      </c>
      <c r="F134" s="595" t="s">
        <v>603</v>
      </c>
      <c r="G134" s="411">
        <v>170000375</v>
      </c>
      <c r="H134" s="411">
        <v>998734</v>
      </c>
      <c r="I134" s="239"/>
      <c r="J134" s="240">
        <v>0.18</v>
      </c>
      <c r="K134" s="241"/>
      <c r="L134" s="595" t="s">
        <v>601</v>
      </c>
      <c r="M134" s="411" t="s">
        <v>356</v>
      </c>
      <c r="N134" s="823">
        <v>3</v>
      </c>
      <c r="O134" s="555"/>
      <c r="P134" s="242" t="str">
        <f t="shared" si="45"/>
        <v>Included</v>
      </c>
      <c r="Q134" s="662">
        <f t="shared" si="46"/>
        <v>0</v>
      </c>
      <c r="R134" s="656">
        <f t="shared" si="47"/>
        <v>0</v>
      </c>
      <c r="S134" s="656">
        <f t="shared" si="48"/>
        <v>0</v>
      </c>
      <c r="T134" s="663">
        <f t="shared" si="49"/>
        <v>0</v>
      </c>
      <c r="U134" s="663"/>
      <c r="AD134" s="243"/>
    </row>
    <row r="135" spans="1:54" s="656" customFormat="1" x14ac:dyDescent="0.3">
      <c r="A135" s="957"/>
      <c r="B135" s="958"/>
      <c r="C135" s="958"/>
      <c r="D135" s="958"/>
      <c r="E135" s="958"/>
      <c r="F135" s="958"/>
      <c r="G135" s="958"/>
      <c r="H135" s="958"/>
      <c r="I135" s="958"/>
      <c r="J135" s="958"/>
      <c r="K135" s="958"/>
      <c r="L135" s="958"/>
      <c r="M135" s="958"/>
      <c r="N135" s="958"/>
      <c r="O135" s="958"/>
      <c r="P135" s="958"/>
      <c r="Q135" s="959"/>
      <c r="R135" s="663"/>
      <c r="S135" s="663"/>
      <c r="T135" s="663"/>
      <c r="U135" s="663"/>
      <c r="AD135" s="243"/>
    </row>
    <row r="136" spans="1:54" ht="35.25" customHeight="1" x14ac:dyDescent="0.3">
      <c r="A136" s="952"/>
      <c r="B136" s="953"/>
      <c r="C136" s="953"/>
      <c r="D136" s="953"/>
      <c r="E136" s="953"/>
      <c r="F136" s="953"/>
      <c r="G136" s="953"/>
      <c r="H136" s="953"/>
      <c r="I136" s="953"/>
      <c r="J136" s="953"/>
      <c r="K136" s="954"/>
      <c r="L136" s="961" t="s">
        <v>141</v>
      </c>
      <c r="M136" s="962"/>
      <c r="N136" s="962"/>
      <c r="O136" s="834" t="s">
        <v>379</v>
      </c>
      <c r="P136" s="834">
        <f>SUM(P19:P134)</f>
        <v>0</v>
      </c>
      <c r="Q136" s="245"/>
      <c r="S136" s="539">
        <f>SUM(S19:S134)</f>
        <v>0</v>
      </c>
      <c r="T136" s="10">
        <f>SUM(T19:T134)</f>
        <v>0</v>
      </c>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row>
    <row r="137" spans="1:54" ht="16.5" hidden="1" x14ac:dyDescent="0.3">
      <c r="A137" s="246"/>
      <c r="B137" s="247"/>
      <c r="C137" s="247"/>
      <c r="D137" s="247"/>
      <c r="E137" s="247"/>
      <c r="F137" s="247"/>
      <c r="G137" s="247"/>
      <c r="H137" s="246"/>
      <c r="I137" s="248"/>
      <c r="J137" s="247"/>
      <c r="K137" s="247"/>
      <c r="L137" s="964" t="s">
        <v>138</v>
      </c>
      <c r="M137" s="965"/>
      <c r="N137" s="965"/>
      <c r="O137" s="966"/>
      <c r="P137" s="244"/>
      <c r="Q137" s="664">
        <f>SUM(Q19:Q134)</f>
        <v>0</v>
      </c>
      <c r="T137" s="10">
        <f>+T136*0.18</f>
        <v>0</v>
      </c>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row>
    <row r="138" spans="1:54" ht="16.5" x14ac:dyDescent="0.3">
      <c r="A138" s="249"/>
      <c r="B138" s="73"/>
      <c r="C138" s="73"/>
      <c r="D138" s="73"/>
      <c r="E138" s="73"/>
      <c r="F138" s="73"/>
      <c r="G138" s="73"/>
      <c r="H138" s="931"/>
      <c r="I138" s="931"/>
      <c r="J138" s="931"/>
      <c r="K138" s="931"/>
      <c r="L138" s="931"/>
      <c r="M138" s="931"/>
      <c r="N138" s="11"/>
      <c r="O138" s="250"/>
      <c r="P138" s="251"/>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row>
    <row r="139" spans="1:54" ht="16.5" x14ac:dyDescent="0.3">
      <c r="A139" s="249" t="s">
        <v>38</v>
      </c>
      <c r="B139" s="967" t="s">
        <v>142</v>
      </c>
      <c r="C139" s="967"/>
      <c r="D139" s="967"/>
      <c r="E139" s="967"/>
      <c r="F139" s="967"/>
      <c r="G139" s="967"/>
      <c r="H139" s="967"/>
      <c r="I139" s="967"/>
      <c r="J139" s="967"/>
      <c r="K139" s="967"/>
      <c r="L139" s="967"/>
      <c r="M139" s="252"/>
      <c r="N139" s="252"/>
      <c r="O139" s="252"/>
      <c r="P139" s="252"/>
      <c r="Q139" s="252"/>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row>
    <row r="140" spans="1:54" ht="16.5" x14ac:dyDescent="0.3">
      <c r="A140" s="968" t="s">
        <v>40</v>
      </c>
      <c r="B140" s="968"/>
      <c r="C140" s="968"/>
      <c r="D140" s="969" t="str">
        <f>'Sch-1'!B206</f>
        <v>--</v>
      </c>
      <c r="E140" s="969"/>
      <c r="F140" s="253"/>
      <c r="G140" s="253"/>
      <c r="I140" s="72"/>
      <c r="J140" s="253"/>
      <c r="K140" s="253"/>
      <c r="M140" s="254"/>
      <c r="N140" s="254"/>
      <c r="O140" s="250"/>
      <c r="P140" s="25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row>
    <row r="141" spans="1:54" ht="16.5" x14ac:dyDescent="0.3">
      <c r="A141" s="968" t="s">
        <v>41</v>
      </c>
      <c r="B141" s="968"/>
      <c r="C141" s="968"/>
      <c r="D141" s="970" t="str">
        <f>'Sch-2'!B205</f>
        <v/>
      </c>
      <c r="E141" s="970"/>
      <c r="F141" s="253"/>
      <c r="G141" s="253"/>
      <c r="I141" s="72"/>
      <c r="J141" s="253"/>
      <c r="K141" s="253"/>
      <c r="M141" s="963" t="s">
        <v>42</v>
      </c>
      <c r="N141" s="963"/>
      <c r="O141" s="47" t="str">
        <f>'Sch-2'!J205</f>
        <v/>
      </c>
      <c r="P141" s="250"/>
      <c r="AN141" s="10"/>
      <c r="AO141" s="10"/>
      <c r="AP141" s="10"/>
      <c r="AQ141" s="10"/>
      <c r="AR141" s="10"/>
      <c r="AS141" s="10"/>
      <c r="AT141" s="10"/>
      <c r="AU141" s="10"/>
      <c r="AV141" s="10"/>
      <c r="AW141" s="10"/>
      <c r="AX141" s="10"/>
      <c r="AY141" s="10"/>
      <c r="AZ141" s="10"/>
      <c r="BA141" s="10"/>
      <c r="BB141" s="10"/>
    </row>
    <row r="142" spans="1:54" ht="16.5" x14ac:dyDescent="0.3">
      <c r="A142" s="255"/>
      <c r="B142" s="256"/>
      <c r="C142" s="256"/>
      <c r="D142" s="256"/>
      <c r="E142" s="256"/>
      <c r="F142" s="256"/>
      <c r="G142" s="256"/>
      <c r="H142" s="255"/>
      <c r="I142" s="8"/>
      <c r="J142" s="256"/>
      <c r="K142" s="256"/>
      <c r="L142" s="257"/>
      <c r="M142" s="963" t="s">
        <v>43</v>
      </c>
      <c r="N142" s="963"/>
      <c r="O142" s="47" t="str">
        <f>'Sch-2'!J206</f>
        <v/>
      </c>
      <c r="P142" s="9"/>
      <c r="AN142" s="10"/>
      <c r="AO142" s="10"/>
      <c r="AP142" s="10"/>
      <c r="AQ142" s="10"/>
      <c r="AR142" s="10"/>
      <c r="AS142" s="10"/>
      <c r="AT142" s="10"/>
      <c r="AU142" s="10"/>
      <c r="AV142" s="10"/>
      <c r="AW142" s="10"/>
      <c r="AX142" s="10"/>
      <c r="AY142" s="10"/>
      <c r="AZ142" s="10"/>
      <c r="BA142" s="10"/>
      <c r="BB142" s="10"/>
    </row>
    <row r="143" spans="1:54" ht="16.5" x14ac:dyDescent="0.3">
      <c r="A143" s="258"/>
      <c r="B143" s="253"/>
      <c r="C143" s="253"/>
      <c r="D143" s="253"/>
      <c r="E143" s="253"/>
      <c r="F143" s="253"/>
      <c r="G143" s="253"/>
      <c r="H143" s="258"/>
      <c r="I143" s="72"/>
      <c r="J143" s="253"/>
      <c r="K143" s="253"/>
      <c r="L143" s="259"/>
      <c r="M143" s="79"/>
      <c r="N143" s="72"/>
      <c r="O143" s="10"/>
      <c r="P143" s="10"/>
      <c r="S143" s="598"/>
      <c r="AN143" s="10"/>
      <c r="AO143" s="10"/>
      <c r="AP143" s="10"/>
      <c r="AQ143" s="10"/>
      <c r="AR143" s="10"/>
      <c r="AS143" s="10"/>
      <c r="AT143" s="10"/>
      <c r="AU143" s="10"/>
      <c r="AV143" s="10"/>
      <c r="AW143" s="10"/>
      <c r="AX143" s="10"/>
      <c r="AY143" s="10"/>
      <c r="AZ143" s="10"/>
      <c r="BA143" s="10"/>
      <c r="BB143" s="10"/>
    </row>
    <row r="144" spans="1:54" x14ac:dyDescent="0.3">
      <c r="AN144" s="10"/>
      <c r="AO144" s="10"/>
      <c r="AP144" s="10"/>
      <c r="AQ144" s="10"/>
      <c r="AR144" s="10"/>
      <c r="AS144" s="10"/>
      <c r="AT144" s="10"/>
      <c r="AU144" s="10"/>
      <c r="AV144" s="10"/>
      <c r="AW144" s="10"/>
      <c r="AX144" s="10"/>
      <c r="AY144" s="10"/>
      <c r="AZ144" s="10"/>
      <c r="BA144" s="10"/>
      <c r="BB144" s="10"/>
    </row>
    <row r="156" spans="1:54" s="63" customFormat="1" ht="16.5" x14ac:dyDescent="0.3">
      <c r="A156" s="260"/>
      <c r="B156" s="261"/>
      <c r="C156" s="261"/>
      <c r="D156" s="261"/>
      <c r="E156" s="261"/>
      <c r="F156" s="261"/>
      <c r="G156" s="261"/>
      <c r="H156" s="260"/>
      <c r="I156" s="262"/>
      <c r="J156" s="261"/>
      <c r="K156" s="261"/>
      <c r="L156" s="263"/>
      <c r="M156" s="264"/>
      <c r="N156" s="265"/>
      <c r="O156" s="266"/>
      <c r="P156" s="266"/>
      <c r="AL156" s="267"/>
      <c r="AM156" s="267"/>
    </row>
    <row r="157" spans="1:54" s="63" customFormat="1" ht="16.5" x14ac:dyDescent="0.3">
      <c r="A157" s="260"/>
      <c r="B157" s="261"/>
      <c r="C157" s="261"/>
      <c r="D157" s="261"/>
      <c r="E157" s="261"/>
      <c r="F157" s="261"/>
      <c r="G157" s="261"/>
      <c r="H157" s="260"/>
      <c r="I157" s="262"/>
      <c r="J157" s="261"/>
      <c r="K157" s="261"/>
      <c r="L157" s="263"/>
      <c r="M157" s="264"/>
      <c r="N157" s="265"/>
      <c r="O157" s="266"/>
      <c r="P157" s="266"/>
      <c r="AL157" s="665"/>
      <c r="AM157" s="268"/>
    </row>
    <row r="158" spans="1:54" s="63" customFormat="1" ht="16.5" x14ac:dyDescent="0.3">
      <c r="A158" s="260"/>
      <c r="B158" s="261"/>
      <c r="C158" s="261"/>
      <c r="D158" s="261"/>
      <c r="E158" s="261"/>
      <c r="F158" s="261"/>
      <c r="G158" s="261"/>
      <c r="H158" s="260"/>
      <c r="I158" s="262"/>
      <c r="J158" s="261"/>
      <c r="K158" s="261"/>
      <c r="L158" s="263"/>
      <c r="M158" s="264"/>
      <c r="N158" s="265"/>
      <c r="O158" s="266"/>
      <c r="P158" s="266"/>
      <c r="AM158" s="124"/>
    </row>
    <row r="159" spans="1:54" s="63" customFormat="1" x14ac:dyDescent="0.3">
      <c r="A159" s="269"/>
      <c r="B159" s="270"/>
      <c r="C159" s="270"/>
      <c r="D159" s="270"/>
      <c r="E159" s="270"/>
      <c r="F159" s="270"/>
      <c r="G159" s="270"/>
      <c r="H159" s="269"/>
      <c r="I159" s="271"/>
      <c r="J159" s="270"/>
      <c r="K159" s="270"/>
      <c r="L159" s="272"/>
      <c r="M159" s="271"/>
      <c r="N159" s="271"/>
      <c r="O159" s="665"/>
      <c r="P159" s="665"/>
    </row>
    <row r="160" spans="1:54" ht="16.5" x14ac:dyDescent="0.3">
      <c r="A160" s="269"/>
      <c r="B160" s="270"/>
      <c r="C160" s="270"/>
      <c r="D160" s="270"/>
      <c r="E160" s="270"/>
      <c r="F160" s="270"/>
      <c r="G160" s="270"/>
      <c r="H160" s="269"/>
      <c r="I160" s="271"/>
      <c r="J160" s="270"/>
      <c r="K160" s="270"/>
      <c r="L160" s="273"/>
      <c r="M160" s="271"/>
      <c r="N160" s="271"/>
      <c r="O160" s="665"/>
      <c r="P160" s="665"/>
      <c r="AN160" s="10"/>
      <c r="AO160" s="10"/>
      <c r="AP160" s="10"/>
      <c r="AQ160" s="10"/>
      <c r="AR160" s="10"/>
      <c r="AS160" s="10"/>
      <c r="AT160" s="10"/>
      <c r="AU160" s="10"/>
      <c r="AV160" s="10"/>
      <c r="AW160" s="10"/>
      <c r="AX160" s="10"/>
      <c r="AY160" s="10"/>
      <c r="AZ160" s="10"/>
      <c r="BA160" s="10"/>
      <c r="BB160" s="10"/>
    </row>
    <row r="161" spans="1:54" x14ac:dyDescent="0.3">
      <c r="A161" s="274"/>
      <c r="B161" s="275"/>
      <c r="C161" s="275"/>
      <c r="D161" s="275"/>
      <c r="E161" s="275"/>
      <c r="F161" s="275"/>
      <c r="G161" s="275"/>
      <c r="H161" s="274"/>
      <c r="I161" s="276"/>
      <c r="J161" s="275"/>
      <c r="K161" s="275"/>
      <c r="L161" s="277"/>
      <c r="M161" s="276"/>
      <c r="N161" s="276"/>
      <c r="O161" s="278"/>
      <c r="P161" s="278"/>
      <c r="AN161" s="10"/>
      <c r="AO161" s="10"/>
      <c r="AP161" s="10"/>
      <c r="AQ161" s="10"/>
      <c r="AR161" s="10"/>
      <c r="AS161" s="10"/>
      <c r="AT161" s="10"/>
      <c r="AU161" s="10"/>
      <c r="AV161" s="10"/>
      <c r="AW161" s="10"/>
      <c r="AX161" s="10"/>
      <c r="AY161" s="10"/>
      <c r="AZ161" s="10"/>
      <c r="BA161" s="10"/>
      <c r="BB161" s="10"/>
    </row>
    <row r="162" spans="1:54" x14ac:dyDescent="0.3">
      <c r="A162" s="274"/>
      <c r="B162" s="275"/>
      <c r="C162" s="275"/>
      <c r="D162" s="275"/>
      <c r="E162" s="275"/>
      <c r="F162" s="275"/>
      <c r="G162" s="275"/>
      <c r="H162" s="274"/>
      <c r="I162" s="276"/>
      <c r="J162" s="275"/>
      <c r="K162" s="275"/>
      <c r="L162" s="277"/>
      <c r="M162" s="276"/>
      <c r="N162" s="276"/>
      <c r="O162" s="278"/>
      <c r="P162" s="278"/>
      <c r="AN162" s="10"/>
      <c r="AO162" s="10"/>
      <c r="AP162" s="10"/>
      <c r="AQ162" s="10"/>
      <c r="AR162" s="10"/>
      <c r="AS162" s="10"/>
      <c r="AT162" s="10"/>
      <c r="AU162" s="10"/>
      <c r="AV162" s="10"/>
      <c r="AW162" s="10"/>
      <c r="AX162" s="10"/>
      <c r="AY162" s="10"/>
      <c r="AZ162" s="10"/>
      <c r="BA162" s="10"/>
      <c r="BB162" s="10"/>
    </row>
    <row r="163" spans="1:54" ht="16.5" x14ac:dyDescent="0.3">
      <c r="A163" s="279"/>
      <c r="B163" s="280"/>
      <c r="C163" s="280"/>
      <c r="D163" s="280"/>
      <c r="E163" s="280"/>
      <c r="F163" s="280"/>
      <c r="G163" s="280"/>
      <c r="H163" s="279"/>
      <c r="I163" s="54"/>
      <c r="J163" s="280"/>
      <c r="K163" s="280"/>
      <c r="L163" s="281"/>
      <c r="M163" s="54"/>
      <c r="N163" s="54"/>
      <c r="O163" s="282"/>
      <c r="P163" s="283"/>
      <c r="AN163" s="10"/>
      <c r="AO163" s="10"/>
      <c r="AP163" s="10"/>
      <c r="AQ163" s="10"/>
      <c r="AR163" s="10"/>
      <c r="AS163" s="10"/>
      <c r="AT163" s="10"/>
      <c r="AU163" s="10"/>
      <c r="AV163" s="10"/>
      <c r="AW163" s="10"/>
      <c r="AX163" s="10"/>
      <c r="AY163" s="10"/>
      <c r="AZ163" s="10"/>
      <c r="BA163" s="10"/>
      <c r="BB163" s="10"/>
    </row>
    <row r="164" spans="1:54" x14ac:dyDescent="0.3">
      <c r="A164" s="274"/>
      <c r="B164" s="275"/>
      <c r="C164" s="275"/>
      <c r="D164" s="275"/>
      <c r="E164" s="275"/>
      <c r="F164" s="275"/>
      <c r="G164" s="275"/>
      <c r="H164" s="274"/>
      <c r="I164" s="276"/>
      <c r="J164" s="275"/>
      <c r="K164" s="275"/>
      <c r="L164" s="277"/>
      <c r="M164" s="276"/>
      <c r="N164" s="276"/>
      <c r="O164" s="278"/>
      <c r="P164" s="278"/>
      <c r="AN164" s="10"/>
      <c r="AO164" s="10"/>
      <c r="AP164" s="10"/>
      <c r="AQ164" s="10"/>
      <c r="AR164" s="10"/>
      <c r="AS164" s="10"/>
      <c r="AT164" s="10"/>
      <c r="AU164" s="10"/>
      <c r="AV164" s="10"/>
      <c r="AW164" s="10"/>
      <c r="AX164" s="10"/>
      <c r="AY164" s="10"/>
      <c r="AZ164" s="10"/>
      <c r="BA164" s="10"/>
      <c r="BB164" s="10"/>
    </row>
    <row r="165" spans="1:54" x14ac:dyDescent="0.3">
      <c r="A165" s="274"/>
      <c r="B165" s="275"/>
      <c r="C165" s="275"/>
      <c r="D165" s="275"/>
      <c r="E165" s="275"/>
      <c r="F165" s="275"/>
      <c r="G165" s="275"/>
      <c r="H165" s="274"/>
      <c r="I165" s="276"/>
      <c r="J165" s="275"/>
      <c r="K165" s="275"/>
      <c r="L165" s="277"/>
      <c r="M165" s="276"/>
      <c r="N165" s="276"/>
      <c r="O165" s="278"/>
      <c r="P165" s="278"/>
      <c r="AN165" s="10"/>
      <c r="AO165" s="10"/>
      <c r="AP165" s="10"/>
      <c r="AQ165" s="10"/>
      <c r="AR165" s="10"/>
      <c r="AS165" s="10"/>
      <c r="AT165" s="10"/>
      <c r="AU165" s="10"/>
      <c r="AV165" s="10"/>
      <c r="AW165" s="10"/>
      <c r="AX165" s="10"/>
      <c r="AY165" s="10"/>
      <c r="AZ165" s="10"/>
      <c r="BA165" s="10"/>
      <c r="BB165" s="10"/>
    </row>
  </sheetData>
  <sheetProtection algorithmName="SHA-512" hashValue="aHt0ZjrOZd/lnH0gZaPJG/Zm5L55JDWbPuJ8bbQrbCenfmM2KNx8C3Tm6rcWwJfJTU6zT4aj1MBsa3KujhNzSA==" saltValue="TVyU/olLBssMxrJDor1SsQ==" spinCount="100000" sheet="1" objects="1" scenario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7">
    <mergeCell ref="M142:N142"/>
    <mergeCell ref="L137:O137"/>
    <mergeCell ref="H138:M138"/>
    <mergeCell ref="B139:L139"/>
    <mergeCell ref="A140:C140"/>
    <mergeCell ref="D140:E140"/>
    <mergeCell ref="A141:C141"/>
    <mergeCell ref="D141:E141"/>
    <mergeCell ref="M141:N141"/>
    <mergeCell ref="A136:K136"/>
    <mergeCell ref="M11:P11"/>
    <mergeCell ref="AL13:AM13"/>
    <mergeCell ref="AO13:AP13"/>
    <mergeCell ref="N15:P15"/>
    <mergeCell ref="A135:Q135"/>
    <mergeCell ref="B18:Q18"/>
    <mergeCell ref="B45:Q45"/>
    <mergeCell ref="A13:P13"/>
    <mergeCell ref="L136:N136"/>
    <mergeCell ref="B62:Q62"/>
    <mergeCell ref="B97:Q97"/>
    <mergeCell ref="M9:P9"/>
    <mergeCell ref="A3:Q3"/>
    <mergeCell ref="A4:Q4"/>
    <mergeCell ref="A7:F7"/>
    <mergeCell ref="M7:P7"/>
    <mergeCell ref="M8:P8"/>
  </mergeCells>
  <conditionalFormatting sqref="K19:K44 K46:K61 K63:K96 K98:K134">
    <cfRule type="expression" dxfId="55" priority="234" stopIfTrue="1">
      <formula>H19&gt;0</formula>
    </cfRule>
  </conditionalFormatting>
  <conditionalFormatting sqref="K19:K44 K98:K134 I19:I44 O19:O44 I46:I61 O46:O61 I63:I96 O63:O96 I98:I134 O98:O134 O136">
    <cfRule type="expression" dxfId="54" priority="236" stopIfTrue="1">
      <formula>H19&gt;0</formula>
    </cfRule>
  </conditionalFormatting>
  <conditionalFormatting sqref="K46:K61 K63:K96 K19:K44 K98:K134">
    <cfRule type="cellIs" dxfId="53" priority="92" stopIfTrue="1" operator="equal">
      <formula>"a"</formula>
    </cfRule>
  </conditionalFormatting>
  <conditionalFormatting sqref="K46:K61 K63:K96">
    <cfRule type="expression" dxfId="52" priority="1" stopIfTrue="1">
      <formula>J46&gt;0</formula>
    </cfRule>
  </conditionalFormatting>
  <conditionalFormatting sqref="O138:O140">
    <cfRule type="expression" dxfId="51" priority="235" stopIfTrue="1">
      <formula>N138&gt;0</formula>
    </cfRule>
  </conditionalFormatting>
  <dataValidations count="5">
    <dataValidation operator="greaterThan" allowBlank="1" showInputMessage="1" showErrorMessage="1" error="Enter only Numeric Value greater than zero or leave the cell blank !" sqref="K140:K65487 K135 K137:K138 K1:K2 K5:K12 K14:K17" xr:uid="{00000000-0002-0000-0600-000003000000}"/>
    <dataValidation type="decimal" operator="greaterThan" allowBlank="1" showInputMessage="1" showErrorMessage="1" error="Enter only Numeric Value greater than zero or leave the cell blank !" sqref="O135" xr:uid="{00000000-0002-0000-0600-000004000000}">
      <formula1>0</formula1>
    </dataValidation>
    <dataValidation type="whole" operator="greaterThan" allowBlank="1" showInputMessage="1" showErrorMessage="1" sqref="I19:I44 I46:I61 I63:I96 I98:I134" xr:uid="{00000000-0002-0000-0600-000000000000}">
      <formula1>1</formula1>
    </dataValidation>
    <dataValidation type="list" operator="greaterThan" allowBlank="1" showInputMessage="1" showErrorMessage="1" sqref="K19:K44 K46:K61 K63:K96 K98:K134" xr:uid="{00000000-0002-0000-0600-000001000000}">
      <formula1>"0%,5%,12%,18%,28%"</formula1>
    </dataValidation>
    <dataValidation type="whole" operator="greaterThan" allowBlank="1" showInputMessage="1" showErrorMessage="1" error="Enter only Numeric Value greater than zero or leave the cell blank !" sqref="O19:O44 O46:O61 O63:O96 O98:O134" xr:uid="{00000000-0002-0000-0600-000002000000}">
      <formula1>0</formula1>
    </dataValidation>
  </dataValidations>
  <printOptions horizontalCentered="1"/>
  <pageMargins left="0.25" right="0.25" top="0.75" bottom="0.75" header="0.3" footer="0.3"/>
  <pageSetup paperSize="9" scale="49"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302" customWidth="1"/>
    <col min="2" max="2" width="12.625" style="302" customWidth="1"/>
    <col min="3" max="3" width="8" style="302" customWidth="1"/>
    <col min="4" max="4" width="8.625" style="302" customWidth="1"/>
    <col min="5" max="5" width="8.375" style="302" customWidth="1"/>
    <col min="6" max="6" width="15.375" style="302" bestFit="1" customWidth="1"/>
    <col min="7" max="7" width="12.375" style="302" customWidth="1"/>
    <col min="8" max="8" width="9.375" style="302" customWidth="1"/>
    <col min="9" max="9" width="15.375" style="302" customWidth="1"/>
    <col min="10" max="10" width="8.5" style="302" customWidth="1"/>
    <col min="11" max="11" width="18" style="302" customWidth="1"/>
    <col min="12" max="12" width="103.125" style="302" customWidth="1"/>
    <col min="13" max="13" width="9.5" style="302" customWidth="1"/>
    <col min="14" max="14" width="10.5" style="302" customWidth="1"/>
    <col min="15" max="15" width="12.5" style="302" customWidth="1"/>
    <col min="16" max="16" width="17.625" style="302" customWidth="1"/>
    <col min="17" max="17" width="17" style="302" customWidth="1"/>
    <col min="18" max="18" width="19.625" style="302" hidden="1" customWidth="1"/>
    <col min="19" max="19" width="12.25" style="302" hidden="1" customWidth="1"/>
    <col min="20" max="20" width="9" style="303" hidden="1" customWidth="1"/>
    <col min="21" max="16384" width="9" style="303"/>
  </cols>
  <sheetData>
    <row r="1" spans="1:19" ht="18" customHeight="1" x14ac:dyDescent="0.3">
      <c r="A1" s="297" t="str">
        <f>Cover!B3</f>
        <v>Specification No: CC/NT/W-COND/DOM/A06/25/09148</v>
      </c>
      <c r="B1" s="298"/>
      <c r="C1" s="299"/>
      <c r="D1" s="299"/>
      <c r="E1" s="299"/>
      <c r="F1" s="299"/>
      <c r="G1" s="299"/>
      <c r="H1" s="299"/>
      <c r="I1" s="299"/>
      <c r="J1" s="299"/>
      <c r="K1" s="299"/>
      <c r="L1" s="299"/>
      <c r="M1" s="299"/>
      <c r="N1" s="299"/>
      <c r="O1" s="299"/>
      <c r="P1" s="300"/>
      <c r="Q1" s="301" t="s">
        <v>330</v>
      </c>
    </row>
    <row r="2" spans="1:19" ht="18" customHeight="1" x14ac:dyDescent="0.3">
      <c r="A2" s="304"/>
      <c r="B2" s="305"/>
      <c r="C2" s="306"/>
      <c r="D2" s="306"/>
      <c r="E2" s="306"/>
      <c r="F2" s="306"/>
      <c r="G2" s="306"/>
      <c r="H2" s="306"/>
      <c r="I2" s="306"/>
      <c r="J2" s="306"/>
      <c r="K2" s="306"/>
      <c r="L2" s="306"/>
      <c r="M2" s="306"/>
      <c r="N2" s="306"/>
      <c r="O2" s="306"/>
      <c r="P2" s="307"/>
      <c r="Q2" s="307"/>
    </row>
    <row r="3" spans="1:19" ht="45.75" customHeight="1" x14ac:dyDescent="0.3">
      <c r="A3" s="972" t="str">
        <f>Cover!$B$2</f>
        <v>Re-conductoring Package OH01 associated with Transmission Scheme for evacuation of power from Ratle HEP (850 MW) and Kiru HEP (624 MW):Part-B</v>
      </c>
      <c r="B3" s="972"/>
      <c r="C3" s="972"/>
      <c r="D3" s="972"/>
      <c r="E3" s="972"/>
      <c r="F3" s="972"/>
      <c r="G3" s="972"/>
      <c r="H3" s="972"/>
      <c r="I3" s="972"/>
      <c r="J3" s="972"/>
      <c r="K3" s="972"/>
      <c r="L3" s="972"/>
      <c r="M3" s="972"/>
      <c r="N3" s="972"/>
      <c r="O3" s="972"/>
      <c r="P3" s="972"/>
      <c r="Q3" s="972"/>
    </row>
    <row r="4" spans="1:19" ht="21.95" customHeight="1" x14ac:dyDescent="0.3">
      <c r="A4" s="973" t="s">
        <v>122</v>
      </c>
      <c r="B4" s="973"/>
      <c r="C4" s="973"/>
      <c r="D4" s="973"/>
      <c r="E4" s="973"/>
      <c r="F4" s="973"/>
      <c r="G4" s="973"/>
      <c r="H4" s="973"/>
      <c r="I4" s="973"/>
      <c r="J4" s="973"/>
      <c r="K4" s="973"/>
      <c r="L4" s="973"/>
      <c r="M4" s="973"/>
      <c r="N4" s="973"/>
      <c r="O4" s="973"/>
      <c r="P4" s="973"/>
      <c r="Q4" s="973"/>
    </row>
    <row r="5" spans="1:19" ht="18" customHeight="1" x14ac:dyDescent="0.3">
      <c r="A5" s="308"/>
      <c r="B5" s="309"/>
      <c r="C5" s="308"/>
      <c r="D5" s="308"/>
      <c r="E5" s="308"/>
      <c r="F5" s="308"/>
      <c r="G5" s="308"/>
      <c r="H5" s="308"/>
      <c r="I5" s="308"/>
      <c r="J5" s="308"/>
      <c r="K5" s="308"/>
      <c r="L5" s="308"/>
      <c r="M5" s="308"/>
      <c r="N5" s="308"/>
      <c r="O5" s="308"/>
      <c r="P5" s="308"/>
      <c r="Q5" s="308"/>
    </row>
    <row r="6" spans="1:19" ht="18" customHeight="1" x14ac:dyDescent="0.3">
      <c r="A6" s="310" t="str">
        <f>'Sch-1'!A6</f>
        <v>Bidder’s Name and Address (Sole Bidder) :</v>
      </c>
      <c r="B6" s="311"/>
      <c r="C6" s="311"/>
      <c r="D6" s="311"/>
      <c r="E6" s="311"/>
      <c r="F6" s="311"/>
      <c r="G6" s="311"/>
      <c r="H6" s="311"/>
      <c r="I6" s="311"/>
      <c r="J6" s="311"/>
      <c r="K6" s="311"/>
      <c r="L6" s="311"/>
      <c r="M6" s="311"/>
      <c r="N6" s="311"/>
      <c r="O6" s="311"/>
      <c r="P6" s="312" t="s">
        <v>5</v>
      </c>
      <c r="Q6" s="307"/>
    </row>
    <row r="7" spans="1:19" ht="36" customHeight="1" x14ac:dyDescent="0.3">
      <c r="A7" s="974" t="str">
        <f>'Sch-1'!A7</f>
        <v/>
      </c>
      <c r="B7" s="974"/>
      <c r="C7" s="974"/>
      <c r="D7" s="974"/>
      <c r="E7" s="974"/>
      <c r="F7" s="974"/>
      <c r="G7" s="974"/>
      <c r="H7" s="974"/>
      <c r="I7" s="974"/>
      <c r="J7" s="974"/>
      <c r="K7" s="974"/>
      <c r="L7" s="974"/>
      <c r="M7" s="974"/>
      <c r="N7" s="974"/>
      <c r="O7" s="974"/>
      <c r="P7" s="313" t="str">
        <f>'[1]Sch-1'!M7</f>
        <v>Contracts Services, 3rd Floor</v>
      </c>
      <c r="Q7" s="307"/>
    </row>
    <row r="8" spans="1:19" ht="18" customHeight="1" x14ac:dyDescent="0.3">
      <c r="A8" s="310" t="s">
        <v>7</v>
      </c>
      <c r="B8" s="971" t="str">
        <f>'Sch-4'!B8:O8</f>
        <v xml:space="preserve">…….. …….. …….. …….. …….. …….. </v>
      </c>
      <c r="C8" s="971"/>
      <c r="D8" s="971"/>
      <c r="E8" s="971"/>
      <c r="F8" s="971"/>
      <c r="G8" s="971"/>
      <c r="H8" s="971"/>
      <c r="I8" s="971"/>
      <c r="J8" s="971"/>
      <c r="K8" s="971"/>
      <c r="L8" s="971"/>
      <c r="M8" s="971"/>
      <c r="N8" s="971"/>
      <c r="O8" s="971"/>
      <c r="P8" s="313" t="str">
        <f>'[1]Sch-1'!M8</f>
        <v>Power Grid Corporation of India Ltd.,</v>
      </c>
      <c r="Q8" s="307"/>
    </row>
    <row r="9" spans="1:19" ht="18" customHeight="1" x14ac:dyDescent="0.3">
      <c r="A9" s="310" t="s">
        <v>9</v>
      </c>
      <c r="B9" s="971" t="str">
        <f>'Sch-4'!B9:O9</f>
        <v xml:space="preserve">…….. …….. …….. …….. …….. …….. </v>
      </c>
      <c r="C9" s="971"/>
      <c r="D9" s="971"/>
      <c r="E9" s="971"/>
      <c r="F9" s="971"/>
      <c r="G9" s="971"/>
      <c r="H9" s="971"/>
      <c r="I9" s="971"/>
      <c r="J9" s="971"/>
      <c r="K9" s="971"/>
      <c r="L9" s="971"/>
      <c r="M9" s="971"/>
      <c r="N9" s="971"/>
      <c r="O9" s="971"/>
      <c r="P9" s="313" t="str">
        <f>'[1]Sch-1'!M9</f>
        <v>"Saudamini", Plot No.-2</v>
      </c>
      <c r="Q9" s="307"/>
    </row>
    <row r="10" spans="1:19" ht="18" customHeight="1" x14ac:dyDescent="0.3">
      <c r="A10" s="311"/>
      <c r="B10" s="971" t="str">
        <f>'Sch-4'!B10:O10</f>
        <v xml:space="preserve">…….. …….. …….. …….. …….. …….. </v>
      </c>
      <c r="C10" s="971"/>
      <c r="D10" s="971"/>
      <c r="E10" s="971"/>
      <c r="F10" s="971"/>
      <c r="G10" s="971"/>
      <c r="H10" s="971"/>
      <c r="I10" s="971"/>
      <c r="J10" s="971"/>
      <c r="K10" s="971"/>
      <c r="L10" s="971"/>
      <c r="M10" s="971"/>
      <c r="N10" s="971"/>
      <c r="O10" s="971"/>
      <c r="P10" s="313" t="str">
        <f>'[1]Sch-1'!M10</f>
        <v xml:space="preserve">Sector-29, </v>
      </c>
      <c r="Q10" s="307"/>
    </row>
    <row r="11" spans="1:19" ht="18" customHeight="1" x14ac:dyDescent="0.3">
      <c r="A11" s="311"/>
      <c r="B11" s="971" t="str">
        <f>'Sch-4'!B11:O11</f>
        <v xml:space="preserve">…….. …….. …….. …….. …….. …….. </v>
      </c>
      <c r="C11" s="971"/>
      <c r="D11" s="971"/>
      <c r="E11" s="971"/>
      <c r="F11" s="971"/>
      <c r="G11" s="971"/>
      <c r="H11" s="971"/>
      <c r="I11" s="971"/>
      <c r="J11" s="971"/>
      <c r="K11" s="971"/>
      <c r="L11" s="971"/>
      <c r="M11" s="971"/>
      <c r="N11" s="971"/>
      <c r="O11" s="971"/>
      <c r="P11" s="313" t="str">
        <f>'[1]Sch-1'!M11</f>
        <v>Gurugram (Haryana) - 122001</v>
      </c>
      <c r="Q11" s="307"/>
    </row>
    <row r="12" spans="1:19" ht="18" customHeight="1" x14ac:dyDescent="0.3">
      <c r="A12" s="314"/>
      <c r="B12" s="170"/>
      <c r="C12" s="170"/>
      <c r="D12" s="170"/>
      <c r="E12" s="170"/>
      <c r="F12" s="170"/>
      <c r="G12" s="170"/>
      <c r="H12" s="170"/>
      <c r="I12" s="170"/>
      <c r="J12" s="170"/>
      <c r="K12" s="170"/>
      <c r="L12" s="170"/>
      <c r="M12" s="170"/>
      <c r="N12" s="170"/>
      <c r="O12" s="170"/>
      <c r="P12" s="311"/>
      <c r="Q12" s="307"/>
    </row>
    <row r="13" spans="1:19" ht="26.25" customHeight="1" x14ac:dyDescent="0.3">
      <c r="A13" s="285"/>
      <c r="B13" s="286"/>
      <c r="C13" s="285"/>
      <c r="D13" s="285"/>
      <c r="E13" s="285"/>
      <c r="F13" s="285"/>
      <c r="G13" s="285"/>
      <c r="H13" s="285"/>
      <c r="I13" s="285"/>
      <c r="J13" s="285"/>
      <c r="K13" s="285"/>
      <c r="L13" s="285"/>
      <c r="M13" s="285"/>
      <c r="N13" s="285"/>
      <c r="O13" s="285"/>
      <c r="P13" s="285"/>
      <c r="Q13" s="285"/>
    </row>
    <row r="14" spans="1:19" s="318" customFormat="1" ht="27.75" customHeight="1" x14ac:dyDescent="0.3">
      <c r="A14" s="287" t="s">
        <v>147</v>
      </c>
      <c r="B14" s="315"/>
      <c r="C14" s="316"/>
      <c r="D14" s="316"/>
      <c r="E14" s="316"/>
      <c r="F14" s="316"/>
      <c r="G14" s="316"/>
      <c r="H14" s="316"/>
      <c r="I14" s="316"/>
      <c r="J14" s="316"/>
      <c r="K14" s="316"/>
      <c r="L14" s="316"/>
      <c r="M14" s="316"/>
      <c r="N14" s="316"/>
      <c r="O14" s="316"/>
      <c r="P14" s="316"/>
      <c r="Q14" s="316"/>
      <c r="R14" s="317"/>
      <c r="S14" s="317"/>
    </row>
    <row r="15" spans="1:19" ht="16.5" x14ac:dyDescent="0.3">
      <c r="A15" s="289"/>
      <c r="B15" s="286"/>
      <c r="C15" s="285"/>
      <c r="D15" s="285"/>
      <c r="E15" s="285"/>
      <c r="F15" s="285"/>
      <c r="G15" s="285"/>
      <c r="H15" s="285"/>
      <c r="I15" s="285"/>
      <c r="J15" s="285"/>
      <c r="K15" s="285"/>
      <c r="L15" s="285"/>
      <c r="M15" s="285"/>
      <c r="N15" s="285"/>
      <c r="O15" s="285"/>
      <c r="P15" s="285" t="s">
        <v>307</v>
      </c>
      <c r="Q15" s="285"/>
    </row>
    <row r="16" spans="1:19" ht="90" x14ac:dyDescent="0.3">
      <c r="A16" s="557" t="s">
        <v>16</v>
      </c>
      <c r="B16" s="558" t="s">
        <v>17</v>
      </c>
      <c r="C16" s="558" t="s">
        <v>18</v>
      </c>
      <c r="D16" s="558" t="s">
        <v>131</v>
      </c>
      <c r="E16" s="558" t="s">
        <v>132</v>
      </c>
      <c r="F16" s="558" t="s">
        <v>19</v>
      </c>
      <c r="G16" s="559" t="s">
        <v>133</v>
      </c>
      <c r="H16" s="560" t="s">
        <v>134</v>
      </c>
      <c r="I16" s="561" t="s">
        <v>135</v>
      </c>
      <c r="J16" s="561" t="s">
        <v>23</v>
      </c>
      <c r="K16" s="561" t="s">
        <v>24</v>
      </c>
      <c r="L16" s="558" t="s">
        <v>110</v>
      </c>
      <c r="M16" s="562" t="s">
        <v>26</v>
      </c>
      <c r="N16" s="562" t="s">
        <v>111</v>
      </c>
      <c r="O16" s="558" t="s">
        <v>148</v>
      </c>
      <c r="P16" s="558" t="s">
        <v>149</v>
      </c>
      <c r="Q16" s="563" t="s">
        <v>138</v>
      </c>
    </row>
    <row r="17" spans="1:51" ht="16.5" x14ac:dyDescent="0.3">
      <c r="A17" s="564">
        <v>1</v>
      </c>
      <c r="B17" s="565">
        <v>2</v>
      </c>
      <c r="C17" s="565">
        <v>3</v>
      </c>
      <c r="D17" s="565">
        <v>4</v>
      </c>
      <c r="E17" s="565">
        <v>5</v>
      </c>
      <c r="F17" s="566">
        <v>6</v>
      </c>
      <c r="G17" s="565">
        <v>7</v>
      </c>
      <c r="H17" s="567">
        <v>8</v>
      </c>
      <c r="I17" s="405">
        <v>9</v>
      </c>
      <c r="J17" s="405">
        <v>10</v>
      </c>
      <c r="K17" s="405">
        <v>11</v>
      </c>
      <c r="L17" s="568">
        <v>12</v>
      </c>
      <c r="M17" s="568">
        <v>13</v>
      </c>
      <c r="N17" s="568">
        <v>14</v>
      </c>
      <c r="O17" s="568">
        <v>15</v>
      </c>
      <c r="P17" s="568" t="s">
        <v>139</v>
      </c>
      <c r="Q17" s="568">
        <v>17</v>
      </c>
    </row>
    <row r="18" spans="1:51" s="320" customFormat="1" ht="24" customHeight="1" x14ac:dyDescent="0.3">
      <c r="A18" s="551" t="s">
        <v>31</v>
      </c>
      <c r="B18" s="552" t="s">
        <v>325</v>
      </c>
      <c r="C18" s="291"/>
      <c r="D18" s="291"/>
      <c r="E18" s="291"/>
      <c r="F18" s="291"/>
      <c r="G18" s="291"/>
      <c r="H18" s="291"/>
      <c r="I18" s="291"/>
      <c r="J18" s="291"/>
      <c r="K18" s="291"/>
      <c r="L18" s="291"/>
      <c r="M18" s="291"/>
      <c r="N18" s="291"/>
      <c r="O18" s="291"/>
      <c r="P18" s="291"/>
      <c r="Q18" s="291"/>
      <c r="R18" s="319"/>
      <c r="S18" s="319"/>
    </row>
    <row r="19" spans="1:51" s="33" customFormat="1" ht="21.75" customHeight="1" x14ac:dyDescent="0.3">
      <c r="A19" s="988" t="s">
        <v>335</v>
      </c>
      <c r="B19" s="988"/>
      <c r="C19" s="988"/>
      <c r="D19" s="988"/>
      <c r="E19" s="988"/>
      <c r="F19" s="988"/>
      <c r="G19" s="988"/>
      <c r="H19" s="988"/>
      <c r="I19" s="988"/>
      <c r="J19" s="988"/>
      <c r="K19" s="988"/>
      <c r="L19" s="988"/>
      <c r="M19" s="988"/>
      <c r="N19" s="988"/>
      <c r="O19" s="988"/>
      <c r="P19" s="988"/>
      <c r="Q19" s="988"/>
      <c r="R19" s="569"/>
      <c r="S19" s="570"/>
      <c r="T19" s="571"/>
      <c r="U19" s="571"/>
      <c r="V19" s="571"/>
      <c r="W19" s="571"/>
      <c r="X19" s="63"/>
      <c r="Y19" s="63"/>
      <c r="AA19" s="105"/>
      <c r="AB19" s="105"/>
      <c r="AI19" s="572"/>
      <c r="AL19" s="63"/>
      <c r="AM19" s="63"/>
      <c r="AN19" s="63"/>
      <c r="AO19" s="63"/>
      <c r="AP19" s="63"/>
      <c r="AQ19" s="63"/>
      <c r="AR19" s="63"/>
      <c r="AS19" s="63"/>
      <c r="AT19" s="63"/>
      <c r="AU19" s="63"/>
      <c r="AV19" s="63"/>
      <c r="AW19" s="63"/>
      <c r="AX19" s="63"/>
      <c r="AY19" s="63"/>
    </row>
    <row r="20" spans="1:51" s="278" customFormat="1" ht="55.5" customHeight="1" x14ac:dyDescent="0.3">
      <c r="A20" s="573">
        <v>1</v>
      </c>
      <c r="B20" s="573">
        <v>7000023692</v>
      </c>
      <c r="C20" s="573">
        <v>40</v>
      </c>
      <c r="D20" s="573">
        <v>80</v>
      </c>
      <c r="E20" s="573">
        <v>10</v>
      </c>
      <c r="F20" s="573" t="s">
        <v>331</v>
      </c>
      <c r="G20" s="573">
        <v>100002903</v>
      </c>
      <c r="H20" s="573">
        <v>998716</v>
      </c>
      <c r="I20" s="574"/>
      <c r="J20" s="575">
        <v>0.18</v>
      </c>
      <c r="K20" s="576"/>
      <c r="L20" s="577" t="s">
        <v>322</v>
      </c>
      <c r="M20" s="573" t="s">
        <v>323</v>
      </c>
      <c r="N20" s="573">
        <v>1</v>
      </c>
      <c r="O20" s="578"/>
      <c r="P20" s="579" t="str">
        <f t="shared" ref="P20" si="0">IF(O20=0, "Included", IF(ISERROR(N20*O20), O20,N20* O20))</f>
        <v>Included</v>
      </c>
      <c r="Q20" s="580">
        <f t="shared" ref="Q20" si="1">S20</f>
        <v>0</v>
      </c>
      <c r="R20" s="278">
        <f t="shared" ref="R20" si="2">IF(P20="Included",0,P20)</f>
        <v>0</v>
      </c>
      <c r="S20" s="278">
        <f t="shared" ref="S20" si="3">IF(K20="",(R20*J20),(R20*K20))</f>
        <v>0</v>
      </c>
      <c r="T20" s="581"/>
      <c r="AC20" s="582"/>
    </row>
    <row r="21" spans="1:51" s="278" customFormat="1" ht="55.5" customHeight="1" x14ac:dyDescent="0.3">
      <c r="A21" s="573">
        <f>A20+1</f>
        <v>2</v>
      </c>
      <c r="B21" s="573">
        <v>7000023692</v>
      </c>
      <c r="C21" s="573">
        <v>40</v>
      </c>
      <c r="D21" s="573">
        <v>80</v>
      </c>
      <c r="E21" s="573">
        <v>20</v>
      </c>
      <c r="F21" s="573" t="s">
        <v>331</v>
      </c>
      <c r="G21" s="573">
        <v>100002904</v>
      </c>
      <c r="H21" s="573">
        <v>998716</v>
      </c>
      <c r="I21" s="574"/>
      <c r="J21" s="575">
        <v>0.18</v>
      </c>
      <c r="K21" s="576"/>
      <c r="L21" s="577" t="s">
        <v>324</v>
      </c>
      <c r="M21" s="573" t="s">
        <v>323</v>
      </c>
      <c r="N21" s="573">
        <v>6</v>
      </c>
      <c r="O21" s="578"/>
      <c r="P21" s="579" t="str">
        <f t="shared" ref="P21:P23" si="4">IF(O21=0, "Included", IF(ISERROR(N21*O21), O21,N21* O21))</f>
        <v>Included</v>
      </c>
      <c r="Q21" s="580">
        <f t="shared" ref="Q21:Q23" si="5">S21</f>
        <v>0</v>
      </c>
      <c r="R21" s="278">
        <f t="shared" ref="R21:R23" si="6">IF(P21="Included",0,P21)</f>
        <v>0</v>
      </c>
      <c r="S21" s="278">
        <f t="shared" ref="S21:S23" si="7">IF(K21="",(R21*J21),(R21*K21))</f>
        <v>0</v>
      </c>
      <c r="T21" s="581"/>
      <c r="AC21" s="582"/>
    </row>
    <row r="22" spans="1:51" s="33" customFormat="1" ht="21.75" customHeight="1" x14ac:dyDescent="0.3">
      <c r="A22" s="986" t="s">
        <v>336</v>
      </c>
      <c r="B22" s="987"/>
      <c r="C22" s="987"/>
      <c r="D22" s="987"/>
      <c r="E22" s="987"/>
      <c r="F22" s="987"/>
      <c r="G22" s="987"/>
      <c r="H22" s="987"/>
      <c r="I22" s="987"/>
      <c r="J22" s="987"/>
      <c r="K22" s="987"/>
      <c r="L22" s="987"/>
      <c r="M22" s="987"/>
      <c r="N22" s="987"/>
      <c r="O22" s="987"/>
      <c r="P22" s="987"/>
      <c r="Q22" s="987"/>
      <c r="R22" s="569"/>
      <c r="S22" s="570"/>
      <c r="T22" s="571"/>
      <c r="U22" s="571"/>
      <c r="V22" s="571"/>
      <c r="W22" s="571"/>
      <c r="X22" s="63"/>
      <c r="Y22" s="63"/>
      <c r="AA22" s="105"/>
      <c r="AB22" s="105"/>
      <c r="AI22" s="572"/>
      <c r="AL22" s="63"/>
      <c r="AM22" s="63"/>
      <c r="AN22" s="63"/>
      <c r="AO22" s="63"/>
      <c r="AP22" s="63"/>
      <c r="AQ22" s="63"/>
      <c r="AR22" s="63"/>
      <c r="AS22" s="63"/>
      <c r="AT22" s="63"/>
      <c r="AU22" s="63"/>
      <c r="AV22" s="63"/>
      <c r="AW22" s="63"/>
      <c r="AX22" s="63"/>
      <c r="AY22" s="63"/>
    </row>
    <row r="23" spans="1:51" s="278" customFormat="1" ht="55.5" customHeight="1" x14ac:dyDescent="0.3">
      <c r="A23" s="573">
        <f>A21+1</f>
        <v>3</v>
      </c>
      <c r="B23" s="573">
        <v>7000023692</v>
      </c>
      <c r="C23" s="573">
        <v>80</v>
      </c>
      <c r="D23" s="573">
        <v>80</v>
      </c>
      <c r="E23" s="573">
        <v>10</v>
      </c>
      <c r="F23" s="573" t="s">
        <v>331</v>
      </c>
      <c r="G23" s="573">
        <v>100002903</v>
      </c>
      <c r="H23" s="573">
        <v>998716</v>
      </c>
      <c r="I23" s="574"/>
      <c r="J23" s="575">
        <v>0.18</v>
      </c>
      <c r="K23" s="576"/>
      <c r="L23" s="577" t="s">
        <v>322</v>
      </c>
      <c r="M23" s="573" t="s">
        <v>323</v>
      </c>
      <c r="N23" s="573">
        <v>1</v>
      </c>
      <c r="O23" s="578"/>
      <c r="P23" s="579" t="str">
        <f t="shared" si="4"/>
        <v>Included</v>
      </c>
      <c r="Q23" s="580">
        <f t="shared" si="5"/>
        <v>0</v>
      </c>
      <c r="R23" s="278">
        <f t="shared" si="6"/>
        <v>0</v>
      </c>
      <c r="S23" s="278">
        <f t="shared" si="7"/>
        <v>0</v>
      </c>
      <c r="T23" s="581"/>
      <c r="AC23" s="582"/>
    </row>
    <row r="24" spans="1:51" s="278" customFormat="1" ht="55.5" customHeight="1" x14ac:dyDescent="0.3">
      <c r="A24" s="573">
        <f t="shared" ref="A24:A30" si="8">A23+1</f>
        <v>4</v>
      </c>
      <c r="B24" s="573">
        <v>7000023692</v>
      </c>
      <c r="C24" s="573">
        <v>80</v>
      </c>
      <c r="D24" s="573">
        <v>80</v>
      </c>
      <c r="E24" s="573">
        <v>20</v>
      </c>
      <c r="F24" s="573" t="s">
        <v>331</v>
      </c>
      <c r="G24" s="573">
        <v>100002904</v>
      </c>
      <c r="H24" s="573">
        <v>998716</v>
      </c>
      <c r="I24" s="574"/>
      <c r="J24" s="575">
        <v>0.18</v>
      </c>
      <c r="K24" s="576"/>
      <c r="L24" s="577" t="s">
        <v>324</v>
      </c>
      <c r="M24" s="573" t="s">
        <v>323</v>
      </c>
      <c r="N24" s="573">
        <v>6</v>
      </c>
      <c r="O24" s="578"/>
      <c r="P24" s="579" t="str">
        <f t="shared" ref="P24:P29" si="9">IF(O24=0, "Included", IF(ISERROR(N24*O24), O24,N24* O24))</f>
        <v>Included</v>
      </c>
      <c r="Q24" s="580">
        <f t="shared" ref="Q24:Q29" si="10">S24</f>
        <v>0</v>
      </c>
      <c r="R24" s="278">
        <f t="shared" ref="R24:R29" si="11">IF(P24="Included",0,P24)</f>
        <v>0</v>
      </c>
      <c r="S24" s="278">
        <f t="shared" ref="S24:S29" si="12">IF(K24="",(R24*J24),(R24*K24))</f>
        <v>0</v>
      </c>
      <c r="T24" s="581"/>
      <c r="AC24" s="582"/>
    </row>
    <row r="25" spans="1:51" s="33" customFormat="1" ht="21.75" customHeight="1" x14ac:dyDescent="0.3">
      <c r="A25" s="986" t="s">
        <v>337</v>
      </c>
      <c r="B25" s="987"/>
      <c r="C25" s="987"/>
      <c r="D25" s="987"/>
      <c r="E25" s="987"/>
      <c r="F25" s="987"/>
      <c r="G25" s="987"/>
      <c r="H25" s="987"/>
      <c r="I25" s="987"/>
      <c r="J25" s="987"/>
      <c r="K25" s="987"/>
      <c r="L25" s="987"/>
      <c r="M25" s="987"/>
      <c r="N25" s="987"/>
      <c r="O25" s="987"/>
      <c r="P25" s="987"/>
      <c r="Q25" s="987"/>
      <c r="R25" s="569"/>
      <c r="S25" s="570"/>
      <c r="T25" s="571"/>
      <c r="U25" s="571"/>
      <c r="V25" s="571"/>
      <c r="W25" s="571"/>
      <c r="X25" s="63"/>
      <c r="Y25" s="63"/>
      <c r="AA25" s="105"/>
      <c r="AB25" s="105"/>
      <c r="AI25" s="572"/>
      <c r="AL25" s="63"/>
      <c r="AM25" s="63"/>
      <c r="AN25" s="63"/>
      <c r="AO25" s="63"/>
      <c r="AP25" s="63"/>
      <c r="AQ25" s="63"/>
      <c r="AR25" s="63"/>
      <c r="AS25" s="63"/>
      <c r="AT25" s="63"/>
      <c r="AU25" s="63"/>
      <c r="AV25" s="63"/>
      <c r="AW25" s="63"/>
      <c r="AX25" s="63"/>
      <c r="AY25" s="63"/>
    </row>
    <row r="26" spans="1:51" s="278" customFormat="1" ht="55.5" customHeight="1" x14ac:dyDescent="0.3">
      <c r="A26" s="573">
        <f>A24+1</f>
        <v>5</v>
      </c>
      <c r="B26" s="573">
        <v>7000023692</v>
      </c>
      <c r="C26" s="573">
        <v>120</v>
      </c>
      <c r="D26" s="573">
        <v>80</v>
      </c>
      <c r="E26" s="573">
        <v>10</v>
      </c>
      <c r="F26" s="573" t="s">
        <v>331</v>
      </c>
      <c r="G26" s="573">
        <v>100002903</v>
      </c>
      <c r="H26" s="573">
        <v>998716</v>
      </c>
      <c r="I26" s="574"/>
      <c r="J26" s="575">
        <v>0.18</v>
      </c>
      <c r="K26" s="576"/>
      <c r="L26" s="577" t="s">
        <v>322</v>
      </c>
      <c r="M26" s="573" t="s">
        <v>323</v>
      </c>
      <c r="N26" s="573">
        <v>1</v>
      </c>
      <c r="O26" s="578"/>
      <c r="P26" s="579" t="str">
        <f t="shared" si="9"/>
        <v>Included</v>
      </c>
      <c r="Q26" s="580">
        <f t="shared" si="10"/>
        <v>0</v>
      </c>
      <c r="R26" s="278">
        <f t="shared" si="11"/>
        <v>0</v>
      </c>
      <c r="S26" s="278">
        <f t="shared" si="12"/>
        <v>0</v>
      </c>
      <c r="T26" s="581"/>
      <c r="AC26" s="582"/>
    </row>
    <row r="27" spans="1:51" s="278" customFormat="1" ht="55.5" customHeight="1" x14ac:dyDescent="0.3">
      <c r="A27" s="573">
        <f t="shared" si="8"/>
        <v>6</v>
      </c>
      <c r="B27" s="573">
        <v>7000023692</v>
      </c>
      <c r="C27" s="573">
        <v>120</v>
      </c>
      <c r="D27" s="573">
        <v>80</v>
      </c>
      <c r="E27" s="573">
        <v>20</v>
      </c>
      <c r="F27" s="573" t="s">
        <v>331</v>
      </c>
      <c r="G27" s="573">
        <v>100002904</v>
      </c>
      <c r="H27" s="573">
        <v>998716</v>
      </c>
      <c r="I27" s="574"/>
      <c r="J27" s="575">
        <v>0.18</v>
      </c>
      <c r="K27" s="576"/>
      <c r="L27" s="577" t="s">
        <v>324</v>
      </c>
      <c r="M27" s="573" t="s">
        <v>323</v>
      </c>
      <c r="N27" s="573">
        <v>6</v>
      </c>
      <c r="O27" s="578"/>
      <c r="P27" s="579" t="str">
        <f t="shared" si="9"/>
        <v>Included</v>
      </c>
      <c r="Q27" s="580">
        <f t="shared" si="10"/>
        <v>0</v>
      </c>
      <c r="R27" s="278">
        <f t="shared" si="11"/>
        <v>0</v>
      </c>
      <c r="S27" s="278">
        <f t="shared" si="12"/>
        <v>0</v>
      </c>
      <c r="T27" s="581"/>
      <c r="AC27" s="582"/>
    </row>
    <row r="28" spans="1:51" s="33" customFormat="1" ht="21.75" customHeight="1" x14ac:dyDescent="0.3">
      <c r="A28" s="986" t="s">
        <v>338</v>
      </c>
      <c r="B28" s="987"/>
      <c r="C28" s="987"/>
      <c r="D28" s="987"/>
      <c r="E28" s="987"/>
      <c r="F28" s="987"/>
      <c r="G28" s="987"/>
      <c r="H28" s="987"/>
      <c r="I28" s="987"/>
      <c r="J28" s="987"/>
      <c r="K28" s="987"/>
      <c r="L28" s="987"/>
      <c r="M28" s="987"/>
      <c r="N28" s="987"/>
      <c r="O28" s="987"/>
      <c r="P28" s="987"/>
      <c r="Q28" s="987"/>
      <c r="R28" s="569"/>
      <c r="S28" s="570"/>
      <c r="T28" s="571"/>
      <c r="U28" s="571"/>
      <c r="V28" s="571"/>
      <c r="W28" s="571"/>
      <c r="X28" s="63"/>
      <c r="Y28" s="63"/>
      <c r="AA28" s="105"/>
      <c r="AB28" s="105"/>
      <c r="AI28" s="572"/>
      <c r="AL28" s="63"/>
      <c r="AM28" s="63"/>
      <c r="AN28" s="63"/>
      <c r="AO28" s="63"/>
      <c r="AP28" s="63"/>
      <c r="AQ28" s="63"/>
      <c r="AR28" s="63"/>
      <c r="AS28" s="63"/>
      <c r="AT28" s="63"/>
      <c r="AU28" s="63"/>
      <c r="AV28" s="63"/>
      <c r="AW28" s="63"/>
      <c r="AX28" s="63"/>
      <c r="AY28" s="63"/>
    </row>
    <row r="29" spans="1:51" s="278" customFormat="1" ht="55.5" customHeight="1" x14ac:dyDescent="0.3">
      <c r="A29" s="573">
        <f>A27+1</f>
        <v>7</v>
      </c>
      <c r="B29" s="573">
        <v>7000023692</v>
      </c>
      <c r="C29" s="573">
        <v>160</v>
      </c>
      <c r="D29" s="573">
        <v>80</v>
      </c>
      <c r="E29" s="573">
        <v>10</v>
      </c>
      <c r="F29" s="573" t="s">
        <v>331</v>
      </c>
      <c r="G29" s="573">
        <v>100002903</v>
      </c>
      <c r="H29" s="573">
        <v>998716</v>
      </c>
      <c r="I29" s="574"/>
      <c r="J29" s="575">
        <v>0.18</v>
      </c>
      <c r="K29" s="576"/>
      <c r="L29" s="577" t="s">
        <v>322</v>
      </c>
      <c r="M29" s="573" t="s">
        <v>323</v>
      </c>
      <c r="N29" s="573">
        <v>1</v>
      </c>
      <c r="O29" s="578"/>
      <c r="P29" s="579" t="str">
        <f t="shared" si="9"/>
        <v>Included</v>
      </c>
      <c r="Q29" s="580">
        <f t="shared" si="10"/>
        <v>0</v>
      </c>
      <c r="R29" s="278">
        <f t="shared" si="11"/>
        <v>0</v>
      </c>
      <c r="S29" s="278">
        <f t="shared" si="12"/>
        <v>0</v>
      </c>
      <c r="T29" s="581"/>
      <c r="AC29" s="582"/>
    </row>
    <row r="30" spans="1:51" s="278" customFormat="1" ht="55.5" customHeight="1" x14ac:dyDescent="0.3">
      <c r="A30" s="573">
        <f t="shared" si="8"/>
        <v>8</v>
      </c>
      <c r="B30" s="573">
        <v>7000023692</v>
      </c>
      <c r="C30" s="573">
        <v>160</v>
      </c>
      <c r="D30" s="573">
        <v>80</v>
      </c>
      <c r="E30" s="573">
        <v>20</v>
      </c>
      <c r="F30" s="573" t="s">
        <v>331</v>
      </c>
      <c r="G30" s="573">
        <v>100002904</v>
      </c>
      <c r="H30" s="573">
        <v>998716</v>
      </c>
      <c r="I30" s="574"/>
      <c r="J30" s="575">
        <v>0.18</v>
      </c>
      <c r="K30" s="576"/>
      <c r="L30" s="577" t="s">
        <v>324</v>
      </c>
      <c r="M30" s="573" t="s">
        <v>323</v>
      </c>
      <c r="N30" s="573">
        <v>6</v>
      </c>
      <c r="O30" s="578"/>
      <c r="P30" s="579" t="str">
        <f t="shared" ref="P30:P32" si="13">IF(O30=0, "Included", IF(ISERROR(N30*O30), O30,N30* O30))</f>
        <v>Included</v>
      </c>
      <c r="Q30" s="580">
        <f t="shared" ref="Q30:Q32" si="14">S30</f>
        <v>0</v>
      </c>
      <c r="R30" s="278">
        <f t="shared" ref="R30:R32" si="15">IF(P30="Included",0,P30)</f>
        <v>0</v>
      </c>
      <c r="S30" s="278">
        <f t="shared" ref="S30:S32" si="16">IF(K30="",(R30*J30),(R30*K30))</f>
        <v>0</v>
      </c>
      <c r="T30" s="581"/>
      <c r="AC30" s="582"/>
    </row>
    <row r="31" spans="1:51" s="33" customFormat="1" ht="21.75" customHeight="1" x14ac:dyDescent="0.3">
      <c r="A31" s="986" t="s">
        <v>339</v>
      </c>
      <c r="B31" s="987"/>
      <c r="C31" s="987"/>
      <c r="D31" s="987"/>
      <c r="E31" s="987"/>
      <c r="F31" s="987"/>
      <c r="G31" s="987"/>
      <c r="H31" s="987"/>
      <c r="I31" s="987"/>
      <c r="J31" s="987"/>
      <c r="K31" s="987"/>
      <c r="L31" s="987"/>
      <c r="M31" s="987"/>
      <c r="N31" s="987"/>
      <c r="O31" s="987"/>
      <c r="P31" s="987"/>
      <c r="Q31" s="987"/>
      <c r="R31" s="569"/>
      <c r="S31" s="570"/>
      <c r="T31" s="571"/>
      <c r="U31" s="571"/>
      <c r="V31" s="571"/>
      <c r="W31" s="571"/>
      <c r="X31" s="63"/>
      <c r="Y31" s="63"/>
      <c r="AA31" s="105"/>
      <c r="AB31" s="105"/>
      <c r="AI31" s="572"/>
      <c r="AL31" s="63"/>
      <c r="AM31" s="63"/>
      <c r="AN31" s="63"/>
      <c r="AO31" s="63"/>
      <c r="AP31" s="63"/>
      <c r="AQ31" s="63"/>
      <c r="AR31" s="63"/>
      <c r="AS31" s="63"/>
      <c r="AT31" s="63"/>
      <c r="AU31" s="63"/>
      <c r="AV31" s="63"/>
      <c r="AW31" s="63"/>
      <c r="AX31" s="63"/>
      <c r="AY31" s="63"/>
    </row>
    <row r="32" spans="1:51" s="278" customFormat="1" ht="55.5" customHeight="1" x14ac:dyDescent="0.3">
      <c r="A32" s="573">
        <f>A30+1</f>
        <v>9</v>
      </c>
      <c r="B32" s="573">
        <v>7000023692</v>
      </c>
      <c r="C32" s="573">
        <v>200</v>
      </c>
      <c r="D32" s="573">
        <v>80</v>
      </c>
      <c r="E32" s="573">
        <v>10</v>
      </c>
      <c r="F32" s="573" t="s">
        <v>331</v>
      </c>
      <c r="G32" s="573">
        <v>100002903</v>
      </c>
      <c r="H32" s="573">
        <v>998716</v>
      </c>
      <c r="I32" s="574"/>
      <c r="J32" s="575">
        <v>0.18</v>
      </c>
      <c r="K32" s="576"/>
      <c r="L32" s="577" t="s">
        <v>322</v>
      </c>
      <c r="M32" s="573" t="s">
        <v>323</v>
      </c>
      <c r="N32" s="573">
        <v>1</v>
      </c>
      <c r="O32" s="578"/>
      <c r="P32" s="579" t="str">
        <f t="shared" si="13"/>
        <v>Included</v>
      </c>
      <c r="Q32" s="580">
        <f t="shared" si="14"/>
        <v>0</v>
      </c>
      <c r="R32" s="278">
        <f t="shared" si="15"/>
        <v>0</v>
      </c>
      <c r="S32" s="278">
        <f t="shared" si="16"/>
        <v>0</v>
      </c>
      <c r="T32" s="581"/>
      <c r="AC32" s="582"/>
    </row>
    <row r="33" spans="1:29" s="278" customFormat="1" ht="55.5" customHeight="1" x14ac:dyDescent="0.3">
      <c r="A33" s="573">
        <f t="shared" ref="A33" si="17">A32+1</f>
        <v>10</v>
      </c>
      <c r="B33" s="573">
        <v>7000023692</v>
      </c>
      <c r="C33" s="573">
        <v>200</v>
      </c>
      <c r="D33" s="573">
        <v>80</v>
      </c>
      <c r="E33" s="573">
        <v>20</v>
      </c>
      <c r="F33" s="573" t="s">
        <v>331</v>
      </c>
      <c r="G33" s="573">
        <v>100002904</v>
      </c>
      <c r="H33" s="573">
        <v>998716</v>
      </c>
      <c r="I33" s="574"/>
      <c r="J33" s="575">
        <v>0.18</v>
      </c>
      <c r="K33" s="576"/>
      <c r="L33" s="577" t="s">
        <v>324</v>
      </c>
      <c r="M33" s="573" t="s">
        <v>323</v>
      </c>
      <c r="N33" s="573">
        <v>6</v>
      </c>
      <c r="O33" s="578"/>
      <c r="P33" s="579" t="str">
        <f t="shared" ref="P33" si="18">IF(O33=0, "Included", IF(ISERROR(N33*O33), O33,N33* O33))</f>
        <v>Included</v>
      </c>
      <c r="Q33" s="580">
        <f t="shared" ref="Q33" si="19">S33</f>
        <v>0</v>
      </c>
      <c r="R33" s="278">
        <f t="shared" ref="R33" si="20">IF(P33="Included",0,P33)</f>
        <v>0</v>
      </c>
      <c r="S33" s="278">
        <f t="shared" ref="S33" si="21">IF(K33="",(R33*J33),(R33*K33))</f>
        <v>0</v>
      </c>
      <c r="T33" s="581"/>
      <c r="AC33" s="582"/>
    </row>
    <row r="34" spans="1:29" ht="19.5" customHeight="1" x14ac:dyDescent="0.3">
      <c r="A34" s="321"/>
      <c r="B34" s="322"/>
      <c r="C34" s="322"/>
      <c r="D34" s="322"/>
      <c r="E34" s="322"/>
      <c r="F34" s="322"/>
      <c r="G34" s="322"/>
      <c r="H34" s="322"/>
      <c r="I34" s="322"/>
      <c r="J34" s="322"/>
      <c r="K34" s="322"/>
      <c r="L34" s="322"/>
      <c r="M34" s="322"/>
      <c r="N34" s="322"/>
      <c r="O34" s="322"/>
      <c r="P34" s="322"/>
      <c r="Q34" s="322"/>
    </row>
    <row r="35" spans="1:29" s="33" customFormat="1" ht="22.5" customHeight="1" x14ac:dyDescent="0.3">
      <c r="A35" s="977"/>
      <c r="B35" s="978"/>
      <c r="C35" s="978"/>
      <c r="D35" s="978"/>
      <c r="E35" s="978"/>
      <c r="F35" s="978"/>
      <c r="G35" s="978"/>
      <c r="H35" s="978"/>
      <c r="I35" s="979"/>
      <c r="J35" s="980" t="s">
        <v>150</v>
      </c>
      <c r="K35" s="981"/>
      <c r="L35" s="981"/>
      <c r="M35" s="981"/>
      <c r="N35" s="981"/>
      <c r="O35" s="982"/>
      <c r="P35" s="583">
        <f>SUM(P20:P33)</f>
        <v>0</v>
      </c>
      <c r="Q35" s="584"/>
      <c r="R35" s="63"/>
      <c r="S35" s="585" t="e">
        <f>SUM(#REF!)</f>
        <v>#REF!</v>
      </c>
    </row>
    <row r="36" spans="1:29" s="33" customFormat="1" ht="19.5" customHeight="1" x14ac:dyDescent="0.3">
      <c r="A36" s="586"/>
      <c r="B36" s="587"/>
      <c r="C36" s="587"/>
      <c r="D36" s="587"/>
      <c r="E36" s="587"/>
      <c r="F36" s="587"/>
      <c r="G36" s="587"/>
      <c r="H36" s="588"/>
      <c r="I36" s="589"/>
      <c r="J36" s="983" t="s">
        <v>138</v>
      </c>
      <c r="K36" s="983"/>
      <c r="L36" s="983"/>
      <c r="M36" s="983"/>
      <c r="N36" s="983"/>
      <c r="O36" s="984"/>
      <c r="P36" s="583"/>
      <c r="Q36" s="590">
        <f>SUM(Q20:Q33)</f>
        <v>0</v>
      </c>
      <c r="R36" s="63"/>
      <c r="S36" s="63"/>
    </row>
    <row r="37" spans="1:29" ht="16.5" x14ac:dyDescent="0.3">
      <c r="A37" s="289"/>
      <c r="B37" s="286"/>
      <c r="C37" s="285"/>
      <c r="D37" s="285"/>
      <c r="E37" s="285"/>
      <c r="F37" s="285"/>
      <c r="G37" s="285"/>
      <c r="H37" s="285"/>
      <c r="I37" s="285"/>
      <c r="J37" s="285"/>
      <c r="K37" s="285"/>
      <c r="L37" s="285"/>
      <c r="M37" s="285"/>
      <c r="N37" s="285"/>
      <c r="O37" s="285"/>
      <c r="P37" s="285"/>
      <c r="Q37" s="285"/>
    </row>
    <row r="38" spans="1:29" ht="37.9" customHeight="1" x14ac:dyDescent="0.3">
      <c r="A38" s="591" t="s">
        <v>38</v>
      </c>
      <c r="B38" s="985" t="s">
        <v>142</v>
      </c>
      <c r="C38" s="985"/>
      <c r="D38" s="985"/>
      <c r="E38" s="985"/>
      <c r="F38" s="985"/>
      <c r="G38" s="985"/>
      <c r="H38" s="985"/>
      <c r="I38" s="985"/>
      <c r="J38" s="985"/>
      <c r="K38" s="985"/>
      <c r="L38" s="985"/>
      <c r="M38" s="285"/>
      <c r="N38" s="285"/>
      <c r="O38" s="285"/>
      <c r="P38" s="285"/>
      <c r="Q38" s="285"/>
    </row>
    <row r="39" spans="1:29" ht="21" customHeight="1" x14ac:dyDescent="0.3">
      <c r="A39" s="295"/>
      <c r="B39" s="296"/>
      <c r="C39" s="296"/>
      <c r="D39" s="296"/>
      <c r="E39" s="296"/>
      <c r="F39" s="296"/>
      <c r="G39" s="296"/>
      <c r="H39" s="296"/>
      <c r="I39" s="296"/>
      <c r="J39" s="296"/>
      <c r="K39" s="296"/>
      <c r="L39" s="296"/>
      <c r="M39" s="296"/>
      <c r="N39" s="296"/>
      <c r="O39" s="976"/>
      <c r="P39" s="976"/>
      <c r="Q39" s="976"/>
    </row>
    <row r="40" spans="1:29" ht="33.6" customHeight="1" x14ac:dyDescent="0.3">
      <c r="A40" s="324" t="s">
        <v>40</v>
      </c>
      <c r="B40" s="325" t="str">
        <f>'Sch-1'!B206</f>
        <v>--</v>
      </c>
      <c r="C40" s="326"/>
      <c r="D40" s="326"/>
      <c r="E40" s="326"/>
      <c r="F40" s="326"/>
      <c r="G40" s="326"/>
      <c r="H40" s="326"/>
      <c r="I40" s="326"/>
      <c r="J40" s="326"/>
      <c r="K40" s="326"/>
      <c r="L40" s="326"/>
      <c r="M40" s="326"/>
      <c r="N40" s="540" t="s">
        <v>302</v>
      </c>
      <c r="O40" s="975" t="str">
        <f>'Sch-3 '!O141</f>
        <v/>
      </c>
      <c r="P40" s="975"/>
      <c r="Q40" s="975"/>
    </row>
    <row r="41" spans="1:29" ht="33.6" customHeight="1" x14ac:dyDescent="0.3">
      <c r="A41" s="324" t="s">
        <v>41</v>
      </c>
      <c r="B41" s="325" t="str">
        <f>'Sch-1'!B207</f>
        <v/>
      </c>
      <c r="C41" s="307"/>
      <c r="D41" s="307"/>
      <c r="E41" s="307"/>
      <c r="F41" s="307"/>
      <c r="G41" s="307"/>
      <c r="H41" s="307"/>
      <c r="I41" s="307"/>
      <c r="J41" s="307"/>
      <c r="K41" s="307"/>
      <c r="L41" s="307"/>
      <c r="M41" s="307"/>
      <c r="N41" s="541" t="s">
        <v>102</v>
      </c>
      <c r="O41" s="975" t="str">
        <f>'Sch-3 '!O142</f>
        <v/>
      </c>
      <c r="P41" s="975"/>
      <c r="Q41" s="975"/>
    </row>
    <row r="42" spans="1:29" ht="33.6" customHeight="1" x14ac:dyDescent="0.3">
      <c r="A42" s="306"/>
      <c r="B42" s="305"/>
      <c r="C42" s="307"/>
      <c r="D42" s="307"/>
      <c r="E42" s="307"/>
      <c r="F42" s="307"/>
      <c r="G42" s="307"/>
      <c r="H42" s="307"/>
      <c r="I42" s="307"/>
      <c r="J42" s="307"/>
      <c r="K42" s="307"/>
      <c r="L42" s="307"/>
      <c r="M42" s="307"/>
      <c r="N42" s="307"/>
      <c r="O42" s="976"/>
      <c r="P42" s="976"/>
      <c r="Q42" s="976"/>
    </row>
    <row r="43" spans="1:29" ht="33.6" customHeight="1" x14ac:dyDescent="0.3">
      <c r="A43" s="306"/>
      <c r="B43" s="305"/>
      <c r="C43" s="307"/>
      <c r="D43" s="307"/>
      <c r="E43" s="307"/>
      <c r="F43" s="307"/>
      <c r="G43" s="307"/>
      <c r="H43" s="307"/>
      <c r="I43" s="307"/>
      <c r="J43" s="307"/>
      <c r="K43" s="307"/>
      <c r="L43" s="307"/>
      <c r="M43" s="307"/>
      <c r="N43" s="307"/>
      <c r="O43" s="306"/>
      <c r="P43" s="327"/>
      <c r="Q43" s="328"/>
    </row>
  </sheetData>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50" priority="34" stopIfTrue="1">
      <formula>H20&gt;0</formula>
    </cfRule>
  </conditionalFormatting>
  <conditionalFormatting sqref="I23:I24">
    <cfRule type="expression" dxfId="49" priority="26" stopIfTrue="1">
      <formula>H23&gt;0</formula>
    </cfRule>
  </conditionalFormatting>
  <conditionalFormatting sqref="I26:I27">
    <cfRule type="expression" dxfId="48" priority="18" stopIfTrue="1">
      <formula>H26&gt;0</formula>
    </cfRule>
  </conditionalFormatting>
  <conditionalFormatting sqref="I29:I30">
    <cfRule type="expression" dxfId="47" priority="10" stopIfTrue="1">
      <formula>H29&gt;0</formula>
    </cfRule>
  </conditionalFormatting>
  <conditionalFormatting sqref="I32:I33">
    <cfRule type="expression" dxfId="46" priority="2" stopIfTrue="1">
      <formula>H32&gt;0</formula>
    </cfRule>
  </conditionalFormatting>
  <conditionalFormatting sqref="K20:K21">
    <cfRule type="expression" dxfId="45" priority="33" stopIfTrue="1">
      <formula>J20&gt;0</formula>
    </cfRule>
    <cfRule type="cellIs" dxfId="44" priority="36" stopIfTrue="1" operator="equal">
      <formula>"a"</formula>
    </cfRule>
  </conditionalFormatting>
  <conditionalFormatting sqref="K23:K24">
    <cfRule type="expression" dxfId="43" priority="25" stopIfTrue="1">
      <formula>J23&gt;0</formula>
    </cfRule>
    <cfRule type="cellIs" dxfId="42" priority="28" stopIfTrue="1" operator="equal">
      <formula>"a"</formula>
    </cfRule>
  </conditionalFormatting>
  <conditionalFormatting sqref="K26:K27">
    <cfRule type="expression" dxfId="41" priority="17" stopIfTrue="1">
      <formula>J26&gt;0</formula>
    </cfRule>
    <cfRule type="cellIs" dxfId="40" priority="20" stopIfTrue="1" operator="equal">
      <formula>"a"</formula>
    </cfRule>
  </conditionalFormatting>
  <conditionalFormatting sqref="K29:K30">
    <cfRule type="expression" dxfId="39" priority="9" stopIfTrue="1">
      <formula>J29&gt;0</formula>
    </cfRule>
    <cfRule type="cellIs" dxfId="38" priority="12" stopIfTrue="1" operator="equal">
      <formula>"a"</formula>
    </cfRule>
  </conditionalFormatting>
  <conditionalFormatting sqref="K32:K33">
    <cfRule type="expression" dxfId="37" priority="1" stopIfTrue="1">
      <formula>J32&gt;0</formula>
    </cfRule>
    <cfRule type="cellIs" dxfId="36" priority="4" stopIfTrue="1" operator="equal">
      <formula>"a"</formula>
    </cfRule>
  </conditionalFormatting>
  <conditionalFormatting sqref="O20:O21">
    <cfRule type="expression" dxfId="35" priority="35" stopIfTrue="1">
      <formula>N20&gt;0</formula>
    </cfRule>
  </conditionalFormatting>
  <conditionalFormatting sqref="O23:O24">
    <cfRule type="expression" dxfId="34" priority="27" stopIfTrue="1">
      <formula>N23&gt;0</formula>
    </cfRule>
  </conditionalFormatting>
  <conditionalFormatting sqref="O26:O27">
    <cfRule type="expression" dxfId="33" priority="19" stopIfTrue="1">
      <formula>N26&gt;0</formula>
    </cfRule>
  </conditionalFormatting>
  <conditionalFormatting sqref="O29:O30">
    <cfRule type="expression" dxfId="32" priority="11" stopIfTrue="1">
      <formula>N29&gt;0</formula>
    </cfRule>
  </conditionalFormatting>
  <conditionalFormatting sqref="O32:O33">
    <cfRule type="expression" dxfId="31"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341" customWidth="1"/>
    <col min="2" max="2" width="40.875" style="341" customWidth="1"/>
    <col min="3" max="3" width="17.5" style="341" customWidth="1"/>
    <col min="4" max="4" width="20.5" style="341" customWidth="1"/>
    <col min="5" max="5" width="20" style="341" customWidth="1"/>
    <col min="6" max="8" width="10" style="333" customWidth="1"/>
    <col min="9" max="9" width="12.25" style="333" customWidth="1"/>
    <col min="10" max="10" width="12.625" style="333" customWidth="1"/>
    <col min="11" max="11" width="15" style="333" customWidth="1"/>
    <col min="12" max="13" width="10" style="333" customWidth="1"/>
    <col min="14" max="14" width="18.625" style="333" customWidth="1"/>
    <col min="15" max="15" width="16" style="333" customWidth="1"/>
    <col min="16" max="17" width="10" style="333" customWidth="1"/>
    <col min="18" max="18" width="10" style="372" customWidth="1"/>
    <col min="19" max="24" width="10" style="333" customWidth="1"/>
    <col min="25" max="16384" width="10" style="372"/>
  </cols>
  <sheetData>
    <row r="1" spans="1:15" ht="18" customHeight="1" x14ac:dyDescent="0.3">
      <c r="A1" s="329" t="str">
        <f>[1]Cover!B3</f>
        <v>Specification No: 5002001865/OTHERS/DOM/A00-CC CS -1</v>
      </c>
      <c r="B1" s="330"/>
      <c r="C1" s="331"/>
      <c r="D1" s="331"/>
      <c r="E1" s="332" t="s">
        <v>151</v>
      </c>
    </row>
    <row r="2" spans="1:15" ht="8.1" customHeight="1" x14ac:dyDescent="0.3">
      <c r="A2" s="334"/>
      <c r="B2" s="335"/>
      <c r="C2" s="336"/>
      <c r="D2" s="336"/>
      <c r="E2" s="337"/>
      <c r="F2" s="338"/>
    </row>
    <row r="3" spans="1:15" ht="66" customHeight="1" x14ac:dyDescent="0.3">
      <c r="A3" s="994"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94"/>
      <c r="C3" s="994"/>
      <c r="D3" s="994"/>
      <c r="E3" s="994"/>
    </row>
    <row r="4" spans="1:15" ht="21.95" customHeight="1" x14ac:dyDescent="0.3">
      <c r="A4" s="995" t="s">
        <v>301</v>
      </c>
      <c r="B4" s="995"/>
      <c r="C4" s="995"/>
      <c r="D4" s="995"/>
      <c r="E4" s="995"/>
    </row>
    <row r="5" spans="1:15" ht="12" customHeight="1" x14ac:dyDescent="0.3">
      <c r="A5" s="339"/>
      <c r="B5" s="340"/>
      <c r="C5" s="340"/>
      <c r="D5" s="340"/>
      <c r="E5" s="340"/>
    </row>
    <row r="6" spans="1:15" ht="18" customHeight="1" x14ac:dyDescent="0.3">
      <c r="A6" s="310" t="str">
        <f>'[1]Sch-1'!A6</f>
        <v>Bidder’s Name and Address (Sole Bidder) :</v>
      </c>
      <c r="D6" s="342" t="s">
        <v>5</v>
      </c>
    </row>
    <row r="7" spans="1:15" ht="18" customHeight="1" x14ac:dyDescent="0.3">
      <c r="A7" s="343" t="str">
        <f>'[1]Sch-1'!A7</f>
        <v/>
      </c>
      <c r="D7" s="344" t="str">
        <f>'[1]Sch-1'!M7</f>
        <v>Contracts Services, 3rd Floor</v>
      </c>
    </row>
    <row r="8" spans="1:15" ht="18" customHeight="1" x14ac:dyDescent="0.3">
      <c r="A8" s="345" t="s">
        <v>153</v>
      </c>
      <c r="B8" s="989" t="str">
        <f>IF('[1]Sch-1'!C8=0, "", '[1]Sch-1'!C8)</f>
        <v/>
      </c>
      <c r="C8" s="989"/>
      <c r="D8" s="344" t="str">
        <f>'[1]Sch-1'!M8</f>
        <v>Power Grid Corporation of India Ltd.,</v>
      </c>
    </row>
    <row r="9" spans="1:15" ht="18" customHeight="1" x14ac:dyDescent="0.3">
      <c r="A9" s="345" t="s">
        <v>154</v>
      </c>
      <c r="B9" s="989" t="str">
        <f>IF('[1]Sch-1'!C9=0, "", '[1]Sch-1'!C9)</f>
        <v/>
      </c>
      <c r="C9" s="989"/>
      <c r="D9" s="344" t="str">
        <f>'[1]Sch-1'!M9</f>
        <v>"Saudamini", Plot No.-2</v>
      </c>
    </row>
    <row r="10" spans="1:15" ht="18" customHeight="1" x14ac:dyDescent="0.3">
      <c r="A10" s="346"/>
      <c r="B10" s="989" t="str">
        <f>IF('[1]Sch-1'!C10=0, "", '[1]Sch-1'!C10)</f>
        <v/>
      </c>
      <c r="C10" s="989"/>
      <c r="D10" s="344" t="str">
        <f>'[1]Sch-1'!M10</f>
        <v xml:space="preserve">Sector-29, </v>
      </c>
    </row>
    <row r="11" spans="1:15" ht="18" customHeight="1" x14ac:dyDescent="0.3">
      <c r="A11" s="346"/>
      <c r="B11" s="989" t="str">
        <f>IF('[1]Sch-1'!C11=0, "", '[1]Sch-1'!C11)</f>
        <v/>
      </c>
      <c r="C11" s="989"/>
      <c r="D11" s="344" t="str">
        <f>'[1]Sch-1'!M11</f>
        <v>Gurugram (Haryana) - 122001</v>
      </c>
    </row>
    <row r="12" spans="1:15" ht="8.1" customHeight="1" x14ac:dyDescent="0.3"/>
    <row r="13" spans="1:15" ht="21.95" customHeight="1" x14ac:dyDescent="0.3">
      <c r="A13" s="347" t="s">
        <v>155</v>
      </c>
      <c r="B13" s="990" t="s">
        <v>156</v>
      </c>
      <c r="C13" s="991"/>
      <c r="D13" s="992" t="s">
        <v>157</v>
      </c>
      <c r="E13" s="993"/>
      <c r="I13" s="996"/>
      <c r="J13" s="996"/>
      <c r="K13" s="996"/>
      <c r="M13" s="996"/>
      <c r="N13" s="996"/>
      <c r="O13" s="996"/>
    </row>
    <row r="14" spans="1:15" ht="18" customHeight="1" x14ac:dyDescent="0.3">
      <c r="A14" s="348" t="s">
        <v>160</v>
      </c>
      <c r="B14" s="997" t="s">
        <v>161</v>
      </c>
      <c r="C14" s="998"/>
      <c r="D14" s="528">
        <f>'Sch-1'!N201*(1-Discount!K18)+'Sch-8'!N21*(1-Discount!K23)</f>
        <v>0</v>
      </c>
      <c r="E14" s="529"/>
      <c r="I14" s="349"/>
      <c r="K14" s="349"/>
      <c r="M14" s="349"/>
      <c r="O14" s="349"/>
    </row>
    <row r="15" spans="1:15" ht="75.75" customHeight="1" x14ac:dyDescent="0.3">
      <c r="A15" s="350"/>
      <c r="B15" s="1000" t="s">
        <v>163</v>
      </c>
      <c r="C15" s="1001"/>
      <c r="D15" s="530"/>
      <c r="E15" s="531"/>
    </row>
    <row r="16" spans="1:15" ht="18" customHeight="1" x14ac:dyDescent="0.3">
      <c r="A16" s="348" t="s">
        <v>164</v>
      </c>
      <c r="B16" s="997" t="s">
        <v>165</v>
      </c>
      <c r="C16" s="998"/>
      <c r="D16" s="532">
        <f>'Sch-3 '!Q137*(1-Discount!K20)+'Sch-4'!Q34*(1-Discount!K21)+'Sch-4b'!Q36*(1-Discount!K22)</f>
        <v>0</v>
      </c>
      <c r="E16" s="533"/>
      <c r="I16" s="349"/>
      <c r="K16" s="352"/>
      <c r="M16" s="349"/>
      <c r="O16" s="352"/>
    </row>
    <row r="17" spans="1:15" ht="72.75" customHeight="1" x14ac:dyDescent="0.3">
      <c r="A17" s="350"/>
      <c r="B17" s="1000" t="s">
        <v>167</v>
      </c>
      <c r="C17" s="1001"/>
      <c r="D17" s="534"/>
      <c r="E17" s="535"/>
      <c r="I17" s="354"/>
      <c r="M17" s="354"/>
    </row>
    <row r="18" spans="1:15" ht="18" customHeight="1" x14ac:dyDescent="0.3">
      <c r="A18" s="1002"/>
      <c r="B18" s="1003" t="s">
        <v>168</v>
      </c>
      <c r="C18" s="1004"/>
      <c r="D18" s="536">
        <f>D16+D14</f>
        <v>0</v>
      </c>
      <c r="E18" s="537"/>
      <c r="K18" s="355"/>
      <c r="O18" s="355"/>
    </row>
    <row r="19" spans="1:15" ht="50.1" customHeight="1" x14ac:dyDescent="0.3">
      <c r="A19" s="1002"/>
      <c r="B19" s="1005"/>
      <c r="C19" s="1006"/>
      <c r="D19" s="1007"/>
      <c r="E19" s="1008"/>
    </row>
    <row r="20" spans="1:15" ht="18" customHeight="1" x14ac:dyDescent="0.3">
      <c r="B20" s="356"/>
      <c r="C20" s="356"/>
      <c r="D20" s="357"/>
      <c r="E20" s="357"/>
    </row>
    <row r="21" spans="1:15" ht="21.75" customHeight="1" x14ac:dyDescent="0.3">
      <c r="A21" s="358"/>
      <c r="B21" s="999"/>
      <c r="C21" s="999"/>
      <c r="D21" s="999"/>
      <c r="E21" s="999"/>
    </row>
    <row r="22" spans="1:15" ht="18" customHeight="1" x14ac:dyDescent="0.3">
      <c r="A22" s="359"/>
      <c r="B22" s="359"/>
      <c r="C22" s="359"/>
      <c r="D22" s="359"/>
      <c r="E22" s="359"/>
    </row>
    <row r="23" spans="1:15" ht="30" customHeight="1" x14ac:dyDescent="0.3">
      <c r="A23" s="359"/>
      <c r="B23" s="359"/>
      <c r="C23" s="360"/>
      <c r="D23" s="359"/>
      <c r="E23" s="359"/>
    </row>
    <row r="24" spans="1:15" ht="30" customHeight="1" x14ac:dyDescent="0.3">
      <c r="A24" s="361" t="s">
        <v>171</v>
      </c>
      <c r="B24" s="362" t="str">
        <f>IF('[1]Sch-1'!B187=0,"", '[1]Sch-1'!B187)</f>
        <v>--</v>
      </c>
      <c r="C24" s="360" t="s">
        <v>42</v>
      </c>
      <c r="D24" s="363" t="str">
        <f>IF('[1]Sch-1'!M188=0,"",'[1]Sch-1'!M188)</f>
        <v/>
      </c>
      <c r="F24" s="364"/>
    </row>
    <row r="25" spans="1:15" ht="30" customHeight="1" x14ac:dyDescent="0.3">
      <c r="A25" s="361" t="s">
        <v>172</v>
      </c>
      <c r="B25" s="365" t="str">
        <f>IF('[1]Sch-1'!B188=0,"", '[1]Sch-1'!B188)</f>
        <v/>
      </c>
      <c r="C25" s="360" t="s">
        <v>43</v>
      </c>
      <c r="D25" s="363" t="str">
        <f>IF('[1]Sch-1'!M189=0,"",'[1]Sch-1'!M189)</f>
        <v/>
      </c>
      <c r="F25" s="364"/>
    </row>
    <row r="26" spans="1:15" ht="30" customHeight="1" x14ac:dyDescent="0.3">
      <c r="A26" s="366"/>
      <c r="B26" s="367"/>
      <c r="C26" s="360"/>
      <c r="D26" s="333"/>
      <c r="E26" s="333"/>
      <c r="F26" s="364"/>
    </row>
    <row r="27" spans="1:15" ht="33" customHeight="1" x14ac:dyDescent="0.3">
      <c r="A27" s="366"/>
      <c r="B27" s="367"/>
      <c r="C27" s="338"/>
      <c r="D27" s="368"/>
      <c r="E27" s="369"/>
      <c r="F27" s="364"/>
    </row>
    <row r="28" spans="1:15" ht="21.95" customHeight="1" x14ac:dyDescent="0.3">
      <c r="A28" s="370"/>
      <c r="B28" s="370"/>
      <c r="C28" s="370"/>
      <c r="D28" s="370"/>
      <c r="E28" s="371"/>
    </row>
    <row r="29" spans="1:15" ht="21.95" customHeight="1" x14ac:dyDescent="0.3">
      <c r="A29" s="370"/>
      <c r="B29" s="370"/>
      <c r="C29" s="370"/>
      <c r="D29" s="370"/>
      <c r="E29" s="371"/>
    </row>
    <row r="30" spans="1:15" ht="21.95" customHeight="1" x14ac:dyDescent="0.3">
      <c r="A30" s="370"/>
      <c r="B30" s="370"/>
      <c r="C30" s="370"/>
      <c r="D30" s="370"/>
      <c r="E30" s="371"/>
    </row>
    <row r="31" spans="1:15" ht="21.95" customHeight="1" x14ac:dyDescent="0.3">
      <c r="A31" s="370"/>
      <c r="B31" s="370"/>
      <c r="C31" s="370"/>
      <c r="D31" s="370"/>
      <c r="E31" s="371"/>
    </row>
    <row r="32" spans="1:15" ht="21.95" customHeight="1" x14ac:dyDescent="0.3">
      <c r="A32" s="370"/>
      <c r="B32" s="370"/>
      <c r="C32" s="370"/>
      <c r="D32" s="370"/>
      <c r="E32" s="371"/>
    </row>
    <row r="33" spans="1:5" ht="21.95" customHeight="1" x14ac:dyDescent="0.3">
      <c r="A33" s="370"/>
      <c r="B33" s="370"/>
      <c r="C33" s="370"/>
      <c r="D33" s="370"/>
      <c r="E33" s="371"/>
    </row>
    <row r="34" spans="1:5" ht="24.95" customHeight="1" x14ac:dyDescent="0.3">
      <c r="A34" s="369"/>
      <c r="B34" s="369"/>
      <c r="C34" s="369"/>
      <c r="D34" s="369"/>
      <c r="E34" s="369"/>
    </row>
    <row r="35" spans="1:5" ht="24.95" customHeight="1" x14ac:dyDescent="0.3">
      <c r="A35" s="369"/>
      <c r="B35" s="369"/>
      <c r="C35" s="369"/>
      <c r="D35" s="369"/>
      <c r="E35" s="369"/>
    </row>
    <row r="36" spans="1:5" ht="24.95" customHeight="1" x14ac:dyDescent="0.3">
      <c r="A36" s="369"/>
      <c r="B36" s="369"/>
      <c r="C36" s="369"/>
      <c r="D36" s="369"/>
      <c r="E36" s="369"/>
    </row>
    <row r="37" spans="1:5" ht="24.95" customHeight="1" x14ac:dyDescent="0.3">
      <c r="A37" s="369"/>
      <c r="B37" s="369"/>
      <c r="C37" s="369"/>
      <c r="D37" s="369"/>
      <c r="E37" s="369"/>
    </row>
    <row r="38" spans="1:5" ht="24.95" customHeight="1" x14ac:dyDescent="0.3">
      <c r="A38" s="369"/>
      <c r="B38" s="369"/>
      <c r="C38" s="369"/>
      <c r="D38" s="369"/>
      <c r="E38" s="369"/>
    </row>
    <row r="39" spans="1:5" ht="24.95" customHeight="1" x14ac:dyDescent="0.3">
      <c r="A39" s="369"/>
      <c r="B39" s="369"/>
      <c r="C39" s="369"/>
      <c r="D39" s="369"/>
      <c r="E39" s="369"/>
    </row>
    <row r="40" spans="1:5" ht="24.95" customHeight="1" x14ac:dyDescent="0.3">
      <c r="A40" s="369"/>
      <c r="B40" s="369"/>
      <c r="C40" s="369"/>
      <c r="D40" s="369"/>
      <c r="E40" s="369"/>
    </row>
    <row r="41" spans="1:5" ht="24.95" customHeight="1" x14ac:dyDescent="0.3">
      <c r="A41" s="369"/>
      <c r="B41" s="369"/>
      <c r="C41" s="369"/>
      <c r="D41" s="369"/>
      <c r="E41" s="369"/>
    </row>
    <row r="42" spans="1:5" ht="24.95" customHeight="1" x14ac:dyDescent="0.3">
      <c r="A42" s="369"/>
      <c r="B42" s="369"/>
      <c r="C42" s="369"/>
      <c r="D42" s="369"/>
      <c r="E42" s="369"/>
    </row>
    <row r="43" spans="1:5" ht="24.95" customHeight="1" x14ac:dyDescent="0.3">
      <c r="A43" s="369"/>
      <c r="B43" s="369"/>
      <c r="C43" s="369"/>
      <c r="D43" s="369"/>
      <c r="E43" s="369"/>
    </row>
    <row r="44" spans="1:5" ht="24.95" customHeight="1" x14ac:dyDescent="0.3">
      <c r="A44" s="369"/>
      <c r="B44" s="369"/>
      <c r="C44" s="369"/>
      <c r="D44" s="369"/>
      <c r="E44" s="369"/>
    </row>
    <row r="45" spans="1:5" ht="24.95" customHeight="1" x14ac:dyDescent="0.3">
      <c r="A45" s="369"/>
      <c r="B45" s="369"/>
      <c r="C45" s="369"/>
      <c r="D45" s="369"/>
      <c r="E45" s="369"/>
    </row>
    <row r="46" spans="1:5" ht="24.95" customHeight="1" x14ac:dyDescent="0.3">
      <c r="A46" s="369"/>
      <c r="B46" s="369"/>
      <c r="C46" s="369"/>
      <c r="D46" s="369"/>
      <c r="E46" s="369"/>
    </row>
    <row r="47" spans="1:5" ht="24.95" customHeight="1" x14ac:dyDescent="0.3">
      <c r="A47" s="369"/>
      <c r="B47" s="369"/>
      <c r="C47" s="369"/>
      <c r="D47" s="369"/>
      <c r="E47" s="369"/>
    </row>
    <row r="48" spans="1:5" ht="24.95" customHeight="1" x14ac:dyDescent="0.3">
      <c r="A48" s="369"/>
      <c r="B48" s="369"/>
      <c r="C48" s="369"/>
      <c r="D48" s="369"/>
      <c r="E48" s="369"/>
    </row>
    <row r="49" spans="1:5" ht="24.95" customHeight="1" x14ac:dyDescent="0.3">
      <c r="A49" s="369"/>
      <c r="B49" s="369"/>
      <c r="C49" s="369"/>
      <c r="D49" s="369"/>
      <c r="E49" s="369"/>
    </row>
    <row r="50" spans="1:5" ht="24.95" customHeight="1" x14ac:dyDescent="0.3">
      <c r="A50" s="369"/>
      <c r="B50" s="369"/>
      <c r="C50" s="369"/>
      <c r="D50" s="369"/>
      <c r="E50" s="369"/>
    </row>
    <row r="51" spans="1:5" ht="24.95" customHeight="1" x14ac:dyDescent="0.3">
      <c r="A51" s="369"/>
      <c r="B51" s="369"/>
      <c r="C51" s="369"/>
      <c r="D51" s="369"/>
      <c r="E51" s="369"/>
    </row>
    <row r="52" spans="1:5" ht="24.95" customHeight="1" x14ac:dyDescent="0.3">
      <c r="A52" s="369"/>
      <c r="B52" s="369"/>
      <c r="C52" s="369"/>
      <c r="D52" s="369"/>
      <c r="E52" s="369"/>
    </row>
    <row r="53" spans="1:5" ht="24.95" customHeight="1" x14ac:dyDescent="0.3">
      <c r="A53" s="369"/>
      <c r="B53" s="369"/>
      <c r="C53" s="369"/>
      <c r="D53" s="369"/>
      <c r="E53" s="369"/>
    </row>
    <row r="54" spans="1:5" ht="24.95" customHeight="1" x14ac:dyDescent="0.3">
      <c r="A54" s="369"/>
      <c r="B54" s="369"/>
      <c r="C54" s="369"/>
      <c r="D54" s="369"/>
      <c r="E54" s="369"/>
    </row>
    <row r="55" spans="1:5" ht="24.95" customHeight="1" x14ac:dyDescent="0.3">
      <c r="A55" s="369"/>
      <c r="B55" s="369"/>
      <c r="C55" s="369"/>
      <c r="D55" s="369"/>
      <c r="E55" s="369"/>
    </row>
    <row r="56" spans="1:5" ht="24.95" customHeight="1" x14ac:dyDescent="0.3">
      <c r="A56" s="369"/>
      <c r="B56" s="369"/>
      <c r="C56" s="369"/>
      <c r="D56" s="369"/>
      <c r="E56" s="369"/>
    </row>
    <row r="57" spans="1:5" x14ac:dyDescent="0.3">
      <c r="A57" s="369"/>
      <c r="B57" s="369"/>
      <c r="C57" s="369"/>
      <c r="D57" s="369"/>
      <c r="E57" s="369"/>
    </row>
    <row r="58" spans="1:5" x14ac:dyDescent="0.3">
      <c r="A58" s="369"/>
      <c r="B58" s="369"/>
      <c r="C58" s="369"/>
      <c r="D58" s="369"/>
      <c r="E58" s="369"/>
    </row>
    <row r="59" spans="1:5" x14ac:dyDescent="0.3">
      <c r="A59" s="369"/>
      <c r="B59" s="369"/>
      <c r="C59" s="369"/>
      <c r="D59" s="369"/>
      <c r="E59" s="369"/>
    </row>
    <row r="60" spans="1:5" x14ac:dyDescent="0.3">
      <c r="A60" s="369"/>
      <c r="B60" s="369"/>
      <c r="C60" s="369"/>
      <c r="D60" s="369"/>
      <c r="E60" s="369"/>
    </row>
    <row r="61" spans="1:5" x14ac:dyDescent="0.3">
      <c r="A61" s="369"/>
      <c r="B61" s="369"/>
      <c r="C61" s="369"/>
      <c r="D61" s="369"/>
      <c r="E61" s="369"/>
    </row>
    <row r="62" spans="1:5" x14ac:dyDescent="0.3">
      <c r="A62" s="369"/>
      <c r="B62" s="369"/>
      <c r="C62" s="369"/>
      <c r="D62" s="369"/>
      <c r="E62" s="369"/>
    </row>
    <row r="63" spans="1:5" x14ac:dyDescent="0.3">
      <c r="A63" s="369"/>
      <c r="B63" s="369"/>
      <c r="C63" s="369"/>
      <c r="D63" s="369"/>
      <c r="E63" s="369"/>
    </row>
    <row r="64" spans="1:5" x14ac:dyDescent="0.3">
      <c r="A64" s="369"/>
      <c r="B64" s="369"/>
      <c r="C64" s="369"/>
      <c r="D64" s="369"/>
      <c r="E64" s="369"/>
    </row>
    <row r="65" spans="1:5" x14ac:dyDescent="0.3">
      <c r="A65" s="369"/>
      <c r="B65" s="369"/>
      <c r="C65" s="369"/>
      <c r="D65" s="369"/>
      <c r="E65" s="369"/>
    </row>
    <row r="66" spans="1:5" x14ac:dyDescent="0.3">
      <c r="A66" s="369"/>
      <c r="B66" s="369"/>
      <c r="C66" s="369"/>
      <c r="D66" s="369"/>
      <c r="E66" s="369"/>
    </row>
    <row r="67" spans="1:5" x14ac:dyDescent="0.3">
      <c r="A67" s="369"/>
      <c r="B67" s="369"/>
      <c r="C67" s="369"/>
      <c r="D67" s="369"/>
      <c r="E67" s="369"/>
    </row>
    <row r="68" spans="1:5" x14ac:dyDescent="0.3">
      <c r="A68" s="369"/>
      <c r="B68" s="369"/>
      <c r="C68" s="369"/>
      <c r="D68" s="369"/>
      <c r="E68" s="369"/>
    </row>
    <row r="69" spans="1:5" x14ac:dyDescent="0.3">
      <c r="A69" s="369"/>
      <c r="B69" s="369"/>
      <c r="C69" s="369"/>
      <c r="D69" s="369"/>
      <c r="E69" s="369"/>
    </row>
    <row r="70" spans="1:5" x14ac:dyDescent="0.3">
      <c r="A70" s="369"/>
      <c r="B70" s="369"/>
      <c r="C70" s="369"/>
      <c r="D70" s="369"/>
      <c r="E70" s="369"/>
    </row>
    <row r="71" spans="1:5" x14ac:dyDescent="0.3">
      <c r="A71" s="369"/>
      <c r="B71" s="369"/>
      <c r="C71" s="369"/>
      <c r="D71" s="369"/>
      <c r="E71" s="369"/>
    </row>
    <row r="72" spans="1:5" x14ac:dyDescent="0.3">
      <c r="A72" s="369"/>
      <c r="B72" s="369"/>
      <c r="C72" s="369"/>
      <c r="D72" s="369"/>
      <c r="E72" s="369"/>
    </row>
    <row r="73" spans="1:5" x14ac:dyDescent="0.3">
      <c r="A73" s="369"/>
      <c r="B73" s="369"/>
      <c r="C73" s="369"/>
      <c r="D73" s="369"/>
      <c r="E73" s="369"/>
    </row>
    <row r="74" spans="1:5" x14ac:dyDescent="0.3">
      <c r="A74" s="369"/>
      <c r="B74" s="369"/>
      <c r="C74" s="369"/>
      <c r="D74" s="369"/>
      <c r="E74" s="369"/>
    </row>
  </sheetData>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Z5" sqref="Z5"/>
    </sheetView>
  </sheetViews>
  <sheetFormatPr defaultRowHeight="15.75" x14ac:dyDescent="0.3"/>
  <cols>
    <col min="1" max="1" width="10.25" style="284" customWidth="1"/>
    <col min="2" max="2" width="19" style="284" customWidth="1"/>
    <col min="3" max="3" width="9.875" style="284" customWidth="1"/>
    <col min="4" max="4" width="10.375" style="284" customWidth="1"/>
    <col min="5" max="5" width="10.125" style="284" customWidth="1"/>
    <col min="6" max="6" width="4.875" style="284" customWidth="1"/>
    <col min="7" max="9" width="7.375" style="284" customWidth="1"/>
    <col min="10" max="11" width="2.625" style="284" customWidth="1"/>
    <col min="12" max="12" width="13" style="284" customWidth="1"/>
    <col min="13" max="13" width="7.875" style="284" customWidth="1"/>
    <col min="14" max="14" width="10.875" style="284" customWidth="1"/>
    <col min="15" max="15" width="14.875" style="284" customWidth="1"/>
    <col min="16" max="16" width="17.625" style="284" customWidth="1"/>
    <col min="17" max="17" width="19.375" style="284" customWidth="1"/>
    <col min="18" max="18" width="15.125" style="284" hidden="1" customWidth="1"/>
    <col min="19" max="19" width="17.625" style="284" hidden="1" customWidth="1"/>
    <col min="20" max="21" width="9" style="284" hidden="1" customWidth="1"/>
    <col min="22" max="23" width="9" style="284" customWidth="1"/>
    <col min="24" max="16384" width="9" style="284"/>
  </cols>
  <sheetData>
    <row r="1" spans="1:17" ht="18" customHeight="1" x14ac:dyDescent="0.3">
      <c r="A1" s="666" t="str">
        <f>Cover!B3</f>
        <v>Specification No: CC/NT/W-COND/DOM/A06/25/09148</v>
      </c>
      <c r="B1" s="667"/>
      <c r="C1" s="668"/>
      <c r="D1" s="668"/>
      <c r="E1" s="668"/>
      <c r="F1" s="668"/>
      <c r="G1" s="668"/>
      <c r="H1" s="668"/>
      <c r="I1" s="668"/>
      <c r="J1" s="668"/>
      <c r="K1" s="668"/>
      <c r="L1" s="668"/>
      <c r="M1" s="668"/>
      <c r="N1" s="668"/>
      <c r="O1" s="668"/>
      <c r="P1" s="669"/>
      <c r="Q1" s="670" t="s">
        <v>143</v>
      </c>
    </row>
    <row r="2" spans="1:17" ht="18" customHeight="1" x14ac:dyDescent="0.3">
      <c r="A2" s="25"/>
      <c r="B2" s="149"/>
      <c r="C2" s="105"/>
      <c r="D2" s="105"/>
      <c r="E2" s="105"/>
      <c r="F2" s="105"/>
      <c r="G2" s="105"/>
      <c r="H2" s="105"/>
      <c r="I2" s="105"/>
      <c r="J2" s="105"/>
      <c r="K2" s="105"/>
      <c r="L2" s="105"/>
      <c r="M2" s="105"/>
      <c r="N2" s="105"/>
      <c r="O2" s="105"/>
      <c r="P2" s="33"/>
      <c r="Q2" s="33"/>
    </row>
    <row r="3" spans="1:17" ht="93.75" customHeight="1" x14ac:dyDescent="0.3">
      <c r="A3" s="1010" t="str">
        <f>Cover!$B$2</f>
        <v>Re-conductoring Package OH01 associated with Transmission Scheme for evacuation of power from Ratle HEP (850 MW) and Kiru HEP (624 MW):Part-B</v>
      </c>
      <c r="B3" s="1010"/>
      <c r="C3" s="1010"/>
      <c r="D3" s="1010"/>
      <c r="E3" s="1010"/>
      <c r="F3" s="1010"/>
      <c r="G3" s="1010"/>
      <c r="H3" s="1010"/>
      <c r="I3" s="1010"/>
      <c r="J3" s="1010"/>
      <c r="K3" s="1010"/>
      <c r="L3" s="1010"/>
      <c r="M3" s="1010"/>
      <c r="N3" s="1010"/>
      <c r="O3" s="1010"/>
      <c r="P3" s="1010"/>
      <c r="Q3" s="1010"/>
    </row>
    <row r="4" spans="1:17" ht="21.95" customHeight="1" x14ac:dyDescent="0.3">
      <c r="A4" s="1011" t="s">
        <v>122</v>
      </c>
      <c r="B4" s="1011"/>
      <c r="C4" s="1011"/>
      <c r="D4" s="1011"/>
      <c r="E4" s="1011"/>
      <c r="F4" s="1011"/>
      <c r="G4" s="1011"/>
      <c r="H4" s="1011"/>
      <c r="I4" s="1011"/>
      <c r="J4" s="1011"/>
      <c r="K4" s="1011"/>
      <c r="L4" s="1011"/>
      <c r="M4" s="1011"/>
      <c r="N4" s="1011"/>
      <c r="O4" s="1011"/>
      <c r="P4" s="1011"/>
      <c r="Q4" s="1011"/>
    </row>
    <row r="5" spans="1:17" ht="18" customHeight="1" x14ac:dyDescent="0.3">
      <c r="A5" s="278"/>
      <c r="B5" s="582"/>
      <c r="C5" s="278"/>
      <c r="D5" s="278"/>
      <c r="E5" s="278"/>
      <c r="F5" s="278"/>
      <c r="G5" s="278"/>
      <c r="H5" s="278"/>
      <c r="I5" s="278"/>
      <c r="J5" s="278"/>
      <c r="K5" s="278"/>
      <c r="L5" s="278"/>
      <c r="M5" s="278"/>
      <c r="N5" s="278"/>
      <c r="O5" s="278"/>
      <c r="P5" s="278"/>
      <c r="Q5" s="278"/>
    </row>
    <row r="6" spans="1:17" ht="18" customHeight="1" x14ac:dyDescent="0.3">
      <c r="A6" s="21" t="str">
        <f>'Sch-1'!A6</f>
        <v>Bidder’s Name and Address (Sole Bidder) :</v>
      </c>
      <c r="B6" s="23"/>
      <c r="C6" s="23"/>
      <c r="D6" s="23"/>
      <c r="E6" s="23"/>
      <c r="F6" s="23"/>
      <c r="G6" s="23"/>
      <c r="H6" s="23"/>
      <c r="I6" s="23"/>
      <c r="J6" s="23"/>
      <c r="K6" s="23"/>
      <c r="L6" s="23"/>
      <c r="M6" s="23"/>
      <c r="N6" s="23"/>
      <c r="O6" s="23"/>
      <c r="P6" s="25" t="s">
        <v>5</v>
      </c>
      <c r="Q6" s="33"/>
    </row>
    <row r="7" spans="1:17" ht="36" customHeight="1" x14ac:dyDescent="0.3">
      <c r="A7" s="1012" t="str">
        <f>'Sch-1'!A7</f>
        <v/>
      </c>
      <c r="B7" s="1012"/>
      <c r="C7" s="1012"/>
      <c r="D7" s="1012"/>
      <c r="E7" s="1012"/>
      <c r="F7" s="1012"/>
      <c r="G7" s="1012"/>
      <c r="H7" s="1012"/>
      <c r="I7" s="1012"/>
      <c r="J7" s="1012"/>
      <c r="K7" s="1012"/>
      <c r="L7" s="1012"/>
      <c r="M7" s="1012"/>
      <c r="N7" s="1012"/>
      <c r="O7" s="1012"/>
      <c r="P7" s="26" t="str">
        <f>'[1]Sch-1'!M7</f>
        <v>Contracts Services, 3rd Floor</v>
      </c>
      <c r="Q7" s="33"/>
    </row>
    <row r="8" spans="1:17" ht="18" customHeight="1" x14ac:dyDescent="0.3">
      <c r="A8" s="21" t="s">
        <v>7</v>
      </c>
      <c r="B8" s="1009" t="str">
        <f>IF('Sch-1'!C8=0, "", 'Sch-1'!C8)</f>
        <v xml:space="preserve">…….. …….. …….. …….. …….. …….. </v>
      </c>
      <c r="C8" s="1009"/>
      <c r="D8" s="1009"/>
      <c r="E8" s="1009"/>
      <c r="F8" s="1009"/>
      <c r="G8" s="1009"/>
      <c r="H8" s="1009"/>
      <c r="I8" s="1009"/>
      <c r="J8" s="1009"/>
      <c r="K8" s="1009"/>
      <c r="L8" s="1009"/>
      <c r="M8" s="1009"/>
      <c r="N8" s="1009"/>
      <c r="O8" s="1009"/>
      <c r="P8" s="26" t="str">
        <f>'[1]Sch-1'!M8</f>
        <v>Power Grid Corporation of India Ltd.,</v>
      </c>
      <c r="Q8" s="33"/>
    </row>
    <row r="9" spans="1:17" ht="18" customHeight="1" x14ac:dyDescent="0.3">
      <c r="A9" s="21" t="s">
        <v>9</v>
      </c>
      <c r="B9" s="1009" t="str">
        <f>IF('Sch-1'!C9=0, "", 'Sch-1'!C9)</f>
        <v xml:space="preserve">…….. …….. …….. …….. …….. …….. </v>
      </c>
      <c r="C9" s="1009"/>
      <c r="D9" s="1009"/>
      <c r="E9" s="1009"/>
      <c r="F9" s="1009"/>
      <c r="G9" s="1009"/>
      <c r="H9" s="1009"/>
      <c r="I9" s="1009"/>
      <c r="J9" s="1009"/>
      <c r="K9" s="1009"/>
      <c r="L9" s="1009"/>
      <c r="M9" s="1009"/>
      <c r="N9" s="1009"/>
      <c r="O9" s="1009"/>
      <c r="P9" s="26" t="str">
        <f>'[1]Sch-1'!M9</f>
        <v>"Saudamini", Plot No.-2</v>
      </c>
      <c r="Q9" s="33"/>
    </row>
    <row r="10" spans="1:17" ht="18" customHeight="1" x14ac:dyDescent="0.3">
      <c r="A10" s="23"/>
      <c r="B10" s="1009" t="str">
        <f>IF('Sch-1'!C10=0, "", 'Sch-1'!C10)</f>
        <v xml:space="preserve">…….. …….. …….. …….. …….. …….. </v>
      </c>
      <c r="C10" s="1009"/>
      <c r="D10" s="1009"/>
      <c r="E10" s="1009"/>
      <c r="F10" s="1009"/>
      <c r="G10" s="1009"/>
      <c r="H10" s="1009"/>
      <c r="I10" s="1009"/>
      <c r="J10" s="1009"/>
      <c r="K10" s="1009"/>
      <c r="L10" s="1009"/>
      <c r="M10" s="1009"/>
      <c r="N10" s="1009"/>
      <c r="O10" s="1009"/>
      <c r="P10" s="26" t="str">
        <f>'[1]Sch-1'!M10</f>
        <v xml:space="preserve">Sector-29, </v>
      </c>
      <c r="Q10" s="33"/>
    </row>
    <row r="11" spans="1:17" ht="18" customHeight="1" x14ac:dyDescent="0.3">
      <c r="A11" s="23"/>
      <c r="B11" s="1009" t="str">
        <f>IF('Sch-1'!C11=0, "", 'Sch-1'!C11)</f>
        <v xml:space="preserve">…….. …….. …….. …….. …….. …….. </v>
      </c>
      <c r="C11" s="1009"/>
      <c r="D11" s="1009"/>
      <c r="E11" s="1009"/>
      <c r="F11" s="1009"/>
      <c r="G11" s="1009"/>
      <c r="H11" s="1009"/>
      <c r="I11" s="1009"/>
      <c r="J11" s="1009"/>
      <c r="K11" s="1009"/>
      <c r="L11" s="1009"/>
      <c r="M11" s="1009"/>
      <c r="N11" s="1009"/>
      <c r="O11" s="1009"/>
      <c r="P11" s="26" t="str">
        <f>'[1]Sch-1'!M11</f>
        <v>Gurugram (Haryana) - 122001</v>
      </c>
      <c r="Q11" s="33"/>
    </row>
    <row r="12" spans="1:17" ht="18" customHeight="1" x14ac:dyDescent="0.3">
      <c r="A12" s="23"/>
      <c r="B12" s="21"/>
      <c r="C12" s="21"/>
      <c r="D12" s="21"/>
      <c r="E12" s="21"/>
      <c r="F12" s="21"/>
      <c r="G12" s="21"/>
      <c r="H12" s="21"/>
      <c r="I12" s="21"/>
      <c r="J12" s="21"/>
      <c r="K12" s="21"/>
      <c r="L12" s="21"/>
      <c r="M12" s="21"/>
      <c r="N12" s="21"/>
      <c r="O12" s="21"/>
      <c r="P12" s="23"/>
      <c r="Q12" s="33"/>
    </row>
    <row r="13" spans="1:17" ht="26.25" customHeight="1" x14ac:dyDescent="0.3">
      <c r="A13" s="671"/>
      <c r="B13" s="672"/>
      <c r="C13" s="671"/>
      <c r="D13" s="671"/>
      <c r="E13" s="671"/>
      <c r="F13" s="671"/>
      <c r="G13" s="671"/>
      <c r="H13" s="671"/>
      <c r="I13" s="671"/>
      <c r="J13" s="671"/>
      <c r="K13" s="671"/>
      <c r="L13" s="671"/>
      <c r="M13" s="671"/>
      <c r="N13" s="671"/>
      <c r="O13" s="671"/>
      <c r="P13" s="671"/>
      <c r="Q13" s="671"/>
    </row>
    <row r="14" spans="1:17" s="288" customFormat="1" ht="27.75" customHeight="1" x14ac:dyDescent="0.3">
      <c r="A14" s="1024" t="s">
        <v>376</v>
      </c>
      <c r="B14" s="1024"/>
      <c r="C14" s="1024"/>
      <c r="D14" s="1024"/>
      <c r="E14" s="1024"/>
      <c r="F14" s="1024"/>
      <c r="G14" s="1024"/>
      <c r="H14" s="1024"/>
      <c r="I14" s="1024"/>
      <c r="J14" s="1024"/>
      <c r="K14" s="1024"/>
      <c r="L14" s="1024"/>
      <c r="M14" s="1024"/>
      <c r="N14" s="1024"/>
      <c r="O14" s="1024"/>
      <c r="P14" s="1024"/>
      <c r="Q14" s="1024"/>
    </row>
    <row r="15" spans="1:17" s="288" customFormat="1" ht="27.75" customHeight="1" x14ac:dyDescent="0.3">
      <c r="A15" s="773"/>
      <c r="B15" s="774"/>
      <c r="C15" s="775"/>
      <c r="D15" s="775"/>
      <c r="E15" s="775"/>
      <c r="F15" s="775"/>
      <c r="G15" s="775"/>
      <c r="H15" s="775"/>
      <c r="I15" s="775"/>
      <c r="J15" s="775"/>
      <c r="K15" s="775"/>
      <c r="L15" s="775"/>
      <c r="M15" s="775"/>
      <c r="N15" s="775"/>
      <c r="O15" s="775"/>
      <c r="P15" s="775"/>
      <c r="Q15" s="775"/>
    </row>
    <row r="16" spans="1:17" s="288" customFormat="1" ht="27.75" customHeight="1" x14ac:dyDescent="0.3">
      <c r="A16" s="673"/>
      <c r="B16" s="674"/>
      <c r="C16" s="675"/>
      <c r="D16" s="675"/>
      <c r="E16" s="675"/>
      <c r="F16" s="675"/>
      <c r="G16" s="675"/>
      <c r="H16" s="675"/>
      <c r="I16" s="676" t="s">
        <v>205</v>
      </c>
      <c r="J16" s="675"/>
      <c r="K16" s="675"/>
      <c r="L16" s="675"/>
      <c r="M16" s="675"/>
      <c r="N16" s="675"/>
      <c r="O16" s="675"/>
      <c r="P16" s="675"/>
      <c r="Q16" s="675"/>
    </row>
    <row r="17" spans="1:51" s="288" customFormat="1" ht="27.75" customHeight="1" x14ac:dyDescent="0.3">
      <c r="A17" s="673"/>
      <c r="B17" s="674"/>
      <c r="C17" s="675"/>
      <c r="D17" s="675"/>
      <c r="E17" s="675"/>
      <c r="F17" s="675"/>
      <c r="G17" s="675"/>
      <c r="H17" s="675"/>
      <c r="I17" s="675"/>
      <c r="J17" s="675"/>
      <c r="K17" s="675"/>
      <c r="L17" s="675"/>
      <c r="M17" s="675"/>
      <c r="N17" s="675"/>
      <c r="O17" s="675"/>
      <c r="P17" s="675"/>
      <c r="Q17" s="675"/>
    </row>
    <row r="18" spans="1:51" ht="16.5" x14ac:dyDescent="0.3">
      <c r="A18" s="677"/>
      <c r="B18" s="672"/>
      <c r="C18" s="671"/>
      <c r="D18" s="671"/>
      <c r="E18" s="671"/>
      <c r="F18" s="671"/>
      <c r="G18" s="671"/>
      <c r="H18" s="671"/>
      <c r="I18" s="671"/>
      <c r="J18" s="671"/>
      <c r="K18" s="671"/>
      <c r="L18" s="671"/>
      <c r="M18" s="671"/>
      <c r="N18" s="671"/>
      <c r="O18" s="671"/>
      <c r="P18" s="956" t="s">
        <v>14</v>
      </c>
      <c r="Q18" s="956"/>
      <c r="R18" s="956"/>
    </row>
    <row r="19" spans="1:51" ht="409.5" hidden="1" x14ac:dyDescent="0.3">
      <c r="A19" s="231" t="s">
        <v>16</v>
      </c>
      <c r="B19" s="232" t="s">
        <v>17</v>
      </c>
      <c r="C19" s="232" t="s">
        <v>18</v>
      </c>
      <c r="D19" s="232" t="s">
        <v>131</v>
      </c>
      <c r="E19" s="232" t="s">
        <v>132</v>
      </c>
      <c r="F19" s="232" t="s">
        <v>19</v>
      </c>
      <c r="G19" s="233" t="s">
        <v>133</v>
      </c>
      <c r="H19" s="290" t="s">
        <v>134</v>
      </c>
      <c r="I19" s="49" t="s">
        <v>135</v>
      </c>
      <c r="J19" s="49" t="s">
        <v>23</v>
      </c>
      <c r="K19" s="49" t="s">
        <v>24</v>
      </c>
      <c r="L19" s="232" t="s">
        <v>110</v>
      </c>
      <c r="M19" s="236" t="s">
        <v>26</v>
      </c>
      <c r="N19" s="236" t="s">
        <v>111</v>
      </c>
      <c r="O19" s="232" t="s">
        <v>144</v>
      </c>
      <c r="P19" s="232" t="s">
        <v>145</v>
      </c>
      <c r="Q19" s="50" t="s">
        <v>138</v>
      </c>
    </row>
    <row r="20" spans="1:51" ht="16.5" hidden="1" x14ac:dyDescent="0.3">
      <c r="A20" s="659">
        <v>1</v>
      </c>
      <c r="B20" s="660">
        <v>2</v>
      </c>
      <c r="C20" s="660">
        <v>3</v>
      </c>
      <c r="D20" s="660">
        <v>4</v>
      </c>
      <c r="E20" s="660">
        <v>5</v>
      </c>
      <c r="F20" s="661">
        <v>6</v>
      </c>
      <c r="G20" s="660">
        <v>7</v>
      </c>
      <c r="H20" s="290">
        <v>8</v>
      </c>
      <c r="I20" s="49">
        <v>9</v>
      </c>
      <c r="J20" s="49">
        <v>10</v>
      </c>
      <c r="K20" s="49">
        <v>11</v>
      </c>
      <c r="L20" s="51">
        <v>12</v>
      </c>
      <c r="M20" s="51">
        <v>13</v>
      </c>
      <c r="N20" s="51">
        <v>14</v>
      </c>
      <c r="O20" s="51">
        <v>15</v>
      </c>
      <c r="P20" s="51" t="s">
        <v>139</v>
      </c>
      <c r="Q20" s="51">
        <v>17</v>
      </c>
    </row>
    <row r="21" spans="1:51" ht="19.5" hidden="1" customHeight="1" x14ac:dyDescent="0.3">
      <c r="A21" s="678" t="s">
        <v>31</v>
      </c>
      <c r="B21" s="679" t="s">
        <v>332</v>
      </c>
      <c r="C21" s="680"/>
      <c r="D21" s="680"/>
      <c r="E21" s="680"/>
      <c r="F21" s="680"/>
      <c r="G21" s="680"/>
      <c r="H21" s="680"/>
      <c r="I21" s="680"/>
      <c r="J21" s="680"/>
      <c r="K21" s="680"/>
      <c r="L21" s="680"/>
      <c r="M21" s="680"/>
      <c r="N21" s="680"/>
      <c r="O21" s="680"/>
      <c r="P21" s="680"/>
      <c r="Q21" s="680"/>
    </row>
    <row r="22" spans="1:51" s="10" customFormat="1" ht="21.75" hidden="1" customHeight="1" x14ac:dyDescent="0.3">
      <c r="A22" s="1023" t="s">
        <v>335</v>
      </c>
      <c r="B22" s="1023"/>
      <c r="C22" s="1023"/>
      <c r="D22" s="1023"/>
      <c r="E22" s="1023"/>
      <c r="F22" s="1023"/>
      <c r="G22" s="1023"/>
      <c r="H22" s="1023"/>
      <c r="I22" s="1023"/>
      <c r="J22" s="1023"/>
      <c r="K22" s="1023"/>
      <c r="L22" s="1023"/>
      <c r="M22" s="1023"/>
      <c r="N22" s="1023"/>
      <c r="O22" s="1023"/>
      <c r="P22" s="1023"/>
      <c r="Q22" s="1023"/>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656" customFormat="1" ht="63.75" hidden="1" customHeight="1" x14ac:dyDescent="0.3">
      <c r="A23" s="238">
        <v>1</v>
      </c>
      <c r="B23" s="238">
        <v>7000023692</v>
      </c>
      <c r="C23" s="238">
        <v>30</v>
      </c>
      <c r="D23" s="238">
        <v>70</v>
      </c>
      <c r="E23" s="238">
        <v>10</v>
      </c>
      <c r="F23" s="238" t="s">
        <v>333</v>
      </c>
      <c r="G23" s="238">
        <v>100002900</v>
      </c>
      <c r="H23" s="238">
        <v>998399</v>
      </c>
      <c r="I23" s="292"/>
      <c r="J23" s="240">
        <v>0.18</v>
      </c>
      <c r="K23" s="241"/>
      <c r="L23" s="293" t="s">
        <v>326</v>
      </c>
      <c r="M23" s="238" t="s">
        <v>327</v>
      </c>
      <c r="N23" s="238">
        <v>3</v>
      </c>
      <c r="O23" s="292"/>
      <c r="P23" s="242" t="str">
        <f t="shared" ref="P23:P25" si="0">IF(O23=0, "Included", IF(ISERROR(N23*O23), O23, N23*O23))</f>
        <v>Included</v>
      </c>
      <c r="Q23" s="662">
        <f t="shared" ref="Q23:Q25" si="1">S23</f>
        <v>0</v>
      </c>
      <c r="R23" s="656">
        <f t="shared" ref="R23:R25" si="2">IF(P23="Included",0,P23)</f>
        <v>0</v>
      </c>
      <c r="S23" s="656">
        <f t="shared" ref="S23:S25" si="3">IF(K23="",(R23*J23),(R23*K23))</f>
        <v>0</v>
      </c>
      <c r="T23" s="663">
        <f t="shared" ref="T23:T25" si="4">+N23*O23</f>
        <v>0</v>
      </c>
      <c r="U23" s="663"/>
      <c r="AD23" s="243"/>
    </row>
    <row r="24" spans="1:51" s="10" customFormat="1" ht="21.75" hidden="1" customHeight="1" x14ac:dyDescent="0.3">
      <c r="A24" s="1021" t="s">
        <v>336</v>
      </c>
      <c r="B24" s="1022"/>
      <c r="C24" s="1022"/>
      <c r="D24" s="1022"/>
      <c r="E24" s="1022"/>
      <c r="F24" s="1022"/>
      <c r="G24" s="1022"/>
      <c r="H24" s="1022"/>
      <c r="I24" s="1022"/>
      <c r="J24" s="1022"/>
      <c r="K24" s="1022"/>
      <c r="L24" s="1022"/>
      <c r="M24" s="1022"/>
      <c r="N24" s="1022"/>
      <c r="O24" s="1022"/>
      <c r="P24" s="1022"/>
      <c r="Q24" s="1022"/>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656" customFormat="1" ht="63.75" hidden="1" customHeight="1" x14ac:dyDescent="0.3">
      <c r="A25" s="238">
        <v>2</v>
      </c>
      <c r="B25" s="238">
        <v>7000023692</v>
      </c>
      <c r="C25" s="238">
        <v>70</v>
      </c>
      <c r="D25" s="238">
        <v>70</v>
      </c>
      <c r="E25" s="238">
        <v>10</v>
      </c>
      <c r="F25" s="238" t="s">
        <v>333</v>
      </c>
      <c r="G25" s="238">
        <v>100002900</v>
      </c>
      <c r="H25" s="238">
        <v>998399</v>
      </c>
      <c r="I25" s="292"/>
      <c r="J25" s="240">
        <v>0.18</v>
      </c>
      <c r="K25" s="241"/>
      <c r="L25" s="293" t="s">
        <v>326</v>
      </c>
      <c r="M25" s="238" t="s">
        <v>327</v>
      </c>
      <c r="N25" s="238">
        <v>3</v>
      </c>
      <c r="O25" s="292"/>
      <c r="P25" s="242" t="str">
        <f t="shared" si="0"/>
        <v>Included</v>
      </c>
      <c r="Q25" s="662">
        <f t="shared" si="1"/>
        <v>0</v>
      </c>
      <c r="R25" s="656">
        <f t="shared" si="2"/>
        <v>0</v>
      </c>
      <c r="S25" s="656">
        <f t="shared" si="3"/>
        <v>0</v>
      </c>
      <c r="T25" s="663">
        <f t="shared" si="4"/>
        <v>0</v>
      </c>
      <c r="U25" s="663"/>
      <c r="AD25" s="243"/>
    </row>
    <row r="26" spans="1:51" s="10" customFormat="1" ht="21.75" hidden="1" customHeight="1" x14ac:dyDescent="0.3">
      <c r="A26" s="1021" t="s">
        <v>337</v>
      </c>
      <c r="B26" s="1022"/>
      <c r="C26" s="1022"/>
      <c r="D26" s="1022"/>
      <c r="E26" s="1022"/>
      <c r="F26" s="1022"/>
      <c r="G26" s="1022"/>
      <c r="H26" s="1022"/>
      <c r="I26" s="1022"/>
      <c r="J26" s="1022"/>
      <c r="K26" s="1022"/>
      <c r="L26" s="1022"/>
      <c r="M26" s="1022"/>
      <c r="N26" s="1022"/>
      <c r="O26" s="1022"/>
      <c r="P26" s="1022"/>
      <c r="Q26" s="1022"/>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656" customFormat="1" ht="63.75" hidden="1" customHeight="1" x14ac:dyDescent="0.3">
      <c r="A27" s="238">
        <v>3</v>
      </c>
      <c r="B27" s="238">
        <v>7000023692</v>
      </c>
      <c r="C27" s="238">
        <v>110</v>
      </c>
      <c r="D27" s="238">
        <v>70</v>
      </c>
      <c r="E27" s="238">
        <v>10</v>
      </c>
      <c r="F27" s="238" t="s">
        <v>333</v>
      </c>
      <c r="G27" s="238">
        <v>100002900</v>
      </c>
      <c r="H27" s="238">
        <v>998399</v>
      </c>
      <c r="I27" s="292"/>
      <c r="J27" s="240">
        <v>0.18</v>
      </c>
      <c r="K27" s="241"/>
      <c r="L27" s="293" t="s">
        <v>326</v>
      </c>
      <c r="M27" s="238" t="s">
        <v>327</v>
      </c>
      <c r="N27" s="238">
        <v>3</v>
      </c>
      <c r="O27" s="292"/>
      <c r="P27" s="242" t="str">
        <f t="shared" ref="P27" si="5">IF(O27=0, "Included", IF(ISERROR(N27*O27), O27, N27*O27))</f>
        <v>Included</v>
      </c>
      <c r="Q27" s="662">
        <f t="shared" ref="Q27" si="6">S27</f>
        <v>0</v>
      </c>
      <c r="R27" s="656">
        <f t="shared" ref="R27" si="7">IF(P27="Included",0,P27)</f>
        <v>0</v>
      </c>
      <c r="S27" s="656">
        <f t="shared" ref="S27" si="8">IF(K27="",(R27*J27),(R27*K27))</f>
        <v>0</v>
      </c>
      <c r="T27" s="663">
        <f t="shared" ref="T27" si="9">+N27*O27</f>
        <v>0</v>
      </c>
      <c r="U27" s="663"/>
      <c r="AD27" s="243"/>
    </row>
    <row r="28" spans="1:51" s="10" customFormat="1" ht="21.75" hidden="1" customHeight="1" x14ac:dyDescent="0.3">
      <c r="A28" s="1021" t="s">
        <v>338</v>
      </c>
      <c r="B28" s="1022"/>
      <c r="C28" s="1022"/>
      <c r="D28" s="1022"/>
      <c r="E28" s="1022"/>
      <c r="F28" s="1022"/>
      <c r="G28" s="1022"/>
      <c r="H28" s="1022"/>
      <c r="I28" s="1022"/>
      <c r="J28" s="1022"/>
      <c r="K28" s="1022"/>
      <c r="L28" s="1022"/>
      <c r="M28" s="1022"/>
      <c r="N28" s="1022"/>
      <c r="O28" s="1022"/>
      <c r="P28" s="1022"/>
      <c r="Q28" s="1022"/>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656" customFormat="1" ht="63.75" hidden="1" customHeight="1" x14ac:dyDescent="0.3">
      <c r="A29" s="238">
        <v>4</v>
      </c>
      <c r="B29" s="238">
        <v>7000023692</v>
      </c>
      <c r="C29" s="238">
        <v>150</v>
      </c>
      <c r="D29" s="238">
        <v>70</v>
      </c>
      <c r="E29" s="238">
        <v>10</v>
      </c>
      <c r="F29" s="238" t="s">
        <v>333</v>
      </c>
      <c r="G29" s="238">
        <v>100002900</v>
      </c>
      <c r="H29" s="238">
        <v>998399</v>
      </c>
      <c r="I29" s="292"/>
      <c r="J29" s="240">
        <v>0.18</v>
      </c>
      <c r="K29" s="241"/>
      <c r="L29" s="293" t="s">
        <v>326</v>
      </c>
      <c r="M29" s="238" t="s">
        <v>327</v>
      </c>
      <c r="N29" s="238">
        <v>15</v>
      </c>
      <c r="O29" s="292"/>
      <c r="P29" s="242" t="str">
        <f t="shared" ref="P29" si="10">IF(O29=0, "Included", IF(ISERROR(N29*O29), O29, N29*O29))</f>
        <v>Included</v>
      </c>
      <c r="Q29" s="662">
        <f t="shared" ref="Q29" si="11">S29</f>
        <v>0</v>
      </c>
      <c r="R29" s="656">
        <f t="shared" ref="R29" si="12">IF(P29="Included",0,P29)</f>
        <v>0</v>
      </c>
      <c r="S29" s="656">
        <f t="shared" ref="S29" si="13">IF(K29="",(R29*J29),(R29*K29))</f>
        <v>0</v>
      </c>
      <c r="T29" s="663">
        <f t="shared" ref="T29" si="14">+N29*O29</f>
        <v>0</v>
      </c>
      <c r="U29" s="663"/>
      <c r="AD29" s="243"/>
    </row>
    <row r="30" spans="1:51" s="10" customFormat="1" ht="21.75" hidden="1" customHeight="1" x14ac:dyDescent="0.3">
      <c r="A30" s="1021" t="s">
        <v>339</v>
      </c>
      <c r="B30" s="1022"/>
      <c r="C30" s="1022"/>
      <c r="D30" s="1022"/>
      <c r="E30" s="1022"/>
      <c r="F30" s="1022"/>
      <c r="G30" s="1022"/>
      <c r="H30" s="1022"/>
      <c r="I30" s="1022"/>
      <c r="J30" s="1022"/>
      <c r="K30" s="1022"/>
      <c r="L30" s="1022"/>
      <c r="M30" s="1022"/>
      <c r="N30" s="1022"/>
      <c r="O30" s="1022"/>
      <c r="P30" s="1022"/>
      <c r="Q30" s="1022"/>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656" customFormat="1" ht="63.75" hidden="1" customHeight="1" x14ac:dyDescent="0.3">
      <c r="A31" s="238">
        <v>5</v>
      </c>
      <c r="B31" s="238">
        <v>7000023692</v>
      </c>
      <c r="C31" s="238">
        <v>190</v>
      </c>
      <c r="D31" s="238">
        <v>70</v>
      </c>
      <c r="E31" s="238">
        <v>10</v>
      </c>
      <c r="F31" s="238" t="s">
        <v>333</v>
      </c>
      <c r="G31" s="238">
        <v>100002900</v>
      </c>
      <c r="H31" s="238">
        <v>998399</v>
      </c>
      <c r="I31" s="292"/>
      <c r="J31" s="240">
        <v>0.18</v>
      </c>
      <c r="K31" s="241"/>
      <c r="L31" s="293" t="s">
        <v>326</v>
      </c>
      <c r="M31" s="238" t="s">
        <v>327</v>
      </c>
      <c r="N31" s="238">
        <v>3</v>
      </c>
      <c r="O31" s="292"/>
      <c r="P31" s="242" t="str">
        <f t="shared" ref="P31" si="15">IF(O31=0, "Included", IF(ISERROR(N31*O31), O31, N31*O31))</f>
        <v>Included</v>
      </c>
      <c r="Q31" s="662">
        <f t="shared" ref="Q31" si="16">S31</f>
        <v>0</v>
      </c>
      <c r="R31" s="656">
        <f t="shared" ref="R31" si="17">IF(P31="Included",0,P31)</f>
        <v>0</v>
      </c>
      <c r="S31" s="656">
        <f t="shared" ref="S31" si="18">IF(K31="",(R31*J31),(R31*K31))</f>
        <v>0</v>
      </c>
      <c r="T31" s="663">
        <f t="shared" ref="T31" si="19">+N31*O31</f>
        <v>0</v>
      </c>
      <c r="U31" s="663"/>
      <c r="AD31" s="243"/>
    </row>
    <row r="32" spans="1:51" ht="19.5" hidden="1" customHeight="1" x14ac:dyDescent="0.3">
      <c r="A32" s="681"/>
      <c r="B32" s="682"/>
      <c r="C32" s="682"/>
      <c r="D32" s="682"/>
      <c r="E32" s="682"/>
      <c r="F32" s="682"/>
      <c r="G32" s="682"/>
      <c r="H32" s="682"/>
      <c r="I32" s="682"/>
      <c r="J32" s="682"/>
      <c r="K32" s="682"/>
      <c r="L32" s="682"/>
      <c r="M32" s="682"/>
      <c r="N32" s="682"/>
      <c r="O32" s="682"/>
      <c r="P32" s="682"/>
      <c r="Q32" s="683"/>
    </row>
    <row r="33" spans="1:20" s="10" customFormat="1" ht="40.5" hidden="1" customHeight="1" x14ac:dyDescent="0.3">
      <c r="A33" s="1013"/>
      <c r="B33" s="1014"/>
      <c r="C33" s="1014"/>
      <c r="D33" s="1014"/>
      <c r="E33" s="1014"/>
      <c r="F33" s="1014"/>
      <c r="G33" s="1014"/>
      <c r="H33" s="1014"/>
      <c r="I33" s="1015"/>
      <c r="J33" s="1016" t="s">
        <v>146</v>
      </c>
      <c r="K33" s="1017"/>
      <c r="L33" s="1017"/>
      <c r="M33" s="1017"/>
      <c r="N33" s="1017"/>
      <c r="O33" s="1018"/>
      <c r="P33" s="244">
        <f>SUM(P31:P31)</f>
        <v>0</v>
      </c>
      <c r="Q33" s="245"/>
      <c r="R33" s="9"/>
      <c r="S33" s="294">
        <f>SUM(S31:S31)</f>
        <v>0</v>
      </c>
      <c r="T33" s="10">
        <f>SUM(T32:T32)</f>
        <v>0</v>
      </c>
    </row>
    <row r="34" spans="1:20" s="10" customFormat="1" ht="25.5" hidden="1" customHeight="1" x14ac:dyDescent="0.3">
      <c r="A34" s="246"/>
      <c r="B34" s="247"/>
      <c r="C34" s="247"/>
      <c r="D34" s="247"/>
      <c r="E34" s="247"/>
      <c r="F34" s="247"/>
      <c r="G34" s="247"/>
      <c r="H34" s="246"/>
      <c r="I34" s="248"/>
      <c r="J34" s="1019" t="s">
        <v>138</v>
      </c>
      <c r="K34" s="1019"/>
      <c r="L34" s="1019"/>
      <c r="M34" s="1019"/>
      <c r="N34" s="1019"/>
      <c r="O34" s="1020"/>
      <c r="P34" s="244"/>
      <c r="Q34" s="664">
        <f>SUM(Q31:Q31)</f>
        <v>0</v>
      </c>
      <c r="R34" s="9"/>
      <c r="S34" s="9"/>
      <c r="T34" s="10">
        <f>+T33*0.18</f>
        <v>0</v>
      </c>
    </row>
    <row r="35" spans="1:20" ht="16.5" x14ac:dyDescent="0.3">
      <c r="A35" s="677"/>
      <c r="B35" s="672"/>
      <c r="C35" s="671"/>
      <c r="D35" s="671"/>
      <c r="E35" s="671"/>
      <c r="F35" s="671"/>
      <c r="G35" s="671"/>
      <c r="H35" s="671"/>
      <c r="I35" s="671"/>
      <c r="J35" s="671"/>
      <c r="K35" s="671"/>
      <c r="L35" s="671"/>
      <c r="M35" s="671"/>
      <c r="N35" s="671"/>
      <c r="O35" s="671"/>
      <c r="P35" s="671"/>
      <c r="Q35" s="671"/>
    </row>
    <row r="36" spans="1:20" ht="41.45" hidden="1" customHeight="1" x14ac:dyDescent="0.3">
      <c r="A36" s="249" t="s">
        <v>38</v>
      </c>
      <c r="B36" s="967" t="s">
        <v>142</v>
      </c>
      <c r="C36" s="967"/>
      <c r="D36" s="967"/>
      <c r="E36" s="967"/>
      <c r="F36" s="967"/>
      <c r="G36" s="967"/>
      <c r="H36" s="967"/>
      <c r="I36" s="967"/>
      <c r="J36" s="967"/>
      <c r="K36" s="967"/>
      <c r="L36" s="967"/>
      <c r="M36" s="671"/>
      <c r="N36" s="671"/>
      <c r="O36" s="671"/>
      <c r="P36" s="671"/>
      <c r="Q36" s="671"/>
    </row>
    <row r="37" spans="1:20" ht="21" customHeight="1" x14ac:dyDescent="0.3">
      <c r="A37" s="684"/>
      <c r="B37" s="685"/>
      <c r="C37" s="685"/>
      <c r="D37" s="685"/>
      <c r="E37" s="685"/>
      <c r="F37" s="685"/>
      <c r="G37" s="685"/>
      <c r="H37" s="685"/>
      <c r="I37" s="685"/>
      <c r="J37" s="685"/>
      <c r="K37" s="685"/>
      <c r="L37" s="685"/>
      <c r="M37" s="685"/>
      <c r="N37" s="685"/>
      <c r="O37" s="985"/>
      <c r="P37" s="985"/>
      <c r="Q37" s="985"/>
    </row>
    <row r="38" spans="1:20" ht="33.6" customHeight="1" x14ac:dyDescent="0.3">
      <c r="A38" s="281" t="s">
        <v>40</v>
      </c>
      <c r="B38" s="259" t="str">
        <f>'Sch-1'!B206</f>
        <v>--</v>
      </c>
      <c r="C38" s="686"/>
      <c r="D38" s="686"/>
      <c r="E38" s="686"/>
      <c r="F38" s="686"/>
      <c r="G38" s="686"/>
      <c r="H38" s="686"/>
      <c r="I38" s="686"/>
      <c r="J38" s="259"/>
      <c r="K38" s="686"/>
      <c r="L38" s="686"/>
      <c r="M38" s="259"/>
      <c r="N38" s="686" t="s">
        <v>302</v>
      </c>
      <c r="O38" s="985" t="str">
        <f>'Sch-3 '!O141</f>
        <v/>
      </c>
      <c r="P38" s="985"/>
      <c r="Q38" s="985"/>
    </row>
    <row r="39" spans="1:20" ht="33.6" customHeight="1" x14ac:dyDescent="0.3">
      <c r="A39" s="281" t="s">
        <v>41</v>
      </c>
      <c r="B39" s="259" t="str">
        <f>'Sch-1'!B207</f>
        <v/>
      </c>
      <c r="C39" s="33"/>
      <c r="D39" s="33"/>
      <c r="E39" s="33"/>
      <c r="F39" s="33"/>
      <c r="G39" s="33"/>
      <c r="H39" s="33"/>
      <c r="I39" s="33"/>
      <c r="J39" s="259"/>
      <c r="K39" s="33"/>
      <c r="L39" s="33"/>
      <c r="M39" s="259"/>
      <c r="N39" s="33" t="s">
        <v>102</v>
      </c>
      <c r="O39" s="985" t="str">
        <f>'Sch-3 '!O142</f>
        <v/>
      </c>
      <c r="P39" s="985"/>
      <c r="Q39" s="985"/>
    </row>
    <row r="40" spans="1:20" ht="33.6" customHeight="1" x14ac:dyDescent="0.3">
      <c r="A40" s="105"/>
      <c r="B40" s="149"/>
      <c r="C40" s="33"/>
      <c r="D40" s="33"/>
      <c r="E40" s="33"/>
      <c r="F40" s="33"/>
      <c r="G40" s="33"/>
      <c r="H40" s="33"/>
      <c r="I40" s="33"/>
      <c r="J40" s="149"/>
      <c r="K40" s="33"/>
      <c r="L40" s="33"/>
      <c r="M40" s="149"/>
      <c r="N40" s="33"/>
      <c r="O40" s="985"/>
      <c r="P40" s="985"/>
      <c r="Q40" s="985"/>
    </row>
    <row r="41" spans="1:20" ht="33.6" customHeight="1" x14ac:dyDescent="0.3">
      <c r="A41" s="105"/>
      <c r="B41" s="149"/>
      <c r="C41" s="33"/>
      <c r="D41" s="33"/>
      <c r="E41" s="33"/>
      <c r="F41" s="33"/>
      <c r="G41" s="33"/>
      <c r="H41" s="33"/>
      <c r="I41" s="33"/>
      <c r="J41" s="105"/>
      <c r="K41" s="33"/>
      <c r="L41" s="105"/>
      <c r="M41" s="105"/>
      <c r="N41" s="33"/>
      <c r="O41" s="105"/>
      <c r="P41" s="687"/>
      <c r="Q41" s="89"/>
    </row>
  </sheetData>
  <sheetProtection algorithmName="SHA-512" hashValue="kQ3Zqw75FiszwcmdrkNUG3onjDSCpKUJwgLMydf+6Q8k5UIVfwOjG96AThcJGk14ClvDygROOaofgxZtLJO9sw==" saltValue="HaMwmuVmhHyQ9SMzTBysRg==" spinCount="100000" sheet="1" objects="1" scenario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2">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A14:Q14"/>
    <mergeCell ref="B10:O10"/>
    <mergeCell ref="A3:Q3"/>
    <mergeCell ref="A4:Q4"/>
    <mergeCell ref="A7:O7"/>
    <mergeCell ref="B8:O8"/>
    <mergeCell ref="B9:O9"/>
  </mergeCells>
  <conditionalFormatting sqref="I23">
    <cfRule type="expression" dxfId="30" priority="10" stopIfTrue="1">
      <formula>H23&gt;0</formula>
    </cfRule>
  </conditionalFormatting>
  <conditionalFormatting sqref="I25">
    <cfRule type="expression" dxfId="29" priority="15" stopIfTrue="1">
      <formula>H25&gt;0</formula>
    </cfRule>
  </conditionalFormatting>
  <conditionalFormatting sqref="I27">
    <cfRule type="expression" dxfId="28" priority="5" stopIfTrue="1">
      <formula>H27&gt;0</formula>
    </cfRule>
  </conditionalFormatting>
  <conditionalFormatting sqref="I29">
    <cfRule type="expression" dxfId="27" priority="20" stopIfTrue="1">
      <formula>H29&gt;0</formula>
    </cfRule>
  </conditionalFormatting>
  <conditionalFormatting sqref="I31">
    <cfRule type="expression" dxfId="26" priority="25" stopIfTrue="1">
      <formula>H31&gt;0</formula>
    </cfRule>
  </conditionalFormatting>
  <conditionalFormatting sqref="K23">
    <cfRule type="cellIs" dxfId="25" priority="7" stopIfTrue="1" operator="equal">
      <formula>"a"</formula>
    </cfRule>
    <cfRule type="expression" dxfId="24" priority="8" stopIfTrue="1">
      <formula>H23&gt;0</formula>
    </cfRule>
    <cfRule type="expression" dxfId="23" priority="9" stopIfTrue="1">
      <formula>J23&gt;0</formula>
    </cfRule>
  </conditionalFormatting>
  <conditionalFormatting sqref="K25">
    <cfRule type="cellIs" dxfId="22" priority="12" stopIfTrue="1" operator="equal">
      <formula>"a"</formula>
    </cfRule>
    <cfRule type="expression" dxfId="21" priority="13" stopIfTrue="1">
      <formula>H25&gt;0</formula>
    </cfRule>
    <cfRule type="expression" dxfId="20" priority="14" stopIfTrue="1">
      <formula>J25&gt;0</formula>
    </cfRule>
  </conditionalFormatting>
  <conditionalFormatting sqref="K27">
    <cfRule type="cellIs" dxfId="19" priority="2" stopIfTrue="1" operator="equal">
      <formula>"a"</formula>
    </cfRule>
    <cfRule type="expression" dxfId="18" priority="3" stopIfTrue="1">
      <formula>H27&gt;0</formula>
    </cfRule>
    <cfRule type="expression" dxfId="17" priority="4" stopIfTrue="1">
      <formula>J27&gt;0</formula>
    </cfRule>
  </conditionalFormatting>
  <conditionalFormatting sqref="K29">
    <cfRule type="cellIs" dxfId="16" priority="17" stopIfTrue="1" operator="equal">
      <formula>"a"</formula>
    </cfRule>
    <cfRule type="expression" dxfId="15" priority="18" stopIfTrue="1">
      <formula>H29&gt;0</formula>
    </cfRule>
    <cfRule type="expression" dxfId="14" priority="19" stopIfTrue="1">
      <formula>J29&gt;0</formula>
    </cfRule>
  </conditionalFormatting>
  <conditionalFormatting sqref="K31">
    <cfRule type="cellIs" dxfId="13" priority="22" stopIfTrue="1" operator="equal">
      <formula>"a"</formula>
    </cfRule>
    <cfRule type="expression" dxfId="12" priority="23" stopIfTrue="1">
      <formula>H31&gt;0</formula>
    </cfRule>
    <cfRule type="expression" dxfId="11" priority="24" stopIfTrue="1">
      <formula>J31&gt;0</formula>
    </cfRule>
  </conditionalFormatting>
  <conditionalFormatting sqref="O23">
    <cfRule type="expression" dxfId="10" priority="6" stopIfTrue="1">
      <formula>N23&gt;0</formula>
    </cfRule>
  </conditionalFormatting>
  <conditionalFormatting sqref="O25">
    <cfRule type="expression" dxfId="9" priority="11" stopIfTrue="1">
      <formula>N25&gt;0</formula>
    </cfRule>
  </conditionalFormatting>
  <conditionalFormatting sqref="O27">
    <cfRule type="expression" dxfId="8" priority="1" stopIfTrue="1">
      <formula>N27&gt;0</formula>
    </cfRule>
  </conditionalFormatting>
  <conditionalFormatting sqref="O29">
    <cfRule type="expression" dxfId="7" priority="16" stopIfTrue="1">
      <formula>N29&gt;0</formula>
    </cfRule>
  </conditionalFormatting>
  <conditionalFormatting sqref="O31">
    <cfRule type="expression" dxfId="6"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77"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B10" sqref="B10:C10"/>
    </sheetView>
  </sheetViews>
  <sheetFormatPr defaultColWidth="10" defaultRowHeight="16.5" x14ac:dyDescent="0.3"/>
  <cols>
    <col min="1" max="1" width="10.375" style="346" customWidth="1"/>
    <col min="2" max="2" width="40.875" style="346" customWidth="1"/>
    <col min="3" max="3" width="17.5" style="346" customWidth="1"/>
    <col min="4" max="4" width="20.5" style="346" customWidth="1"/>
    <col min="5" max="5" width="20" style="346" customWidth="1"/>
    <col min="6" max="6" width="10" style="333" customWidth="1"/>
    <col min="7" max="7" width="29.875" style="333" customWidth="1"/>
    <col min="8" max="8" width="10" style="333" customWidth="1"/>
    <col min="9" max="9" width="12.25" style="333" hidden="1" customWidth="1"/>
    <col min="10" max="10" width="12.625" style="333" hidden="1" customWidth="1"/>
    <col min="11" max="11" width="15" style="333" hidden="1" customWidth="1"/>
    <col min="12" max="13" width="10" style="333" hidden="1" customWidth="1"/>
    <col min="14" max="14" width="18.625" style="333" hidden="1" customWidth="1"/>
    <col min="15" max="15" width="16" style="333" hidden="1" customWidth="1"/>
    <col min="16" max="16" width="10" style="333" hidden="1" customWidth="1"/>
    <col min="17" max="17" width="10" style="333" customWidth="1"/>
    <col min="18" max="18" width="10" style="372" customWidth="1"/>
    <col min="19" max="24" width="10" style="333" customWidth="1"/>
    <col min="25" max="16384" width="10" style="372"/>
  </cols>
  <sheetData>
    <row r="1" spans="1:15" ht="18" customHeight="1" x14ac:dyDescent="0.3">
      <c r="A1" s="154" t="str">
        <f>Cover!B3</f>
        <v>Specification No: CC/NT/W-COND/DOM/A06/25/09148</v>
      </c>
      <c r="B1" s="155"/>
      <c r="C1" s="156"/>
      <c r="D1" s="156"/>
      <c r="E1" s="158" t="s">
        <v>151</v>
      </c>
    </row>
    <row r="2" spans="1:15" ht="8.1" customHeight="1" x14ac:dyDescent="0.3">
      <c r="A2" s="688"/>
      <c r="B2" s="689"/>
      <c r="C2" s="690"/>
      <c r="D2" s="690"/>
      <c r="E2" s="691"/>
      <c r="F2" s="182"/>
    </row>
    <row r="3" spans="1:15" ht="62.25" customHeight="1" x14ac:dyDescent="0.3">
      <c r="A3" s="1025" t="str">
        <f>Cover!$B$2</f>
        <v>Re-conductoring Package OH01 associated with Transmission Scheme for evacuation of power from Ratle HEP (850 MW) and Kiru HEP (624 MW):Part-B</v>
      </c>
      <c r="B3" s="1025"/>
      <c r="C3" s="1025"/>
      <c r="D3" s="1025"/>
      <c r="E3" s="1025"/>
    </row>
    <row r="4" spans="1:15" ht="21.95" customHeight="1" x14ac:dyDescent="0.3">
      <c r="A4" s="1026" t="s">
        <v>152</v>
      </c>
      <c r="B4" s="1026"/>
      <c r="C4" s="1026"/>
      <c r="D4" s="1026"/>
      <c r="E4" s="1026"/>
    </row>
    <row r="5" spans="1:15" ht="12" customHeight="1" x14ac:dyDescent="0.3">
      <c r="A5" s="692"/>
      <c r="B5" s="693"/>
      <c r="C5" s="693"/>
      <c r="D5" s="693"/>
      <c r="E5" s="693"/>
    </row>
    <row r="6" spans="1:15" ht="18" customHeight="1" x14ac:dyDescent="0.3">
      <c r="A6" s="170" t="str">
        <f>'Sch-1'!A6</f>
        <v>Bidder’s Name and Address (Sole Bidder) :</v>
      </c>
      <c r="D6" s="400" t="s">
        <v>5</v>
      </c>
    </row>
    <row r="7" spans="1:15" ht="18" customHeight="1" x14ac:dyDescent="0.3">
      <c r="A7" s="694" t="str">
        <f>'Sch-1'!A7</f>
        <v/>
      </c>
      <c r="D7" s="695" t="str">
        <f>'[1]Sch-1'!M7</f>
        <v>Contracts Services, 3rd Floor</v>
      </c>
    </row>
    <row r="8" spans="1:15" ht="18" customHeight="1" x14ac:dyDescent="0.3">
      <c r="A8" s="345" t="s">
        <v>153</v>
      </c>
      <c r="B8" s="989" t="str">
        <f>IF('Sch-1'!C8=0, "", 'Sch-1'!C8)</f>
        <v xml:space="preserve">…….. …….. …….. …….. …….. …….. </v>
      </c>
      <c r="C8" s="989"/>
      <c r="D8" s="695" t="str">
        <f>'[1]Sch-1'!M8</f>
        <v>Power Grid Corporation of India Ltd.,</v>
      </c>
    </row>
    <row r="9" spans="1:15" ht="18" customHeight="1" x14ac:dyDescent="0.3">
      <c r="A9" s="345" t="s">
        <v>154</v>
      </c>
      <c r="B9" s="989" t="str">
        <f>IF('Sch-1'!C9=0, "", 'Sch-1'!C9)</f>
        <v xml:space="preserve">…….. …….. …….. …….. …….. …….. </v>
      </c>
      <c r="C9" s="989"/>
      <c r="D9" s="695" t="str">
        <f>'[1]Sch-1'!M9</f>
        <v>"Saudamini", Plot No.-2</v>
      </c>
    </row>
    <row r="10" spans="1:15" ht="18" customHeight="1" x14ac:dyDescent="0.3">
      <c r="B10" s="989" t="str">
        <f>IF('Sch-1'!C10=0, "", 'Sch-1'!C10)</f>
        <v xml:space="preserve">…….. …….. …….. …….. …….. …….. </v>
      </c>
      <c r="C10" s="989"/>
      <c r="D10" s="695" t="str">
        <f>'[1]Sch-1'!M10</f>
        <v xml:space="preserve">Sector-29, </v>
      </c>
    </row>
    <row r="11" spans="1:15" ht="18" customHeight="1" x14ac:dyDescent="0.3">
      <c r="B11" s="989" t="str">
        <f>IF('Sch-1'!C11=0, "", 'Sch-1'!C11)</f>
        <v xml:space="preserve">…….. …….. …….. …….. …….. …….. </v>
      </c>
      <c r="C11" s="989"/>
      <c r="D11" s="695" t="str">
        <f>'[1]Sch-1'!M11</f>
        <v>Gurugram (Haryana) - 122001</v>
      </c>
    </row>
    <row r="12" spans="1:15" ht="8.1" customHeight="1" x14ac:dyDescent="0.3"/>
    <row r="13" spans="1:15" ht="21.95" customHeight="1" x14ac:dyDescent="0.3">
      <c r="A13" s="696" t="s">
        <v>155</v>
      </c>
      <c r="B13" s="1027" t="s">
        <v>156</v>
      </c>
      <c r="C13" s="1028"/>
      <c r="D13" s="1029" t="s">
        <v>157</v>
      </c>
      <c r="E13" s="1030"/>
      <c r="I13" s="996" t="s">
        <v>158</v>
      </c>
      <c r="J13" s="996"/>
      <c r="K13" s="996"/>
      <c r="M13" s="996" t="s">
        <v>159</v>
      </c>
      <c r="N13" s="996"/>
      <c r="O13" s="996"/>
    </row>
    <row r="14" spans="1:15" ht="18" customHeight="1" x14ac:dyDescent="0.3">
      <c r="A14" s="697" t="s">
        <v>160</v>
      </c>
      <c r="B14" s="1031" t="s">
        <v>161</v>
      </c>
      <c r="C14" s="1032"/>
      <c r="D14" s="1033"/>
      <c r="E14" s="1034"/>
      <c r="I14" s="349" t="s">
        <v>162</v>
      </c>
      <c r="K14" s="349" t="e">
        <f>ROUND('[1]Sch-1'!AE3*#REF!,0)</f>
        <v>#REF!</v>
      </c>
      <c r="M14" s="349" t="s">
        <v>162</v>
      </c>
      <c r="O14" s="349" t="e">
        <f>ROUND('[1]Sch-1'!AE5*#REF!,0)</f>
        <v>#REF!</v>
      </c>
    </row>
    <row r="15" spans="1:15" ht="79.5" customHeight="1" x14ac:dyDescent="0.3">
      <c r="A15" s="698"/>
      <c r="B15" s="1036" t="s">
        <v>163</v>
      </c>
      <c r="C15" s="1037"/>
      <c r="D15" s="1038">
        <f>'Sch-1'!N201+'Sch-8'!N21</f>
        <v>0</v>
      </c>
      <c r="E15" s="1039"/>
      <c r="G15" s="351"/>
    </row>
    <row r="16" spans="1:15" ht="18" customHeight="1" x14ac:dyDescent="0.3">
      <c r="A16" s="697" t="s">
        <v>164</v>
      </c>
      <c r="B16" s="1031" t="s">
        <v>165</v>
      </c>
      <c r="C16" s="1032"/>
      <c r="D16" s="1040"/>
      <c r="E16" s="1040"/>
      <c r="I16" s="349" t="s">
        <v>166</v>
      </c>
      <c r="K16" s="352">
        <f>IF(ISERROR(ROUND((#REF!+#REF!)*#REF!,0)),0, ROUND((#REF!+#REF!)*#REF!,0))</f>
        <v>0</v>
      </c>
      <c r="M16" s="349" t="s">
        <v>166</v>
      </c>
      <c r="O16" s="352">
        <f>IF(ISERROR(ROUND((#REF!+#REF!)*#REF!,0)),0, ROUND((#REF!+#REF!)*#REF!,0))</f>
        <v>0</v>
      </c>
    </row>
    <row r="17" spans="1:15" ht="57.75" customHeight="1" x14ac:dyDescent="0.3">
      <c r="A17" s="698"/>
      <c r="B17" s="1036" t="s">
        <v>340</v>
      </c>
      <c r="C17" s="1037"/>
      <c r="D17" s="1038">
        <f>'Sch-3 '!Q137+'Sch-4'!Q34+'Sch-4b'!Q36</f>
        <v>0</v>
      </c>
      <c r="E17" s="1039"/>
      <c r="G17" s="353"/>
      <c r="I17" s="354" t="e">
        <f>#REF!/'[1]Sch-1'!AE1</f>
        <v>#REF!</v>
      </c>
      <c r="K17" s="333" t="e">
        <f>'[1]Sch-1'!AE3</f>
        <v>#REF!</v>
      </c>
      <c r="M17" s="354" t="e">
        <f>I17</f>
        <v>#REF!</v>
      </c>
      <c r="O17" s="333" t="e">
        <f>'[1]Sch-1'!AE5</f>
        <v>#REF!</v>
      </c>
    </row>
    <row r="18" spans="1:15" ht="18" customHeight="1" x14ac:dyDescent="0.3">
      <c r="A18" s="1041"/>
      <c r="B18" s="1042" t="s">
        <v>168</v>
      </c>
      <c r="C18" s="1043"/>
      <c r="D18" s="1044">
        <f>D17+D15</f>
        <v>0</v>
      </c>
      <c r="E18" s="1045"/>
      <c r="I18" s="333" t="s">
        <v>169</v>
      </c>
      <c r="K18" s="355" t="e">
        <f>K14+K16+#REF!</f>
        <v>#REF!</v>
      </c>
      <c r="M18" s="333" t="s">
        <v>170</v>
      </c>
      <c r="O18" s="355" t="e">
        <f>O14+O16+#REF!</f>
        <v>#REF!</v>
      </c>
    </row>
    <row r="19" spans="1:15" ht="24.75" customHeight="1" x14ac:dyDescent="0.3">
      <c r="A19" s="1041"/>
      <c r="B19" s="1046"/>
      <c r="C19" s="1047"/>
      <c r="D19" s="1048"/>
      <c r="E19" s="1049"/>
      <c r="G19" s="599"/>
    </row>
    <row r="20" spans="1:15" ht="18" customHeight="1" x14ac:dyDescent="0.3">
      <c r="B20" s="699"/>
      <c r="C20" s="699"/>
      <c r="D20" s="700"/>
      <c r="E20" s="700"/>
    </row>
    <row r="21" spans="1:15" ht="24" customHeight="1" x14ac:dyDescent="0.3">
      <c r="A21" s="358"/>
      <c r="B21" s="1035"/>
      <c r="C21" s="1035"/>
      <c r="D21" s="1035"/>
      <c r="E21" s="1035"/>
    </row>
    <row r="22" spans="1:15" ht="18" customHeight="1" x14ac:dyDescent="0.3">
      <c r="A22" s="701"/>
      <c r="B22" s="701"/>
      <c r="C22" s="701"/>
      <c r="D22" s="701"/>
      <c r="E22" s="701"/>
    </row>
    <row r="23" spans="1:15" ht="30" customHeight="1" x14ac:dyDescent="0.3">
      <c r="A23" s="701"/>
      <c r="B23" s="701"/>
      <c r="C23" s="603"/>
      <c r="D23" s="701"/>
      <c r="E23" s="701"/>
    </row>
    <row r="24" spans="1:15" ht="30" customHeight="1" x14ac:dyDescent="0.3">
      <c r="A24" s="527" t="s">
        <v>171</v>
      </c>
      <c r="B24" s="702" t="str">
        <f>'Sch-1'!B206</f>
        <v>--</v>
      </c>
      <c r="C24" s="603" t="s">
        <v>42</v>
      </c>
      <c r="D24" s="703" t="str">
        <f>'Sch-1'!M207</f>
        <v/>
      </c>
      <c r="F24" s="704"/>
    </row>
    <row r="25" spans="1:15" ht="30" customHeight="1" x14ac:dyDescent="0.3">
      <c r="A25" s="527" t="s">
        <v>172</v>
      </c>
      <c r="B25" s="705" t="str">
        <f>'Sch-1'!B207</f>
        <v/>
      </c>
      <c r="C25" s="603" t="s">
        <v>43</v>
      </c>
      <c r="D25" s="703" t="str">
        <f>'Sch-1'!M208</f>
        <v/>
      </c>
      <c r="F25" s="704"/>
    </row>
    <row r="26" spans="1:15" ht="30" customHeight="1" x14ac:dyDescent="0.3">
      <c r="A26" s="706"/>
      <c r="B26" s="707"/>
      <c r="C26" s="603"/>
      <c r="D26" s="333"/>
      <c r="E26" s="333"/>
      <c r="F26" s="704"/>
    </row>
    <row r="27" spans="1:15" ht="33" customHeight="1" x14ac:dyDescent="0.3">
      <c r="A27" s="706"/>
      <c r="B27" s="707"/>
      <c r="C27" s="182"/>
      <c r="D27" s="708"/>
      <c r="E27" s="709"/>
      <c r="F27" s="704"/>
    </row>
    <row r="28" spans="1:15" ht="21.95" customHeight="1" x14ac:dyDescent="0.3">
      <c r="A28" s="710"/>
      <c r="B28" s="710"/>
      <c r="C28" s="710"/>
      <c r="D28" s="710"/>
      <c r="E28" s="711"/>
    </row>
    <row r="29" spans="1:15" ht="21.95" customHeight="1" x14ac:dyDescent="0.3">
      <c r="A29" s="710"/>
      <c r="B29" s="710"/>
      <c r="C29" s="710"/>
      <c r="D29" s="710"/>
      <c r="E29" s="711"/>
    </row>
    <row r="30" spans="1:15" ht="21.95" customHeight="1" x14ac:dyDescent="0.3">
      <c r="A30" s="710"/>
      <c r="B30" s="710"/>
      <c r="C30" s="710"/>
      <c r="D30" s="710"/>
      <c r="E30" s="711"/>
    </row>
    <row r="31" spans="1:15" ht="21.95" customHeight="1" x14ac:dyDescent="0.3">
      <c r="A31" s="710"/>
      <c r="B31" s="710"/>
      <c r="C31" s="710"/>
      <c r="D31" s="710"/>
      <c r="E31" s="711"/>
    </row>
    <row r="32" spans="1:15" ht="21.95" customHeight="1" x14ac:dyDescent="0.3">
      <c r="A32" s="710"/>
      <c r="B32" s="710"/>
      <c r="C32" s="710"/>
      <c r="D32" s="710"/>
      <c r="E32" s="711"/>
    </row>
    <row r="33" spans="1:5" ht="21.95" customHeight="1" x14ac:dyDescent="0.3">
      <c r="A33" s="710"/>
      <c r="B33" s="710"/>
      <c r="C33" s="710"/>
      <c r="D33" s="710"/>
      <c r="E33" s="711"/>
    </row>
    <row r="34" spans="1:5" ht="24.95" customHeight="1" x14ac:dyDescent="0.3">
      <c r="A34" s="709"/>
      <c r="B34" s="709"/>
      <c r="C34" s="709"/>
      <c r="D34" s="709"/>
      <c r="E34" s="709"/>
    </row>
    <row r="35" spans="1:5" ht="24.95" customHeight="1" x14ac:dyDescent="0.3">
      <c r="A35" s="709"/>
      <c r="B35" s="709"/>
      <c r="C35" s="709"/>
      <c r="D35" s="709"/>
      <c r="E35" s="709"/>
    </row>
    <row r="36" spans="1:5" ht="24.95" customHeight="1" x14ac:dyDescent="0.3">
      <c r="A36" s="709"/>
      <c r="B36" s="709"/>
      <c r="C36" s="709"/>
      <c r="D36" s="709"/>
      <c r="E36" s="709"/>
    </row>
    <row r="37" spans="1:5" ht="24.95" customHeight="1" x14ac:dyDescent="0.3">
      <c r="A37" s="709"/>
      <c r="B37" s="709"/>
      <c r="C37" s="709"/>
      <c r="D37" s="709"/>
      <c r="E37" s="709"/>
    </row>
    <row r="38" spans="1:5" ht="24.95" customHeight="1" x14ac:dyDescent="0.3">
      <c r="A38" s="709"/>
      <c r="B38" s="709"/>
      <c r="C38" s="709"/>
      <c r="D38" s="709"/>
      <c r="E38" s="709"/>
    </row>
    <row r="39" spans="1:5" ht="24.95" customHeight="1" x14ac:dyDescent="0.3">
      <c r="A39" s="709"/>
      <c r="B39" s="709"/>
      <c r="C39" s="709"/>
      <c r="D39" s="709"/>
      <c r="E39" s="709"/>
    </row>
    <row r="40" spans="1:5" ht="24.95" customHeight="1" x14ac:dyDescent="0.3">
      <c r="A40" s="709"/>
      <c r="B40" s="709"/>
      <c r="C40" s="709"/>
      <c r="D40" s="709"/>
      <c r="E40" s="709"/>
    </row>
    <row r="41" spans="1:5" ht="24.95" customHeight="1" x14ac:dyDescent="0.3">
      <c r="A41" s="709"/>
      <c r="B41" s="709"/>
      <c r="C41" s="709"/>
      <c r="D41" s="709"/>
      <c r="E41" s="709"/>
    </row>
    <row r="42" spans="1:5" ht="24.95" customHeight="1" x14ac:dyDescent="0.3">
      <c r="A42" s="709"/>
      <c r="B42" s="709"/>
      <c r="C42" s="709"/>
      <c r="D42" s="709"/>
      <c r="E42" s="709"/>
    </row>
    <row r="43" spans="1:5" ht="24.95" customHeight="1" x14ac:dyDescent="0.3">
      <c r="A43" s="709"/>
      <c r="B43" s="709"/>
      <c r="C43" s="709"/>
      <c r="D43" s="709"/>
      <c r="E43" s="709"/>
    </row>
    <row r="44" spans="1:5" ht="24.95" customHeight="1" x14ac:dyDescent="0.3">
      <c r="A44" s="709"/>
      <c r="B44" s="709"/>
      <c r="C44" s="709"/>
      <c r="D44" s="709"/>
      <c r="E44" s="709"/>
    </row>
    <row r="45" spans="1:5" ht="24.95" customHeight="1" x14ac:dyDescent="0.3">
      <c r="A45" s="709"/>
      <c r="B45" s="709"/>
      <c r="C45" s="709"/>
      <c r="D45" s="709"/>
      <c r="E45" s="709"/>
    </row>
    <row r="46" spans="1:5" ht="24.95" customHeight="1" x14ac:dyDescent="0.3">
      <c r="A46" s="709"/>
      <c r="B46" s="709"/>
      <c r="C46" s="709"/>
      <c r="D46" s="709"/>
      <c r="E46" s="709"/>
    </row>
    <row r="47" spans="1:5" ht="24.95" customHeight="1" x14ac:dyDescent="0.3">
      <c r="A47" s="709"/>
      <c r="B47" s="709"/>
      <c r="C47" s="709"/>
      <c r="D47" s="709"/>
      <c r="E47" s="709"/>
    </row>
    <row r="48" spans="1:5" ht="24.95" customHeight="1" x14ac:dyDescent="0.3">
      <c r="A48" s="709"/>
      <c r="B48" s="709"/>
      <c r="C48" s="709"/>
      <c r="D48" s="709"/>
      <c r="E48" s="709"/>
    </row>
    <row r="49" spans="1:5" ht="24.95" customHeight="1" x14ac:dyDescent="0.3">
      <c r="A49" s="709"/>
      <c r="B49" s="709"/>
      <c r="C49" s="709"/>
      <c r="D49" s="709"/>
      <c r="E49" s="709"/>
    </row>
    <row r="50" spans="1:5" ht="24.95" customHeight="1" x14ac:dyDescent="0.3">
      <c r="A50" s="709"/>
      <c r="B50" s="709"/>
      <c r="C50" s="709"/>
      <c r="D50" s="709"/>
      <c r="E50" s="709"/>
    </row>
    <row r="51" spans="1:5" ht="24.95" customHeight="1" x14ac:dyDescent="0.3">
      <c r="A51" s="709"/>
      <c r="B51" s="709"/>
      <c r="C51" s="709"/>
      <c r="D51" s="709"/>
      <c r="E51" s="709"/>
    </row>
    <row r="52" spans="1:5" ht="24.95" customHeight="1" x14ac:dyDescent="0.3">
      <c r="A52" s="709"/>
      <c r="B52" s="709"/>
      <c r="C52" s="709"/>
      <c r="D52" s="709"/>
      <c r="E52" s="709"/>
    </row>
    <row r="53" spans="1:5" ht="24.95" customHeight="1" x14ac:dyDescent="0.3">
      <c r="A53" s="709"/>
      <c r="B53" s="709"/>
      <c r="C53" s="709"/>
      <c r="D53" s="709"/>
      <c r="E53" s="709"/>
    </row>
    <row r="54" spans="1:5" ht="24.95" customHeight="1" x14ac:dyDescent="0.3">
      <c r="A54" s="709"/>
      <c r="B54" s="709"/>
      <c r="C54" s="709"/>
      <c r="D54" s="709"/>
      <c r="E54" s="709"/>
    </row>
    <row r="55" spans="1:5" ht="24.95" customHeight="1" x14ac:dyDescent="0.3">
      <c r="A55" s="709"/>
      <c r="B55" s="709"/>
      <c r="C55" s="709"/>
      <c r="D55" s="709"/>
      <c r="E55" s="709"/>
    </row>
    <row r="56" spans="1:5" ht="24.95" customHeight="1" x14ac:dyDescent="0.3">
      <c r="A56" s="709"/>
      <c r="B56" s="709"/>
      <c r="C56" s="709"/>
      <c r="D56" s="709"/>
      <c r="E56" s="709"/>
    </row>
    <row r="57" spans="1:5" x14ac:dyDescent="0.3">
      <c r="A57" s="709"/>
      <c r="B57" s="709"/>
      <c r="C57" s="709"/>
      <c r="D57" s="709"/>
      <c r="E57" s="709"/>
    </row>
    <row r="58" spans="1:5" x14ac:dyDescent="0.3">
      <c r="A58" s="709"/>
      <c r="B58" s="709"/>
      <c r="C58" s="709"/>
      <c r="D58" s="709"/>
      <c r="E58" s="709"/>
    </row>
    <row r="59" spans="1:5" x14ac:dyDescent="0.3">
      <c r="A59" s="709"/>
      <c r="B59" s="709"/>
      <c r="C59" s="709"/>
      <c r="D59" s="709"/>
      <c r="E59" s="709"/>
    </row>
    <row r="60" spans="1:5" x14ac:dyDescent="0.3">
      <c r="A60" s="709"/>
      <c r="B60" s="709"/>
      <c r="C60" s="709"/>
      <c r="D60" s="709"/>
      <c r="E60" s="709"/>
    </row>
    <row r="61" spans="1:5" x14ac:dyDescent="0.3">
      <c r="A61" s="709"/>
      <c r="B61" s="709"/>
      <c r="C61" s="709"/>
      <c r="D61" s="709"/>
      <c r="E61" s="709"/>
    </row>
    <row r="62" spans="1:5" x14ac:dyDescent="0.3">
      <c r="A62" s="709"/>
      <c r="B62" s="709"/>
      <c r="C62" s="709"/>
      <c r="D62" s="709"/>
      <c r="E62" s="709"/>
    </row>
    <row r="63" spans="1:5" x14ac:dyDescent="0.3">
      <c r="A63" s="709"/>
      <c r="B63" s="709"/>
      <c r="C63" s="709"/>
      <c r="D63" s="709"/>
      <c r="E63" s="709"/>
    </row>
    <row r="64" spans="1:5" x14ac:dyDescent="0.3">
      <c r="A64" s="709"/>
      <c r="B64" s="709"/>
      <c r="C64" s="709"/>
      <c r="D64" s="709"/>
      <c r="E64" s="709"/>
    </row>
    <row r="65" spans="1:5" x14ac:dyDescent="0.3">
      <c r="A65" s="709"/>
      <c r="B65" s="709"/>
      <c r="C65" s="709"/>
      <c r="D65" s="709"/>
      <c r="E65" s="709"/>
    </row>
    <row r="66" spans="1:5" x14ac:dyDescent="0.3">
      <c r="A66" s="709"/>
      <c r="B66" s="709"/>
      <c r="C66" s="709"/>
      <c r="D66" s="709"/>
      <c r="E66" s="709"/>
    </row>
    <row r="67" spans="1:5" x14ac:dyDescent="0.3">
      <c r="A67" s="709"/>
      <c r="B67" s="709"/>
      <c r="C67" s="709"/>
      <c r="D67" s="709"/>
      <c r="E67" s="709"/>
    </row>
    <row r="68" spans="1:5" x14ac:dyDescent="0.3">
      <c r="A68" s="709"/>
      <c r="B68" s="709"/>
      <c r="C68" s="709"/>
      <c r="D68" s="709"/>
      <c r="E68" s="709"/>
    </row>
    <row r="69" spans="1:5" x14ac:dyDescent="0.3">
      <c r="A69" s="709"/>
      <c r="B69" s="709"/>
      <c r="C69" s="709"/>
      <c r="D69" s="709"/>
      <c r="E69" s="709"/>
    </row>
    <row r="70" spans="1:5" x14ac:dyDescent="0.3">
      <c r="A70" s="709"/>
      <c r="B70" s="709"/>
      <c r="C70" s="709"/>
      <c r="D70" s="709"/>
      <c r="E70" s="709"/>
    </row>
    <row r="71" spans="1:5" x14ac:dyDescent="0.3">
      <c r="A71" s="709"/>
      <c r="B71" s="709"/>
      <c r="C71" s="709"/>
      <c r="D71" s="709"/>
      <c r="E71" s="709"/>
    </row>
    <row r="72" spans="1:5" x14ac:dyDescent="0.3">
      <c r="A72" s="709"/>
      <c r="B72" s="709"/>
      <c r="C72" s="709"/>
      <c r="D72" s="709"/>
      <c r="E72" s="709"/>
    </row>
    <row r="73" spans="1:5" x14ac:dyDescent="0.3">
      <c r="A73" s="709"/>
      <c r="B73" s="709"/>
      <c r="C73" s="709"/>
      <c r="D73" s="709"/>
      <c r="E73" s="709"/>
    </row>
    <row r="74" spans="1:5" x14ac:dyDescent="0.3">
      <c r="A74" s="709"/>
      <c r="B74" s="709"/>
      <c r="C74" s="709"/>
      <c r="D74" s="709"/>
      <c r="E74" s="709"/>
    </row>
  </sheetData>
  <sheetProtection algorithmName="SHA-512" hashValue="bu5HTCE2z+DhU1CbXpWsJbN/KqvNDhsXyCYfjoTa2BHEPeNA0GWlOQctmd/SL5eiPUfbRSGqTxFhKlFEPK0/fA==" saltValue="wzqQnvUBTcD8Kbbx74jzmQ==" spinCount="100000" sheet="1" objects="1" scenario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ignoredErrors>
    <ignoredError sqref="A14 A16" numberStoredAsText="1"/>
  </ignoredErrors>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14" zoomScale="85" zoomScaleNormal="100" zoomScaleSheetLayoutView="85" workbookViewId="0">
      <selection activeCell="O20" sqref="O20"/>
    </sheetView>
  </sheetViews>
  <sheetFormatPr defaultRowHeight="13.5" x14ac:dyDescent="0.3"/>
  <cols>
    <col min="1" max="1" width="10.75" style="303" customWidth="1"/>
    <col min="2" max="2" width="12.625" style="303" customWidth="1"/>
    <col min="3" max="3" width="8" style="303" customWidth="1"/>
    <col min="4" max="4" width="8.625" style="303" customWidth="1"/>
    <col min="5" max="5" width="8.375" style="303" customWidth="1"/>
    <col min="6" max="6" width="14.5" style="303" customWidth="1"/>
    <col min="7" max="7" width="12.375" style="303" customWidth="1"/>
    <col min="8" max="8" width="13.875" style="303" customWidth="1"/>
    <col min="9" max="9" width="15.375" style="303" hidden="1" customWidth="1"/>
    <col min="10" max="10" width="11.875" style="303" customWidth="1"/>
    <col min="11" max="11" width="0.5" style="303" hidden="1" customWidth="1"/>
    <col min="12" max="12" width="54.25" style="303" bestFit="1" customWidth="1"/>
    <col min="13" max="13" width="9.5" style="303" customWidth="1"/>
    <col min="14" max="14" width="15.75" style="303" customWidth="1"/>
    <col min="15" max="15" width="12.5" style="738" customWidth="1"/>
    <col min="16" max="16" width="34.875" style="303" bestFit="1" customWidth="1"/>
    <col min="17" max="17" width="17" style="303" hidden="1" customWidth="1"/>
    <col min="18" max="18" width="19.625" style="303" hidden="1" customWidth="1"/>
    <col min="19" max="19" width="12.25" style="303" hidden="1" customWidth="1"/>
    <col min="20" max="20" width="9" style="303" hidden="1" customWidth="1"/>
    <col min="21" max="16384" width="9" style="303"/>
  </cols>
  <sheetData>
    <row r="1" spans="1:17" ht="18" customHeight="1" x14ac:dyDescent="0.3">
      <c r="A1" s="712" t="str">
        <f>Cover!B3</f>
        <v>Specification No: CC/NT/W-COND/DOM/A06/25/09148</v>
      </c>
      <c r="B1" s="713"/>
      <c r="C1" s="714"/>
      <c r="D1" s="714"/>
      <c r="E1" s="714"/>
      <c r="F1" s="714"/>
      <c r="G1" s="714"/>
      <c r="H1" s="714"/>
      <c r="I1" s="714"/>
      <c r="J1" s="714"/>
      <c r="K1" s="714"/>
      <c r="L1" s="714"/>
      <c r="M1" s="714"/>
      <c r="N1" s="712" t="s">
        <v>329</v>
      </c>
      <c r="O1" s="715"/>
      <c r="P1" s="716"/>
      <c r="Q1" s="717" t="s">
        <v>308</v>
      </c>
    </row>
    <row r="2" spans="1:17" ht="18" customHeight="1" x14ac:dyDescent="0.3">
      <c r="A2" s="174"/>
      <c r="B2" s="814"/>
      <c r="C2" s="815"/>
      <c r="D2" s="815"/>
      <c r="E2" s="815"/>
      <c r="F2" s="815"/>
      <c r="G2" s="815"/>
      <c r="H2" s="815"/>
      <c r="I2" s="815"/>
      <c r="J2" s="815"/>
      <c r="K2" s="815"/>
      <c r="L2" s="815"/>
      <c r="M2" s="815"/>
      <c r="N2" s="815"/>
      <c r="O2" s="718"/>
      <c r="P2" s="816"/>
      <c r="Q2" s="816"/>
    </row>
    <row r="3" spans="1:17" ht="51" customHeight="1" x14ac:dyDescent="0.3">
      <c r="A3" s="1010" t="str">
        <f>Cover!$B$2</f>
        <v>Re-conductoring Package OH01 associated with Transmission Scheme for evacuation of power from Ratle HEP (850 MW) and Kiru HEP (624 MW):Part-B</v>
      </c>
      <c r="B3" s="1010"/>
      <c r="C3" s="1010"/>
      <c r="D3" s="1010"/>
      <c r="E3" s="1010"/>
      <c r="F3" s="1010"/>
      <c r="G3" s="1010"/>
      <c r="H3" s="1010"/>
      <c r="I3" s="1010"/>
      <c r="J3" s="1010"/>
      <c r="K3" s="1010"/>
      <c r="L3" s="1010"/>
      <c r="M3" s="1010"/>
      <c r="N3" s="1010"/>
      <c r="O3" s="1010"/>
      <c r="P3" s="1010"/>
      <c r="Q3" s="1010"/>
    </row>
    <row r="4" spans="1:17" ht="21.95" customHeight="1" x14ac:dyDescent="0.3">
      <c r="A4" s="1059" t="s">
        <v>122</v>
      </c>
      <c r="B4" s="1059"/>
      <c r="C4" s="1059"/>
      <c r="D4" s="1059"/>
      <c r="E4" s="1059"/>
      <c r="F4" s="1059"/>
      <c r="G4" s="1059"/>
      <c r="H4" s="1059"/>
      <c r="I4" s="1059"/>
      <c r="J4" s="1059"/>
      <c r="K4" s="1059"/>
      <c r="L4" s="1059"/>
      <c r="M4" s="1059"/>
      <c r="N4" s="1059"/>
      <c r="O4" s="1059"/>
      <c r="P4" s="1059"/>
      <c r="Q4" s="1059"/>
    </row>
    <row r="5" spans="1:17" ht="18" customHeight="1" x14ac:dyDescent="0.3">
      <c r="A5" s="654"/>
      <c r="B5" s="719"/>
      <c r="C5" s="654"/>
      <c r="D5" s="654"/>
      <c r="E5" s="654"/>
      <c r="F5" s="654"/>
      <c r="G5" s="654"/>
      <c r="H5" s="654"/>
      <c r="I5" s="654"/>
      <c r="J5" s="654"/>
      <c r="K5" s="654"/>
      <c r="L5" s="654"/>
      <c r="M5" s="654"/>
      <c r="N5" s="654"/>
      <c r="O5" s="720"/>
      <c r="P5" s="654"/>
      <c r="Q5" s="654"/>
    </row>
    <row r="6" spans="1:17" ht="18" customHeight="1" x14ac:dyDescent="0.3">
      <c r="A6" s="170" t="str">
        <f>'Sch-1'!A6</f>
        <v>Bidder’s Name and Address (Sole Bidder) :</v>
      </c>
      <c r="B6" s="314"/>
      <c r="C6" s="314"/>
      <c r="D6" s="314"/>
      <c r="E6" s="314"/>
      <c r="F6" s="314"/>
      <c r="G6" s="314"/>
      <c r="H6" s="314"/>
      <c r="I6" s="314"/>
      <c r="J6" s="314"/>
      <c r="K6" s="314"/>
      <c r="L6" s="314"/>
      <c r="M6" s="314"/>
      <c r="N6" s="314"/>
      <c r="O6" s="721"/>
      <c r="P6" s="174" t="s">
        <v>5</v>
      </c>
      <c r="Q6" s="816"/>
    </row>
    <row r="7" spans="1:17" ht="36" customHeight="1" x14ac:dyDescent="0.3">
      <c r="A7" s="941" t="str">
        <f>'Sch-1'!A7</f>
        <v/>
      </c>
      <c r="B7" s="941"/>
      <c r="C7" s="941"/>
      <c r="D7" s="941"/>
      <c r="E7" s="941"/>
      <c r="F7" s="941"/>
      <c r="G7" s="941"/>
      <c r="H7" s="941"/>
      <c r="I7" s="941"/>
      <c r="J7" s="941"/>
      <c r="K7" s="941"/>
      <c r="L7" s="941"/>
      <c r="M7" s="941"/>
      <c r="N7" s="941"/>
      <c r="O7" s="941"/>
      <c r="P7" s="176" t="str">
        <f>'[1]Sch-1'!M7</f>
        <v>Contracts Services, 3rd Floor</v>
      </c>
      <c r="Q7" s="816"/>
    </row>
    <row r="8" spans="1:17" ht="18" customHeight="1" x14ac:dyDescent="0.3">
      <c r="A8" s="170" t="s">
        <v>7</v>
      </c>
      <c r="B8" s="943" t="str">
        <f>IF('Sch-1'!C8=0, "", 'Sch-1'!C8)</f>
        <v xml:space="preserve">…….. …….. …….. …….. …….. …….. </v>
      </c>
      <c r="C8" s="943"/>
      <c r="D8" s="943"/>
      <c r="E8" s="943"/>
      <c r="F8" s="943"/>
      <c r="G8" s="943"/>
      <c r="H8" s="943"/>
      <c r="I8" s="943"/>
      <c r="J8" s="943"/>
      <c r="K8" s="943"/>
      <c r="L8" s="943"/>
      <c r="M8" s="943"/>
      <c r="N8" s="943"/>
      <c r="O8" s="943"/>
      <c r="P8" s="176" t="str">
        <f>'[1]Sch-1'!M8</f>
        <v>Power Grid Corporation of India Ltd.,</v>
      </c>
      <c r="Q8" s="816"/>
    </row>
    <row r="9" spans="1:17" ht="18" customHeight="1" x14ac:dyDescent="0.3">
      <c r="A9" s="170" t="s">
        <v>9</v>
      </c>
      <c r="B9" s="943" t="str">
        <f>IF('Sch-1'!C9=0, "", 'Sch-1'!C9)</f>
        <v xml:space="preserve">…….. …….. …….. …….. …….. …….. </v>
      </c>
      <c r="C9" s="943"/>
      <c r="D9" s="943"/>
      <c r="E9" s="943"/>
      <c r="F9" s="943"/>
      <c r="G9" s="943"/>
      <c r="H9" s="943"/>
      <c r="I9" s="943"/>
      <c r="J9" s="943"/>
      <c r="K9" s="943"/>
      <c r="L9" s="943"/>
      <c r="M9" s="943"/>
      <c r="N9" s="943"/>
      <c r="O9" s="943"/>
      <c r="P9" s="176" t="str">
        <f>'[1]Sch-1'!M9</f>
        <v>"Saudamini", Plot No.-2</v>
      </c>
      <c r="Q9" s="816"/>
    </row>
    <row r="10" spans="1:17" ht="18" customHeight="1" x14ac:dyDescent="0.3">
      <c r="A10" s="314"/>
      <c r="B10" s="943" t="str">
        <f>IF('Sch-1'!C10=0, "", 'Sch-1'!C10)</f>
        <v xml:space="preserve">…….. …….. …….. …….. …….. …….. </v>
      </c>
      <c r="C10" s="943"/>
      <c r="D10" s="943"/>
      <c r="E10" s="943"/>
      <c r="F10" s="943"/>
      <c r="G10" s="943"/>
      <c r="H10" s="943"/>
      <c r="I10" s="943"/>
      <c r="J10" s="943"/>
      <c r="K10" s="943"/>
      <c r="L10" s="943"/>
      <c r="M10" s="943"/>
      <c r="N10" s="943"/>
      <c r="O10" s="943"/>
      <c r="P10" s="176" t="str">
        <f>'[1]Sch-1'!M10</f>
        <v xml:space="preserve">Sector-29, </v>
      </c>
      <c r="Q10" s="816"/>
    </row>
    <row r="11" spans="1:17" ht="18" customHeight="1" x14ac:dyDescent="0.3">
      <c r="A11" s="314"/>
      <c r="B11" s="943" t="str">
        <f>IF('Sch-1'!C11=0, "", 'Sch-1'!C11)</f>
        <v xml:space="preserve">…….. …….. …….. …….. …….. …….. </v>
      </c>
      <c r="C11" s="943"/>
      <c r="D11" s="943"/>
      <c r="E11" s="943"/>
      <c r="F11" s="943"/>
      <c r="G11" s="943"/>
      <c r="H11" s="943"/>
      <c r="I11" s="943"/>
      <c r="J11" s="943"/>
      <c r="K11" s="943"/>
      <c r="L11" s="943"/>
      <c r="M11" s="943"/>
      <c r="N11" s="943"/>
      <c r="O11" s="943"/>
      <c r="P11" s="176" t="str">
        <f>'[1]Sch-1'!M11</f>
        <v>Gurugram (Haryana) - 122001</v>
      </c>
      <c r="Q11" s="816"/>
    </row>
    <row r="12" spans="1:17" ht="18" customHeight="1" x14ac:dyDescent="0.3">
      <c r="A12" s="314"/>
      <c r="B12" s="170"/>
      <c r="C12" s="170"/>
      <c r="D12" s="170"/>
      <c r="E12" s="170"/>
      <c r="F12" s="170"/>
      <c r="G12" s="170"/>
      <c r="H12" s="170"/>
      <c r="I12" s="170"/>
      <c r="J12" s="170"/>
      <c r="K12" s="170"/>
      <c r="L12" s="170"/>
      <c r="M12" s="170"/>
      <c r="N12" s="170"/>
      <c r="O12" s="722"/>
      <c r="P12" s="314"/>
      <c r="Q12" s="816"/>
    </row>
    <row r="13" spans="1:17" ht="26.25" customHeight="1" x14ac:dyDescent="0.3">
      <c r="A13" s="671"/>
      <c r="B13" s="672"/>
      <c r="C13" s="671"/>
      <c r="D13" s="671"/>
      <c r="E13" s="671"/>
      <c r="F13" s="671"/>
      <c r="G13" s="671"/>
      <c r="H13" s="671"/>
      <c r="I13" s="671"/>
      <c r="J13" s="671"/>
      <c r="K13" s="671"/>
      <c r="L13" s="671"/>
      <c r="M13" s="671"/>
      <c r="N13" s="671"/>
      <c r="O13" s="723"/>
      <c r="P13" s="671"/>
      <c r="Q13" s="671"/>
    </row>
    <row r="14" spans="1:17" s="318" customFormat="1" ht="24.75" customHeight="1" x14ac:dyDescent="0.3">
      <c r="A14" s="1024" t="s">
        <v>377</v>
      </c>
      <c r="B14" s="1024"/>
      <c r="C14" s="1024"/>
      <c r="D14" s="1024"/>
      <c r="E14" s="1024"/>
      <c r="F14" s="1024"/>
      <c r="G14" s="1024"/>
      <c r="H14" s="1024"/>
      <c r="I14" s="1024"/>
      <c r="J14" s="1024"/>
      <c r="K14" s="1024"/>
      <c r="L14" s="1024"/>
      <c r="M14" s="1024"/>
      <c r="N14" s="1024"/>
      <c r="O14" s="1024"/>
      <c r="P14" s="1024"/>
      <c r="Q14" s="724"/>
    </row>
    <row r="15" spans="1:17" ht="16.5" x14ac:dyDescent="0.3">
      <c r="A15" s="677"/>
      <c r="B15" s="672"/>
      <c r="C15" s="671"/>
      <c r="D15" s="671"/>
      <c r="E15" s="671"/>
      <c r="F15" s="671"/>
      <c r="G15" s="671"/>
      <c r="H15" s="671"/>
      <c r="I15" s="671"/>
      <c r="J15" s="671"/>
      <c r="K15" s="671"/>
      <c r="L15" s="671"/>
      <c r="M15" s="671"/>
      <c r="N15" s="671"/>
      <c r="O15" s="723"/>
      <c r="P15" s="671" t="s">
        <v>14</v>
      </c>
      <c r="Q15" s="671"/>
    </row>
    <row r="16" spans="1:17" ht="75.75" customHeight="1" x14ac:dyDescent="0.3">
      <c r="A16" s="231" t="s">
        <v>353</v>
      </c>
      <c r="B16" s="232" t="s">
        <v>17</v>
      </c>
      <c r="C16" s="232" t="s">
        <v>18</v>
      </c>
      <c r="D16" s="232" t="s">
        <v>131</v>
      </c>
      <c r="E16" s="232" t="s">
        <v>132</v>
      </c>
      <c r="F16" s="232" t="s">
        <v>19</v>
      </c>
      <c r="G16" s="233" t="s">
        <v>20</v>
      </c>
      <c r="H16" s="49" t="s">
        <v>21</v>
      </c>
      <c r="I16" s="49" t="s">
        <v>309</v>
      </c>
      <c r="J16" s="49" t="s">
        <v>341</v>
      </c>
      <c r="K16" s="49" t="s">
        <v>310</v>
      </c>
      <c r="L16" s="50" t="s">
        <v>25</v>
      </c>
      <c r="M16" s="236" t="s">
        <v>26</v>
      </c>
      <c r="N16" s="236" t="s">
        <v>111</v>
      </c>
      <c r="O16" s="725" t="s">
        <v>305</v>
      </c>
      <c r="P16" s="232" t="s">
        <v>306</v>
      </c>
      <c r="Q16" s="50" t="s">
        <v>138</v>
      </c>
    </row>
    <row r="17" spans="1:29" ht="16.5" x14ac:dyDescent="0.3">
      <c r="A17" s="659">
        <v>1</v>
      </c>
      <c r="B17" s="660">
        <v>2</v>
      </c>
      <c r="C17" s="660">
        <v>3</v>
      </c>
      <c r="D17" s="660">
        <v>4</v>
      </c>
      <c r="E17" s="660">
        <v>5</v>
      </c>
      <c r="F17" s="661">
        <v>6</v>
      </c>
      <c r="G17" s="660">
        <v>7</v>
      </c>
      <c r="H17" s="234">
        <v>8</v>
      </c>
      <c r="I17" s="235">
        <v>9</v>
      </c>
      <c r="J17" s="235">
        <v>9</v>
      </c>
      <c r="K17" s="235">
        <v>11</v>
      </c>
      <c r="L17" s="51">
        <v>10</v>
      </c>
      <c r="M17" s="51">
        <v>11</v>
      </c>
      <c r="N17" s="51">
        <v>12</v>
      </c>
      <c r="O17" s="726">
        <v>13</v>
      </c>
      <c r="P17" s="51" t="s">
        <v>334</v>
      </c>
      <c r="Q17" s="51">
        <v>17</v>
      </c>
    </row>
    <row r="18" spans="1:29" s="320" customFormat="1" ht="24" customHeight="1" x14ac:dyDescent="0.3">
      <c r="A18" s="1057" t="s">
        <v>389</v>
      </c>
      <c r="B18" s="1058"/>
      <c r="C18" s="1058"/>
      <c r="D18" s="1058"/>
      <c r="E18" s="1058"/>
      <c r="F18" s="1058"/>
      <c r="G18" s="1058"/>
      <c r="H18" s="1058"/>
      <c r="I18" s="1058"/>
      <c r="J18" s="1058"/>
      <c r="K18" s="1058"/>
      <c r="L18" s="1058"/>
      <c r="M18" s="1058"/>
      <c r="N18" s="1058"/>
      <c r="O18" s="1058"/>
      <c r="P18" s="1058"/>
      <c r="Q18" s="680"/>
    </row>
    <row r="19" spans="1:29" s="656" customFormat="1" ht="54" customHeight="1" x14ac:dyDescent="0.3">
      <c r="A19" s="238">
        <v>1</v>
      </c>
      <c r="B19" s="238"/>
      <c r="C19" s="238"/>
      <c r="D19" s="238"/>
      <c r="E19" s="238"/>
      <c r="F19" s="238"/>
      <c r="G19" s="238"/>
      <c r="H19" s="817">
        <v>73082011</v>
      </c>
      <c r="I19" s="292"/>
      <c r="J19" s="240">
        <v>0.18</v>
      </c>
      <c r="K19" s="241"/>
      <c r="L19" s="818" t="s">
        <v>384</v>
      </c>
      <c r="M19" s="238" t="s">
        <v>354</v>
      </c>
      <c r="N19" s="854">
        <v>694</v>
      </c>
      <c r="O19" s="727"/>
      <c r="P19" s="242" t="str">
        <f t="shared" ref="P19" si="0">IF(O19=0, "Included", IF(ISERROR(N19*O19), O19,N19* O19))</f>
        <v>Included</v>
      </c>
      <c r="Q19" s="662">
        <f t="shared" ref="Q19" si="1">S19</f>
        <v>0</v>
      </c>
      <c r="R19" s="656">
        <f t="shared" ref="R19" si="2">IF(P19="Included",0,P19)</f>
        <v>0</v>
      </c>
      <c r="S19" s="656">
        <f t="shared" ref="S19" si="3">IF(K19="",(R19*J19),(R19*K19))</f>
        <v>0</v>
      </c>
      <c r="T19" s="663"/>
      <c r="AC19" s="243"/>
    </row>
    <row r="20" spans="1:29" s="656" customFormat="1" ht="54" customHeight="1" x14ac:dyDescent="0.3">
      <c r="A20" s="238">
        <v>2</v>
      </c>
      <c r="B20" s="238"/>
      <c r="C20" s="238"/>
      <c r="D20" s="238"/>
      <c r="E20" s="238"/>
      <c r="F20" s="238"/>
      <c r="G20" s="238"/>
      <c r="H20" s="817">
        <v>73082011</v>
      </c>
      <c r="I20" s="292"/>
      <c r="J20" s="240">
        <v>0.18</v>
      </c>
      <c r="K20" s="241"/>
      <c r="L20" s="818" t="s">
        <v>385</v>
      </c>
      <c r="M20" s="238" t="s">
        <v>354</v>
      </c>
      <c r="N20" s="854">
        <v>24</v>
      </c>
      <c r="O20" s="727"/>
      <c r="P20" s="242" t="str">
        <f t="shared" ref="P20" si="4">IF(O20=0, "Included", IF(ISERROR(N20*O20), O20,N20* O20))</f>
        <v>Included</v>
      </c>
      <c r="Q20" s="662">
        <f t="shared" ref="Q20" si="5">S20</f>
        <v>0</v>
      </c>
      <c r="R20" s="656">
        <f t="shared" ref="R20" si="6">IF(P20="Included",0,P20)</f>
        <v>0</v>
      </c>
      <c r="S20" s="656">
        <f t="shared" ref="S20" si="7">IF(K20="",(R20*J20),(R20*K20))</f>
        <v>0</v>
      </c>
      <c r="T20" s="663"/>
      <c r="AC20" s="243"/>
    </row>
    <row r="21" spans="1:29" s="656" customFormat="1" ht="54" customHeight="1" x14ac:dyDescent="0.3">
      <c r="A21" s="238">
        <v>3</v>
      </c>
      <c r="B21" s="238"/>
      <c r="C21" s="238"/>
      <c r="D21" s="238"/>
      <c r="E21" s="238"/>
      <c r="F21" s="238"/>
      <c r="G21" s="238"/>
      <c r="H21" s="817">
        <v>73082011</v>
      </c>
      <c r="I21" s="292"/>
      <c r="J21" s="240">
        <v>0.18</v>
      </c>
      <c r="K21" s="241"/>
      <c r="L21" s="818" t="s">
        <v>386</v>
      </c>
      <c r="M21" s="238" t="s">
        <v>388</v>
      </c>
      <c r="N21" s="854">
        <v>130550</v>
      </c>
      <c r="O21" s="727"/>
      <c r="P21" s="242" t="str">
        <f t="shared" ref="P21" si="8">IF(O21=0, "Included", IF(ISERROR(N21*O21), O21,N21* O21))</f>
        <v>Included</v>
      </c>
      <c r="Q21" s="662">
        <f t="shared" ref="Q21" si="9">S21</f>
        <v>0</v>
      </c>
      <c r="R21" s="656">
        <f t="shared" ref="R21" si="10">IF(P21="Included",0,P21)</f>
        <v>0</v>
      </c>
      <c r="S21" s="656">
        <f t="shared" ref="S21" si="11">IF(K21="",(R21*J21),(R21*K21))</f>
        <v>0</v>
      </c>
      <c r="T21" s="663"/>
      <c r="AC21" s="243"/>
    </row>
    <row r="22" spans="1:29" s="656" customFormat="1" ht="54" customHeight="1" x14ac:dyDescent="0.3">
      <c r="A22" s="238">
        <v>4</v>
      </c>
      <c r="B22" s="238"/>
      <c r="C22" s="238"/>
      <c r="D22" s="238"/>
      <c r="E22" s="238"/>
      <c r="F22" s="238"/>
      <c r="G22" s="238"/>
      <c r="H22" s="238">
        <v>73082011</v>
      </c>
      <c r="I22" s="292"/>
      <c r="J22" s="240">
        <v>0.18</v>
      </c>
      <c r="K22" s="241"/>
      <c r="L22" s="818" t="s">
        <v>387</v>
      </c>
      <c r="M22" s="238" t="s">
        <v>355</v>
      </c>
      <c r="N22" s="854">
        <v>3032</v>
      </c>
      <c r="O22" s="727"/>
      <c r="P22" s="242" t="str">
        <f t="shared" ref="P22" si="12">IF(O22=0, "Included", IF(ISERROR(N22*O22), O22,N22* O22))</f>
        <v>Included</v>
      </c>
      <c r="Q22" s="662">
        <f t="shared" ref="Q22" si="13">S22</f>
        <v>0</v>
      </c>
      <c r="R22" s="656">
        <f t="shared" ref="R22" si="14">IF(P22="Included",0,P22)</f>
        <v>0</v>
      </c>
      <c r="S22" s="656">
        <f t="shared" ref="S22" si="15">IF(K22="",(R22*J22),(R22*K22))</f>
        <v>0</v>
      </c>
      <c r="T22" s="663"/>
      <c r="AC22" s="243"/>
    </row>
    <row r="23" spans="1:29" ht="19.5" customHeight="1" x14ac:dyDescent="0.3">
      <c r="A23" s="728"/>
      <c r="B23" s="729"/>
      <c r="C23" s="729"/>
      <c r="D23" s="729"/>
      <c r="E23" s="729"/>
      <c r="F23" s="729"/>
      <c r="G23" s="729"/>
      <c r="H23" s="729"/>
      <c r="I23" s="729"/>
      <c r="J23" s="729"/>
      <c r="K23" s="729"/>
      <c r="L23" s="729"/>
      <c r="M23" s="729"/>
      <c r="N23" s="729"/>
      <c r="O23" s="730"/>
      <c r="P23" s="729"/>
      <c r="Q23" s="729"/>
    </row>
    <row r="24" spans="1:29" s="10" customFormat="1" ht="22.5" customHeight="1" x14ac:dyDescent="0.3">
      <c r="A24" s="1013"/>
      <c r="B24" s="1014"/>
      <c r="C24" s="1014"/>
      <c r="D24" s="1014"/>
      <c r="E24" s="1014"/>
      <c r="F24" s="1014"/>
      <c r="G24" s="1014"/>
      <c r="H24" s="1014"/>
      <c r="I24" s="1015"/>
      <c r="J24" s="1055" t="s">
        <v>304</v>
      </c>
      <c r="K24" s="1056"/>
      <c r="L24" s="1056"/>
      <c r="M24" s="593"/>
      <c r="N24" s="813"/>
      <c r="O24" s="853" t="s">
        <v>379</v>
      </c>
      <c r="P24" s="244">
        <f>SUM(P19:P22)</f>
        <v>0</v>
      </c>
      <c r="Q24" s="323"/>
      <c r="R24" s="9"/>
      <c r="S24" s="294" t="e">
        <f>SUM(#REF!)</f>
        <v>#REF!</v>
      </c>
    </row>
    <row r="25" spans="1:29" s="10" customFormat="1" ht="19.5" hidden="1" customHeight="1" x14ac:dyDescent="0.3">
      <c r="A25" s="246"/>
      <c r="B25" s="247"/>
      <c r="C25" s="247"/>
      <c r="D25" s="247"/>
      <c r="E25" s="247"/>
      <c r="F25" s="247"/>
      <c r="G25" s="247"/>
      <c r="H25" s="246"/>
      <c r="I25" s="248"/>
      <c r="J25" s="1051" t="s">
        <v>138</v>
      </c>
      <c r="K25" s="1051"/>
      <c r="L25" s="1051"/>
      <c r="M25" s="1051"/>
      <c r="N25" s="1051"/>
      <c r="O25" s="1052"/>
      <c r="P25" s="244"/>
      <c r="Q25" s="664" t="e">
        <f>SUM(#REF!)</f>
        <v>#REF!</v>
      </c>
      <c r="R25" s="9"/>
      <c r="S25" s="9"/>
    </row>
    <row r="26" spans="1:29" ht="16.5" x14ac:dyDescent="0.3">
      <c r="A26" s="677"/>
      <c r="B26" s="672"/>
      <c r="C26" s="671"/>
      <c r="D26" s="671"/>
      <c r="E26" s="671"/>
      <c r="F26" s="671"/>
      <c r="G26" s="671"/>
      <c r="H26" s="671"/>
      <c r="I26" s="671"/>
      <c r="J26" s="671"/>
      <c r="K26" s="671"/>
      <c r="L26" s="671"/>
      <c r="M26" s="671"/>
      <c r="N26" s="671"/>
      <c r="O26" s="723"/>
      <c r="P26" s="671"/>
      <c r="Q26" s="671"/>
    </row>
    <row r="27" spans="1:29" s="731" customFormat="1" ht="20.25" customHeight="1" x14ac:dyDescent="0.3">
      <c r="A27" s="601" t="s">
        <v>303</v>
      </c>
      <c r="B27" s="1054" t="s">
        <v>346</v>
      </c>
      <c r="C27" s="1054"/>
      <c r="D27" s="1054"/>
      <c r="E27" s="1054"/>
      <c r="F27" s="1054"/>
      <c r="G27" s="1054"/>
      <c r="H27" s="1054"/>
      <c r="I27" s="1054"/>
      <c r="J27" s="1054"/>
      <c r="K27" s="1054"/>
      <c r="L27" s="1054"/>
      <c r="M27" s="1054"/>
      <c r="N27" s="1054"/>
      <c r="O27" s="1054"/>
      <c r="P27" s="1054"/>
      <c r="Q27" s="602"/>
    </row>
    <row r="28" spans="1:29" s="731" customFormat="1" ht="18" customHeight="1" x14ac:dyDescent="0.3">
      <c r="A28" s="601" t="s">
        <v>303</v>
      </c>
      <c r="B28" s="1054" t="s">
        <v>345</v>
      </c>
      <c r="C28" s="1054"/>
      <c r="D28" s="1054"/>
      <c r="E28" s="1054"/>
      <c r="F28" s="1054"/>
      <c r="G28" s="1054"/>
      <c r="H28" s="1054"/>
      <c r="I28" s="1054"/>
      <c r="J28" s="1054"/>
      <c r="K28" s="1054"/>
      <c r="L28" s="1054"/>
      <c r="M28" s="1054"/>
      <c r="N28" s="1054"/>
      <c r="O28" s="1054"/>
      <c r="P28" s="1054"/>
      <c r="Q28" s="602"/>
    </row>
    <row r="29" spans="1:29" s="731" customFormat="1" ht="43.5" customHeight="1" x14ac:dyDescent="0.3">
      <c r="A29" s="601" t="s">
        <v>303</v>
      </c>
      <c r="B29" s="1054" t="s">
        <v>347</v>
      </c>
      <c r="C29" s="1054"/>
      <c r="D29" s="1054"/>
      <c r="E29" s="1054"/>
      <c r="F29" s="1054"/>
      <c r="G29" s="1054"/>
      <c r="H29" s="1054"/>
      <c r="I29" s="1054"/>
      <c r="J29" s="1054"/>
      <c r="K29" s="1054"/>
      <c r="L29" s="1054"/>
      <c r="M29" s="1054"/>
      <c r="N29" s="1054"/>
      <c r="O29" s="1054"/>
      <c r="P29" s="1054"/>
      <c r="Q29" s="602"/>
    </row>
    <row r="30" spans="1:29" ht="5.25" customHeight="1" x14ac:dyDescent="0.3">
      <c r="A30" s="249"/>
      <c r="B30" s="1050"/>
      <c r="C30" s="1050"/>
      <c r="D30" s="1050"/>
      <c r="E30" s="1050"/>
      <c r="F30" s="1050"/>
      <c r="G30" s="1050"/>
      <c r="H30" s="1050"/>
      <c r="I30" s="1050"/>
      <c r="J30" s="1050"/>
      <c r="K30" s="1050"/>
      <c r="L30" s="1050"/>
      <c r="M30" s="1050"/>
      <c r="N30" s="1050"/>
      <c r="O30" s="1053"/>
      <c r="P30" s="1053"/>
      <c r="Q30" s="1053"/>
    </row>
    <row r="31" spans="1:29" ht="33.6" customHeight="1" x14ac:dyDescent="0.3">
      <c r="A31" s="733" t="s">
        <v>40</v>
      </c>
      <c r="B31" s="734" t="str">
        <f>'Sch-1'!B206</f>
        <v>--</v>
      </c>
      <c r="C31" s="819"/>
      <c r="D31" s="819"/>
      <c r="E31" s="819"/>
      <c r="F31" s="819"/>
      <c r="G31" s="819"/>
      <c r="H31" s="819"/>
      <c r="I31" s="819"/>
      <c r="J31" s="819"/>
      <c r="K31" s="819"/>
      <c r="L31" s="819"/>
      <c r="M31" s="819"/>
      <c r="N31" s="735" t="s">
        <v>302</v>
      </c>
      <c r="O31" s="985" t="str">
        <f>'Sch-3 '!O141</f>
        <v/>
      </c>
      <c r="P31" s="985"/>
      <c r="Q31" s="985"/>
    </row>
    <row r="32" spans="1:29" ht="33.6" customHeight="1" x14ac:dyDescent="0.3">
      <c r="A32" s="733" t="s">
        <v>41</v>
      </c>
      <c r="B32" s="734" t="str">
        <f>'Sch-1'!B207</f>
        <v/>
      </c>
      <c r="C32" s="816"/>
      <c r="D32" s="816"/>
      <c r="E32" s="816"/>
      <c r="F32" s="816"/>
      <c r="G32" s="816"/>
      <c r="H32" s="816"/>
      <c r="I32" s="816"/>
      <c r="J32" s="816"/>
      <c r="K32" s="816"/>
      <c r="L32" s="816"/>
      <c r="M32" s="816"/>
      <c r="N32" s="736" t="s">
        <v>102</v>
      </c>
      <c r="O32" s="985" t="str">
        <f>'Sch-3 '!O142</f>
        <v/>
      </c>
      <c r="P32" s="985"/>
      <c r="Q32" s="985"/>
    </row>
  </sheetData>
  <sheetProtection algorithmName="SHA-512" hashValue="I56VFjXnnGdlMqa8rkhM+JxuXK9TOz+sjgwbF18uO6bUOwR9gcNbLpsD0FIwAsgO0IE8fPu2aX3aXu1LbM9oCA==" saltValue="8sVa0mHU4cC5mJh3xJyR6w==" spinCount="100000" sheet="1" formatColumns="0" formatRows="0"/>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19">
    <mergeCell ref="B10:O10"/>
    <mergeCell ref="A3:Q3"/>
    <mergeCell ref="A4:Q4"/>
    <mergeCell ref="A7:O7"/>
    <mergeCell ref="B8:O8"/>
    <mergeCell ref="B9:O9"/>
    <mergeCell ref="O31:Q31"/>
    <mergeCell ref="O32:Q32"/>
    <mergeCell ref="B30:N30"/>
    <mergeCell ref="B11:O11"/>
    <mergeCell ref="A24:I24"/>
    <mergeCell ref="J25:O25"/>
    <mergeCell ref="O30:Q30"/>
    <mergeCell ref="B27:P27"/>
    <mergeCell ref="B28:P28"/>
    <mergeCell ref="B29:P29"/>
    <mergeCell ref="J24:L24"/>
    <mergeCell ref="A18:P18"/>
    <mergeCell ref="A14:P14"/>
  </mergeCells>
  <conditionalFormatting sqref="I19:I22">
    <cfRule type="expression" dxfId="5" priority="14" stopIfTrue="1">
      <formula>H19&gt;0</formula>
    </cfRule>
  </conditionalFormatting>
  <conditionalFormatting sqref="K19:K22">
    <cfRule type="expression" dxfId="4" priority="13" stopIfTrue="1">
      <formula>J19&gt;0</formula>
    </cfRule>
    <cfRule type="cellIs" dxfId="3" priority="16" stopIfTrue="1" operator="equal">
      <formula>"a"</formula>
    </cfRule>
  </conditionalFormatting>
  <conditionalFormatting sqref="O19:O22">
    <cfRule type="expression" dxfId="2" priority="15" stopIfTrue="1">
      <formula>N19&gt;0</formula>
    </cfRule>
  </conditionalFormatting>
  <dataValidations count="4">
    <dataValidation type="whole" operator="greaterThan" allowBlank="1" showInputMessage="1" showErrorMessage="1" error="Enter only Numeric Value greater than zero or leave the cell blank !" sqref="O19:O22" xr:uid="{4C8A8295-5819-4909-A0DE-769E4E1326B0}">
      <formula1>0</formula1>
    </dataValidation>
    <dataValidation type="list" operator="greaterThan" allowBlank="1" showInputMessage="1" showErrorMessage="1" sqref="K19:K22" xr:uid="{A029B1BC-97DE-4179-9680-B405D62E90E6}">
      <formula1>"0%,5%,12%,18%,28%"</formula1>
    </dataValidation>
    <dataValidation type="whole" operator="greaterThan" allowBlank="1" showInputMessage="1" showErrorMessage="1" sqref="I19:I22"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G5" sqref="G5"/>
    </sheetView>
  </sheetViews>
  <sheetFormatPr defaultColWidth="10" defaultRowHeight="16.5" x14ac:dyDescent="0.3"/>
  <cols>
    <col min="1" max="1" width="10.625" style="346" customWidth="1"/>
    <col min="2" max="2" width="27.5" style="346" customWidth="1"/>
    <col min="3" max="3" width="21" style="346" customWidth="1"/>
    <col min="4" max="4" width="34.375" style="346" customWidth="1"/>
    <col min="5" max="5" width="12.375" style="372" bestFit="1" customWidth="1"/>
    <col min="6" max="16384" width="10" style="372"/>
  </cols>
  <sheetData>
    <row r="1" spans="1:6" ht="18" customHeight="1" x14ac:dyDescent="0.3">
      <c r="A1" s="712" t="str">
        <f>Cover!B3</f>
        <v>Specification No: CC/NT/W-COND/DOM/A06/25/09148</v>
      </c>
      <c r="B1" s="713"/>
      <c r="C1" s="716"/>
      <c r="D1" s="717" t="s">
        <v>318</v>
      </c>
    </row>
    <row r="2" spans="1:6" ht="18" customHeight="1" x14ac:dyDescent="0.3">
      <c r="A2" s="739"/>
      <c r="B2" s="740"/>
      <c r="C2" s="741"/>
      <c r="D2" s="741"/>
    </row>
    <row r="3" spans="1:6" ht="69" customHeight="1" x14ac:dyDescent="0.3">
      <c r="A3" s="1025" t="str">
        <f>Cover!$B$2</f>
        <v>Re-conductoring Package OH01 associated with Transmission Scheme for evacuation of power from Ratle HEP (850 MW) and Kiru HEP (624 MW):Part-B</v>
      </c>
      <c r="B3" s="1025"/>
      <c r="C3" s="1025"/>
      <c r="D3" s="1025"/>
      <c r="E3" s="376"/>
      <c r="F3" s="376"/>
    </row>
    <row r="4" spans="1:6" ht="21.95" customHeight="1" x14ac:dyDescent="0.3">
      <c r="A4" s="1026" t="s">
        <v>173</v>
      </c>
      <c r="B4" s="1026"/>
      <c r="C4" s="1026"/>
      <c r="D4" s="1026"/>
    </row>
    <row r="5" spans="1:6" ht="18" customHeight="1" x14ac:dyDescent="0.3">
      <c r="A5" s="742"/>
    </row>
    <row r="6" spans="1:6" ht="18" customHeight="1" x14ac:dyDescent="0.3">
      <c r="A6" s="170" t="str">
        <f>'Sch-1'!A6</f>
        <v>Bidder’s Name and Address (Sole Bidder) :</v>
      </c>
      <c r="D6" s="400" t="s">
        <v>5</v>
      </c>
    </row>
    <row r="7" spans="1:6" ht="36" customHeight="1" x14ac:dyDescent="0.3">
      <c r="A7" s="1060" t="str">
        <f>'Sch-1'!A7</f>
        <v/>
      </c>
      <c r="B7" s="1060"/>
      <c r="C7" s="1060"/>
      <c r="D7" s="695" t="str">
        <f>'[1]Sch-1'!M7</f>
        <v>Contracts Services, 3rd Floor</v>
      </c>
    </row>
    <row r="8" spans="1:6" ht="18" customHeight="1" x14ac:dyDescent="0.3">
      <c r="A8" s="345" t="s">
        <v>153</v>
      </c>
      <c r="B8" s="989" t="str">
        <f>IF('Sch-1'!C8=0, "", 'Sch-1'!C8)</f>
        <v xml:space="preserve">…….. …….. …….. …….. …….. …….. </v>
      </c>
      <c r="C8" s="989"/>
      <c r="D8" s="695" t="str">
        <f>'[1]Sch-1'!M8</f>
        <v>Power Grid Corporation of India Ltd.,</v>
      </c>
    </row>
    <row r="9" spans="1:6" ht="18" customHeight="1" x14ac:dyDescent="0.3">
      <c r="A9" s="345" t="s">
        <v>154</v>
      </c>
      <c r="B9" s="989" t="str">
        <f>IF('Sch-1'!C9=0, "", 'Sch-1'!C9)</f>
        <v xml:space="preserve">…….. …….. …….. …….. …….. …….. </v>
      </c>
      <c r="C9" s="989"/>
      <c r="D9" s="695" t="str">
        <f>'[1]Sch-1'!M9</f>
        <v>"Saudamini", Plot No.-2</v>
      </c>
    </row>
    <row r="10" spans="1:6" ht="18" customHeight="1" x14ac:dyDescent="0.3">
      <c r="B10" s="989" t="str">
        <f>IF('Sch-1'!C10=0, "", 'Sch-1'!C10)</f>
        <v xml:space="preserve">…….. …….. …….. …….. …….. …….. </v>
      </c>
      <c r="C10" s="989"/>
      <c r="D10" s="695" t="str">
        <f>'[1]Sch-1'!M10</f>
        <v xml:space="preserve">Sector-29, </v>
      </c>
    </row>
    <row r="11" spans="1:6" ht="18" customHeight="1" x14ac:dyDescent="0.3">
      <c r="B11" s="989" t="str">
        <f>IF('Sch-1'!C11=0, "", 'Sch-1'!C11)</f>
        <v xml:space="preserve">…….. …….. …….. …….. …….. …….. </v>
      </c>
      <c r="C11" s="989"/>
      <c r="D11" s="695" t="str">
        <f>'[1]Sch-1'!M11</f>
        <v>Gurugram (Haryana) - 122001</v>
      </c>
    </row>
    <row r="12" spans="1:6" ht="5.25" customHeight="1" x14ac:dyDescent="0.3">
      <c r="A12" s="378"/>
      <c r="B12" s="378"/>
      <c r="C12" s="378"/>
      <c r="D12" s="400"/>
    </row>
    <row r="13" spans="1:6" ht="21.95" customHeight="1" x14ac:dyDescent="0.3">
      <c r="A13" s="553" t="s">
        <v>155</v>
      </c>
      <c r="B13" s="1063" t="s">
        <v>110</v>
      </c>
      <c r="C13" s="1064"/>
      <c r="D13" s="743" t="s">
        <v>157</v>
      </c>
    </row>
    <row r="14" spans="1:6" ht="21.95" customHeight="1" x14ac:dyDescent="0.3">
      <c r="A14" s="697" t="s">
        <v>160</v>
      </c>
      <c r="B14" s="1065" t="s">
        <v>174</v>
      </c>
      <c r="C14" s="1065"/>
      <c r="D14" s="744">
        <f>'Sch-1'!N200</f>
        <v>0</v>
      </c>
    </row>
    <row r="15" spans="1:6" ht="35.1" customHeight="1" x14ac:dyDescent="0.3">
      <c r="A15" s="745"/>
      <c r="B15" s="1066" t="s">
        <v>175</v>
      </c>
      <c r="C15" s="1062"/>
      <c r="D15" s="746"/>
    </row>
    <row r="16" spans="1:6" ht="21.95" customHeight="1" x14ac:dyDescent="0.3">
      <c r="A16" s="697" t="s">
        <v>164</v>
      </c>
      <c r="B16" s="1065" t="s">
        <v>176</v>
      </c>
      <c r="C16" s="1065"/>
      <c r="D16" s="744">
        <f>'Sch-2'!J199</f>
        <v>0</v>
      </c>
    </row>
    <row r="17" spans="1:4" ht="35.1" customHeight="1" x14ac:dyDescent="0.3">
      <c r="A17" s="745"/>
      <c r="B17" s="1061" t="s">
        <v>177</v>
      </c>
      <c r="C17" s="1062"/>
      <c r="D17" s="746"/>
    </row>
    <row r="18" spans="1:4" ht="21.95" customHeight="1" x14ac:dyDescent="0.3">
      <c r="A18" s="697" t="s">
        <v>178</v>
      </c>
      <c r="B18" s="1065" t="s">
        <v>179</v>
      </c>
      <c r="C18" s="1065"/>
      <c r="D18" s="744">
        <f>'Sch-3 '!P136</f>
        <v>0</v>
      </c>
    </row>
    <row r="19" spans="1:4" ht="30" customHeight="1" x14ac:dyDescent="0.3">
      <c r="A19" s="745"/>
      <c r="B19" s="1066" t="s">
        <v>180</v>
      </c>
      <c r="C19" s="1062"/>
      <c r="D19" s="746"/>
    </row>
    <row r="20" spans="1:4" ht="21.95" hidden="1" customHeight="1" x14ac:dyDescent="0.3">
      <c r="A20" s="697" t="s">
        <v>181</v>
      </c>
      <c r="B20" s="1065" t="s">
        <v>182</v>
      </c>
      <c r="C20" s="1065"/>
      <c r="D20" s="384">
        <f>'Sch-4'!P33</f>
        <v>0</v>
      </c>
    </row>
    <row r="21" spans="1:4" ht="30" hidden="1" customHeight="1" x14ac:dyDescent="0.3">
      <c r="A21" s="745"/>
      <c r="B21" s="1066" t="s">
        <v>183</v>
      </c>
      <c r="C21" s="1062"/>
      <c r="D21" s="746"/>
    </row>
    <row r="22" spans="1:4" ht="21.95" hidden="1" customHeight="1" x14ac:dyDescent="0.3">
      <c r="A22" s="697" t="s">
        <v>184</v>
      </c>
      <c r="B22" s="1065" t="s">
        <v>185</v>
      </c>
      <c r="C22" s="1065"/>
      <c r="D22" s="384">
        <f>'Sch-4b'!P35</f>
        <v>0</v>
      </c>
    </row>
    <row r="23" spans="1:4" ht="44.25" hidden="1" customHeight="1" x14ac:dyDescent="0.3">
      <c r="A23" s="745"/>
      <c r="B23" s="1061" t="s">
        <v>147</v>
      </c>
      <c r="C23" s="1062"/>
      <c r="D23" s="746"/>
    </row>
    <row r="24" spans="1:4" ht="30" customHeight="1" x14ac:dyDescent="0.3">
      <c r="A24" s="697">
        <v>5</v>
      </c>
      <c r="B24" s="1065" t="s">
        <v>186</v>
      </c>
      <c r="C24" s="1065"/>
      <c r="D24" s="744">
        <f>'Sch-5'!D18:E18</f>
        <v>0</v>
      </c>
    </row>
    <row r="25" spans="1:4" ht="33" customHeight="1" x14ac:dyDescent="0.3">
      <c r="A25" s="745"/>
      <c r="B25" s="1066" t="s">
        <v>187</v>
      </c>
      <c r="C25" s="1062"/>
      <c r="D25" s="385"/>
    </row>
    <row r="26" spans="1:4" ht="21.95" customHeight="1" x14ac:dyDescent="0.3">
      <c r="A26" s="697" t="s">
        <v>188</v>
      </c>
      <c r="B26" s="1065" t="s">
        <v>315</v>
      </c>
      <c r="C26" s="1065"/>
      <c r="D26" s="384" t="str">
        <f>'Sch-8'!M18</f>
        <v>Included</v>
      </c>
    </row>
    <row r="27" spans="1:4" ht="35.1" customHeight="1" x14ac:dyDescent="0.3">
      <c r="A27" s="745"/>
      <c r="B27" s="1066" t="s">
        <v>189</v>
      </c>
      <c r="C27" s="1062"/>
      <c r="D27" s="746"/>
    </row>
    <row r="28" spans="1:4" ht="21.95" customHeight="1" x14ac:dyDescent="0.3">
      <c r="A28" s="697" t="s">
        <v>314</v>
      </c>
      <c r="B28" s="1065" t="s">
        <v>316</v>
      </c>
      <c r="C28" s="1065"/>
      <c r="D28" s="384">
        <f>'Sch-6(buy-back)'!P24</f>
        <v>0</v>
      </c>
    </row>
    <row r="29" spans="1:4" ht="27.75" customHeight="1" x14ac:dyDescent="0.3">
      <c r="A29" s="745"/>
      <c r="B29" s="1061" t="s">
        <v>348</v>
      </c>
      <c r="C29" s="1062"/>
      <c r="D29" s="746"/>
    </row>
    <row r="30" spans="1:4" ht="15.75" hidden="1" x14ac:dyDescent="0.3">
      <c r="A30" s="1041">
        <v>8</v>
      </c>
      <c r="B30" s="1042" t="s">
        <v>317</v>
      </c>
      <c r="C30" s="1043"/>
      <c r="D30" s="747">
        <f>SUM(D14,D16,D18,D20,D22,D24)</f>
        <v>0</v>
      </c>
    </row>
    <row r="31" spans="1:4" ht="24.75" customHeight="1" x14ac:dyDescent="0.3">
      <c r="A31" s="1041"/>
      <c r="B31" s="1067"/>
      <c r="C31" s="1068"/>
      <c r="D31" s="748">
        <f>D30-D28</f>
        <v>0</v>
      </c>
    </row>
    <row r="32" spans="1:4" ht="6.75" customHeight="1" x14ac:dyDescent="0.3">
      <c r="A32" s="749"/>
      <c r="B32" s="358"/>
      <c r="C32" s="358"/>
      <c r="D32" s="750"/>
    </row>
    <row r="33" spans="1:6" ht="27.95" hidden="1" customHeight="1" x14ac:dyDescent="0.3">
      <c r="A33" s="749"/>
      <c r="B33" s="358"/>
      <c r="C33" s="751"/>
      <c r="D33" s="750"/>
    </row>
    <row r="34" spans="1:6" ht="27.95" customHeight="1" x14ac:dyDescent="0.3">
      <c r="A34" s="733" t="s">
        <v>40</v>
      </c>
      <c r="B34" s="752" t="str">
        <f>'Sch-5'!B24</f>
        <v>--</v>
      </c>
      <c r="C34" s="751" t="s">
        <v>42</v>
      </c>
      <c r="D34" s="737" t="str">
        <f>'Sch-5'!D24</f>
        <v/>
      </c>
      <c r="F34" s="753"/>
    </row>
    <row r="35" spans="1:6" ht="27.95" customHeight="1" x14ac:dyDescent="0.3">
      <c r="A35" s="733" t="s">
        <v>41</v>
      </c>
      <c r="B35" s="752" t="str">
        <f>'Sch-5'!B25</f>
        <v/>
      </c>
      <c r="C35" s="751" t="s">
        <v>43</v>
      </c>
      <c r="D35" s="737" t="str">
        <f>'Sch-5'!D25</f>
        <v/>
      </c>
      <c r="F35" s="739"/>
    </row>
    <row r="36" spans="1:6" ht="27.95" customHeight="1" x14ac:dyDescent="0.3">
      <c r="A36" s="754"/>
      <c r="B36" s="740"/>
      <c r="C36" s="751"/>
      <c r="E36" s="600"/>
      <c r="F36" s="739"/>
    </row>
    <row r="37" spans="1:6" ht="30" customHeight="1" x14ac:dyDescent="0.3">
      <c r="A37" s="754"/>
      <c r="B37" s="740"/>
      <c r="C37" s="751"/>
      <c r="D37" s="754"/>
      <c r="F37" s="753"/>
    </row>
    <row r="38" spans="1:6" ht="30" customHeight="1" x14ac:dyDescent="0.3">
      <c r="A38" s="755"/>
      <c r="B38" s="755"/>
      <c r="C38" s="400"/>
      <c r="E38" s="756"/>
    </row>
  </sheetData>
  <sheetProtection algorithmName="SHA-512" hashValue="6esJtUTVRZg82tT9qcWPr7kZSfpOkMHuUFOvT3IpaBt7/WZEcv1zAUo8PjLl6ZfVicnkxXylQ1EwPf95NsRYXA==" saltValue="taeTaA+XHCCPF3DdvuEHfQ==" spinCount="100000" sheet="1" objects="1" scenario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tabSelected="1" view="pageBreakPreview" topLeftCell="A10" zoomScaleNormal="100" zoomScaleSheetLayoutView="100" workbookViewId="0">
      <selection activeCell="D28" sqref="D28"/>
    </sheetView>
  </sheetViews>
  <sheetFormatPr defaultColWidth="10" defaultRowHeight="16.5" x14ac:dyDescent="0.3"/>
  <cols>
    <col min="1" max="1" width="10.625" style="341" customWidth="1"/>
    <col min="2" max="2" width="27.5" style="341" customWidth="1"/>
    <col min="3" max="3" width="21" style="341" customWidth="1"/>
    <col min="4" max="4" width="34.375" style="341" customWidth="1"/>
    <col min="5" max="16384" width="10" style="372"/>
  </cols>
  <sheetData>
    <row r="1" spans="1:6" ht="18" customHeight="1" x14ac:dyDescent="0.3">
      <c r="A1" s="297" t="str">
        <f>Cover!B3</f>
        <v>Specification No: CC/NT/W-COND/DOM/A06/25/09148</v>
      </c>
      <c r="B1" s="298"/>
      <c r="C1" s="300"/>
      <c r="D1" s="301" t="s">
        <v>319</v>
      </c>
    </row>
    <row r="2" spans="1:6" ht="18" customHeight="1" x14ac:dyDescent="0.3">
      <c r="A2" s="373"/>
      <c r="B2" s="374"/>
      <c r="C2" s="375"/>
      <c r="D2" s="375"/>
    </row>
    <row r="3" spans="1:6" ht="76.5" customHeight="1" x14ac:dyDescent="0.3">
      <c r="A3" s="1025" t="str">
        <f>Cover!$B$2</f>
        <v>Re-conductoring Package OH01 associated with Transmission Scheme for evacuation of power from Ratle HEP (850 MW) and Kiru HEP (624 MW):Part-B</v>
      </c>
      <c r="B3" s="1025"/>
      <c r="C3" s="1025"/>
      <c r="D3" s="1025"/>
      <c r="E3" s="376"/>
      <c r="F3" s="376"/>
    </row>
    <row r="4" spans="1:6" ht="21.95" customHeight="1" x14ac:dyDescent="0.3">
      <c r="A4" s="995" t="s">
        <v>173</v>
      </c>
      <c r="B4" s="995"/>
      <c r="C4" s="995"/>
      <c r="D4" s="995"/>
    </row>
    <row r="5" spans="1:6" ht="18" customHeight="1" x14ac:dyDescent="0.3">
      <c r="A5" s="377"/>
    </row>
    <row r="6" spans="1:6" ht="18" customHeight="1" x14ac:dyDescent="0.3">
      <c r="A6" s="310" t="str">
        <f>'Sch-1'!A6</f>
        <v>Bidder’s Name and Address (Sole Bidder) :</v>
      </c>
      <c r="D6" s="342" t="s">
        <v>5</v>
      </c>
    </row>
    <row r="7" spans="1:6" ht="36" customHeight="1" x14ac:dyDescent="0.3">
      <c r="A7" s="974" t="str">
        <f>'Sch-1'!A7</f>
        <v/>
      </c>
      <c r="B7" s="974"/>
      <c r="C7" s="974"/>
      <c r="D7" s="344" t="str">
        <f>'[1]Sch-1'!M7</f>
        <v>Contracts Services, 3rd Floor</v>
      </c>
    </row>
    <row r="8" spans="1:6" ht="18" customHeight="1" x14ac:dyDescent="0.3">
      <c r="A8" s="345" t="s">
        <v>153</v>
      </c>
      <c r="B8" s="989" t="str">
        <f>IF('Sch-1'!C8=0, "", 'Sch-1'!C8)</f>
        <v xml:space="preserve">…….. …….. …….. …….. …….. …….. </v>
      </c>
      <c r="C8" s="989"/>
      <c r="D8" s="344" t="str">
        <f>'[1]Sch-1'!M8</f>
        <v>Power Grid Corporation of India Ltd.,</v>
      </c>
    </row>
    <row r="9" spans="1:6" ht="18" customHeight="1" x14ac:dyDescent="0.3">
      <c r="A9" s="345" t="s">
        <v>154</v>
      </c>
      <c r="B9" s="989" t="str">
        <f>IF('Sch-1'!C9=0, "", 'Sch-1'!C9)</f>
        <v xml:space="preserve">…….. …….. …….. …….. …….. …….. </v>
      </c>
      <c r="C9" s="989"/>
      <c r="D9" s="344" t="str">
        <f>'[1]Sch-1'!M9</f>
        <v>"Saudamini", Plot No.-2</v>
      </c>
    </row>
    <row r="10" spans="1:6" ht="18" customHeight="1" x14ac:dyDescent="0.3">
      <c r="A10" s="346"/>
      <c r="B10" s="989" t="str">
        <f>IF('Sch-1'!C10=0, "", 'Sch-1'!C10)</f>
        <v xml:space="preserve">…….. …….. …….. …….. …….. …….. </v>
      </c>
      <c r="C10" s="989"/>
      <c r="D10" s="344" t="str">
        <f>'[1]Sch-1'!M10</f>
        <v xml:space="preserve">Sector-29, </v>
      </c>
    </row>
    <row r="11" spans="1:6" ht="18" customHeight="1" x14ac:dyDescent="0.3">
      <c r="A11" s="346"/>
      <c r="B11" s="989" t="str">
        <f>IF('Sch-1'!C11=0, "", 'Sch-1'!C11)</f>
        <v xml:space="preserve">…….. …….. …….. …….. …….. …….. </v>
      </c>
      <c r="C11" s="989"/>
      <c r="D11" s="344" t="str">
        <f>'[1]Sch-1'!M11</f>
        <v>Gurugram (Haryana) - 122001</v>
      </c>
    </row>
    <row r="12" spans="1:6" ht="18" customHeight="1" x14ac:dyDescent="0.3">
      <c r="A12" s="378"/>
      <c r="B12" s="378"/>
      <c r="C12" s="378"/>
      <c r="D12" s="342"/>
    </row>
    <row r="13" spans="1:6" ht="21.95" customHeight="1" x14ac:dyDescent="0.3">
      <c r="A13" s="379" t="s">
        <v>155</v>
      </c>
      <c r="B13" s="992" t="s">
        <v>110</v>
      </c>
      <c r="C13" s="993"/>
      <c r="D13" s="380" t="s">
        <v>157</v>
      </c>
    </row>
    <row r="14" spans="1:6" ht="21.95" customHeight="1" x14ac:dyDescent="0.3">
      <c r="A14" s="348" t="s">
        <v>160</v>
      </c>
      <c r="B14" s="1071" t="s">
        <v>174</v>
      </c>
      <c r="C14" s="1071"/>
      <c r="D14" s="381">
        <f>'Sch-1'!N198*(1-Discount!K18)+(1-Discount!K23)*'Sch-1'!N199</f>
        <v>0</v>
      </c>
    </row>
    <row r="15" spans="1:6" ht="35.1" customHeight="1" x14ac:dyDescent="0.3">
      <c r="A15" s="382"/>
      <c r="B15" s="1072" t="s">
        <v>175</v>
      </c>
      <c r="C15" s="1070"/>
      <c r="D15" s="383"/>
    </row>
    <row r="16" spans="1:6" ht="21.95" customHeight="1" x14ac:dyDescent="0.3">
      <c r="A16" s="348" t="s">
        <v>164</v>
      </c>
      <c r="B16" s="1071" t="s">
        <v>176</v>
      </c>
      <c r="C16" s="1071"/>
      <c r="D16" s="381">
        <f>'Sch-7'!D16*(1-Discount!K19)</f>
        <v>0</v>
      </c>
    </row>
    <row r="17" spans="1:4" ht="35.1" customHeight="1" x14ac:dyDescent="0.3">
      <c r="A17" s="382"/>
      <c r="B17" s="1069" t="s">
        <v>177</v>
      </c>
      <c r="C17" s="1070"/>
      <c r="D17" s="383"/>
    </row>
    <row r="18" spans="1:4" ht="21.95" customHeight="1" x14ac:dyDescent="0.3">
      <c r="A18" s="348" t="s">
        <v>178</v>
      </c>
      <c r="B18" s="1071" t="s">
        <v>179</v>
      </c>
      <c r="C18" s="1071"/>
      <c r="D18" s="381">
        <f>'Sch-7'!D18*(1-Discount!K20)</f>
        <v>0</v>
      </c>
    </row>
    <row r="19" spans="1:4" ht="30" customHeight="1" x14ac:dyDescent="0.3">
      <c r="A19" s="382"/>
      <c r="B19" s="1072" t="s">
        <v>180</v>
      </c>
      <c r="C19" s="1070"/>
      <c r="D19" s="383"/>
    </row>
    <row r="20" spans="1:4" ht="21.95" hidden="1" customHeight="1" x14ac:dyDescent="0.3">
      <c r="A20" s="348" t="s">
        <v>181</v>
      </c>
      <c r="B20" s="1071" t="s">
        <v>182</v>
      </c>
      <c r="C20" s="1071"/>
      <c r="D20" s="386">
        <f>'Sch-7'!D20*(1-Discount!K21)</f>
        <v>0</v>
      </c>
    </row>
    <row r="21" spans="1:4" ht="30" hidden="1" customHeight="1" x14ac:dyDescent="0.3">
      <c r="A21" s="382"/>
      <c r="B21" s="1072" t="s">
        <v>183</v>
      </c>
      <c r="C21" s="1070"/>
      <c r="D21" s="383"/>
    </row>
    <row r="22" spans="1:4" ht="21.95" hidden="1" customHeight="1" x14ac:dyDescent="0.3">
      <c r="A22" s="348" t="s">
        <v>184</v>
      </c>
      <c r="B22" s="1071" t="s">
        <v>185</v>
      </c>
      <c r="C22" s="1071"/>
      <c r="D22" s="386">
        <f>'Sch-7'!D22*(1-Discount!K22)</f>
        <v>0</v>
      </c>
    </row>
    <row r="23" spans="1:4" ht="38.25" hidden="1" customHeight="1" x14ac:dyDescent="0.3">
      <c r="A23" s="382"/>
      <c r="B23" s="1069" t="s">
        <v>147</v>
      </c>
      <c r="C23" s="1070"/>
      <c r="D23" s="383"/>
    </row>
    <row r="24" spans="1:4" ht="30" customHeight="1" x14ac:dyDescent="0.3">
      <c r="A24" s="348">
        <v>5</v>
      </c>
      <c r="B24" s="1071" t="s">
        <v>186</v>
      </c>
      <c r="C24" s="1071"/>
      <c r="D24" s="538">
        <f>'Sch-5 Dis'!D18</f>
        <v>0</v>
      </c>
    </row>
    <row r="25" spans="1:4" x14ac:dyDescent="0.3">
      <c r="A25" s="382"/>
      <c r="B25" s="1072" t="s">
        <v>187</v>
      </c>
      <c r="C25" s="1070"/>
      <c r="D25" s="399"/>
    </row>
    <row r="26" spans="1:4" ht="21.95" customHeight="1" x14ac:dyDescent="0.3">
      <c r="A26" s="348" t="s">
        <v>188</v>
      </c>
      <c r="B26" s="1071" t="s">
        <v>315</v>
      </c>
      <c r="C26" s="1071"/>
      <c r="D26" s="386" t="s">
        <v>320</v>
      </c>
    </row>
    <row r="27" spans="1:4" ht="35.1" customHeight="1" x14ac:dyDescent="0.3">
      <c r="A27" s="382"/>
      <c r="B27" s="1072" t="s">
        <v>189</v>
      </c>
      <c r="C27" s="1070"/>
      <c r="D27" s="383"/>
    </row>
    <row r="28" spans="1:4" ht="21.95" customHeight="1" x14ac:dyDescent="0.3">
      <c r="A28" s="348" t="s">
        <v>314</v>
      </c>
      <c r="B28" s="1071" t="s">
        <v>316</v>
      </c>
      <c r="C28" s="1071"/>
      <c r="D28" s="386">
        <f>'Sch-7'!D28</f>
        <v>0</v>
      </c>
    </row>
    <row r="29" spans="1:4" ht="35.1" customHeight="1" x14ac:dyDescent="0.3">
      <c r="A29" s="382"/>
      <c r="B29" s="1069" t="s">
        <v>349</v>
      </c>
      <c r="C29" s="1070"/>
      <c r="D29" s="383"/>
    </row>
    <row r="30" spans="1:4" ht="15.75" hidden="1" x14ac:dyDescent="0.3">
      <c r="A30" s="1002">
        <v>8</v>
      </c>
      <c r="B30" s="1073" t="s">
        <v>317</v>
      </c>
      <c r="C30" s="1074"/>
      <c r="D30" s="387">
        <f>SUM(D14,D16,D18,D20,D22,D24)</f>
        <v>0</v>
      </c>
    </row>
    <row r="31" spans="1:4" ht="33" customHeight="1" x14ac:dyDescent="0.3">
      <c r="A31" s="1002"/>
      <c r="B31" s="1075"/>
      <c r="C31" s="1076"/>
      <c r="D31" s="554">
        <f>D30-D28</f>
        <v>0</v>
      </c>
    </row>
    <row r="32" spans="1:4" ht="18.75" customHeight="1" x14ac:dyDescent="0.3">
      <c r="A32" s="388"/>
      <c r="B32" s="389"/>
      <c r="C32" s="389"/>
      <c r="D32" s="390"/>
    </row>
    <row r="33" spans="1:6" ht="27.95" customHeight="1" x14ac:dyDescent="0.3">
      <c r="A33" s="388"/>
      <c r="B33" s="389"/>
      <c r="C33" s="391"/>
      <c r="D33" s="390"/>
    </row>
    <row r="34" spans="1:6" ht="27.95" customHeight="1" x14ac:dyDescent="0.3">
      <c r="A34" s="324" t="s">
        <v>40</v>
      </c>
      <c r="B34" s="392" t="str">
        <f>'Sch-7'!B34</f>
        <v>--</v>
      </c>
      <c r="C34" s="391" t="s">
        <v>42</v>
      </c>
      <c r="D34" s="393" t="str">
        <f>'Sch-7'!D34</f>
        <v/>
      </c>
      <c r="F34" s="394"/>
    </row>
    <row r="35" spans="1:6" ht="27.95" customHeight="1" x14ac:dyDescent="0.3">
      <c r="A35" s="324" t="s">
        <v>41</v>
      </c>
      <c r="B35" s="392" t="str">
        <f>'Sch-7'!B35</f>
        <v/>
      </c>
      <c r="C35" s="391" t="s">
        <v>43</v>
      </c>
      <c r="D35" s="393" t="str">
        <f>'Sch-7'!D35</f>
        <v/>
      </c>
      <c r="F35" s="373"/>
    </row>
    <row r="36" spans="1:6" ht="27.95" customHeight="1" x14ac:dyDescent="0.3">
      <c r="A36" s="395"/>
      <c r="B36" s="374"/>
      <c r="C36" s="391"/>
      <c r="F36" s="373"/>
    </row>
    <row r="37" spans="1:6" ht="30" customHeight="1" x14ac:dyDescent="0.3">
      <c r="A37" s="395"/>
      <c r="B37" s="374"/>
      <c r="C37" s="391"/>
      <c r="D37" s="395"/>
      <c r="F37" s="394"/>
    </row>
    <row r="38" spans="1:6" ht="30" customHeight="1" x14ac:dyDescent="0.25">
      <c r="A38" s="396"/>
      <c r="B38" s="396"/>
      <c r="C38" s="397"/>
      <c r="E38" s="398"/>
    </row>
  </sheetData>
  <sheetProtection algorithmName="SHA-512" hashValue="C7JLX6lm25FA1tNfqcNaQr1oq+f7BIKfH5iJj2i2m1zuDr7xBiP+hOLCN6dUPQQrvdHiWhZMrGiiybWL9ULk3A==" saltValue="deKth7tZa6JqLUTY05B5VA==" spinCount="100000" sheet="1" formatColumns="0" formatRows="0"/>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J26" sqref="J26:M26"/>
    </sheetView>
  </sheetViews>
  <sheetFormatPr defaultRowHeight="16.5" x14ac:dyDescent="0.3"/>
  <cols>
    <col min="1" max="1" width="11.375" style="794" customWidth="1"/>
    <col min="2" max="5" width="8.125" style="794" customWidth="1"/>
    <col min="6" max="6" width="15.5" style="794" customWidth="1"/>
    <col min="7" max="7" width="11.375" style="794" customWidth="1"/>
    <col min="8" max="8" width="17.75" style="794" customWidth="1"/>
    <col min="9" max="9" width="31.125" style="780" customWidth="1"/>
    <col min="10" max="10" width="4.75" style="780" customWidth="1"/>
    <col min="11" max="11" width="10.25" style="780" customWidth="1"/>
    <col min="12" max="13" width="9.375" style="780" customWidth="1"/>
    <col min="14" max="14" width="13.5" style="776" customWidth="1"/>
    <col min="15" max="15" width="9" style="741"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741"/>
  </cols>
  <sheetData>
    <row r="1" spans="1:48" ht="18" customHeight="1" x14ac:dyDescent="0.3">
      <c r="A1" s="712" t="str">
        <f>Cover!B3</f>
        <v>Specification No: CC/NT/W-COND/DOM/A06/25/09148</v>
      </c>
      <c r="B1" s="712"/>
      <c r="C1" s="712"/>
      <c r="D1" s="712"/>
      <c r="E1" s="712"/>
      <c r="F1" s="712"/>
      <c r="G1" s="712"/>
      <c r="H1" s="712"/>
      <c r="I1" s="713"/>
      <c r="J1" s="714"/>
      <c r="K1" s="714"/>
      <c r="L1" s="714"/>
      <c r="M1" s="717" t="s">
        <v>311</v>
      </c>
    </row>
    <row r="2" spans="1:48" ht="3" customHeight="1" x14ac:dyDescent="0.3">
      <c r="A2" s="739"/>
      <c r="B2" s="739"/>
      <c r="C2" s="739"/>
      <c r="D2" s="739"/>
      <c r="E2" s="739"/>
      <c r="F2" s="739"/>
      <c r="G2" s="739"/>
      <c r="H2" s="739"/>
      <c r="I2" s="740"/>
      <c r="J2" s="754"/>
      <c r="K2" s="754"/>
      <c r="L2" s="754"/>
      <c r="M2" s="754"/>
    </row>
    <row r="3" spans="1:48" ht="59.25" customHeight="1" x14ac:dyDescent="0.3">
      <c r="A3" s="1083" t="str">
        <f>Cover!$B$2</f>
        <v>Re-conductoring Package OH01 associated with Transmission Scheme for evacuation of power from Ratle HEP (850 MW) and Kiru HEP (624 MW):Part-B</v>
      </c>
      <c r="B3" s="1083"/>
      <c r="C3" s="1083"/>
      <c r="D3" s="1083"/>
      <c r="E3" s="1083"/>
      <c r="F3" s="1083"/>
      <c r="G3" s="1083"/>
      <c r="H3" s="1083"/>
      <c r="I3" s="1083"/>
      <c r="J3" s="1083"/>
      <c r="K3" s="1083"/>
      <c r="L3" s="1083"/>
      <c r="M3" s="1083"/>
      <c r="AG3" s="777" t="s">
        <v>121</v>
      </c>
      <c r="AI3" s="778">
        <f>IF(ISERROR(#REF!/('[1]Sch-6'!D14+'[1]Sch-6'!D16+'[1]Sch-6'!D18)),0,#REF!/( '[1]Sch-6'!D14+'[1]Sch-6'!D16+'[1]Sch-6'!D18))</f>
        <v>0</v>
      </c>
    </row>
    <row r="4" spans="1:48" ht="21.95" customHeight="1" x14ac:dyDescent="0.3">
      <c r="A4" s="1059" t="s">
        <v>122</v>
      </c>
      <c r="B4" s="1059"/>
      <c r="C4" s="1059"/>
      <c r="D4" s="1059"/>
      <c r="E4" s="1059"/>
      <c r="F4" s="1059"/>
      <c r="G4" s="1059"/>
      <c r="H4" s="1059"/>
      <c r="I4" s="1059"/>
      <c r="J4" s="1059"/>
      <c r="K4" s="1059"/>
      <c r="L4" s="1059"/>
      <c r="M4" s="1059"/>
      <c r="AG4" s="777" t="s">
        <v>123</v>
      </c>
      <c r="AI4" s="778" t="e">
        <f>#REF!</f>
        <v>#REF!</v>
      </c>
    </row>
    <row r="5" spans="1:48" ht="18.600000000000001" customHeight="1" x14ac:dyDescent="0.3">
      <c r="A5" s="422"/>
      <c r="B5" s="422"/>
      <c r="C5" s="422"/>
      <c r="D5" s="422"/>
      <c r="E5" s="422"/>
      <c r="F5" s="422"/>
      <c r="G5" s="422"/>
      <c r="H5" s="422"/>
      <c r="I5" s="171"/>
      <c r="J5" s="171"/>
      <c r="K5" s="171"/>
      <c r="L5" s="171"/>
      <c r="M5" s="171"/>
      <c r="AG5" s="777" t="s">
        <v>191</v>
      </c>
      <c r="AI5" s="778">
        <f>IF(ISERROR(#REF!/#REF!),0,#REF! /#REF!)</f>
        <v>0</v>
      </c>
    </row>
    <row r="6" spans="1:48" x14ac:dyDescent="0.3">
      <c r="A6" s="170" t="str">
        <f>'Sch-1'!A6</f>
        <v>Bidder’s Name and Address (Sole Bidder) :</v>
      </c>
      <c r="B6" s="170"/>
      <c r="C6" s="170"/>
      <c r="D6" s="170"/>
      <c r="E6" s="170"/>
      <c r="F6" s="170"/>
      <c r="G6" s="170"/>
      <c r="H6" s="170"/>
      <c r="I6" s="346"/>
      <c r="J6" s="346"/>
      <c r="K6" s="779" t="s">
        <v>5</v>
      </c>
      <c r="M6" s="346"/>
      <c r="AG6" s="777" t="s">
        <v>192</v>
      </c>
      <c r="AI6" s="778" t="e">
        <f>#REF!</f>
        <v>#REF!</v>
      </c>
    </row>
    <row r="7" spans="1:48" x14ac:dyDescent="0.3">
      <c r="A7" s="1084" t="str">
        <f>'Sch-1'!A7</f>
        <v/>
      </c>
      <c r="B7" s="1084"/>
      <c r="C7" s="1084"/>
      <c r="D7" s="1084"/>
      <c r="E7" s="1084"/>
      <c r="F7" s="1084"/>
      <c r="G7" s="1084"/>
      <c r="H7" s="1084"/>
      <c r="I7" s="1084"/>
      <c r="J7" s="1084"/>
      <c r="K7" s="782" t="str">
        <f>'[1]Sch-1'!M7</f>
        <v>Contracts Services, 3rd Floor</v>
      </c>
      <c r="M7" s="781"/>
      <c r="AG7" s="777" t="s">
        <v>126</v>
      </c>
      <c r="AI7" s="778" t="e">
        <f>SUM(AI3:AI6)</f>
        <v>#REF!</v>
      </c>
    </row>
    <row r="8" spans="1:48" x14ac:dyDescent="0.3">
      <c r="A8" s="345" t="s">
        <v>153</v>
      </c>
      <c r="B8" s="345" t="str">
        <f>IF('Sch-1'!C8=0, "", 'Sch-1'!C8)</f>
        <v xml:space="preserve">…….. …….. …….. …….. …….. …….. </v>
      </c>
      <c r="C8" s="345"/>
      <c r="D8" s="345"/>
      <c r="E8" s="345"/>
      <c r="F8" s="345"/>
      <c r="G8" s="345"/>
      <c r="H8" s="345"/>
      <c r="I8" s="989" t="str">
        <f>IF('[1]Sch-1'!C8=0, "", '[1]Sch-1'!C8)</f>
        <v/>
      </c>
      <c r="J8" s="989"/>
      <c r="K8" s="782" t="str">
        <f>'[1]Sch-1'!M8</f>
        <v>Power Grid Corporation of India Ltd.,</v>
      </c>
      <c r="M8" s="400"/>
    </row>
    <row r="9" spans="1:48" x14ac:dyDescent="0.3">
      <c r="A9" s="345" t="s">
        <v>154</v>
      </c>
      <c r="B9" s="345" t="str">
        <f>IF('Sch-1'!C9=0, "", 'Sch-1'!C9)</f>
        <v xml:space="preserve">…….. …….. …….. …….. …….. …….. </v>
      </c>
      <c r="C9" s="345"/>
      <c r="D9" s="345"/>
      <c r="E9" s="345"/>
      <c r="F9" s="345"/>
      <c r="G9" s="345"/>
      <c r="H9" s="345"/>
      <c r="I9" s="989" t="str">
        <f>IF('[1]Sch-1'!C9=0, "", '[1]Sch-1'!C9)</f>
        <v/>
      </c>
      <c r="J9" s="989"/>
      <c r="K9" s="782" t="str">
        <f>'[1]Sch-1'!M9</f>
        <v>"Saudamini", Plot No.-2</v>
      </c>
      <c r="M9" s="400"/>
    </row>
    <row r="10" spans="1:48" x14ac:dyDescent="0.3">
      <c r="A10" s="346"/>
      <c r="B10" s="346" t="str">
        <f>IF('Sch-1'!C10=0, "", 'Sch-1'!C10)</f>
        <v xml:space="preserve">…….. …….. …….. …….. …….. …….. </v>
      </c>
      <c r="C10" s="346"/>
      <c r="D10" s="346"/>
      <c r="E10" s="346"/>
      <c r="F10" s="346"/>
      <c r="G10" s="346"/>
      <c r="H10" s="346"/>
      <c r="I10" s="989" t="str">
        <f>IF('[1]Sch-1'!C10=0, "", '[1]Sch-1'!C10)</f>
        <v/>
      </c>
      <c r="J10" s="989"/>
      <c r="K10" s="782" t="str">
        <f>'[1]Sch-1'!M10</f>
        <v xml:space="preserve">Sector-29, </v>
      </c>
      <c r="M10" s="400"/>
      <c r="AG10" s="777" t="s">
        <v>193</v>
      </c>
      <c r="AI10" s="783" t="e">
        <f>'[1]Sch-1'!AA10</f>
        <v>#REF!</v>
      </c>
    </row>
    <row r="11" spans="1:48" x14ac:dyDescent="0.3">
      <c r="A11" s="346"/>
      <c r="B11" s="346" t="str">
        <f>IF('Sch-1'!C11=0, "", 'Sch-1'!C11)</f>
        <v xml:space="preserve">…….. …….. …….. …….. …….. …….. </v>
      </c>
      <c r="C11" s="346"/>
      <c r="D11" s="346"/>
      <c r="E11" s="346"/>
      <c r="F11" s="346"/>
      <c r="G11" s="346"/>
      <c r="H11" s="346"/>
      <c r="I11" s="989" t="str">
        <f>IF('[1]Sch-1'!C11=0, "", '[1]Sch-1'!C11)</f>
        <v/>
      </c>
      <c r="J11" s="989"/>
      <c r="K11" s="782" t="str">
        <f>'[1]Sch-1'!M11</f>
        <v>Gurugram (Haryana) - 122001</v>
      </c>
      <c r="M11" s="400"/>
      <c r="AG11" s="777"/>
      <c r="AI11" s="778"/>
    </row>
    <row r="12" spans="1:48" ht="7.5" customHeight="1" x14ac:dyDescent="0.3">
      <c r="A12" s="346"/>
      <c r="B12" s="346"/>
      <c r="C12" s="346"/>
      <c r="D12" s="346"/>
      <c r="E12" s="346"/>
      <c r="F12" s="346"/>
      <c r="G12" s="346"/>
      <c r="H12" s="346"/>
      <c r="I12" s="400"/>
      <c r="J12" s="400"/>
      <c r="K12" s="400"/>
      <c r="L12" s="400"/>
      <c r="M12" s="400"/>
      <c r="N12" s="784"/>
      <c r="O12" s="182"/>
      <c r="AG12" s="777"/>
      <c r="AI12" s="778"/>
    </row>
    <row r="13" spans="1:48" ht="27.95" customHeight="1" thickBot="1" x14ac:dyDescent="0.35">
      <c r="A13" s="1077" t="s">
        <v>378</v>
      </c>
      <c r="B13" s="1077"/>
      <c r="C13" s="1077"/>
      <c r="D13" s="1077"/>
      <c r="E13" s="1077"/>
      <c r="F13" s="1077"/>
      <c r="G13" s="1077"/>
      <c r="H13" s="1077"/>
      <c r="I13" s="1077"/>
      <c r="J13" s="1077"/>
      <c r="K13" s="1077"/>
      <c r="L13" s="1077"/>
      <c r="M13" s="1077"/>
      <c r="N13" s="784"/>
      <c r="O13" s="182"/>
    </row>
    <row r="14" spans="1:48" ht="116.25" customHeight="1" x14ac:dyDescent="0.3">
      <c r="A14" s="401" t="s">
        <v>194</v>
      </c>
      <c r="B14" s="402" t="s">
        <v>17</v>
      </c>
      <c r="C14" s="402" t="s">
        <v>195</v>
      </c>
      <c r="D14" s="403" t="s">
        <v>196</v>
      </c>
      <c r="E14" s="404" t="s">
        <v>21</v>
      </c>
      <c r="F14" s="404" t="s">
        <v>312</v>
      </c>
      <c r="G14" s="404" t="s">
        <v>23</v>
      </c>
      <c r="H14" s="404" t="s">
        <v>313</v>
      </c>
      <c r="I14" s="561" t="s">
        <v>197</v>
      </c>
      <c r="J14" s="561" t="s">
        <v>26</v>
      </c>
      <c r="K14" s="561" t="s">
        <v>111</v>
      </c>
      <c r="L14" s="561" t="s">
        <v>198</v>
      </c>
      <c r="M14" s="785" t="s">
        <v>199</v>
      </c>
      <c r="N14" s="50" t="s">
        <v>138</v>
      </c>
      <c r="O14" s="182"/>
      <c r="Q14" s="406" t="s">
        <v>200</v>
      </c>
      <c r="R14" s="406" t="s">
        <v>201</v>
      </c>
      <c r="AH14" s="1078" t="s">
        <v>202</v>
      </c>
      <c r="AI14" s="1078"/>
      <c r="AJ14" s="706" t="s">
        <v>129</v>
      </c>
      <c r="AK14" s="1078" t="s">
        <v>203</v>
      </c>
      <c r="AL14" s="1078"/>
    </row>
    <row r="15" spans="1:48" s="754" customFormat="1" ht="30" x14ac:dyDescent="0.3">
      <c r="A15" s="787">
        <v>1</v>
      </c>
      <c r="B15" s="787">
        <v>2</v>
      </c>
      <c r="C15" s="787">
        <v>3</v>
      </c>
      <c r="D15" s="787">
        <v>4</v>
      </c>
      <c r="E15" s="407">
        <v>5</v>
      </c>
      <c r="F15" s="407">
        <v>6</v>
      </c>
      <c r="G15" s="407">
        <v>7</v>
      </c>
      <c r="H15" s="407">
        <v>8</v>
      </c>
      <c r="I15" s="561">
        <v>9</v>
      </c>
      <c r="J15" s="561">
        <v>10</v>
      </c>
      <c r="K15" s="561">
        <v>11</v>
      </c>
      <c r="L15" s="561">
        <v>12</v>
      </c>
      <c r="M15" s="785" t="s">
        <v>204</v>
      </c>
      <c r="N15" s="51">
        <v>14</v>
      </c>
      <c r="O15" s="706"/>
      <c r="P15" s="706"/>
      <c r="Q15" s="10"/>
      <c r="R15" s="17"/>
      <c r="S15" s="706"/>
      <c r="T15" s="706"/>
      <c r="U15" s="706"/>
      <c r="V15" s="706"/>
      <c r="W15" s="706"/>
      <c r="X15" s="706"/>
      <c r="Y15" s="706"/>
      <c r="Z15" s="706"/>
      <c r="AA15" s="706"/>
      <c r="AB15" s="706"/>
      <c r="AC15" s="706"/>
      <c r="AD15" s="706"/>
      <c r="AE15" s="706"/>
      <c r="AF15" s="706"/>
      <c r="AG15" s="706"/>
      <c r="AH15" s="786"/>
      <c r="AI15" s="786"/>
      <c r="AJ15" s="706"/>
      <c r="AK15" s="786"/>
      <c r="AL15" s="786"/>
      <c r="AM15" s="706"/>
      <c r="AN15" s="706"/>
      <c r="AO15" s="706"/>
      <c r="AP15" s="706"/>
      <c r="AQ15" s="706"/>
      <c r="AR15" s="706"/>
      <c r="AS15" s="706"/>
      <c r="AT15" s="706"/>
      <c r="AU15" s="706"/>
      <c r="AV15" s="706"/>
    </row>
    <row r="16" spans="1:48" s="754" customFormat="1" x14ac:dyDescent="0.3">
      <c r="A16" s="788"/>
      <c r="B16" s="1079"/>
      <c r="C16" s="1080"/>
      <c r="D16" s="1080"/>
      <c r="E16" s="1080"/>
      <c r="F16" s="1080"/>
      <c r="G16" s="1080"/>
      <c r="H16" s="1080"/>
      <c r="I16" s="1080"/>
      <c r="J16" s="1080"/>
      <c r="K16" s="1080"/>
      <c r="L16" s="1080"/>
      <c r="M16" s="1080"/>
      <c r="N16" s="1081"/>
      <c r="O16" s="706"/>
      <c r="P16" s="706"/>
      <c r="Q16" s="10"/>
      <c r="R16" s="17"/>
      <c r="S16" s="706"/>
      <c r="T16" s="706"/>
      <c r="U16" s="706"/>
      <c r="V16" s="706"/>
      <c r="W16" s="706"/>
      <c r="X16" s="706"/>
      <c r="Y16" s="706"/>
      <c r="Z16" s="706"/>
      <c r="AA16" s="706"/>
      <c r="AB16" s="706"/>
      <c r="AC16" s="706"/>
      <c r="AD16" s="706"/>
      <c r="AE16" s="706"/>
      <c r="AF16" s="706"/>
      <c r="AG16" s="706"/>
      <c r="AH16" s="786"/>
      <c r="AI16" s="786"/>
      <c r="AJ16" s="706"/>
      <c r="AK16" s="786"/>
      <c r="AL16" s="786"/>
      <c r="AM16" s="706"/>
      <c r="AN16" s="706"/>
      <c r="AO16" s="706"/>
      <c r="AP16" s="706"/>
      <c r="AQ16" s="706"/>
      <c r="AR16" s="706"/>
      <c r="AS16" s="706"/>
      <c r="AT16" s="706"/>
      <c r="AU16" s="706"/>
      <c r="AV16" s="706"/>
    </row>
    <row r="17" spans="1:48" s="417" customFormat="1" hidden="1" x14ac:dyDescent="0.3">
      <c r="A17" s="408">
        <v>1</v>
      </c>
      <c r="B17" s="789"/>
      <c r="C17" s="789"/>
      <c r="D17" s="789"/>
      <c r="E17" s="408"/>
      <c r="F17" s="409"/>
      <c r="G17" s="64"/>
      <c r="H17" s="58"/>
      <c r="I17" s="410"/>
      <c r="J17" s="411"/>
      <c r="K17" s="412"/>
      <c r="L17" s="413"/>
      <c r="M17" s="414" t="str">
        <f>IF(L17=0, "Included", IF(ISERROR(K17*L17), L17, K17*L17))</f>
        <v>Included</v>
      </c>
      <c r="N17" s="415">
        <f>R17</f>
        <v>0</v>
      </c>
      <c r="O17" s="416"/>
      <c r="P17" s="416"/>
      <c r="Q17" s="10">
        <f>IF(M17="Included",0,M17)</f>
        <v>0</v>
      </c>
      <c r="R17" s="17">
        <f>IF(H17="", G17*Q17,H17*Q17)</f>
        <v>0</v>
      </c>
      <c r="S17" s="416"/>
      <c r="T17" s="416"/>
    </row>
    <row r="18" spans="1:48" s="417" customFormat="1" hidden="1" x14ac:dyDescent="0.3">
      <c r="A18" s="408">
        <v>2</v>
      </c>
      <c r="B18" s="789"/>
      <c r="C18" s="789"/>
      <c r="D18" s="789"/>
      <c r="E18" s="408"/>
      <c r="F18" s="409"/>
      <c r="G18" s="64"/>
      <c r="H18" s="58"/>
      <c r="I18" s="410"/>
      <c r="J18" s="411"/>
      <c r="K18" s="412"/>
      <c r="L18" s="413"/>
      <c r="M18" s="414" t="str">
        <f>IF(L18=0, "Included", IF(ISERROR(K18*L18), L18, K18*L18))</f>
        <v>Included</v>
      </c>
      <c r="N18" s="415">
        <f>R18</f>
        <v>0</v>
      </c>
      <c r="O18" s="416"/>
      <c r="P18" s="416"/>
      <c r="Q18" s="10">
        <f>IF(M18="Included",0,M18)</f>
        <v>0</v>
      </c>
      <c r="R18" s="17">
        <f>IF(H18="", G18*Q18,H18*Q18)</f>
        <v>0</v>
      </c>
      <c r="S18" s="416"/>
      <c r="T18" s="416"/>
    </row>
    <row r="19" spans="1:48" ht="45" customHeight="1" x14ac:dyDescent="0.3">
      <c r="A19" s="346"/>
      <c r="B19" s="346"/>
      <c r="C19" s="346"/>
      <c r="D19" s="346"/>
      <c r="E19" s="346"/>
      <c r="F19" s="1082" t="s">
        <v>205</v>
      </c>
      <c r="G19" s="1082"/>
      <c r="H19" s="1082"/>
      <c r="I19" s="1082"/>
      <c r="J19" s="1082"/>
      <c r="K19" s="1082"/>
      <c r="L19" s="1082"/>
      <c r="M19" s="400"/>
      <c r="N19" s="784"/>
      <c r="O19" s="182"/>
      <c r="AG19" s="777"/>
      <c r="AI19" s="778"/>
    </row>
    <row r="20" spans="1:48" s="417" customFormat="1" ht="24.75" customHeight="1" x14ac:dyDescent="0.3">
      <c r="A20" s="1088"/>
      <c r="B20" s="1089"/>
      <c r="C20" s="1089"/>
      <c r="D20" s="1089"/>
      <c r="E20" s="1089"/>
      <c r="F20" s="1089"/>
      <c r="G20" s="1089"/>
      <c r="H20" s="1090"/>
      <c r="I20" s="418" t="s">
        <v>206</v>
      </c>
      <c r="J20" s="418"/>
      <c r="K20" s="418"/>
      <c r="L20" s="418"/>
      <c r="M20" s="419">
        <f>SUM(M17:M18)</f>
        <v>0</v>
      </c>
      <c r="N20" s="420"/>
      <c r="O20" s="416"/>
      <c r="P20" s="416"/>
      <c r="Q20" s="416"/>
      <c r="R20" s="416"/>
      <c r="S20" s="416"/>
      <c r="T20" s="416"/>
    </row>
    <row r="21" spans="1:48" ht="26.25" customHeight="1" x14ac:dyDescent="0.3">
      <c r="A21" s="1091"/>
      <c r="B21" s="1092"/>
      <c r="C21" s="1092"/>
      <c r="D21" s="1092"/>
      <c r="E21" s="1092"/>
      <c r="F21" s="1092"/>
      <c r="G21" s="1092"/>
      <c r="H21" s="1093"/>
      <c r="I21" s="790" t="s">
        <v>138</v>
      </c>
      <c r="J21" s="790"/>
      <c r="K21" s="790"/>
      <c r="L21" s="790"/>
      <c r="M21" s="790"/>
      <c r="N21" s="419">
        <f>SUM(N17:N18)</f>
        <v>0</v>
      </c>
      <c r="O21" s="182"/>
      <c r="AH21" s="791"/>
      <c r="AI21" s="791"/>
      <c r="AK21" s="791"/>
      <c r="AL21" s="791"/>
      <c r="AM21" s="741"/>
      <c r="AN21" s="741"/>
      <c r="AO21" s="741"/>
      <c r="AP21" s="741"/>
      <c r="AQ21" s="741"/>
      <c r="AR21" s="741"/>
      <c r="AS21" s="741"/>
      <c r="AT21" s="741"/>
      <c r="AU21" s="741"/>
      <c r="AV21" s="741"/>
    </row>
    <row r="22" spans="1:48" ht="26.25" customHeight="1" x14ac:dyDescent="0.3">
      <c r="A22" s="792"/>
      <c r="B22" s="792"/>
      <c r="C22" s="792"/>
      <c r="D22" s="792"/>
      <c r="E22" s="792"/>
      <c r="F22" s="792"/>
      <c r="G22" s="792"/>
      <c r="H22" s="792"/>
      <c r="I22" s="792"/>
      <c r="J22" s="792"/>
      <c r="K22" s="792"/>
      <c r="L22" s="792"/>
      <c r="M22" s="792"/>
      <c r="N22" s="792"/>
      <c r="O22" s="182"/>
      <c r="AH22" s="791"/>
      <c r="AI22" s="791"/>
      <c r="AK22" s="791"/>
      <c r="AL22" s="791"/>
      <c r="AM22" s="741"/>
      <c r="AN22" s="741"/>
      <c r="AO22" s="741"/>
      <c r="AP22" s="741"/>
      <c r="AQ22" s="741"/>
      <c r="AR22" s="741"/>
      <c r="AS22" s="741"/>
      <c r="AT22" s="741"/>
      <c r="AU22" s="741"/>
      <c r="AV22" s="741"/>
    </row>
    <row r="23" spans="1:48" ht="26.25" customHeight="1" x14ac:dyDescent="0.3">
      <c r="A23" s="421" t="s">
        <v>38</v>
      </c>
      <c r="B23" s="1094" t="s">
        <v>39</v>
      </c>
      <c r="C23" s="1094"/>
      <c r="D23" s="1094"/>
      <c r="E23" s="1094"/>
      <c r="F23" s="1094"/>
      <c r="G23" s="1094"/>
      <c r="H23" s="1094"/>
      <c r="I23" s="1094"/>
      <c r="J23" s="1094"/>
      <c r="K23" s="1094"/>
      <c r="L23" s="1094"/>
      <c r="M23" s="1094"/>
      <c r="N23" s="1094"/>
      <c r="O23" s="1094"/>
      <c r="AH23" s="791"/>
      <c r="AI23" s="791"/>
      <c r="AK23" s="791"/>
      <c r="AL23" s="791"/>
      <c r="AM23" s="741"/>
      <c r="AN23" s="741"/>
      <c r="AO23" s="741"/>
      <c r="AP23" s="741"/>
      <c r="AQ23" s="741"/>
      <c r="AR23" s="741"/>
      <c r="AS23" s="741"/>
      <c r="AT23" s="741"/>
      <c r="AU23" s="741"/>
      <c r="AV23" s="741"/>
    </row>
    <row r="24" spans="1:48" ht="19.5" customHeight="1" x14ac:dyDescent="0.3">
      <c r="A24" s="792"/>
      <c r="B24" s="792"/>
      <c r="C24" s="792"/>
      <c r="D24" s="792"/>
      <c r="E24" s="792"/>
      <c r="F24" s="792"/>
      <c r="G24" s="792"/>
      <c r="H24" s="792"/>
      <c r="I24" s="792"/>
      <c r="J24" s="1053"/>
      <c r="K24" s="1053"/>
      <c r="L24" s="1053"/>
      <c r="M24" s="1053"/>
      <c r="AH24" s="704"/>
      <c r="AI24" s="793"/>
      <c r="AM24" s="741"/>
      <c r="AN24" s="741"/>
      <c r="AO24" s="741"/>
      <c r="AP24" s="741"/>
      <c r="AQ24" s="741"/>
      <c r="AR24" s="741"/>
      <c r="AS24" s="741"/>
      <c r="AT24" s="741"/>
      <c r="AU24" s="741"/>
      <c r="AV24" s="741"/>
    </row>
    <row r="25" spans="1:48" ht="19.5" customHeight="1" x14ac:dyDescent="0.3">
      <c r="A25" s="733" t="s">
        <v>40</v>
      </c>
      <c r="B25" s="733"/>
      <c r="C25" s="733"/>
      <c r="D25" s="733"/>
      <c r="E25" s="752" t="str">
        <f>'Sch-7 After Discount'!B34</f>
        <v>--</v>
      </c>
      <c r="F25" s="733"/>
      <c r="G25" s="733"/>
      <c r="H25" s="733"/>
      <c r="J25" s="1053" t="str">
        <f>"Printed Name   : " &amp; '[1]Sch-1'!M188</f>
        <v xml:space="preserve">Printed Name   : </v>
      </c>
      <c r="K25" s="1053"/>
      <c r="L25" s="1053"/>
      <c r="M25" s="1053"/>
      <c r="N25" s="855" t="str">
        <f>'Sch-7 After Discount'!D34</f>
        <v/>
      </c>
      <c r="AM25" s="741"/>
      <c r="AN25" s="741"/>
      <c r="AO25" s="741"/>
      <c r="AP25" s="741"/>
      <c r="AQ25" s="741"/>
      <c r="AR25" s="741"/>
      <c r="AS25" s="741"/>
      <c r="AT25" s="741"/>
      <c r="AU25" s="741"/>
      <c r="AV25" s="741"/>
    </row>
    <row r="26" spans="1:48" ht="27.75" customHeight="1" x14ac:dyDescent="0.3">
      <c r="A26" s="733" t="s">
        <v>41</v>
      </c>
      <c r="B26" s="733"/>
      <c r="C26" s="733"/>
      <c r="D26" s="733"/>
      <c r="E26" s="737" t="str">
        <f>'Sch-7 After Discount'!B35</f>
        <v/>
      </c>
      <c r="F26" s="733"/>
      <c r="G26" s="733"/>
      <c r="H26" s="733"/>
      <c r="J26" s="1053" t="str">
        <f>"Designation      : " &amp; '[1]Sch-1'!M189</f>
        <v xml:space="preserve">Designation      : </v>
      </c>
      <c r="K26" s="1053"/>
      <c r="L26" s="1053"/>
      <c r="M26" s="1053"/>
      <c r="N26" s="856" t="str">
        <f>'Sch-7 After Discount'!D35</f>
        <v/>
      </c>
      <c r="AM26" s="741"/>
      <c r="AN26" s="741"/>
      <c r="AO26" s="741"/>
      <c r="AP26" s="741"/>
      <c r="AQ26" s="741"/>
      <c r="AR26" s="741"/>
      <c r="AS26" s="741"/>
      <c r="AT26" s="741"/>
      <c r="AU26" s="741"/>
      <c r="AV26" s="741"/>
    </row>
    <row r="27" spans="1:48" ht="36.75" customHeight="1" x14ac:dyDescent="0.3">
      <c r="A27" s="422" t="s">
        <v>207</v>
      </c>
      <c r="B27" s="422"/>
      <c r="C27" s="422"/>
      <c r="D27" s="422"/>
      <c r="E27" s="1085" t="s">
        <v>208</v>
      </c>
      <c r="F27" s="1085"/>
      <c r="G27" s="1085"/>
      <c r="H27" s="1085"/>
      <c r="I27" s="1085"/>
      <c r="J27" s="1085"/>
      <c r="K27" s="1085"/>
      <c r="L27" s="1085"/>
      <c r="M27" s="1085"/>
      <c r="AM27" s="741"/>
      <c r="AN27" s="741"/>
      <c r="AO27" s="741"/>
      <c r="AP27" s="741"/>
      <c r="AQ27" s="741"/>
      <c r="AR27" s="741"/>
      <c r="AS27" s="741"/>
      <c r="AT27" s="741"/>
      <c r="AU27" s="741"/>
      <c r="AV27" s="741"/>
    </row>
    <row r="28" spans="1:48" ht="31.5" customHeight="1" x14ac:dyDescent="0.3">
      <c r="N28" s="795"/>
      <c r="AM28" s="741"/>
      <c r="AN28" s="741"/>
      <c r="AO28" s="741"/>
      <c r="AP28" s="741"/>
      <c r="AQ28" s="741"/>
      <c r="AR28" s="741"/>
      <c r="AS28" s="741"/>
      <c r="AT28" s="741"/>
      <c r="AU28" s="741"/>
      <c r="AV28" s="741"/>
    </row>
    <row r="97" spans="1:38" s="182" customFormat="1" x14ac:dyDescent="0.3">
      <c r="A97" s="796"/>
      <c r="B97" s="796"/>
      <c r="C97" s="796"/>
      <c r="D97" s="796"/>
      <c r="E97" s="796"/>
      <c r="F97" s="796"/>
      <c r="G97" s="796"/>
      <c r="H97" s="796"/>
      <c r="I97" s="175"/>
      <c r="J97" s="175"/>
      <c r="K97" s="175"/>
      <c r="L97" s="175"/>
      <c r="M97" s="175"/>
      <c r="N97" s="776"/>
      <c r="O97" s="741"/>
    </row>
    <row r="98" spans="1:38" s="182" customFormat="1" x14ac:dyDescent="0.3">
      <c r="A98" s="796"/>
      <c r="B98" s="796"/>
      <c r="C98" s="796"/>
      <c r="D98" s="796"/>
      <c r="E98" s="796"/>
      <c r="F98" s="796"/>
      <c r="G98" s="796"/>
      <c r="H98" s="796"/>
      <c r="I98" s="175"/>
      <c r="J98" s="175"/>
      <c r="K98" s="175"/>
      <c r="L98" s="175"/>
      <c r="M98" s="175"/>
      <c r="N98" s="776"/>
      <c r="O98" s="741"/>
    </row>
    <row r="99" spans="1:38" s="182" customFormat="1" x14ac:dyDescent="0.3">
      <c r="A99" s="796"/>
      <c r="B99" s="796"/>
      <c r="C99" s="796"/>
      <c r="D99" s="796"/>
      <c r="E99" s="796"/>
      <c r="F99" s="796"/>
      <c r="G99" s="796"/>
      <c r="H99" s="796"/>
      <c r="I99" s="175"/>
      <c r="J99" s="175"/>
      <c r="K99" s="175"/>
      <c r="L99" s="175"/>
      <c r="M99" s="175"/>
      <c r="N99" s="776"/>
      <c r="O99" s="741"/>
    </row>
    <row r="100" spans="1:38" s="741" customFormat="1" hidden="1" x14ac:dyDescent="0.3">
      <c r="A100" s="737" t="str">
        <f>A1</f>
        <v>Specification No: CC/NT/W-COND/DOM/A06/25/09148</v>
      </c>
      <c r="B100" s="737"/>
      <c r="C100" s="737"/>
      <c r="D100" s="737"/>
      <c r="E100" s="737"/>
      <c r="F100" s="737"/>
      <c r="G100" s="737"/>
      <c r="H100" s="737"/>
      <c r="I100" s="733"/>
      <c r="J100" s="797"/>
      <c r="K100" s="797"/>
      <c r="L100" s="797"/>
      <c r="M100" s="797"/>
      <c r="N100" s="798"/>
    </row>
    <row r="101" spans="1:38" s="741" customFormat="1" hidden="1" x14ac:dyDescent="0.3">
      <c r="A101" s="739"/>
      <c r="B101" s="739"/>
      <c r="C101" s="739"/>
      <c r="D101" s="739"/>
      <c r="E101" s="739"/>
      <c r="F101" s="739"/>
      <c r="G101" s="739"/>
      <c r="H101" s="739"/>
      <c r="I101" s="740"/>
      <c r="J101" s="754"/>
      <c r="K101" s="754"/>
      <c r="L101" s="754"/>
      <c r="M101" s="754"/>
      <c r="N101" s="798"/>
    </row>
    <row r="102" spans="1:38" s="741" customFormat="1" ht="35.25" hidden="1" customHeight="1" x14ac:dyDescent="0.3">
      <c r="A102" s="1086" t="str">
        <f>A3</f>
        <v>Re-conductoring Package OH01 associated with Transmission Scheme for evacuation of power from Ratle HEP (850 MW) and Kiru HEP (624 MW):Part-B</v>
      </c>
      <c r="B102" s="1086"/>
      <c r="C102" s="1086"/>
      <c r="D102" s="1086"/>
      <c r="E102" s="1086"/>
      <c r="F102" s="1086"/>
      <c r="G102" s="1086"/>
      <c r="H102" s="1086"/>
      <c r="I102" s="1086">
        <f>I3</f>
        <v>0</v>
      </c>
      <c r="J102" s="1086">
        <f>J3</f>
        <v>0</v>
      </c>
      <c r="K102" s="1086"/>
      <c r="L102" s="1086"/>
      <c r="M102" s="1086"/>
      <c r="N102" s="798"/>
    </row>
    <row r="103" spans="1:38" s="741" customFormat="1" hidden="1" x14ac:dyDescent="0.3">
      <c r="A103" s="1087" t="str">
        <f>A4</f>
        <v>(SCHEDULE OF RATES AND PRICES )</v>
      </c>
      <c r="B103" s="1087"/>
      <c r="C103" s="1087"/>
      <c r="D103" s="1087"/>
      <c r="E103" s="1087"/>
      <c r="F103" s="1087"/>
      <c r="G103" s="1087"/>
      <c r="H103" s="1087"/>
      <c r="I103" s="1087">
        <f>I4</f>
        <v>0</v>
      </c>
      <c r="J103" s="1087">
        <f>J4</f>
        <v>0</v>
      </c>
      <c r="K103" s="1087"/>
      <c r="L103" s="1087"/>
      <c r="M103" s="1087"/>
      <c r="N103" s="798"/>
    </row>
    <row r="104" spans="1:38" s="741" customFormat="1" hidden="1" x14ac:dyDescent="0.3">
      <c r="A104" s="422"/>
      <c r="B104" s="422"/>
      <c r="C104" s="422"/>
      <c r="D104" s="422"/>
      <c r="E104" s="422"/>
      <c r="F104" s="422"/>
      <c r="G104" s="422"/>
      <c r="H104" s="422"/>
      <c r="I104" s="171"/>
      <c r="J104" s="171"/>
      <c r="K104" s="171"/>
      <c r="L104" s="171"/>
      <c r="M104" s="171"/>
      <c r="N104" s="798"/>
    </row>
    <row r="105" spans="1:38" s="741" customFormat="1" hidden="1" x14ac:dyDescent="0.3">
      <c r="A105" s="170" t="str">
        <f>A6</f>
        <v>Bidder’s Name and Address (Sole Bidder) :</v>
      </c>
      <c r="B105" s="170"/>
      <c r="C105" s="170"/>
      <c r="D105" s="170"/>
      <c r="E105" s="170"/>
      <c r="F105" s="170"/>
      <c r="G105" s="170"/>
      <c r="H105" s="170"/>
      <c r="I105" s="346"/>
      <c r="J105" s="346"/>
      <c r="K105" s="346"/>
      <c r="L105" s="346"/>
      <c r="M105" s="346"/>
      <c r="N105" s="798"/>
    </row>
    <row r="106" spans="1:38" s="741" customFormat="1" hidden="1" x14ac:dyDescent="0.3">
      <c r="A106" s="1084" t="str">
        <f>A7</f>
        <v/>
      </c>
      <c r="B106" s="1084"/>
      <c r="C106" s="1084"/>
      <c r="D106" s="1084"/>
      <c r="E106" s="1084"/>
      <c r="F106" s="1084"/>
      <c r="G106" s="1084"/>
      <c r="H106" s="1084"/>
      <c r="I106" s="1084">
        <f t="shared" ref="I106:J110" si="0">I7</f>
        <v>0</v>
      </c>
      <c r="J106" s="1084">
        <f t="shared" si="0"/>
        <v>0</v>
      </c>
      <c r="K106" s="781"/>
      <c r="L106" s="781"/>
      <c r="M106" s="781"/>
      <c r="N106" s="798"/>
    </row>
    <row r="107" spans="1:38" s="741" customFormat="1" hidden="1" x14ac:dyDescent="0.3">
      <c r="A107" s="345" t="str">
        <f>A8</f>
        <v>Name     :</v>
      </c>
      <c r="B107" s="345"/>
      <c r="C107" s="345"/>
      <c r="D107" s="345"/>
      <c r="E107" s="345"/>
      <c r="F107" s="345"/>
      <c r="G107" s="345"/>
      <c r="H107" s="345"/>
      <c r="I107" s="989" t="str">
        <f t="shared" si="0"/>
        <v/>
      </c>
      <c r="J107" s="989">
        <f t="shared" si="0"/>
        <v>0</v>
      </c>
      <c r="K107" s="400"/>
      <c r="L107" s="400"/>
      <c r="M107" s="400"/>
      <c r="N107" s="798"/>
    </row>
    <row r="108" spans="1:38" s="741" customFormat="1" hidden="1" x14ac:dyDescent="0.3">
      <c r="A108" s="345" t="str">
        <f>A9</f>
        <v>Address :</v>
      </c>
      <c r="B108" s="345"/>
      <c r="C108" s="345"/>
      <c r="D108" s="345"/>
      <c r="E108" s="345"/>
      <c r="F108" s="345"/>
      <c r="G108" s="345"/>
      <c r="H108" s="345"/>
      <c r="I108" s="989" t="str">
        <f t="shared" si="0"/>
        <v/>
      </c>
      <c r="J108" s="989">
        <f t="shared" si="0"/>
        <v>0</v>
      </c>
      <c r="K108" s="400"/>
      <c r="L108" s="400"/>
      <c r="M108" s="400"/>
      <c r="N108" s="798"/>
    </row>
    <row r="109" spans="1:38" s="741" customFormat="1" hidden="1" x14ac:dyDescent="0.3">
      <c r="A109" s="346"/>
      <c r="B109" s="346"/>
      <c r="C109" s="346"/>
      <c r="D109" s="346"/>
      <c r="E109" s="346"/>
      <c r="F109" s="346"/>
      <c r="G109" s="346"/>
      <c r="H109" s="346"/>
      <c r="I109" s="989" t="str">
        <f t="shared" si="0"/>
        <v/>
      </c>
      <c r="J109" s="989">
        <f t="shared" si="0"/>
        <v>0</v>
      </c>
      <c r="K109" s="400"/>
      <c r="L109" s="400"/>
      <c r="M109" s="400"/>
      <c r="N109" s="798"/>
    </row>
    <row r="110" spans="1:38" s="741" customFormat="1" hidden="1" x14ac:dyDescent="0.3">
      <c r="A110" s="346"/>
      <c r="B110" s="346"/>
      <c r="C110" s="346"/>
      <c r="D110" s="346"/>
      <c r="E110" s="346"/>
      <c r="F110" s="346"/>
      <c r="G110" s="346"/>
      <c r="H110" s="346"/>
      <c r="I110" s="989" t="str">
        <f t="shared" si="0"/>
        <v/>
      </c>
      <c r="J110" s="989">
        <f t="shared" si="0"/>
        <v>0</v>
      </c>
      <c r="K110" s="400"/>
      <c r="L110" s="400"/>
      <c r="M110" s="400"/>
      <c r="N110" s="798"/>
    </row>
    <row r="111" spans="1:38" s="741" customFormat="1" hidden="1" x14ac:dyDescent="0.3">
      <c r="A111" s="794"/>
      <c r="B111" s="794"/>
      <c r="C111" s="794"/>
      <c r="D111" s="794"/>
      <c r="E111" s="794"/>
      <c r="F111" s="794"/>
      <c r="G111" s="794"/>
      <c r="H111" s="794"/>
      <c r="I111" s="780"/>
      <c r="J111" s="780"/>
      <c r="K111" s="780"/>
      <c r="L111" s="780"/>
      <c r="M111" s="780"/>
      <c r="N111" s="798"/>
    </row>
    <row r="112" spans="1:38" s="741" customFormat="1" ht="33.75" hidden="1" customHeight="1" x14ac:dyDescent="0.3">
      <c r="A112" s="732" t="str">
        <f>A14</f>
        <v>SL. NO.</v>
      </c>
      <c r="B112" s="732"/>
      <c r="C112" s="732"/>
      <c r="D112" s="732"/>
      <c r="E112" s="732"/>
      <c r="F112" s="732"/>
      <c r="G112" s="732"/>
      <c r="H112" s="732"/>
      <c r="I112" s="799" t="str">
        <f>I14</f>
        <v>Description of Test</v>
      </c>
      <c r="J112" s="1096" t="e">
        <f>#REF!</f>
        <v>#REF!</v>
      </c>
      <c r="K112" s="1096"/>
      <c r="L112" s="1096"/>
      <c r="M112" s="1096"/>
      <c r="N112" s="798"/>
      <c r="AH112" s="1096"/>
      <c r="AI112" s="1096"/>
      <c r="AK112" s="1096"/>
      <c r="AL112" s="1096"/>
    </row>
    <row r="113" spans="1:38" s="741" customFormat="1" hidden="1" x14ac:dyDescent="0.3">
      <c r="A113" s="171" t="e">
        <f>#REF!</f>
        <v>#REF!</v>
      </c>
      <c r="B113" s="171"/>
      <c r="C113" s="171"/>
      <c r="D113" s="171"/>
      <c r="E113" s="171"/>
      <c r="F113" s="171"/>
      <c r="G113" s="171"/>
      <c r="H113" s="171"/>
      <c r="I113" s="171" t="e">
        <f>#REF!</f>
        <v>#REF!</v>
      </c>
      <c r="J113" s="1077" t="e">
        <f>#REF!</f>
        <v>#REF!</v>
      </c>
      <c r="K113" s="1077"/>
      <c r="L113" s="1077"/>
      <c r="M113" s="1077"/>
      <c r="N113" s="798"/>
      <c r="AH113" s="1077"/>
      <c r="AI113" s="1077"/>
      <c r="AK113" s="1077"/>
      <c r="AL113" s="1077"/>
    </row>
    <row r="114" spans="1:38" s="741" customFormat="1" hidden="1" x14ac:dyDescent="0.3">
      <c r="A114" s="800" t="e">
        <f>#REF!</f>
        <v>#REF!</v>
      </c>
      <c r="B114" s="800"/>
      <c r="C114" s="800"/>
      <c r="D114" s="800"/>
      <c r="E114" s="800"/>
      <c r="F114" s="800"/>
      <c r="G114" s="800"/>
      <c r="H114" s="800"/>
      <c r="I114" s="801" t="e">
        <f>#REF!</f>
        <v>#REF!</v>
      </c>
      <c r="J114" s="1077"/>
      <c r="K114" s="1077"/>
      <c r="L114" s="1077"/>
      <c r="M114" s="1077"/>
      <c r="N114" s="798"/>
      <c r="AH114" s="1077"/>
      <c r="AI114" s="1077"/>
      <c r="AK114" s="1077"/>
      <c r="AL114" s="1077"/>
    </row>
    <row r="115" spans="1:38" s="741" customFormat="1" hidden="1" x14ac:dyDescent="0.3">
      <c r="A115" s="802" t="e">
        <f>#REF!</f>
        <v>#REF!</v>
      </c>
      <c r="B115" s="802"/>
      <c r="C115" s="802"/>
      <c r="D115" s="802"/>
      <c r="E115" s="802"/>
      <c r="F115" s="802"/>
      <c r="G115" s="802"/>
      <c r="H115" s="802"/>
      <c r="I115" s="803" t="e">
        <f>#REF!</f>
        <v>#REF!</v>
      </c>
      <c r="J115" s="1095" t="e">
        <f>#REF!</f>
        <v>#REF!</v>
      </c>
      <c r="K115" s="1095"/>
      <c r="L115" s="1095"/>
      <c r="M115" s="1095"/>
      <c r="N115" s="737"/>
      <c r="AH115" s="804"/>
      <c r="AI115" s="804"/>
      <c r="AK115" s="804"/>
      <c r="AL115" s="804"/>
    </row>
    <row r="116" spans="1:38" s="741" customFormat="1" hidden="1" x14ac:dyDescent="0.3">
      <c r="A116" s="802" t="e">
        <f>#REF!</f>
        <v>#REF!</v>
      </c>
      <c r="B116" s="802"/>
      <c r="C116" s="802"/>
      <c r="D116" s="802"/>
      <c r="E116" s="802"/>
      <c r="F116" s="802"/>
      <c r="G116" s="802"/>
      <c r="H116" s="802"/>
      <c r="I116" s="803" t="e">
        <f>#REF!</f>
        <v>#REF!</v>
      </c>
      <c r="J116" s="1095" t="e">
        <f>#REF!</f>
        <v>#REF!</v>
      </c>
      <c r="K116" s="1095"/>
      <c r="L116" s="1095"/>
      <c r="M116" s="1095"/>
      <c r="N116" s="737"/>
      <c r="AH116" s="805"/>
      <c r="AI116" s="805"/>
      <c r="AK116" s="804"/>
      <c r="AL116" s="805"/>
    </row>
    <row r="117" spans="1:38" s="741" customFormat="1" ht="20.100000000000001" hidden="1" customHeight="1" x14ac:dyDescent="0.3">
      <c r="A117" s="806"/>
      <c r="B117" s="806"/>
      <c r="C117" s="806"/>
      <c r="D117" s="806"/>
      <c r="E117" s="806"/>
      <c r="F117" s="806"/>
      <c r="G117" s="806"/>
      <c r="H117" s="806"/>
      <c r="I117" s="801" t="e">
        <f>#REF!</f>
        <v>#REF!</v>
      </c>
      <c r="J117" s="1095" t="e">
        <f>#REF!</f>
        <v>#REF!</v>
      </c>
      <c r="K117" s="1095"/>
      <c r="L117" s="1095"/>
      <c r="M117" s="1095"/>
      <c r="N117" s="798"/>
      <c r="AH117" s="805"/>
      <c r="AI117" s="805"/>
      <c r="AK117" s="805"/>
      <c r="AL117" s="805"/>
    </row>
    <row r="118" spans="1:38" s="741" customFormat="1" hidden="1" x14ac:dyDescent="0.3">
      <c r="A118" s="800" t="e">
        <f>#REF!</f>
        <v>#REF!</v>
      </c>
      <c r="B118" s="800"/>
      <c r="C118" s="800"/>
      <c r="D118" s="800"/>
      <c r="E118" s="800"/>
      <c r="F118" s="800"/>
      <c r="G118" s="800"/>
      <c r="H118" s="800"/>
      <c r="I118" s="801" t="e">
        <f>#REF!</f>
        <v>#REF!</v>
      </c>
      <c r="J118" s="1095"/>
      <c r="K118" s="1095"/>
      <c r="L118" s="1095"/>
      <c r="M118" s="1095"/>
      <c r="N118" s="798"/>
      <c r="AH118" s="1095"/>
      <c r="AI118" s="1095"/>
      <c r="AK118" s="1095"/>
      <c r="AL118" s="1095"/>
    </row>
    <row r="119" spans="1:38" s="741" customFormat="1" hidden="1" x14ac:dyDescent="0.3">
      <c r="A119" s="807" t="e">
        <f>#REF!</f>
        <v>#REF!</v>
      </c>
      <c r="B119" s="807"/>
      <c r="C119" s="807"/>
      <c r="D119" s="807"/>
      <c r="E119" s="807"/>
      <c r="F119" s="807"/>
      <c r="G119" s="807"/>
      <c r="H119" s="807"/>
      <c r="I119" s="801" t="e">
        <f>#REF!</f>
        <v>#REF!</v>
      </c>
      <c r="J119" s="1095"/>
      <c r="K119" s="1095"/>
      <c r="L119" s="1095"/>
      <c r="M119" s="1095"/>
      <c r="N119" s="798"/>
      <c r="AH119" s="1095"/>
      <c r="AI119" s="1095"/>
      <c r="AK119" s="1095"/>
      <c r="AL119" s="1095"/>
    </row>
    <row r="120" spans="1:38" s="741" customFormat="1" hidden="1" x14ac:dyDescent="0.3">
      <c r="A120" s="808" t="e">
        <f>#REF!</f>
        <v>#REF!</v>
      </c>
      <c r="B120" s="808"/>
      <c r="C120" s="808"/>
      <c r="D120" s="808"/>
      <c r="E120" s="808"/>
      <c r="F120" s="808"/>
      <c r="G120" s="808"/>
      <c r="H120" s="808"/>
      <c r="I120" s="801" t="e">
        <f>#REF!</f>
        <v>#REF!</v>
      </c>
      <c r="J120" s="1095"/>
      <c r="K120" s="1095"/>
      <c r="L120" s="1095"/>
      <c r="M120" s="1095"/>
      <c r="N120" s="798"/>
      <c r="AH120" s="1095"/>
      <c r="AI120" s="1095"/>
      <c r="AK120" s="1095"/>
      <c r="AL120" s="1095"/>
    </row>
    <row r="121" spans="1:38" s="741" customFormat="1" hidden="1" x14ac:dyDescent="0.3">
      <c r="A121" s="802" t="e">
        <f>#REF!</f>
        <v>#REF!</v>
      </c>
      <c r="B121" s="802"/>
      <c r="C121" s="802"/>
      <c r="D121" s="802"/>
      <c r="E121" s="802"/>
      <c r="F121" s="802"/>
      <c r="G121" s="802"/>
      <c r="H121" s="802"/>
      <c r="I121" s="803" t="e">
        <f>#REF!</f>
        <v>#REF!</v>
      </c>
      <c r="J121" s="1095" t="e">
        <f>#REF!</f>
        <v>#REF!</v>
      </c>
      <c r="K121" s="1095"/>
      <c r="L121" s="1095"/>
      <c r="M121" s="1095"/>
      <c r="N121" s="737"/>
      <c r="AH121" s="805"/>
      <c r="AI121" s="805"/>
      <c r="AK121" s="804"/>
      <c r="AL121" s="805"/>
    </row>
    <row r="122" spans="1:38" s="741" customFormat="1" hidden="1" x14ac:dyDescent="0.3">
      <c r="A122" s="802" t="e">
        <f>#REF!</f>
        <v>#REF!</v>
      </c>
      <c r="B122" s="802"/>
      <c r="C122" s="802"/>
      <c r="D122" s="802"/>
      <c r="E122" s="802"/>
      <c r="F122" s="802"/>
      <c r="G122" s="802"/>
      <c r="H122" s="802"/>
      <c r="I122" s="803" t="e">
        <f>#REF!</f>
        <v>#REF!</v>
      </c>
      <c r="J122" s="1095" t="e">
        <f>#REF!</f>
        <v>#REF!</v>
      </c>
      <c r="K122" s="1095"/>
      <c r="L122" s="1095"/>
      <c r="M122" s="1095"/>
      <c r="N122" s="737"/>
      <c r="AH122" s="805"/>
      <c r="AI122" s="805"/>
      <c r="AK122" s="804"/>
      <c r="AL122" s="805"/>
    </row>
    <row r="123" spans="1:38" s="741" customFormat="1" hidden="1" x14ac:dyDescent="0.3">
      <c r="A123" s="802" t="e">
        <f>#REF!</f>
        <v>#REF!</v>
      </c>
      <c r="B123" s="802"/>
      <c r="C123" s="802"/>
      <c r="D123" s="802"/>
      <c r="E123" s="802"/>
      <c r="F123" s="802"/>
      <c r="G123" s="802"/>
      <c r="H123" s="802"/>
      <c r="I123" s="803" t="e">
        <f>#REF!</f>
        <v>#REF!</v>
      </c>
      <c r="J123" s="1095" t="e">
        <f>#REF!</f>
        <v>#REF!</v>
      </c>
      <c r="K123" s="1095"/>
      <c r="L123" s="1095"/>
      <c r="M123" s="1095"/>
      <c r="N123" s="737"/>
      <c r="AH123" s="805"/>
      <c r="AI123" s="805"/>
      <c r="AK123" s="804"/>
      <c r="AL123" s="805"/>
    </row>
    <row r="124" spans="1:38" s="741" customFormat="1" hidden="1" x14ac:dyDescent="0.3">
      <c r="A124" s="802" t="e">
        <f>#REF!</f>
        <v>#REF!</v>
      </c>
      <c r="B124" s="802"/>
      <c r="C124" s="802"/>
      <c r="D124" s="802"/>
      <c r="E124" s="802"/>
      <c r="F124" s="802"/>
      <c r="G124" s="802"/>
      <c r="H124" s="802"/>
      <c r="I124" s="803" t="e">
        <f>#REF!</f>
        <v>#REF!</v>
      </c>
      <c r="J124" s="1095" t="e">
        <f>#REF!</f>
        <v>#REF!</v>
      </c>
      <c r="K124" s="1095"/>
      <c r="L124" s="1095"/>
      <c r="M124" s="1095"/>
      <c r="N124" s="737"/>
      <c r="AH124" s="805"/>
      <c r="AI124" s="805"/>
      <c r="AK124" s="804"/>
      <c r="AL124" s="805"/>
    </row>
    <row r="125" spans="1:38" s="741" customFormat="1" hidden="1" x14ac:dyDescent="0.3">
      <c r="A125" s="802"/>
      <c r="B125" s="802"/>
      <c r="C125" s="802"/>
      <c r="D125" s="802"/>
      <c r="E125" s="802"/>
      <c r="F125" s="802"/>
      <c r="G125" s="802"/>
      <c r="H125" s="802"/>
      <c r="I125" s="801" t="e">
        <f>#REF!</f>
        <v>#REF!</v>
      </c>
      <c r="J125" s="1095" t="e">
        <f>#REF!</f>
        <v>#REF!</v>
      </c>
      <c r="K125" s="1095"/>
      <c r="L125" s="1095"/>
      <c r="M125" s="1095"/>
      <c r="N125" s="737"/>
      <c r="AH125" s="805"/>
      <c r="AI125" s="805"/>
      <c r="AK125" s="805"/>
      <c r="AL125" s="805"/>
    </row>
    <row r="126" spans="1:38" s="741" customFormat="1" ht="20.100000000000001" hidden="1" customHeight="1" x14ac:dyDescent="0.3">
      <c r="A126" s="808" t="e">
        <f>#REF!</f>
        <v>#REF!</v>
      </c>
      <c r="B126" s="808"/>
      <c r="C126" s="808"/>
      <c r="D126" s="808"/>
      <c r="E126" s="808"/>
      <c r="F126" s="808"/>
      <c r="G126" s="808"/>
      <c r="H126" s="808"/>
      <c r="I126" s="801" t="e">
        <f>#REF!</f>
        <v>#REF!</v>
      </c>
      <c r="J126" s="1095"/>
      <c r="K126" s="1095"/>
      <c r="L126" s="1095"/>
      <c r="M126" s="1095"/>
      <c r="N126" s="737"/>
      <c r="AH126" s="805"/>
      <c r="AI126" s="805"/>
      <c r="AK126" s="805"/>
      <c r="AL126" s="805"/>
    </row>
    <row r="127" spans="1:38" s="741" customFormat="1" hidden="1" x14ac:dyDescent="0.3">
      <c r="A127" s="802" t="e">
        <f>#REF!</f>
        <v>#REF!</v>
      </c>
      <c r="B127" s="802"/>
      <c r="C127" s="802"/>
      <c r="D127" s="802"/>
      <c r="E127" s="802"/>
      <c r="F127" s="802"/>
      <c r="G127" s="802"/>
      <c r="H127" s="802"/>
      <c r="I127" s="803" t="e">
        <f>#REF!</f>
        <v>#REF!</v>
      </c>
      <c r="J127" s="1095" t="e">
        <f>#REF!</f>
        <v>#REF!</v>
      </c>
      <c r="K127" s="1095"/>
      <c r="L127" s="1095"/>
      <c r="M127" s="1095"/>
      <c r="N127" s="737"/>
      <c r="AH127" s="805"/>
      <c r="AI127" s="805"/>
      <c r="AK127" s="804"/>
      <c r="AL127" s="805"/>
    </row>
    <row r="128" spans="1:38" s="741" customFormat="1" hidden="1" x14ac:dyDescent="0.3">
      <c r="A128" s="802" t="e">
        <f>#REF!</f>
        <v>#REF!</v>
      </c>
      <c r="B128" s="802"/>
      <c r="C128" s="802"/>
      <c r="D128" s="802"/>
      <c r="E128" s="802"/>
      <c r="F128" s="802"/>
      <c r="G128" s="802"/>
      <c r="H128" s="802"/>
      <c r="I128" s="803" t="e">
        <f>#REF!</f>
        <v>#REF!</v>
      </c>
      <c r="J128" s="1095" t="e">
        <f>#REF!</f>
        <v>#REF!</v>
      </c>
      <c r="K128" s="1095"/>
      <c r="L128" s="1095"/>
      <c r="M128" s="1095"/>
      <c r="N128" s="737"/>
      <c r="AH128" s="805"/>
      <c r="AI128" s="805"/>
      <c r="AK128" s="804"/>
      <c r="AL128" s="805"/>
    </row>
    <row r="129" spans="1:38" s="741" customFormat="1" ht="20.100000000000001" hidden="1" customHeight="1" x14ac:dyDescent="0.3">
      <c r="A129" s="802" t="e">
        <f>#REF!</f>
        <v>#REF!</v>
      </c>
      <c r="B129" s="802"/>
      <c r="C129" s="802"/>
      <c r="D129" s="802"/>
      <c r="E129" s="802"/>
      <c r="F129" s="802"/>
      <c r="G129" s="802"/>
      <c r="H129" s="802"/>
      <c r="I129" s="803" t="e">
        <f>#REF!</f>
        <v>#REF!</v>
      </c>
      <c r="J129" s="1095" t="e">
        <f>#REF!</f>
        <v>#REF!</v>
      </c>
      <c r="K129" s="1095"/>
      <c r="L129" s="1095"/>
      <c r="M129" s="1095"/>
      <c r="N129" s="737"/>
      <c r="AH129" s="805"/>
      <c r="AI129" s="805"/>
      <c r="AK129" s="804"/>
      <c r="AL129" s="805"/>
    </row>
    <row r="130" spans="1:38" s="741" customFormat="1" hidden="1" x14ac:dyDescent="0.3">
      <c r="A130" s="802" t="e">
        <f>#REF!</f>
        <v>#REF!</v>
      </c>
      <c r="B130" s="802"/>
      <c r="C130" s="802"/>
      <c r="D130" s="802"/>
      <c r="E130" s="802"/>
      <c r="F130" s="802"/>
      <c r="G130" s="802"/>
      <c r="H130" s="802"/>
      <c r="I130" s="803" t="e">
        <f>#REF!</f>
        <v>#REF!</v>
      </c>
      <c r="J130" s="1095" t="e">
        <f>#REF!</f>
        <v>#REF!</v>
      </c>
      <c r="K130" s="1095"/>
      <c r="L130" s="1095"/>
      <c r="M130" s="1095"/>
      <c r="N130" s="737"/>
      <c r="AH130" s="805"/>
      <c r="AI130" s="805"/>
      <c r="AK130" s="804"/>
      <c r="AL130" s="805"/>
    </row>
    <row r="131" spans="1:38" s="798" customFormat="1" ht="20.100000000000001" hidden="1" customHeight="1" x14ac:dyDescent="0.3">
      <c r="A131" s="800"/>
      <c r="B131" s="800"/>
      <c r="C131" s="800"/>
      <c r="D131" s="800"/>
      <c r="E131" s="800"/>
      <c r="F131" s="800"/>
      <c r="G131" s="800"/>
      <c r="H131" s="800"/>
      <c r="I131" s="801" t="e">
        <f>#REF!</f>
        <v>#REF!</v>
      </c>
      <c r="J131" s="1095" t="e">
        <f>#REF!</f>
        <v>#REF!</v>
      </c>
      <c r="K131" s="1095"/>
      <c r="L131" s="1095"/>
      <c r="M131" s="1095"/>
      <c r="N131" s="737"/>
      <c r="AH131" s="805"/>
      <c r="AI131" s="805"/>
      <c r="AK131" s="805"/>
      <c r="AL131" s="805"/>
    </row>
    <row r="132" spans="1:38" s="741" customFormat="1" ht="24" hidden="1" customHeight="1" x14ac:dyDescent="0.3">
      <c r="A132" s="808" t="e">
        <f>#REF!</f>
        <v>#REF!</v>
      </c>
      <c r="B132" s="808"/>
      <c r="C132" s="808"/>
      <c r="D132" s="808"/>
      <c r="E132" s="808"/>
      <c r="F132" s="808"/>
      <c r="G132" s="808"/>
      <c r="H132" s="808"/>
      <c r="I132" s="801" t="e">
        <f>#REF!</f>
        <v>#REF!</v>
      </c>
      <c r="J132" s="1095"/>
      <c r="K132" s="1095"/>
      <c r="L132" s="1095"/>
      <c r="M132" s="1095"/>
      <c r="N132" s="737"/>
      <c r="AH132" s="805"/>
      <c r="AI132" s="805"/>
      <c r="AK132" s="805"/>
      <c r="AL132" s="805"/>
    </row>
    <row r="133" spans="1:38" s="741" customFormat="1" hidden="1" x14ac:dyDescent="0.3">
      <c r="A133" s="802" t="e">
        <f>#REF!</f>
        <v>#REF!</v>
      </c>
      <c r="B133" s="802"/>
      <c r="C133" s="802"/>
      <c r="D133" s="802"/>
      <c r="E133" s="802"/>
      <c r="F133" s="802"/>
      <c r="G133" s="802"/>
      <c r="H133" s="802"/>
      <c r="I133" s="803" t="e">
        <f>#REF!</f>
        <v>#REF!</v>
      </c>
      <c r="J133" s="1095" t="e">
        <f>#REF!</f>
        <v>#REF!</v>
      </c>
      <c r="K133" s="1095"/>
      <c r="L133" s="1095"/>
      <c r="M133" s="1095"/>
      <c r="N133" s="737"/>
      <c r="AH133" s="805"/>
      <c r="AI133" s="805"/>
      <c r="AK133" s="804"/>
      <c r="AL133" s="805"/>
    </row>
    <row r="134" spans="1:38" s="741" customFormat="1" hidden="1" x14ac:dyDescent="0.3">
      <c r="A134" s="802" t="e">
        <f>#REF!</f>
        <v>#REF!</v>
      </c>
      <c r="B134" s="802"/>
      <c r="C134" s="802"/>
      <c r="D134" s="802"/>
      <c r="E134" s="802"/>
      <c r="F134" s="802"/>
      <c r="G134" s="802"/>
      <c r="H134" s="802"/>
      <c r="I134" s="803" t="e">
        <f>#REF!</f>
        <v>#REF!</v>
      </c>
      <c r="J134" s="1095" t="e">
        <f>#REF!</f>
        <v>#REF!</v>
      </c>
      <c r="K134" s="1095"/>
      <c r="L134" s="1095"/>
      <c r="M134" s="1095"/>
      <c r="N134" s="737"/>
      <c r="AH134" s="805"/>
      <c r="AI134" s="805"/>
      <c r="AK134" s="804"/>
      <c r="AL134" s="805"/>
    </row>
    <row r="135" spans="1:38" s="741" customFormat="1" ht="33" hidden="1" customHeight="1" x14ac:dyDescent="0.3">
      <c r="A135" s="802" t="e">
        <f>#REF!</f>
        <v>#REF!</v>
      </c>
      <c r="B135" s="802"/>
      <c r="C135" s="802"/>
      <c r="D135" s="802"/>
      <c r="E135" s="802"/>
      <c r="F135" s="802"/>
      <c r="G135" s="802"/>
      <c r="H135" s="802"/>
      <c r="I135" s="803" t="e">
        <f>#REF!</f>
        <v>#REF!</v>
      </c>
      <c r="J135" s="1095" t="e">
        <f>#REF!</f>
        <v>#REF!</v>
      </c>
      <c r="K135" s="1095"/>
      <c r="L135" s="1095"/>
      <c r="M135" s="1095"/>
      <c r="N135" s="737"/>
      <c r="AH135" s="805"/>
      <c r="AI135" s="805"/>
      <c r="AK135" s="804"/>
      <c r="AL135" s="805"/>
    </row>
    <row r="136" spans="1:38" s="798" customFormat="1" ht="20.100000000000001" hidden="1" customHeight="1" x14ac:dyDescent="0.3">
      <c r="A136" s="802"/>
      <c r="B136" s="802"/>
      <c r="C136" s="802"/>
      <c r="D136" s="802"/>
      <c r="E136" s="802"/>
      <c r="F136" s="802"/>
      <c r="G136" s="802"/>
      <c r="H136" s="802"/>
      <c r="I136" s="801" t="e">
        <f>#REF!</f>
        <v>#REF!</v>
      </c>
      <c r="J136" s="1095" t="e">
        <f>#REF!</f>
        <v>#REF!</v>
      </c>
      <c r="K136" s="1095"/>
      <c r="L136" s="1095"/>
      <c r="M136" s="1095"/>
      <c r="N136" s="737"/>
      <c r="AH136" s="805"/>
      <c r="AI136" s="805"/>
      <c r="AK136" s="805"/>
      <c r="AL136" s="805"/>
    </row>
    <row r="137" spans="1:38" s="741" customFormat="1" ht="20.100000000000001" hidden="1" customHeight="1" x14ac:dyDescent="0.3">
      <c r="A137" s="808" t="e">
        <f>#REF!</f>
        <v>#REF!</v>
      </c>
      <c r="B137" s="808"/>
      <c r="C137" s="808"/>
      <c r="D137" s="808"/>
      <c r="E137" s="808"/>
      <c r="F137" s="808"/>
      <c r="G137" s="808"/>
      <c r="H137" s="808"/>
      <c r="I137" s="801" t="e">
        <f>#REF!</f>
        <v>#REF!</v>
      </c>
      <c r="J137" s="1095"/>
      <c r="K137" s="1095"/>
      <c r="L137" s="1095"/>
      <c r="M137" s="1095"/>
      <c r="N137" s="737"/>
      <c r="AH137" s="805"/>
      <c r="AI137" s="805"/>
      <c r="AK137" s="805"/>
      <c r="AL137" s="805"/>
    </row>
    <row r="138" spans="1:38" s="741" customFormat="1" hidden="1" x14ac:dyDescent="0.3">
      <c r="A138" s="802" t="e">
        <f>#REF!</f>
        <v>#REF!</v>
      </c>
      <c r="B138" s="802"/>
      <c r="C138" s="802"/>
      <c r="D138" s="802"/>
      <c r="E138" s="802"/>
      <c r="F138" s="802"/>
      <c r="G138" s="802"/>
      <c r="H138" s="802"/>
      <c r="I138" s="803" t="e">
        <f>#REF!</f>
        <v>#REF!</v>
      </c>
      <c r="J138" s="1095" t="e">
        <f>#REF!</f>
        <v>#REF!</v>
      </c>
      <c r="K138" s="1095"/>
      <c r="L138" s="1095"/>
      <c r="M138" s="1095"/>
      <c r="N138" s="737"/>
      <c r="AH138" s="805"/>
      <c r="AI138" s="805"/>
      <c r="AK138" s="804"/>
      <c r="AL138" s="805"/>
    </row>
    <row r="139" spans="1:38" s="741" customFormat="1" hidden="1" x14ac:dyDescent="0.3">
      <c r="A139" s="802" t="e">
        <f>#REF!</f>
        <v>#REF!</v>
      </c>
      <c r="B139" s="802"/>
      <c r="C139" s="802"/>
      <c r="D139" s="802"/>
      <c r="E139" s="802"/>
      <c r="F139" s="802"/>
      <c r="G139" s="802"/>
      <c r="H139" s="802"/>
      <c r="I139" s="803" t="e">
        <f>#REF!</f>
        <v>#REF!</v>
      </c>
      <c r="J139" s="1095" t="e">
        <f>#REF!</f>
        <v>#REF!</v>
      </c>
      <c r="K139" s="1095"/>
      <c r="L139" s="1095"/>
      <c r="M139" s="1095"/>
      <c r="N139" s="737"/>
      <c r="AH139" s="805"/>
      <c r="AI139" s="805"/>
      <c r="AK139" s="804"/>
      <c r="AL139" s="805"/>
    </row>
    <row r="140" spans="1:38" s="741" customFormat="1" hidden="1" x14ac:dyDescent="0.3">
      <c r="A140" s="802" t="e">
        <f>#REF!</f>
        <v>#REF!</v>
      </c>
      <c r="B140" s="802"/>
      <c r="C140" s="802"/>
      <c r="D140" s="802"/>
      <c r="E140" s="802"/>
      <c r="F140" s="802"/>
      <c r="G140" s="802"/>
      <c r="H140" s="802"/>
      <c r="I140" s="803" t="e">
        <f>#REF!</f>
        <v>#REF!</v>
      </c>
      <c r="J140" s="1095" t="e">
        <f>#REF!</f>
        <v>#REF!</v>
      </c>
      <c r="K140" s="1095"/>
      <c r="L140" s="1095"/>
      <c r="M140" s="1095"/>
      <c r="N140" s="737"/>
      <c r="AH140" s="805"/>
      <c r="AI140" s="805"/>
      <c r="AK140" s="804"/>
      <c r="AL140" s="805"/>
    </row>
    <row r="141" spans="1:38" s="741" customFormat="1" hidden="1" x14ac:dyDescent="0.3">
      <c r="A141" s="802"/>
      <c r="B141" s="802"/>
      <c r="C141" s="802"/>
      <c r="D141" s="802"/>
      <c r="E141" s="802"/>
      <c r="F141" s="802"/>
      <c r="G141" s="802"/>
      <c r="H141" s="802"/>
      <c r="I141" s="801" t="e">
        <f>#REF!</f>
        <v>#REF!</v>
      </c>
      <c r="J141" s="1095" t="e">
        <f>#REF!</f>
        <v>#REF!</v>
      </c>
      <c r="K141" s="1095"/>
      <c r="L141" s="1095"/>
      <c r="M141" s="1095"/>
      <c r="N141" s="737"/>
      <c r="AH141" s="805"/>
      <c r="AI141" s="805"/>
      <c r="AK141" s="805"/>
      <c r="AL141" s="805"/>
    </row>
    <row r="142" spans="1:38" s="741" customFormat="1" ht="20.100000000000001" hidden="1" customHeight="1" x14ac:dyDescent="0.3">
      <c r="A142" s="808" t="e">
        <f>#REF!</f>
        <v>#REF!</v>
      </c>
      <c r="B142" s="808"/>
      <c r="C142" s="808"/>
      <c r="D142" s="808"/>
      <c r="E142" s="808"/>
      <c r="F142" s="808"/>
      <c r="G142" s="808"/>
      <c r="H142" s="808"/>
      <c r="I142" s="801" t="e">
        <f>#REF!</f>
        <v>#REF!</v>
      </c>
      <c r="J142" s="1095"/>
      <c r="K142" s="1095"/>
      <c r="L142" s="1095"/>
      <c r="M142" s="1095"/>
      <c r="N142" s="737"/>
      <c r="AH142" s="805"/>
      <c r="AI142" s="805"/>
      <c r="AK142" s="805"/>
      <c r="AL142" s="805"/>
    </row>
    <row r="143" spans="1:38" s="741" customFormat="1" hidden="1" x14ac:dyDescent="0.3">
      <c r="A143" s="802" t="e">
        <f>#REF!</f>
        <v>#REF!</v>
      </c>
      <c r="B143" s="802"/>
      <c r="C143" s="802"/>
      <c r="D143" s="802"/>
      <c r="E143" s="802"/>
      <c r="F143" s="802"/>
      <c r="G143" s="802"/>
      <c r="H143" s="802"/>
      <c r="I143" s="803" t="e">
        <f>#REF!</f>
        <v>#REF!</v>
      </c>
      <c r="J143" s="1095" t="e">
        <f>#REF!</f>
        <v>#REF!</v>
      </c>
      <c r="K143" s="1095"/>
      <c r="L143" s="1095"/>
      <c r="M143" s="1095"/>
      <c r="N143" s="737"/>
      <c r="AH143" s="805"/>
      <c r="AI143" s="805"/>
      <c r="AK143" s="804"/>
      <c r="AL143" s="805"/>
    </row>
    <row r="144" spans="1:38" s="741" customFormat="1" hidden="1" x14ac:dyDescent="0.3">
      <c r="A144" s="802" t="e">
        <f>#REF!</f>
        <v>#REF!</v>
      </c>
      <c r="B144" s="802"/>
      <c r="C144" s="802"/>
      <c r="D144" s="802"/>
      <c r="E144" s="802"/>
      <c r="F144" s="802"/>
      <c r="G144" s="802"/>
      <c r="H144" s="802"/>
      <c r="I144" s="803" t="e">
        <f>#REF!</f>
        <v>#REF!</v>
      </c>
      <c r="J144" s="1095" t="e">
        <f>#REF!</f>
        <v>#REF!</v>
      </c>
      <c r="K144" s="1095"/>
      <c r="L144" s="1095"/>
      <c r="M144" s="1095"/>
      <c r="N144" s="737"/>
      <c r="AH144" s="805"/>
      <c r="AI144" s="805"/>
      <c r="AK144" s="804"/>
      <c r="AL144" s="805"/>
    </row>
    <row r="145" spans="1:38" s="741" customFormat="1" hidden="1" x14ac:dyDescent="0.3">
      <c r="A145" s="802" t="e">
        <f>#REF!</f>
        <v>#REF!</v>
      </c>
      <c r="B145" s="802"/>
      <c r="C145" s="802"/>
      <c r="D145" s="802"/>
      <c r="E145" s="802"/>
      <c r="F145" s="802"/>
      <c r="G145" s="802"/>
      <c r="H145" s="802"/>
      <c r="I145" s="803" t="e">
        <f>#REF!</f>
        <v>#REF!</v>
      </c>
      <c r="J145" s="1095" t="e">
        <f>#REF!</f>
        <v>#REF!</v>
      </c>
      <c r="K145" s="1095"/>
      <c r="L145" s="1095"/>
      <c r="M145" s="1095"/>
      <c r="N145" s="737"/>
      <c r="AH145" s="805"/>
      <c r="AI145" s="805"/>
      <c r="AK145" s="804"/>
      <c r="AL145" s="805"/>
    </row>
    <row r="146" spans="1:38" s="741" customFormat="1" hidden="1" x14ac:dyDescent="0.3">
      <c r="A146" s="802" t="e">
        <f>#REF!</f>
        <v>#REF!</v>
      </c>
      <c r="B146" s="802"/>
      <c r="C146" s="802"/>
      <c r="D146" s="802"/>
      <c r="E146" s="802"/>
      <c r="F146" s="802"/>
      <c r="G146" s="802"/>
      <c r="H146" s="802"/>
      <c r="I146" s="803" t="e">
        <f>#REF!</f>
        <v>#REF!</v>
      </c>
      <c r="J146" s="1095" t="e">
        <f>#REF!</f>
        <v>#REF!</v>
      </c>
      <c r="K146" s="1095"/>
      <c r="L146" s="1095"/>
      <c r="M146" s="1095"/>
      <c r="N146" s="737"/>
      <c r="AH146" s="805"/>
      <c r="AI146" s="805"/>
      <c r="AK146" s="804"/>
      <c r="AL146" s="805"/>
    </row>
    <row r="147" spans="1:38" s="798" customFormat="1" ht="20.100000000000001" hidden="1" customHeight="1" x14ac:dyDescent="0.3">
      <c r="A147" s="802"/>
      <c r="B147" s="802"/>
      <c r="C147" s="802"/>
      <c r="D147" s="802"/>
      <c r="E147" s="802"/>
      <c r="F147" s="802"/>
      <c r="G147" s="802"/>
      <c r="H147" s="802"/>
      <c r="I147" s="801" t="e">
        <f>#REF!</f>
        <v>#REF!</v>
      </c>
      <c r="J147" s="1095" t="e">
        <f>#REF!</f>
        <v>#REF!</v>
      </c>
      <c r="K147" s="1095"/>
      <c r="L147" s="1095"/>
      <c r="M147" s="1095"/>
      <c r="N147" s="737"/>
      <c r="AH147" s="805"/>
      <c r="AI147" s="805"/>
      <c r="AK147" s="805"/>
      <c r="AL147" s="805"/>
    </row>
    <row r="148" spans="1:38" s="741" customFormat="1" ht="20.100000000000001" hidden="1" customHeight="1" x14ac:dyDescent="0.3">
      <c r="A148" s="604"/>
      <c r="B148" s="604"/>
      <c r="C148" s="604"/>
      <c r="D148" s="604"/>
      <c r="E148" s="604"/>
      <c r="F148" s="604"/>
      <c r="G148" s="604"/>
      <c r="H148" s="604"/>
      <c r="I148" s="801" t="e">
        <f>#REF!</f>
        <v>#REF!</v>
      </c>
      <c r="J148" s="1095" t="e">
        <f>#REF!</f>
        <v>#REF!</v>
      </c>
      <c r="K148" s="1095"/>
      <c r="L148" s="1095"/>
      <c r="M148" s="1095"/>
      <c r="N148" s="737"/>
      <c r="AH148" s="805"/>
      <c r="AI148" s="805"/>
      <c r="AK148" s="805"/>
      <c r="AL148" s="805"/>
    </row>
    <row r="149" spans="1:38" s="741" customFormat="1" hidden="1" x14ac:dyDescent="0.3">
      <c r="A149" s="604"/>
      <c r="B149" s="604"/>
      <c r="C149" s="604"/>
      <c r="D149" s="604"/>
      <c r="E149" s="604"/>
      <c r="F149" s="604"/>
      <c r="G149" s="604"/>
      <c r="H149" s="604"/>
      <c r="I149" s="801"/>
      <c r="J149" s="1095"/>
      <c r="K149" s="1095"/>
      <c r="L149" s="1095"/>
      <c r="M149" s="1095"/>
      <c r="N149" s="737"/>
      <c r="AH149" s="805"/>
      <c r="AI149" s="805"/>
      <c r="AK149" s="805"/>
      <c r="AL149" s="805"/>
    </row>
    <row r="150" spans="1:38" s="741" customFormat="1" ht="20.100000000000001" hidden="1" customHeight="1" x14ac:dyDescent="0.3">
      <c r="A150" s="807" t="e">
        <f>#REF!</f>
        <v>#REF!</v>
      </c>
      <c r="B150" s="807"/>
      <c r="C150" s="807"/>
      <c r="D150" s="807"/>
      <c r="E150" s="807"/>
      <c r="F150" s="807"/>
      <c r="G150" s="807"/>
      <c r="H150" s="807"/>
      <c r="I150" s="801" t="e">
        <f>#REF!</f>
        <v>#REF!</v>
      </c>
      <c r="J150" s="1095"/>
      <c r="K150" s="1095"/>
      <c r="L150" s="1095"/>
      <c r="M150" s="1095"/>
      <c r="N150" s="737"/>
      <c r="AH150" s="805"/>
      <c r="AI150" s="805"/>
      <c r="AK150" s="805"/>
      <c r="AL150" s="805"/>
    </row>
    <row r="151" spans="1:38" s="741" customFormat="1" ht="30" hidden="1" customHeight="1" x14ac:dyDescent="0.3">
      <c r="A151" s="808" t="e">
        <f>#REF!</f>
        <v>#REF!</v>
      </c>
      <c r="B151" s="808"/>
      <c r="C151" s="808"/>
      <c r="D151" s="808"/>
      <c r="E151" s="808"/>
      <c r="F151" s="808"/>
      <c r="G151" s="808"/>
      <c r="H151" s="808"/>
      <c r="I151" s="801" t="e">
        <f>#REF!</f>
        <v>#REF!</v>
      </c>
      <c r="J151" s="1095"/>
      <c r="K151" s="1095"/>
      <c r="L151" s="1095"/>
      <c r="M151" s="1095"/>
      <c r="N151" s="737"/>
      <c r="AH151" s="805"/>
      <c r="AI151" s="805"/>
      <c r="AK151" s="805"/>
      <c r="AL151" s="805"/>
    </row>
    <row r="152" spans="1:38" s="741" customFormat="1" hidden="1" x14ac:dyDescent="0.3">
      <c r="A152" s="802" t="e">
        <f>#REF!</f>
        <v>#REF!</v>
      </c>
      <c r="B152" s="802"/>
      <c r="C152" s="802"/>
      <c r="D152" s="802"/>
      <c r="E152" s="802"/>
      <c r="F152" s="802"/>
      <c r="G152" s="802"/>
      <c r="H152" s="802"/>
      <c r="I152" s="803" t="e">
        <f>#REF!</f>
        <v>#REF!</v>
      </c>
      <c r="J152" s="1095" t="e">
        <f>#REF!</f>
        <v>#REF!</v>
      </c>
      <c r="K152" s="1095"/>
      <c r="L152" s="1095"/>
      <c r="M152" s="1095"/>
      <c r="N152" s="737"/>
      <c r="AH152" s="805"/>
      <c r="AI152" s="805"/>
      <c r="AK152" s="804"/>
      <c r="AL152" s="805"/>
    </row>
    <row r="153" spans="1:38" s="741" customFormat="1" hidden="1" x14ac:dyDescent="0.3">
      <c r="A153" s="802" t="e">
        <f>#REF!</f>
        <v>#REF!</v>
      </c>
      <c r="B153" s="802"/>
      <c r="C153" s="802"/>
      <c r="D153" s="802"/>
      <c r="E153" s="802"/>
      <c r="F153" s="802"/>
      <c r="G153" s="802"/>
      <c r="H153" s="802"/>
      <c r="I153" s="803" t="e">
        <f>#REF!</f>
        <v>#REF!</v>
      </c>
      <c r="J153" s="1095" t="e">
        <f>#REF!</f>
        <v>#REF!</v>
      </c>
      <c r="K153" s="1095"/>
      <c r="L153" s="1095"/>
      <c r="M153" s="1095"/>
      <c r="N153" s="737"/>
      <c r="AH153" s="805"/>
      <c r="AI153" s="805"/>
      <c r="AK153" s="804"/>
      <c r="AL153" s="805"/>
    </row>
    <row r="154" spans="1:38" s="741" customFormat="1" hidden="1" x14ac:dyDescent="0.3">
      <c r="A154" s="802" t="e">
        <f>#REF!</f>
        <v>#REF!</v>
      </c>
      <c r="B154" s="802"/>
      <c r="C154" s="802"/>
      <c r="D154" s="802"/>
      <c r="E154" s="802"/>
      <c r="F154" s="802"/>
      <c r="G154" s="802"/>
      <c r="H154" s="802"/>
      <c r="I154" s="803" t="e">
        <f>#REF!</f>
        <v>#REF!</v>
      </c>
      <c r="J154" s="1095" t="e">
        <f>#REF!</f>
        <v>#REF!</v>
      </c>
      <c r="K154" s="1095"/>
      <c r="L154" s="1095"/>
      <c r="M154" s="1095"/>
      <c r="N154" s="737"/>
      <c r="AH154" s="805"/>
      <c r="AI154" s="805"/>
      <c r="AK154" s="804"/>
      <c r="AL154" s="805"/>
    </row>
    <row r="155" spans="1:38" s="741" customFormat="1" ht="20.100000000000001" hidden="1" customHeight="1" x14ac:dyDescent="0.3">
      <c r="A155" s="809"/>
      <c r="B155" s="809"/>
      <c r="C155" s="809"/>
      <c r="D155" s="809"/>
      <c r="E155" s="809"/>
      <c r="F155" s="809"/>
      <c r="G155" s="809"/>
      <c r="H155" s="809"/>
      <c r="I155" s="801" t="e">
        <f>#REF!</f>
        <v>#REF!</v>
      </c>
      <c r="J155" s="1095" t="e">
        <f>#REF!</f>
        <v>#REF!</v>
      </c>
      <c r="K155" s="1095"/>
      <c r="L155" s="1095"/>
      <c r="M155" s="1095"/>
      <c r="N155" s="737"/>
      <c r="AH155" s="805"/>
      <c r="AI155" s="805"/>
      <c r="AK155" s="805"/>
      <c r="AL155" s="805"/>
    </row>
    <row r="156" spans="1:38" s="741" customFormat="1" ht="20.100000000000001" hidden="1" customHeight="1" x14ac:dyDescent="0.3">
      <c r="A156" s="604"/>
      <c r="B156" s="604"/>
      <c r="C156" s="604"/>
      <c r="D156" s="604"/>
      <c r="E156" s="604"/>
      <c r="F156" s="604"/>
      <c r="G156" s="604"/>
      <c r="H156" s="604"/>
      <c r="I156" s="801" t="e">
        <f>#REF!</f>
        <v>#REF!</v>
      </c>
      <c r="J156" s="1095" t="e">
        <f>#REF!</f>
        <v>#REF!</v>
      </c>
      <c r="K156" s="1095"/>
      <c r="L156" s="1095"/>
      <c r="M156" s="1095"/>
      <c r="N156" s="737"/>
      <c r="AH156" s="805"/>
      <c r="AI156" s="805"/>
      <c r="AK156" s="805"/>
      <c r="AL156" s="805"/>
    </row>
    <row r="157" spans="1:38" s="741" customFormat="1" ht="20.100000000000001" hidden="1" customHeight="1" x14ac:dyDescent="0.3">
      <c r="A157" s="800" t="e">
        <f>#REF!</f>
        <v>#REF!</v>
      </c>
      <c r="B157" s="800"/>
      <c r="C157" s="800"/>
      <c r="D157" s="800"/>
      <c r="E157" s="800"/>
      <c r="F157" s="800"/>
      <c r="G157" s="800"/>
      <c r="H157" s="800"/>
      <c r="I157" s="801" t="e">
        <f>#REF!</f>
        <v>#REF!</v>
      </c>
      <c r="J157" s="1095"/>
      <c r="K157" s="1095"/>
      <c r="L157" s="1095"/>
      <c r="M157" s="1095"/>
      <c r="N157" s="737"/>
      <c r="AH157" s="805"/>
      <c r="AI157" s="805"/>
      <c r="AK157" s="805"/>
      <c r="AL157" s="805"/>
    </row>
    <row r="158" spans="1:38" s="741" customFormat="1" ht="30" hidden="1" customHeight="1" x14ac:dyDescent="0.3">
      <c r="A158" s="807" t="e">
        <f>#REF!</f>
        <v>#REF!</v>
      </c>
      <c r="B158" s="807"/>
      <c r="C158" s="807"/>
      <c r="D158" s="807"/>
      <c r="E158" s="807"/>
      <c r="F158" s="807"/>
      <c r="G158" s="807"/>
      <c r="H158" s="807"/>
      <c r="I158" s="801" t="e">
        <f>#REF!</f>
        <v>#REF!</v>
      </c>
      <c r="J158" s="1095"/>
      <c r="K158" s="1095"/>
      <c r="L158" s="1095"/>
      <c r="M158" s="1095"/>
      <c r="N158" s="737"/>
      <c r="AH158" s="805"/>
      <c r="AI158" s="805"/>
      <c r="AK158" s="805"/>
      <c r="AL158" s="805"/>
    </row>
    <row r="159" spans="1:38" s="741" customFormat="1" ht="20.100000000000001" hidden="1" customHeight="1" x14ac:dyDescent="0.3">
      <c r="A159" s="802" t="e">
        <f>#REF!</f>
        <v>#REF!</v>
      </c>
      <c r="B159" s="802"/>
      <c r="C159" s="802"/>
      <c r="D159" s="802"/>
      <c r="E159" s="802"/>
      <c r="F159" s="802"/>
      <c r="G159" s="802"/>
      <c r="H159" s="802"/>
      <c r="I159" s="803" t="e">
        <f>#REF!</f>
        <v>#REF!</v>
      </c>
      <c r="J159" s="1095" t="e">
        <f>#REF!</f>
        <v>#REF!</v>
      </c>
      <c r="K159" s="1095"/>
      <c r="L159" s="1095"/>
      <c r="M159" s="1095"/>
      <c r="N159" s="737"/>
      <c r="AH159" s="805"/>
      <c r="AI159" s="805"/>
      <c r="AK159" s="804"/>
      <c r="AL159" s="805"/>
    </row>
    <row r="160" spans="1:38" s="741" customFormat="1" ht="20.100000000000001" hidden="1" customHeight="1" x14ac:dyDescent="0.3">
      <c r="A160" s="802" t="e">
        <f>#REF!</f>
        <v>#REF!</v>
      </c>
      <c r="B160" s="802"/>
      <c r="C160" s="802"/>
      <c r="D160" s="802"/>
      <c r="E160" s="802"/>
      <c r="F160" s="802"/>
      <c r="G160" s="802"/>
      <c r="H160" s="802"/>
      <c r="I160" s="803" t="e">
        <f>#REF!</f>
        <v>#REF!</v>
      </c>
      <c r="J160" s="1095" t="e">
        <f>#REF!</f>
        <v>#REF!</v>
      </c>
      <c r="K160" s="1095"/>
      <c r="L160" s="1095"/>
      <c r="M160" s="1095"/>
      <c r="N160" s="737"/>
      <c r="AH160" s="805"/>
      <c r="AI160" s="805"/>
      <c r="AK160" s="804"/>
      <c r="AL160" s="805"/>
    </row>
    <row r="161" spans="1:38" s="741" customFormat="1" ht="20.100000000000001" hidden="1" customHeight="1" x14ac:dyDescent="0.3">
      <c r="A161" s="802" t="e">
        <f>#REF!</f>
        <v>#REF!</v>
      </c>
      <c r="B161" s="802"/>
      <c r="C161" s="802"/>
      <c r="D161" s="802"/>
      <c r="E161" s="802"/>
      <c r="F161" s="802"/>
      <c r="G161" s="802"/>
      <c r="H161" s="802"/>
      <c r="I161" s="803" t="e">
        <f>#REF!</f>
        <v>#REF!</v>
      </c>
      <c r="J161" s="1095" t="e">
        <f>#REF!</f>
        <v>#REF!</v>
      </c>
      <c r="K161" s="1095"/>
      <c r="L161" s="1095"/>
      <c r="M161" s="1095"/>
      <c r="N161" s="737"/>
      <c r="AH161" s="805"/>
      <c r="AI161" s="805"/>
      <c r="AK161" s="804"/>
      <c r="AL161" s="805"/>
    </row>
    <row r="162" spans="1:38" s="741" customFormat="1" ht="20.100000000000001" hidden="1" customHeight="1" x14ac:dyDescent="0.3">
      <c r="A162" s="802" t="e">
        <f>#REF!</f>
        <v>#REF!</v>
      </c>
      <c r="B162" s="802"/>
      <c r="C162" s="802"/>
      <c r="D162" s="802"/>
      <c r="E162" s="802"/>
      <c r="F162" s="802"/>
      <c r="G162" s="802"/>
      <c r="H162" s="802"/>
      <c r="I162" s="803" t="e">
        <f>#REF!</f>
        <v>#REF!</v>
      </c>
      <c r="J162" s="1095" t="e">
        <f>#REF!</f>
        <v>#REF!</v>
      </c>
      <c r="K162" s="1095"/>
      <c r="L162" s="1095"/>
      <c r="M162" s="1095"/>
      <c r="N162" s="737"/>
      <c r="AH162" s="805"/>
      <c r="AI162" s="805"/>
      <c r="AK162" s="804"/>
      <c r="AL162" s="805"/>
    </row>
    <row r="163" spans="1:38" s="741" customFormat="1" ht="20.100000000000001" hidden="1" customHeight="1" x14ac:dyDescent="0.3">
      <c r="A163" s="802" t="e">
        <f>#REF!</f>
        <v>#REF!</v>
      </c>
      <c r="B163" s="802"/>
      <c r="C163" s="802"/>
      <c r="D163" s="802"/>
      <c r="E163" s="802"/>
      <c r="F163" s="802"/>
      <c r="G163" s="802"/>
      <c r="H163" s="802"/>
      <c r="I163" s="803" t="e">
        <f>#REF!</f>
        <v>#REF!</v>
      </c>
      <c r="J163" s="1095" t="e">
        <f>#REF!</f>
        <v>#REF!</v>
      </c>
      <c r="K163" s="1095"/>
      <c r="L163" s="1095"/>
      <c r="M163" s="1095"/>
      <c r="N163" s="737"/>
      <c r="AH163" s="805"/>
      <c r="AI163" s="805"/>
      <c r="AK163" s="804"/>
      <c r="AL163" s="805"/>
    </row>
    <row r="164" spans="1:38" s="741" customFormat="1" ht="20.100000000000001" hidden="1" customHeight="1" x14ac:dyDescent="0.3">
      <c r="A164" s="806"/>
      <c r="B164" s="806"/>
      <c r="C164" s="806"/>
      <c r="D164" s="806"/>
      <c r="E164" s="806"/>
      <c r="F164" s="806"/>
      <c r="G164" s="806"/>
      <c r="H164" s="806"/>
      <c r="I164" s="801" t="e">
        <f>#REF!</f>
        <v>#REF!</v>
      </c>
      <c r="J164" s="1095" t="e">
        <f>#REF!</f>
        <v>#REF!</v>
      </c>
      <c r="K164" s="1095"/>
      <c r="L164" s="1095"/>
      <c r="M164" s="1095"/>
      <c r="N164" s="737"/>
      <c r="AH164" s="805"/>
      <c r="AI164" s="805"/>
      <c r="AK164" s="805"/>
      <c r="AL164" s="805"/>
    </row>
    <row r="165" spans="1:38" s="741" customFormat="1" ht="20.100000000000001" hidden="1" customHeight="1" x14ac:dyDescent="0.3">
      <c r="A165" s="807" t="e">
        <f>#REF!</f>
        <v>#REF!</v>
      </c>
      <c r="B165" s="807"/>
      <c r="C165" s="807"/>
      <c r="D165" s="807"/>
      <c r="E165" s="807"/>
      <c r="F165" s="807"/>
      <c r="G165" s="807"/>
      <c r="H165" s="807"/>
      <c r="I165" s="801" t="e">
        <f>#REF!</f>
        <v>#REF!</v>
      </c>
      <c r="J165" s="1095"/>
      <c r="K165" s="1095"/>
      <c r="L165" s="1095"/>
      <c r="M165" s="1095"/>
      <c r="N165" s="737"/>
      <c r="AH165" s="805"/>
      <c r="AI165" s="805"/>
      <c r="AK165" s="805"/>
      <c r="AL165" s="805"/>
    </row>
    <row r="166" spans="1:38" s="741" customFormat="1" ht="20.100000000000001" hidden="1" customHeight="1" x14ac:dyDescent="0.3">
      <c r="A166" s="802" t="e">
        <f>#REF!</f>
        <v>#REF!</v>
      </c>
      <c r="B166" s="802"/>
      <c r="C166" s="802"/>
      <c r="D166" s="802"/>
      <c r="E166" s="802"/>
      <c r="F166" s="802"/>
      <c r="G166" s="802"/>
      <c r="H166" s="802"/>
      <c r="I166" s="810" t="e">
        <f>#REF!</f>
        <v>#REF!</v>
      </c>
      <c r="J166" s="1095" t="e">
        <f>#REF!</f>
        <v>#REF!</v>
      </c>
      <c r="K166" s="1095"/>
      <c r="L166" s="1095"/>
      <c r="M166" s="1095"/>
      <c r="N166" s="737"/>
      <c r="AH166" s="805"/>
      <c r="AI166" s="805"/>
      <c r="AK166" s="804"/>
      <c r="AL166" s="805"/>
    </row>
    <row r="167" spans="1:38" s="741" customFormat="1" ht="20.100000000000001" hidden="1" customHeight="1" x14ac:dyDescent="0.3">
      <c r="A167" s="802" t="e">
        <f>#REF!</f>
        <v>#REF!</v>
      </c>
      <c r="B167" s="802"/>
      <c r="C167" s="802"/>
      <c r="D167" s="802"/>
      <c r="E167" s="802"/>
      <c r="F167" s="802"/>
      <c r="G167" s="802"/>
      <c r="H167" s="802"/>
      <c r="I167" s="810" t="e">
        <f>#REF!</f>
        <v>#REF!</v>
      </c>
      <c r="J167" s="1095" t="e">
        <f>#REF!</f>
        <v>#REF!</v>
      </c>
      <c r="K167" s="1095"/>
      <c r="L167" s="1095"/>
      <c r="M167" s="1095"/>
      <c r="N167" s="737"/>
      <c r="AH167" s="805"/>
      <c r="AI167" s="805"/>
      <c r="AK167" s="804"/>
      <c r="AL167" s="805"/>
    </row>
    <row r="168" spans="1:38" s="741" customFormat="1" ht="20.100000000000001" hidden="1" customHeight="1" x14ac:dyDescent="0.3">
      <c r="A168" s="802" t="e">
        <f>#REF!</f>
        <v>#REF!</v>
      </c>
      <c r="B168" s="802"/>
      <c r="C168" s="802"/>
      <c r="D168" s="802"/>
      <c r="E168" s="802"/>
      <c r="F168" s="802"/>
      <c r="G168" s="802"/>
      <c r="H168" s="802"/>
      <c r="I168" s="810" t="e">
        <f>#REF!</f>
        <v>#REF!</v>
      </c>
      <c r="J168" s="1095" t="e">
        <f>#REF!</f>
        <v>#REF!</v>
      </c>
      <c r="K168" s="1095"/>
      <c r="L168" s="1095"/>
      <c r="M168" s="1095"/>
      <c r="N168" s="737"/>
      <c r="AH168" s="805"/>
      <c r="AI168" s="805"/>
      <c r="AK168" s="804"/>
      <c r="AL168" s="805"/>
    </row>
    <row r="169" spans="1:38" s="741" customFormat="1" ht="20.100000000000001" hidden="1" customHeight="1" x14ac:dyDescent="0.3">
      <c r="A169" s="802" t="e">
        <f>#REF!</f>
        <v>#REF!</v>
      </c>
      <c r="B169" s="802"/>
      <c r="C169" s="802"/>
      <c r="D169" s="802"/>
      <c r="E169" s="802"/>
      <c r="F169" s="802"/>
      <c r="G169" s="802"/>
      <c r="H169" s="802"/>
      <c r="I169" s="810" t="e">
        <f>#REF!</f>
        <v>#REF!</v>
      </c>
      <c r="J169" s="1095" t="e">
        <f>#REF!</f>
        <v>#REF!</v>
      </c>
      <c r="K169" s="1095"/>
      <c r="L169" s="1095"/>
      <c r="M169" s="1095"/>
      <c r="N169" s="737"/>
      <c r="AH169" s="805"/>
      <c r="AI169" s="805"/>
      <c r="AK169" s="804"/>
      <c r="AL169" s="805"/>
    </row>
    <row r="170" spans="1:38" s="741" customFormat="1" ht="20.100000000000001" hidden="1" customHeight="1" x14ac:dyDescent="0.3">
      <c r="A170" s="802" t="e">
        <f>#REF!</f>
        <v>#REF!</v>
      </c>
      <c r="B170" s="802"/>
      <c r="C170" s="802"/>
      <c r="D170" s="802"/>
      <c r="E170" s="802"/>
      <c r="F170" s="802"/>
      <c r="G170" s="802"/>
      <c r="H170" s="802"/>
      <c r="I170" s="810" t="e">
        <f>#REF!</f>
        <v>#REF!</v>
      </c>
      <c r="J170" s="1095" t="e">
        <f>#REF!</f>
        <v>#REF!</v>
      </c>
      <c r="K170" s="1095"/>
      <c r="L170" s="1095"/>
      <c r="M170" s="1095"/>
      <c r="N170" s="737"/>
      <c r="AH170" s="805"/>
      <c r="AI170" s="805"/>
      <c r="AK170" s="804"/>
      <c r="AL170" s="805"/>
    </row>
    <row r="171" spans="1:38" s="741" customFormat="1" ht="20.100000000000001" hidden="1" customHeight="1" x14ac:dyDescent="0.3">
      <c r="A171" s="802" t="e">
        <f>#REF!</f>
        <v>#REF!</v>
      </c>
      <c r="B171" s="802"/>
      <c r="C171" s="802"/>
      <c r="D171" s="802"/>
      <c r="E171" s="802"/>
      <c r="F171" s="802"/>
      <c r="G171" s="802"/>
      <c r="H171" s="802"/>
      <c r="I171" s="810" t="e">
        <f>#REF!</f>
        <v>#REF!</v>
      </c>
      <c r="J171" s="1095" t="e">
        <f>#REF!</f>
        <v>#REF!</v>
      </c>
      <c r="K171" s="1095"/>
      <c r="L171" s="1095"/>
      <c r="M171" s="1095"/>
      <c r="N171" s="737"/>
      <c r="AH171" s="805"/>
      <c r="AI171" s="805"/>
      <c r="AK171" s="804"/>
      <c r="AL171" s="805"/>
    </row>
    <row r="172" spans="1:38" s="741" customFormat="1" ht="20.100000000000001" hidden="1" customHeight="1" x14ac:dyDescent="0.3">
      <c r="A172" s="802"/>
      <c r="B172" s="802"/>
      <c r="C172" s="802"/>
      <c r="D172" s="802"/>
      <c r="E172" s="802"/>
      <c r="F172" s="802"/>
      <c r="G172" s="802"/>
      <c r="H172" s="802"/>
      <c r="I172" s="801" t="e">
        <f>#REF!</f>
        <v>#REF!</v>
      </c>
      <c r="J172" s="1095" t="e">
        <f>#REF!</f>
        <v>#REF!</v>
      </c>
      <c r="K172" s="1095"/>
      <c r="L172" s="1095"/>
      <c r="M172" s="1095"/>
      <c r="N172" s="737"/>
      <c r="AH172" s="805"/>
      <c r="AI172" s="805"/>
      <c r="AK172" s="805"/>
      <c r="AL172" s="805"/>
    </row>
    <row r="173" spans="1:38" s="741" customFormat="1" ht="35.25" hidden="1" customHeight="1" x14ac:dyDescent="0.3">
      <c r="A173" s="807" t="e">
        <f>#REF!</f>
        <v>#REF!</v>
      </c>
      <c r="B173" s="807"/>
      <c r="C173" s="807"/>
      <c r="D173" s="807"/>
      <c r="E173" s="807"/>
      <c r="F173" s="807"/>
      <c r="G173" s="807"/>
      <c r="H173" s="807"/>
      <c r="I173" s="801" t="e">
        <f>#REF!</f>
        <v>#REF!</v>
      </c>
      <c r="J173" s="1095"/>
      <c r="K173" s="1095"/>
      <c r="L173" s="1095"/>
      <c r="M173" s="1095"/>
      <c r="N173" s="737"/>
      <c r="AH173" s="805"/>
      <c r="AI173" s="805"/>
      <c r="AK173" s="805"/>
      <c r="AL173" s="805"/>
    </row>
    <row r="174" spans="1:38" s="741" customFormat="1" ht="19.5" hidden="1" customHeight="1" x14ac:dyDescent="0.3">
      <c r="A174" s="802" t="e">
        <f>#REF!</f>
        <v>#REF!</v>
      </c>
      <c r="B174" s="802"/>
      <c r="C174" s="802"/>
      <c r="D174" s="802"/>
      <c r="E174" s="802"/>
      <c r="F174" s="802"/>
      <c r="G174" s="802"/>
      <c r="H174" s="802"/>
      <c r="I174" s="810" t="e">
        <f>#REF!</f>
        <v>#REF!</v>
      </c>
      <c r="J174" s="1095" t="e">
        <f>#REF!</f>
        <v>#REF!</v>
      </c>
      <c r="K174" s="1095"/>
      <c r="L174" s="1095"/>
      <c r="M174" s="1095"/>
      <c r="N174" s="737"/>
      <c r="AH174" s="805"/>
      <c r="AI174" s="805"/>
      <c r="AK174" s="804"/>
      <c r="AL174" s="805"/>
    </row>
    <row r="175" spans="1:38" s="741" customFormat="1" ht="19.5" hidden="1" customHeight="1" x14ac:dyDescent="0.3">
      <c r="A175" s="802" t="e">
        <f>#REF!</f>
        <v>#REF!</v>
      </c>
      <c r="B175" s="802"/>
      <c r="C175" s="802"/>
      <c r="D175" s="802"/>
      <c r="E175" s="802"/>
      <c r="F175" s="802"/>
      <c r="G175" s="802"/>
      <c r="H175" s="802"/>
      <c r="I175" s="810" t="e">
        <f>#REF!</f>
        <v>#REF!</v>
      </c>
      <c r="J175" s="1095" t="e">
        <f>#REF!</f>
        <v>#REF!</v>
      </c>
      <c r="K175" s="1095"/>
      <c r="L175" s="1095"/>
      <c r="M175" s="1095"/>
      <c r="N175" s="737"/>
      <c r="AH175" s="805"/>
      <c r="AI175" s="805"/>
      <c r="AK175" s="804"/>
      <c r="AL175" s="805"/>
    </row>
    <row r="176" spans="1:38" s="741" customFormat="1" ht="19.5" hidden="1" customHeight="1" x14ac:dyDescent="0.3">
      <c r="A176" s="802" t="e">
        <f>#REF!</f>
        <v>#REF!</v>
      </c>
      <c r="B176" s="802"/>
      <c r="C176" s="802"/>
      <c r="D176" s="802"/>
      <c r="E176" s="802"/>
      <c r="F176" s="802"/>
      <c r="G176" s="802"/>
      <c r="H176" s="802"/>
      <c r="I176" s="810" t="e">
        <f>#REF!</f>
        <v>#REF!</v>
      </c>
      <c r="J176" s="1095" t="e">
        <f>#REF!</f>
        <v>#REF!</v>
      </c>
      <c r="K176" s="1095"/>
      <c r="L176" s="1095"/>
      <c r="M176" s="1095"/>
      <c r="N176" s="737"/>
      <c r="AH176" s="805"/>
      <c r="AI176" s="805"/>
      <c r="AK176" s="804"/>
      <c r="AL176" s="805"/>
    </row>
    <row r="177" spans="1:38" s="741" customFormat="1" ht="19.5" hidden="1" customHeight="1" x14ac:dyDescent="0.3">
      <c r="A177" s="802" t="e">
        <f>#REF!</f>
        <v>#REF!</v>
      </c>
      <c r="B177" s="802"/>
      <c r="C177" s="802"/>
      <c r="D177" s="802"/>
      <c r="E177" s="802"/>
      <c r="F177" s="802"/>
      <c r="G177" s="802"/>
      <c r="H177" s="802"/>
      <c r="I177" s="810" t="e">
        <f>#REF!</f>
        <v>#REF!</v>
      </c>
      <c r="J177" s="1095" t="e">
        <f>#REF!</f>
        <v>#REF!</v>
      </c>
      <c r="K177" s="1095"/>
      <c r="L177" s="1095"/>
      <c r="M177" s="1095"/>
      <c r="N177" s="737"/>
      <c r="AH177" s="805"/>
      <c r="AI177" s="805"/>
      <c r="AK177" s="804"/>
      <c r="AL177" s="805"/>
    </row>
    <row r="178" spans="1:38" s="741" customFormat="1" ht="33" hidden="1" customHeight="1" x14ac:dyDescent="0.3">
      <c r="A178" s="802" t="e">
        <f>#REF!</f>
        <v>#REF!</v>
      </c>
      <c r="B178" s="802"/>
      <c r="C178" s="802"/>
      <c r="D178" s="802"/>
      <c r="E178" s="802"/>
      <c r="F178" s="802"/>
      <c r="G178" s="802"/>
      <c r="H178" s="802"/>
      <c r="I178" s="810" t="e">
        <f>#REF!</f>
        <v>#REF!</v>
      </c>
      <c r="J178" s="1095" t="e">
        <f>#REF!</f>
        <v>#REF!</v>
      </c>
      <c r="K178" s="1095"/>
      <c r="L178" s="1095"/>
      <c r="M178" s="1095"/>
      <c r="N178" s="737"/>
      <c r="AH178" s="805"/>
      <c r="AI178" s="805"/>
      <c r="AK178" s="804"/>
      <c r="AL178" s="805"/>
    </row>
    <row r="179" spans="1:38" s="741" customFormat="1" ht="19.5" hidden="1" customHeight="1" x14ac:dyDescent="0.3">
      <c r="A179" s="802" t="e">
        <f>#REF!</f>
        <v>#REF!</v>
      </c>
      <c r="B179" s="802"/>
      <c r="C179" s="802"/>
      <c r="D179" s="802"/>
      <c r="E179" s="802"/>
      <c r="F179" s="802"/>
      <c r="G179" s="802"/>
      <c r="H179" s="802"/>
      <c r="I179" s="810" t="e">
        <f>#REF!</f>
        <v>#REF!</v>
      </c>
      <c r="J179" s="1095" t="e">
        <f>#REF!</f>
        <v>#REF!</v>
      </c>
      <c r="K179" s="1095"/>
      <c r="L179" s="1095"/>
      <c r="M179" s="1095"/>
      <c r="N179" s="737"/>
      <c r="AH179" s="805"/>
      <c r="AI179" s="805"/>
      <c r="AK179" s="804"/>
      <c r="AL179" s="805"/>
    </row>
    <row r="180" spans="1:38" s="741" customFormat="1" ht="19.5" hidden="1" customHeight="1" x14ac:dyDescent="0.3">
      <c r="A180" s="802" t="e">
        <f>#REF!</f>
        <v>#REF!</v>
      </c>
      <c r="B180" s="802"/>
      <c r="C180" s="802"/>
      <c r="D180" s="802"/>
      <c r="E180" s="802"/>
      <c r="F180" s="802"/>
      <c r="G180" s="802"/>
      <c r="H180" s="802"/>
      <c r="I180" s="810" t="e">
        <f>#REF!</f>
        <v>#REF!</v>
      </c>
      <c r="J180" s="1095" t="e">
        <f>#REF!</f>
        <v>#REF!</v>
      </c>
      <c r="K180" s="1095"/>
      <c r="L180" s="1095"/>
      <c r="M180" s="1095"/>
      <c r="N180" s="737"/>
      <c r="AH180" s="805"/>
      <c r="AI180" s="805"/>
      <c r="AK180" s="804"/>
      <c r="AL180" s="805"/>
    </row>
    <row r="181" spans="1:38" s="741" customFormat="1" ht="19.5" hidden="1" customHeight="1" x14ac:dyDescent="0.3">
      <c r="A181" s="802" t="e">
        <f>#REF!</f>
        <v>#REF!</v>
      </c>
      <c r="B181" s="802"/>
      <c r="C181" s="802"/>
      <c r="D181" s="802"/>
      <c r="E181" s="802"/>
      <c r="F181" s="802"/>
      <c r="G181" s="802"/>
      <c r="H181" s="802"/>
      <c r="I181" s="810" t="e">
        <f>#REF!</f>
        <v>#REF!</v>
      </c>
      <c r="J181" s="1095" t="e">
        <f>#REF!</f>
        <v>#REF!</v>
      </c>
      <c r="K181" s="1095"/>
      <c r="L181" s="1095"/>
      <c r="M181" s="1095"/>
      <c r="N181" s="737"/>
      <c r="AH181" s="805"/>
      <c r="AI181" s="805"/>
      <c r="AK181" s="804"/>
      <c r="AL181" s="805"/>
    </row>
    <row r="182" spans="1:38" s="741" customFormat="1" ht="19.5" hidden="1" customHeight="1" x14ac:dyDescent="0.3">
      <c r="A182" s="802" t="e">
        <f>#REF!</f>
        <v>#REF!</v>
      </c>
      <c r="B182" s="802"/>
      <c r="C182" s="802"/>
      <c r="D182" s="802"/>
      <c r="E182" s="802"/>
      <c r="F182" s="802"/>
      <c r="G182" s="802"/>
      <c r="H182" s="802"/>
      <c r="I182" s="810" t="e">
        <f>#REF!</f>
        <v>#REF!</v>
      </c>
      <c r="J182" s="1095" t="e">
        <f>#REF!</f>
        <v>#REF!</v>
      </c>
      <c r="K182" s="1095"/>
      <c r="L182" s="1095"/>
      <c r="M182" s="1095"/>
      <c r="N182" s="737"/>
      <c r="AH182" s="805"/>
      <c r="AI182" s="805"/>
      <c r="AK182" s="804"/>
      <c r="AL182" s="805"/>
    </row>
    <row r="183" spans="1:38" s="741" customFormat="1" ht="19.5" hidden="1" customHeight="1" x14ac:dyDescent="0.3">
      <c r="A183" s="802"/>
      <c r="B183" s="802"/>
      <c r="C183" s="802"/>
      <c r="D183" s="802"/>
      <c r="E183" s="802"/>
      <c r="F183" s="802"/>
      <c r="G183" s="802"/>
      <c r="H183" s="802"/>
      <c r="I183" s="801" t="e">
        <f>#REF!</f>
        <v>#REF!</v>
      </c>
      <c r="J183" s="1095" t="e">
        <f>#REF!</f>
        <v>#REF!</v>
      </c>
      <c r="K183" s="1095"/>
      <c r="L183" s="1095"/>
      <c r="M183" s="1095"/>
      <c r="N183" s="737"/>
      <c r="AH183" s="805"/>
      <c r="AI183" s="805"/>
      <c r="AK183" s="805"/>
      <c r="AL183" s="805"/>
    </row>
    <row r="184" spans="1:38" s="741" customFormat="1" ht="19.5" hidden="1" customHeight="1" x14ac:dyDescent="0.3">
      <c r="A184" s="807" t="e">
        <f>#REF!</f>
        <v>#REF!</v>
      </c>
      <c r="B184" s="807"/>
      <c r="C184" s="807"/>
      <c r="D184" s="807"/>
      <c r="E184" s="807"/>
      <c r="F184" s="807"/>
      <c r="G184" s="807"/>
      <c r="H184" s="807"/>
      <c r="I184" s="801" t="e">
        <f>#REF!</f>
        <v>#REF!</v>
      </c>
      <c r="J184" s="1095"/>
      <c r="K184" s="1095"/>
      <c r="L184" s="1095"/>
      <c r="M184" s="1095"/>
      <c r="N184" s="737"/>
      <c r="AH184" s="805"/>
      <c r="AI184" s="805"/>
      <c r="AK184" s="805"/>
      <c r="AL184" s="805"/>
    </row>
    <row r="185" spans="1:38" s="741" customFormat="1" ht="19.5" hidden="1" customHeight="1" x14ac:dyDescent="0.3">
      <c r="A185" s="802" t="e">
        <f>#REF!</f>
        <v>#REF!</v>
      </c>
      <c r="B185" s="802"/>
      <c r="C185" s="802"/>
      <c r="D185" s="802"/>
      <c r="E185" s="802"/>
      <c r="F185" s="802"/>
      <c r="G185" s="802"/>
      <c r="H185" s="802"/>
      <c r="I185" s="803" t="e">
        <f>#REF!</f>
        <v>#REF!</v>
      </c>
      <c r="J185" s="1095" t="e">
        <f>#REF!</f>
        <v>#REF!</v>
      </c>
      <c r="K185" s="1095"/>
      <c r="L185" s="1095"/>
      <c r="M185" s="1095"/>
      <c r="N185" s="737"/>
      <c r="AH185" s="805"/>
      <c r="AI185" s="805"/>
      <c r="AK185" s="804"/>
      <c r="AL185" s="805"/>
    </row>
    <row r="186" spans="1:38" s="741" customFormat="1" ht="19.5" hidden="1" customHeight="1" x14ac:dyDescent="0.3">
      <c r="A186" s="802" t="e">
        <f>#REF!</f>
        <v>#REF!</v>
      </c>
      <c r="B186" s="802"/>
      <c r="C186" s="802"/>
      <c r="D186" s="802"/>
      <c r="E186" s="802"/>
      <c r="F186" s="802"/>
      <c r="G186" s="802"/>
      <c r="H186" s="802"/>
      <c r="I186" s="803" t="e">
        <f>#REF!</f>
        <v>#REF!</v>
      </c>
      <c r="J186" s="1095" t="e">
        <f>#REF!</f>
        <v>#REF!</v>
      </c>
      <c r="K186" s="1095"/>
      <c r="L186" s="1095"/>
      <c r="M186" s="1095"/>
      <c r="N186" s="737"/>
      <c r="AH186" s="805"/>
      <c r="AI186" s="805"/>
      <c r="AK186" s="804"/>
      <c r="AL186" s="805"/>
    </row>
    <row r="187" spans="1:38" s="741" customFormat="1" ht="19.5" hidden="1" customHeight="1" x14ac:dyDescent="0.3">
      <c r="A187" s="802" t="e">
        <f>#REF!</f>
        <v>#REF!</v>
      </c>
      <c r="B187" s="802"/>
      <c r="C187" s="802"/>
      <c r="D187" s="802"/>
      <c r="E187" s="802"/>
      <c r="F187" s="802"/>
      <c r="G187" s="802"/>
      <c r="H187" s="802"/>
      <c r="I187" s="803" t="e">
        <f>#REF!</f>
        <v>#REF!</v>
      </c>
      <c r="J187" s="1095" t="e">
        <f>#REF!</f>
        <v>#REF!</v>
      </c>
      <c r="K187" s="1095"/>
      <c r="L187" s="1095"/>
      <c r="M187" s="1095"/>
      <c r="N187" s="737"/>
      <c r="AH187" s="805"/>
      <c r="AI187" s="805"/>
      <c r="AK187" s="804"/>
      <c r="AL187" s="805"/>
    </row>
    <row r="188" spans="1:38" s="741" customFormat="1" ht="19.5" hidden="1" customHeight="1" x14ac:dyDescent="0.3">
      <c r="A188" s="802"/>
      <c r="B188" s="802"/>
      <c r="C188" s="802"/>
      <c r="D188" s="802"/>
      <c r="E188" s="802"/>
      <c r="F188" s="802"/>
      <c r="G188" s="802"/>
      <c r="H188" s="802"/>
      <c r="I188" s="801" t="e">
        <f>#REF!</f>
        <v>#REF!</v>
      </c>
      <c r="J188" s="1095" t="e">
        <f>#REF!</f>
        <v>#REF!</v>
      </c>
      <c r="K188" s="1095"/>
      <c r="L188" s="1095"/>
      <c r="M188" s="1095"/>
      <c r="N188" s="737"/>
      <c r="AH188" s="805"/>
      <c r="AI188" s="805"/>
      <c r="AK188" s="805"/>
      <c r="AL188" s="805"/>
    </row>
    <row r="189" spans="1:38" s="741" customFormat="1" ht="33" hidden="1" customHeight="1" x14ac:dyDescent="0.3">
      <c r="A189" s="807" t="e">
        <f>#REF!</f>
        <v>#REF!</v>
      </c>
      <c r="B189" s="807"/>
      <c r="C189" s="807"/>
      <c r="D189" s="807"/>
      <c r="E189" s="807"/>
      <c r="F189" s="807"/>
      <c r="G189" s="807"/>
      <c r="H189" s="807"/>
      <c r="I189" s="801" t="e">
        <f>#REF!</f>
        <v>#REF!</v>
      </c>
      <c r="J189" s="1095"/>
      <c r="K189" s="1095"/>
      <c r="L189" s="1095"/>
      <c r="M189" s="1095"/>
      <c r="N189" s="737"/>
      <c r="AH189" s="805"/>
      <c r="AI189" s="805"/>
      <c r="AK189" s="805"/>
      <c r="AL189" s="805"/>
    </row>
    <row r="190" spans="1:38" s="741" customFormat="1" ht="19.5" hidden="1" customHeight="1" x14ac:dyDescent="0.3">
      <c r="A190" s="802" t="e">
        <f>#REF!</f>
        <v>#REF!</v>
      </c>
      <c r="B190" s="802"/>
      <c r="C190" s="802"/>
      <c r="D190" s="802"/>
      <c r="E190" s="802"/>
      <c r="F190" s="802"/>
      <c r="G190" s="802"/>
      <c r="H190" s="802"/>
      <c r="I190" s="803" t="e">
        <f>#REF!</f>
        <v>#REF!</v>
      </c>
      <c r="J190" s="1095" t="e">
        <f>#REF!</f>
        <v>#REF!</v>
      </c>
      <c r="K190" s="1095"/>
      <c r="L190" s="1095"/>
      <c r="M190" s="1095"/>
      <c r="N190" s="737"/>
      <c r="AH190" s="805"/>
      <c r="AI190" s="805"/>
      <c r="AK190" s="804"/>
      <c r="AL190" s="805"/>
    </row>
    <row r="191" spans="1:38" s="741" customFormat="1" ht="19.5" hidden="1" customHeight="1" x14ac:dyDescent="0.3">
      <c r="A191" s="802" t="e">
        <f>#REF!</f>
        <v>#REF!</v>
      </c>
      <c r="B191" s="802"/>
      <c r="C191" s="802"/>
      <c r="D191" s="802"/>
      <c r="E191" s="802"/>
      <c r="F191" s="802"/>
      <c r="G191" s="802"/>
      <c r="H191" s="802"/>
      <c r="I191" s="803" t="e">
        <f>#REF!</f>
        <v>#REF!</v>
      </c>
      <c r="J191" s="1095" t="e">
        <f>#REF!</f>
        <v>#REF!</v>
      </c>
      <c r="K191" s="1095"/>
      <c r="L191" s="1095"/>
      <c r="M191" s="1095"/>
      <c r="N191" s="737"/>
      <c r="AH191" s="805"/>
      <c r="AI191" s="805"/>
      <c r="AK191" s="804"/>
      <c r="AL191" s="805"/>
    </row>
    <row r="192" spans="1:38" s="741" customFormat="1" ht="19.5" hidden="1" customHeight="1" x14ac:dyDescent="0.3">
      <c r="A192" s="802" t="e">
        <f>#REF!</f>
        <v>#REF!</v>
      </c>
      <c r="B192" s="802"/>
      <c r="C192" s="802"/>
      <c r="D192" s="802"/>
      <c r="E192" s="802"/>
      <c r="F192" s="802"/>
      <c r="G192" s="802"/>
      <c r="H192" s="802"/>
      <c r="I192" s="803" t="e">
        <f>#REF!</f>
        <v>#REF!</v>
      </c>
      <c r="J192" s="1095" t="e">
        <f>#REF!</f>
        <v>#REF!</v>
      </c>
      <c r="K192" s="1095"/>
      <c r="L192" s="1095"/>
      <c r="M192" s="1095"/>
      <c r="N192" s="737"/>
      <c r="AH192" s="805"/>
      <c r="AI192" s="805"/>
      <c r="AK192" s="804"/>
      <c r="AL192" s="805"/>
    </row>
    <row r="193" spans="1:38" s="741" customFormat="1" ht="19.5" hidden="1" customHeight="1" x14ac:dyDescent="0.3">
      <c r="A193" s="802"/>
      <c r="B193" s="802"/>
      <c r="C193" s="802"/>
      <c r="D193" s="802"/>
      <c r="E193" s="802"/>
      <c r="F193" s="802"/>
      <c r="G193" s="802"/>
      <c r="H193" s="802"/>
      <c r="I193" s="801" t="e">
        <f>#REF!</f>
        <v>#REF!</v>
      </c>
      <c r="J193" s="1095" t="e">
        <f>#REF!</f>
        <v>#REF!</v>
      </c>
      <c r="K193" s="1095"/>
      <c r="L193" s="1095"/>
      <c r="M193" s="1095"/>
      <c r="N193" s="737"/>
      <c r="AH193" s="805"/>
      <c r="AI193" s="805"/>
      <c r="AK193" s="805"/>
      <c r="AL193" s="805"/>
    </row>
    <row r="194" spans="1:38" s="741" customFormat="1" ht="19.5" hidden="1" customHeight="1" x14ac:dyDescent="0.3">
      <c r="A194" s="807" t="e">
        <f>#REF!</f>
        <v>#REF!</v>
      </c>
      <c r="B194" s="807"/>
      <c r="C194" s="807"/>
      <c r="D194" s="807"/>
      <c r="E194" s="807"/>
      <c r="F194" s="807"/>
      <c r="G194" s="807"/>
      <c r="H194" s="807"/>
      <c r="I194" s="801" t="e">
        <f>#REF!</f>
        <v>#REF!</v>
      </c>
      <c r="J194" s="1095"/>
      <c r="K194" s="1095"/>
      <c r="L194" s="1095"/>
      <c r="M194" s="1095"/>
      <c r="N194" s="737"/>
      <c r="AH194" s="805"/>
      <c r="AI194" s="805"/>
      <c r="AK194" s="805"/>
      <c r="AL194" s="805"/>
    </row>
    <row r="195" spans="1:38" s="741" customFormat="1" ht="19.5" hidden="1" customHeight="1" x14ac:dyDescent="0.3">
      <c r="A195" s="802" t="e">
        <f>#REF!</f>
        <v>#REF!</v>
      </c>
      <c r="B195" s="802"/>
      <c r="C195" s="802"/>
      <c r="D195" s="802"/>
      <c r="E195" s="802"/>
      <c r="F195" s="802"/>
      <c r="G195" s="802"/>
      <c r="H195" s="802"/>
      <c r="I195" s="803" t="e">
        <f>#REF!</f>
        <v>#REF!</v>
      </c>
      <c r="J195" s="1095" t="e">
        <f>#REF!</f>
        <v>#REF!</v>
      </c>
      <c r="K195" s="1095"/>
      <c r="L195" s="1095"/>
      <c r="M195" s="1095"/>
      <c r="N195" s="737"/>
      <c r="AH195" s="805"/>
      <c r="AI195" s="805"/>
      <c r="AK195" s="804"/>
      <c r="AL195" s="805"/>
    </row>
    <row r="196" spans="1:38" s="741" customFormat="1" ht="19.5" hidden="1" customHeight="1" x14ac:dyDescent="0.3">
      <c r="A196" s="802" t="e">
        <f>#REF!</f>
        <v>#REF!</v>
      </c>
      <c r="B196" s="802"/>
      <c r="C196" s="802"/>
      <c r="D196" s="802"/>
      <c r="E196" s="802"/>
      <c r="F196" s="802"/>
      <c r="G196" s="802"/>
      <c r="H196" s="802"/>
      <c r="I196" s="803" t="e">
        <f>#REF!</f>
        <v>#REF!</v>
      </c>
      <c r="J196" s="1095" t="e">
        <f>#REF!</f>
        <v>#REF!</v>
      </c>
      <c r="K196" s="1095"/>
      <c r="L196" s="1095"/>
      <c r="M196" s="1095"/>
      <c r="N196" s="737"/>
      <c r="AH196" s="805"/>
      <c r="AI196" s="805"/>
      <c r="AK196" s="804"/>
      <c r="AL196" s="805"/>
    </row>
    <row r="197" spans="1:38" s="741" customFormat="1" ht="19.5" hidden="1" customHeight="1" x14ac:dyDescent="0.3">
      <c r="A197" s="802"/>
      <c r="B197" s="802"/>
      <c r="C197" s="802"/>
      <c r="D197" s="802"/>
      <c r="E197" s="802"/>
      <c r="F197" s="802"/>
      <c r="G197" s="802"/>
      <c r="H197" s="802"/>
      <c r="I197" s="801" t="e">
        <f>#REF!</f>
        <v>#REF!</v>
      </c>
      <c r="J197" s="1095" t="e">
        <f>#REF!</f>
        <v>#REF!</v>
      </c>
      <c r="K197" s="1095"/>
      <c r="L197" s="1095"/>
      <c r="M197" s="1095"/>
      <c r="N197" s="737"/>
      <c r="AH197" s="805"/>
      <c r="AI197" s="805"/>
      <c r="AK197" s="805"/>
      <c r="AL197" s="805"/>
    </row>
    <row r="198" spans="1:38" s="741" customFormat="1" ht="33" hidden="1" customHeight="1" x14ac:dyDescent="0.3">
      <c r="A198" s="807" t="e">
        <f>#REF!</f>
        <v>#REF!</v>
      </c>
      <c r="B198" s="807"/>
      <c r="C198" s="807"/>
      <c r="D198" s="807"/>
      <c r="E198" s="807"/>
      <c r="F198" s="807"/>
      <c r="G198" s="807"/>
      <c r="H198" s="807"/>
      <c r="I198" s="801" t="e">
        <f>#REF!</f>
        <v>#REF!</v>
      </c>
      <c r="J198" s="1095"/>
      <c r="K198" s="1095"/>
      <c r="L198" s="1095"/>
      <c r="M198" s="1095"/>
      <c r="N198" s="737"/>
      <c r="AH198" s="805"/>
      <c r="AI198" s="805"/>
      <c r="AK198" s="805"/>
      <c r="AL198" s="805"/>
    </row>
    <row r="199" spans="1:38" s="741" customFormat="1" ht="19.5" hidden="1" customHeight="1" x14ac:dyDescent="0.3">
      <c r="A199" s="802" t="e">
        <f>#REF!</f>
        <v>#REF!</v>
      </c>
      <c r="B199" s="802"/>
      <c r="C199" s="802"/>
      <c r="D199" s="802"/>
      <c r="E199" s="802"/>
      <c r="F199" s="802"/>
      <c r="G199" s="802"/>
      <c r="H199" s="802"/>
      <c r="I199" s="803" t="e">
        <f>#REF!</f>
        <v>#REF!</v>
      </c>
      <c r="J199" s="1095" t="e">
        <f>#REF!</f>
        <v>#REF!</v>
      </c>
      <c r="K199" s="1095"/>
      <c r="L199" s="1095"/>
      <c r="M199" s="1095"/>
      <c r="N199" s="737"/>
      <c r="AH199" s="805"/>
      <c r="AI199" s="805"/>
      <c r="AK199" s="804"/>
      <c r="AL199" s="805"/>
    </row>
    <row r="200" spans="1:38" s="741" customFormat="1" ht="19.5" hidden="1" customHeight="1" x14ac:dyDescent="0.3">
      <c r="A200" s="802" t="e">
        <f>#REF!</f>
        <v>#REF!</v>
      </c>
      <c r="B200" s="802"/>
      <c r="C200" s="802"/>
      <c r="D200" s="802"/>
      <c r="E200" s="802"/>
      <c r="F200" s="802"/>
      <c r="G200" s="802"/>
      <c r="H200" s="802"/>
      <c r="I200" s="803" t="e">
        <f>#REF!</f>
        <v>#REF!</v>
      </c>
      <c r="J200" s="1095" t="e">
        <f>#REF!</f>
        <v>#REF!</v>
      </c>
      <c r="K200" s="1095"/>
      <c r="L200" s="1095"/>
      <c r="M200" s="1095"/>
      <c r="N200" s="737"/>
      <c r="AH200" s="805"/>
      <c r="AI200" s="805"/>
      <c r="AK200" s="804"/>
      <c r="AL200" s="805"/>
    </row>
    <row r="201" spans="1:38" s="741" customFormat="1" ht="19.5" hidden="1" customHeight="1" x14ac:dyDescent="0.3">
      <c r="A201" s="802" t="e">
        <f>#REF!</f>
        <v>#REF!</v>
      </c>
      <c r="B201" s="802"/>
      <c r="C201" s="802"/>
      <c r="D201" s="802"/>
      <c r="E201" s="802"/>
      <c r="F201" s="802"/>
      <c r="G201" s="802"/>
      <c r="H201" s="802"/>
      <c r="I201" s="803" t="e">
        <f>#REF!</f>
        <v>#REF!</v>
      </c>
      <c r="J201" s="1095" t="e">
        <f>#REF!</f>
        <v>#REF!</v>
      </c>
      <c r="K201" s="1095"/>
      <c r="L201" s="1095"/>
      <c r="M201" s="1095"/>
      <c r="N201" s="737"/>
      <c r="AH201" s="805"/>
      <c r="AI201" s="805"/>
      <c r="AK201" s="804"/>
      <c r="AL201" s="805"/>
    </row>
    <row r="202" spans="1:38" s="741" customFormat="1" ht="19.5" hidden="1" customHeight="1" x14ac:dyDescent="0.3">
      <c r="A202" s="802" t="e">
        <f>#REF!</f>
        <v>#REF!</v>
      </c>
      <c r="B202" s="802"/>
      <c r="C202" s="802"/>
      <c r="D202" s="802"/>
      <c r="E202" s="802"/>
      <c r="F202" s="802"/>
      <c r="G202" s="802"/>
      <c r="H202" s="802"/>
      <c r="I202" s="803" t="e">
        <f>#REF!</f>
        <v>#REF!</v>
      </c>
      <c r="J202" s="1095" t="e">
        <f>#REF!</f>
        <v>#REF!</v>
      </c>
      <c r="K202" s="1095"/>
      <c r="L202" s="1095"/>
      <c r="M202" s="1095"/>
      <c r="N202" s="737"/>
      <c r="AH202" s="805"/>
      <c r="AI202" s="805"/>
      <c r="AK202" s="804"/>
      <c r="AL202" s="805"/>
    </row>
    <row r="203" spans="1:38" s="741" customFormat="1" ht="19.5" hidden="1" customHeight="1" x14ac:dyDescent="0.3">
      <c r="A203" s="802" t="e">
        <f>#REF!</f>
        <v>#REF!</v>
      </c>
      <c r="B203" s="802"/>
      <c r="C203" s="802"/>
      <c r="D203" s="802"/>
      <c r="E203" s="802"/>
      <c r="F203" s="802"/>
      <c r="G203" s="802"/>
      <c r="H203" s="802"/>
      <c r="I203" s="803" t="e">
        <f>#REF!</f>
        <v>#REF!</v>
      </c>
      <c r="J203" s="1095" t="e">
        <f>#REF!</f>
        <v>#REF!</v>
      </c>
      <c r="K203" s="1095"/>
      <c r="L203" s="1095"/>
      <c r="M203" s="1095"/>
      <c r="N203" s="737"/>
      <c r="AH203" s="805"/>
      <c r="AI203" s="805"/>
      <c r="AK203" s="804"/>
      <c r="AL203" s="805"/>
    </row>
    <row r="204" spans="1:38" s="741" customFormat="1" ht="19.5" hidden="1" customHeight="1" x14ac:dyDescent="0.3">
      <c r="A204" s="802" t="e">
        <f>#REF!</f>
        <v>#REF!</v>
      </c>
      <c r="B204" s="802"/>
      <c r="C204" s="802"/>
      <c r="D204" s="802"/>
      <c r="E204" s="802"/>
      <c r="F204" s="802"/>
      <c r="G204" s="802"/>
      <c r="H204" s="802"/>
      <c r="I204" s="803" t="e">
        <f>#REF!</f>
        <v>#REF!</v>
      </c>
      <c r="J204" s="1095" t="e">
        <f>#REF!</f>
        <v>#REF!</v>
      </c>
      <c r="K204" s="1095"/>
      <c r="L204" s="1095"/>
      <c r="M204" s="1095"/>
      <c r="N204" s="737"/>
      <c r="AH204" s="805"/>
      <c r="AI204" s="805"/>
      <c r="AK204" s="804"/>
      <c r="AL204" s="805"/>
    </row>
    <row r="205" spans="1:38" s="741" customFormat="1" ht="19.5" hidden="1" customHeight="1" x14ac:dyDescent="0.3">
      <c r="A205" s="802"/>
      <c r="B205" s="802"/>
      <c r="C205" s="802"/>
      <c r="D205" s="802"/>
      <c r="E205" s="802"/>
      <c r="F205" s="802"/>
      <c r="G205" s="802"/>
      <c r="H205" s="802"/>
      <c r="I205" s="801" t="e">
        <f>#REF!</f>
        <v>#REF!</v>
      </c>
      <c r="J205" s="1095" t="e">
        <f>#REF!</f>
        <v>#REF!</v>
      </c>
      <c r="K205" s="1095"/>
      <c r="L205" s="1095"/>
      <c r="M205" s="1095"/>
      <c r="N205" s="737"/>
      <c r="AH205" s="805"/>
      <c r="AI205" s="805"/>
      <c r="AK205" s="805"/>
      <c r="AL205" s="805"/>
    </row>
    <row r="206" spans="1:38" s="741" customFormat="1" ht="33" hidden="1" customHeight="1" x14ac:dyDescent="0.3">
      <c r="A206" s="807" t="e">
        <f>#REF!</f>
        <v>#REF!</v>
      </c>
      <c r="B206" s="807"/>
      <c r="C206" s="807"/>
      <c r="D206" s="807"/>
      <c r="E206" s="807"/>
      <c r="F206" s="807"/>
      <c r="G206" s="807"/>
      <c r="H206" s="807"/>
      <c r="I206" s="801" t="e">
        <f>#REF!</f>
        <v>#REF!</v>
      </c>
      <c r="J206" s="1095"/>
      <c r="K206" s="1095"/>
      <c r="L206" s="1095"/>
      <c r="M206" s="1095"/>
      <c r="N206" s="737"/>
      <c r="AH206" s="805"/>
      <c r="AI206" s="805"/>
      <c r="AK206" s="805"/>
      <c r="AL206" s="805"/>
    </row>
    <row r="207" spans="1:38" s="741" customFormat="1" ht="33" hidden="1" customHeight="1" x14ac:dyDescent="0.3">
      <c r="A207" s="802" t="e">
        <f>#REF!</f>
        <v>#REF!</v>
      </c>
      <c r="B207" s="802"/>
      <c r="C207" s="802"/>
      <c r="D207" s="802"/>
      <c r="E207" s="802"/>
      <c r="F207" s="802"/>
      <c r="G207" s="802"/>
      <c r="H207" s="802"/>
      <c r="I207" s="803" t="e">
        <f>#REF!</f>
        <v>#REF!</v>
      </c>
      <c r="J207" s="1095" t="e">
        <f>#REF!</f>
        <v>#REF!</v>
      </c>
      <c r="K207" s="1095"/>
      <c r="L207" s="1095"/>
      <c r="M207" s="1095"/>
      <c r="N207" s="737"/>
      <c r="AH207" s="805"/>
      <c r="AI207" s="805"/>
      <c r="AK207" s="804"/>
      <c r="AL207" s="805"/>
    </row>
    <row r="208" spans="1:38" s="741" customFormat="1" ht="19.5" hidden="1" customHeight="1" x14ac:dyDescent="0.3">
      <c r="A208" s="802" t="e">
        <f>#REF!</f>
        <v>#REF!</v>
      </c>
      <c r="B208" s="802"/>
      <c r="C208" s="802"/>
      <c r="D208" s="802"/>
      <c r="E208" s="802"/>
      <c r="F208" s="802"/>
      <c r="G208" s="802"/>
      <c r="H208" s="802"/>
      <c r="I208" s="803" t="e">
        <f>#REF!</f>
        <v>#REF!</v>
      </c>
      <c r="J208" s="1095" t="e">
        <f>#REF!</f>
        <v>#REF!</v>
      </c>
      <c r="K208" s="1095"/>
      <c r="L208" s="1095"/>
      <c r="M208" s="1095"/>
      <c r="N208" s="737"/>
      <c r="AH208" s="805"/>
      <c r="AI208" s="805"/>
      <c r="AK208" s="804"/>
      <c r="AL208" s="805"/>
    </row>
    <row r="209" spans="1:38" s="741" customFormat="1" ht="19.5" hidden="1" customHeight="1" x14ac:dyDescent="0.3">
      <c r="A209" s="802" t="e">
        <f>#REF!</f>
        <v>#REF!</v>
      </c>
      <c r="B209" s="802"/>
      <c r="C209" s="802"/>
      <c r="D209" s="802"/>
      <c r="E209" s="802"/>
      <c r="F209" s="802"/>
      <c r="G209" s="802"/>
      <c r="H209" s="802"/>
      <c r="I209" s="803" t="e">
        <f>#REF!</f>
        <v>#REF!</v>
      </c>
      <c r="J209" s="1095" t="e">
        <f>#REF!</f>
        <v>#REF!</v>
      </c>
      <c r="K209" s="1095"/>
      <c r="L209" s="1095"/>
      <c r="M209" s="1095"/>
      <c r="N209" s="737"/>
      <c r="AH209" s="805"/>
      <c r="AI209" s="805"/>
      <c r="AK209" s="804"/>
      <c r="AL209" s="805"/>
    </row>
    <row r="210" spans="1:38" s="741" customFormat="1" ht="19.5" hidden="1" customHeight="1" x14ac:dyDescent="0.3">
      <c r="A210" s="802" t="e">
        <f>#REF!</f>
        <v>#REF!</v>
      </c>
      <c r="B210" s="802"/>
      <c r="C210" s="802"/>
      <c r="D210" s="802"/>
      <c r="E210" s="802"/>
      <c r="F210" s="802"/>
      <c r="G210" s="802"/>
      <c r="H210" s="802"/>
      <c r="I210" s="801" t="e">
        <f>#REF!</f>
        <v>#REF!</v>
      </c>
      <c r="J210" s="1095" t="e">
        <f>#REF!</f>
        <v>#REF!</v>
      </c>
      <c r="K210" s="1095"/>
      <c r="L210" s="1095"/>
      <c r="M210" s="1095"/>
      <c r="N210" s="737"/>
      <c r="AH210" s="805"/>
      <c r="AI210" s="805"/>
      <c r="AK210" s="805"/>
      <c r="AL210" s="805"/>
    </row>
    <row r="211" spans="1:38" s="741" customFormat="1" ht="33" hidden="1" customHeight="1" x14ac:dyDescent="0.3">
      <c r="A211" s="807" t="e">
        <f>#REF!</f>
        <v>#REF!</v>
      </c>
      <c r="B211" s="807"/>
      <c r="C211" s="807"/>
      <c r="D211" s="807"/>
      <c r="E211" s="807"/>
      <c r="F211" s="807"/>
      <c r="G211" s="807"/>
      <c r="H211" s="807"/>
      <c r="I211" s="801" t="e">
        <f>#REF!</f>
        <v>#REF!</v>
      </c>
      <c r="J211" s="1095"/>
      <c r="K211" s="1095"/>
      <c r="L211" s="1095"/>
      <c r="M211" s="1095"/>
      <c r="N211" s="737"/>
      <c r="AH211" s="805"/>
      <c r="AI211" s="805"/>
      <c r="AK211" s="805"/>
      <c r="AL211" s="805"/>
    </row>
    <row r="212" spans="1:38" s="741" customFormat="1" ht="19.5" hidden="1" customHeight="1" x14ac:dyDescent="0.3">
      <c r="A212" s="802" t="e">
        <f>#REF!</f>
        <v>#REF!</v>
      </c>
      <c r="B212" s="802"/>
      <c r="C212" s="802"/>
      <c r="D212" s="802"/>
      <c r="E212" s="802"/>
      <c r="F212" s="802"/>
      <c r="G212" s="802"/>
      <c r="H212" s="802"/>
      <c r="I212" s="803" t="e">
        <f>#REF!</f>
        <v>#REF!</v>
      </c>
      <c r="J212" s="1095" t="e">
        <f>#REF!</f>
        <v>#REF!</v>
      </c>
      <c r="K212" s="1095"/>
      <c r="L212" s="1095"/>
      <c r="M212" s="1095"/>
      <c r="N212" s="737"/>
      <c r="AH212" s="805"/>
      <c r="AI212" s="805"/>
      <c r="AK212" s="804"/>
      <c r="AL212" s="805"/>
    </row>
    <row r="213" spans="1:38" s="741" customFormat="1" ht="19.5" hidden="1" customHeight="1" x14ac:dyDescent="0.3">
      <c r="A213" s="802" t="e">
        <f>#REF!</f>
        <v>#REF!</v>
      </c>
      <c r="B213" s="802"/>
      <c r="C213" s="802"/>
      <c r="D213" s="802"/>
      <c r="E213" s="802"/>
      <c r="F213" s="802"/>
      <c r="G213" s="802"/>
      <c r="H213" s="802"/>
      <c r="I213" s="803" t="e">
        <f>#REF!</f>
        <v>#REF!</v>
      </c>
      <c r="J213" s="1095" t="e">
        <f>#REF!</f>
        <v>#REF!</v>
      </c>
      <c r="K213" s="1095"/>
      <c r="L213" s="1095"/>
      <c r="M213" s="1095"/>
      <c r="N213" s="737"/>
      <c r="AH213" s="805"/>
      <c r="AI213" s="805"/>
      <c r="AK213" s="804"/>
      <c r="AL213" s="805"/>
    </row>
    <row r="214" spans="1:38" s="741" customFormat="1" ht="32.25" hidden="1" customHeight="1" x14ac:dyDescent="0.3">
      <c r="A214" s="802" t="e">
        <f>#REF!</f>
        <v>#REF!</v>
      </c>
      <c r="B214" s="802"/>
      <c r="C214" s="802"/>
      <c r="D214" s="802"/>
      <c r="E214" s="802"/>
      <c r="F214" s="802"/>
      <c r="G214" s="802"/>
      <c r="H214" s="802"/>
      <c r="I214" s="803" t="e">
        <f>#REF!</f>
        <v>#REF!</v>
      </c>
      <c r="J214" s="1095" t="e">
        <f>#REF!</f>
        <v>#REF!</v>
      </c>
      <c r="K214" s="1095"/>
      <c r="L214" s="1095"/>
      <c r="M214" s="1095"/>
      <c r="N214" s="737"/>
      <c r="AH214" s="805"/>
      <c r="AI214" s="805"/>
      <c r="AK214" s="804"/>
      <c r="AL214" s="805"/>
    </row>
    <row r="215" spans="1:38" s="741" customFormat="1" ht="19.5" hidden="1" customHeight="1" x14ac:dyDescent="0.3">
      <c r="A215" s="802" t="e">
        <f>#REF!</f>
        <v>#REF!</v>
      </c>
      <c r="B215" s="802"/>
      <c r="C215" s="802"/>
      <c r="D215" s="802"/>
      <c r="E215" s="802"/>
      <c r="F215" s="802"/>
      <c r="G215" s="802"/>
      <c r="H215" s="802"/>
      <c r="I215" s="803" t="e">
        <f>#REF!</f>
        <v>#REF!</v>
      </c>
      <c r="J215" s="1095" t="e">
        <f>#REF!</f>
        <v>#REF!</v>
      </c>
      <c r="K215" s="1095"/>
      <c r="L215" s="1095"/>
      <c r="M215" s="1095"/>
      <c r="N215" s="737"/>
      <c r="AH215" s="805"/>
      <c r="AI215" s="805"/>
      <c r="AK215" s="804"/>
      <c r="AL215" s="805"/>
    </row>
    <row r="216" spans="1:38" s="741" customFormat="1" ht="19.5" hidden="1" customHeight="1" x14ac:dyDescent="0.3">
      <c r="A216" s="806"/>
      <c r="B216" s="806"/>
      <c r="C216" s="806"/>
      <c r="D216" s="806"/>
      <c r="E216" s="806"/>
      <c r="F216" s="806"/>
      <c r="G216" s="806"/>
      <c r="H216" s="806"/>
      <c r="I216" s="801" t="e">
        <f>#REF!</f>
        <v>#REF!</v>
      </c>
      <c r="J216" s="1095" t="e">
        <f>#REF!</f>
        <v>#REF!</v>
      </c>
      <c r="K216" s="1095"/>
      <c r="L216" s="1095"/>
      <c r="M216" s="1095"/>
      <c r="N216" s="798"/>
      <c r="AH216" s="805"/>
      <c r="AI216" s="805"/>
      <c r="AK216" s="805"/>
      <c r="AL216" s="805"/>
    </row>
    <row r="217" spans="1:38" s="741" customFormat="1" hidden="1" x14ac:dyDescent="0.3">
      <c r="A217" s="800"/>
      <c r="B217" s="800"/>
      <c r="C217" s="800"/>
      <c r="D217" s="800"/>
      <c r="E217" s="800"/>
      <c r="F217" s="800"/>
      <c r="G217" s="800"/>
      <c r="H217" s="800"/>
      <c r="I217" s="801" t="e">
        <f>#REF!</f>
        <v>#REF!</v>
      </c>
      <c r="J217" s="1095" t="e">
        <f>#REF!</f>
        <v>#REF!</v>
      </c>
      <c r="K217" s="1095"/>
      <c r="L217" s="1095"/>
      <c r="M217" s="1095"/>
      <c r="N217" s="798"/>
      <c r="AH217" s="805"/>
      <c r="AI217" s="805"/>
      <c r="AK217" s="805"/>
      <c r="AL217" s="805"/>
    </row>
    <row r="218" spans="1:38" s="741" customFormat="1" ht="19.5" hidden="1" customHeight="1" x14ac:dyDescent="0.3">
      <c r="A218" s="604"/>
      <c r="B218" s="604"/>
      <c r="C218" s="604"/>
      <c r="D218" s="604"/>
      <c r="E218" s="604"/>
      <c r="F218" s="604"/>
      <c r="G218" s="604"/>
      <c r="H218" s="604"/>
      <c r="I218" s="801" t="e">
        <f>#REF!</f>
        <v>#REF!</v>
      </c>
      <c r="J218" s="1095" t="e">
        <f>#REF!</f>
        <v>#REF!</v>
      </c>
      <c r="K218" s="1095"/>
      <c r="L218" s="1095"/>
      <c r="M218" s="1095"/>
      <c r="N218" s="798"/>
      <c r="AH218" s="805"/>
      <c r="AI218" s="805"/>
      <c r="AK218" s="805"/>
      <c r="AL218" s="805"/>
    </row>
    <row r="219" spans="1:38" s="182" customFormat="1" x14ac:dyDescent="0.3">
      <c r="A219" s="811"/>
      <c r="B219" s="811"/>
      <c r="C219" s="811"/>
      <c r="D219" s="811"/>
      <c r="E219" s="811"/>
      <c r="F219" s="811"/>
      <c r="G219" s="811"/>
      <c r="H219" s="811"/>
      <c r="I219" s="812"/>
      <c r="J219" s="1078"/>
      <c r="K219" s="1078"/>
      <c r="L219" s="1078"/>
      <c r="M219" s="1078"/>
      <c r="N219" s="776"/>
      <c r="O219" s="741"/>
    </row>
    <row r="220" spans="1:38" s="182" customFormat="1" x14ac:dyDescent="0.3">
      <c r="A220" s="796"/>
      <c r="B220" s="796"/>
      <c r="C220" s="796"/>
      <c r="D220" s="796"/>
      <c r="E220" s="796"/>
      <c r="F220" s="796"/>
      <c r="G220" s="796"/>
      <c r="H220" s="796"/>
      <c r="I220" s="175"/>
      <c r="J220" s="175"/>
      <c r="K220" s="175"/>
      <c r="L220" s="175"/>
      <c r="M220" s="175"/>
      <c r="N220" s="776"/>
      <c r="O220" s="741"/>
    </row>
    <row r="221" spans="1:38" s="182" customFormat="1" x14ac:dyDescent="0.3">
      <c r="A221" s="796"/>
      <c r="B221" s="796"/>
      <c r="C221" s="796"/>
      <c r="D221" s="796"/>
      <c r="E221" s="796"/>
      <c r="F221" s="796"/>
      <c r="G221" s="796"/>
      <c r="H221" s="796"/>
      <c r="I221" s="175"/>
      <c r="J221" s="175"/>
      <c r="K221" s="175"/>
      <c r="L221" s="175"/>
      <c r="M221" s="175"/>
      <c r="N221" s="776"/>
      <c r="O221" s="741"/>
    </row>
  </sheetData>
  <sheetProtection algorithmName="SHA-512" hashValue="Mgko5yn+brrZPVcO/T5B7oBlyHDMZCTumAdPL4JdV8yUSRXiQJTbqeUjzVofu9/Tk1gCnt0Mamvs5iwCfl7leg==" saltValue="Z+C5fNfE56RAjYFRiN7VpQ==" spinCount="100000" sheet="1" objects="1" scenario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87"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6" sqref="G16"/>
    </sheetView>
  </sheetViews>
  <sheetFormatPr defaultRowHeight="16.5" x14ac:dyDescent="0.3"/>
  <cols>
    <col min="1" max="2" width="6.625" style="442" customWidth="1"/>
    <col min="3" max="3" width="21.625" style="442" customWidth="1"/>
    <col min="4" max="4" width="13.375" style="442" customWidth="1"/>
    <col min="5" max="5" width="23.625" style="442" customWidth="1"/>
    <col min="6" max="6" width="11.875" style="442" customWidth="1"/>
    <col min="7" max="7" width="14.375" style="442" customWidth="1"/>
    <col min="8" max="8" width="15.625" style="429" hidden="1" customWidth="1"/>
    <col min="9" max="9" width="20" style="430" hidden="1" customWidth="1"/>
    <col min="10" max="10" width="41.5" style="430" hidden="1" customWidth="1"/>
    <col min="11" max="11" width="21.25" style="430" hidden="1" customWidth="1"/>
    <col min="12" max="12" width="14.25" style="430" hidden="1" customWidth="1"/>
    <col min="13" max="13" width="14.25" style="430" customWidth="1"/>
    <col min="14" max="16" width="9" style="431" customWidth="1"/>
    <col min="17" max="19" width="9" style="432"/>
    <col min="20" max="21" width="9" style="433"/>
    <col min="22" max="16384" width="9" style="434"/>
  </cols>
  <sheetData>
    <row r="1" spans="1:21" s="428" customFormat="1" ht="39.950000000000003" customHeight="1" x14ac:dyDescent="0.3">
      <c r="A1" s="1100" t="s">
        <v>209</v>
      </c>
      <c r="B1" s="1100"/>
      <c r="C1" s="1100"/>
      <c r="D1" s="1100"/>
      <c r="E1" s="1100"/>
      <c r="F1" s="1100"/>
      <c r="G1" s="1100"/>
      <c r="H1" s="424"/>
      <c r="I1" s="425"/>
      <c r="J1" s="425"/>
      <c r="K1" s="425"/>
      <c r="L1" s="425"/>
      <c r="M1" s="425"/>
      <c r="N1" s="425"/>
      <c r="O1" s="425"/>
      <c r="P1" s="425"/>
      <c r="Q1" s="426"/>
      <c r="R1" s="426"/>
      <c r="S1" s="426"/>
      <c r="T1" s="427"/>
      <c r="U1" s="427"/>
    </row>
    <row r="2" spans="1:21" ht="18" customHeight="1" x14ac:dyDescent="0.3">
      <c r="A2" s="297" t="str">
        <f>Cover!B3</f>
        <v>Specification No: CC/NT/W-COND/DOM/A06/25/09148</v>
      </c>
      <c r="B2" s="297"/>
      <c r="C2" s="298"/>
      <c r="D2" s="299"/>
      <c r="E2" s="299"/>
      <c r="F2" s="299"/>
      <c r="G2" s="301" t="s">
        <v>210</v>
      </c>
    </row>
    <row r="3" spans="1:21" ht="18" customHeight="1" x14ac:dyDescent="0.3">
      <c r="A3" s="373"/>
      <c r="B3" s="373"/>
      <c r="C3" s="374"/>
      <c r="D3" s="395"/>
      <c r="E3" s="395"/>
      <c r="F3" s="395"/>
      <c r="G3" s="375"/>
    </row>
    <row r="4" spans="1:21" ht="18.95" customHeight="1" x14ac:dyDescent="0.3">
      <c r="A4" s="1101" t="s">
        <v>211</v>
      </c>
      <c r="B4" s="1101"/>
      <c r="C4" s="1101"/>
      <c r="D4" s="1101"/>
      <c r="E4" s="1101"/>
      <c r="F4" s="1101"/>
      <c r="G4" s="1101"/>
    </row>
    <row r="5" spans="1:21" ht="21" customHeight="1" x14ac:dyDescent="0.3">
      <c r="A5" s="435" t="s">
        <v>5</v>
      </c>
      <c r="B5" s="435"/>
      <c r="C5" s="423"/>
      <c r="D5" s="423"/>
      <c r="E5" s="423"/>
      <c r="F5" s="423"/>
      <c r="G5" s="423"/>
    </row>
    <row r="6" spans="1:21" ht="21" customHeight="1" x14ac:dyDescent="0.3">
      <c r="A6" s="436" t="s">
        <v>212</v>
      </c>
      <c r="B6" s="436"/>
      <c r="C6" s="423"/>
      <c r="D6" s="423"/>
      <c r="E6" s="423"/>
      <c r="F6" s="423"/>
      <c r="G6" s="423"/>
    </row>
    <row r="7" spans="1:21" ht="21" customHeight="1" x14ac:dyDescent="0.3">
      <c r="A7" s="436" t="s">
        <v>8</v>
      </c>
      <c r="B7" s="436"/>
      <c r="C7" s="423"/>
      <c r="D7" s="423"/>
      <c r="E7" s="423"/>
      <c r="F7" s="423"/>
      <c r="G7" s="423"/>
    </row>
    <row r="8" spans="1:21" ht="21" customHeight="1" x14ac:dyDescent="0.3">
      <c r="A8" s="436" t="s">
        <v>10</v>
      </c>
      <c r="B8" s="436"/>
      <c r="C8" s="423"/>
      <c r="D8" s="423"/>
      <c r="E8" s="423"/>
      <c r="F8" s="423"/>
      <c r="G8" s="423"/>
    </row>
    <row r="9" spans="1:21" ht="21" customHeight="1" x14ac:dyDescent="0.3">
      <c r="A9" s="436" t="s">
        <v>213</v>
      </c>
      <c r="B9" s="436"/>
      <c r="C9" s="423"/>
      <c r="D9" s="423"/>
      <c r="E9" s="423"/>
      <c r="F9" s="423"/>
      <c r="G9" s="423"/>
    </row>
    <row r="10" spans="1:21" ht="21" customHeight="1" x14ac:dyDescent="0.3">
      <c r="A10" s="436" t="s">
        <v>214</v>
      </c>
      <c r="B10" s="436"/>
      <c r="C10" s="423"/>
      <c r="D10" s="423"/>
      <c r="E10" s="423"/>
      <c r="F10" s="423"/>
      <c r="G10" s="423"/>
    </row>
    <row r="11" spans="1:21" ht="21" customHeight="1" x14ac:dyDescent="0.3">
      <c r="A11" s="423"/>
      <c r="B11" s="423"/>
      <c r="C11" s="423"/>
      <c r="D11" s="423"/>
      <c r="E11" s="423"/>
      <c r="F11" s="423"/>
      <c r="G11" s="423"/>
    </row>
    <row r="12" spans="1:21" ht="73.5" customHeight="1" x14ac:dyDescent="0.3">
      <c r="A12" s="437" t="s">
        <v>215</v>
      </c>
      <c r="B12" s="437"/>
      <c r="C12" s="1102" t="str">
        <f>Cover!$B$2</f>
        <v>Re-conductoring Package OH01 associated with Transmission Scheme for evacuation of power from Ratle HEP (850 MW) and Kiru HEP (624 MW):Part-B</v>
      </c>
      <c r="D12" s="1102"/>
      <c r="E12" s="1102"/>
      <c r="F12" s="1102"/>
      <c r="G12" s="1102"/>
    </row>
    <row r="13" spans="1:21" ht="21" customHeight="1" x14ac:dyDescent="0.3">
      <c r="A13" s="438" t="s">
        <v>216</v>
      </c>
      <c r="B13" s="438"/>
      <c r="C13" s="439"/>
      <c r="D13" s="438"/>
      <c r="E13" s="438"/>
      <c r="F13" s="438"/>
      <c r="G13" s="438"/>
    </row>
    <row r="14" spans="1:21" ht="55.5" customHeight="1" x14ac:dyDescent="0.3">
      <c r="A14" s="1103" t="s">
        <v>217</v>
      </c>
      <c r="B14" s="1103"/>
      <c r="C14" s="1103"/>
      <c r="D14" s="1103"/>
      <c r="E14" s="1103"/>
      <c r="F14" s="1103"/>
      <c r="G14" s="1103"/>
      <c r="I14" s="440" t="s">
        <v>218</v>
      </c>
      <c r="J14" s="441" t="s">
        <v>219</v>
      </c>
    </row>
    <row r="15" spans="1:21" ht="69.95" customHeight="1" x14ac:dyDescent="0.3">
      <c r="B15" s="443">
        <v>1</v>
      </c>
      <c r="C15" s="1097" t="s">
        <v>350</v>
      </c>
      <c r="D15" s="1098"/>
      <c r="E15" s="1098"/>
      <c r="F15" s="1099"/>
      <c r="G15" s="757"/>
      <c r="H15" s="444">
        <f>'Sch-1'!N198+'Sch-2'!J199+'Sch-3 '!P136+'Sch-4'!P33+'Sch-4b'!P35+'Sch-8'!M20</f>
        <v>0</v>
      </c>
      <c r="I15" s="445">
        <f>IF(H15=0,0,G15/H15)</f>
        <v>0</v>
      </c>
    </row>
    <row r="16" spans="1:21" ht="69.95" customHeight="1" x14ac:dyDescent="0.3">
      <c r="B16" s="443">
        <v>2</v>
      </c>
      <c r="C16" s="1097" t="s">
        <v>351</v>
      </c>
      <c r="D16" s="1098"/>
      <c r="E16" s="1098"/>
      <c r="F16" s="1099"/>
      <c r="G16" s="758"/>
      <c r="H16" s="444">
        <f>'Sch-1'!N198+'Sch-2'!J199+'Sch-3 '!P136+'Sch-4'!P33+'Sch-4b'!P35+'Sch-8'!M20</f>
        <v>0</v>
      </c>
      <c r="I16" s="446">
        <f>G16</f>
        <v>0</v>
      </c>
    </row>
    <row r="17" spans="1:21" s="447" customFormat="1" ht="54.95" customHeight="1" x14ac:dyDescent="0.3">
      <c r="B17" s="448">
        <v>3</v>
      </c>
      <c r="C17" s="1105" t="s">
        <v>220</v>
      </c>
      <c r="D17" s="1106"/>
      <c r="E17" s="1106"/>
      <c r="F17" s="1107"/>
      <c r="G17" s="449"/>
      <c r="H17" s="450"/>
      <c r="I17" s="451"/>
      <c r="J17" s="451"/>
      <c r="K17" s="451"/>
      <c r="L17" s="451"/>
      <c r="M17" s="451"/>
      <c r="N17" s="452"/>
      <c r="O17" s="452"/>
      <c r="P17" s="452"/>
      <c r="Q17" s="453"/>
      <c r="R17" s="453"/>
      <c r="S17" s="453"/>
      <c r="T17" s="454"/>
      <c r="U17" s="454"/>
    </row>
    <row r="18" spans="1:21" s="447" customFormat="1" ht="21" customHeight="1" x14ac:dyDescent="0.3">
      <c r="B18" s="455"/>
      <c r="C18" s="456" t="s">
        <v>221</v>
      </c>
      <c r="D18" s="457"/>
      <c r="E18" s="458"/>
      <c r="F18" s="459" t="s">
        <v>222</v>
      </c>
      <c r="G18" s="759"/>
      <c r="H18" s="461">
        <f>'Sch-1'!N198</f>
        <v>0</v>
      </c>
      <c r="I18" s="462">
        <f t="shared" ref="I18:I23" si="0">IF(H18=0,0,G18/H18)</f>
        <v>0</v>
      </c>
      <c r="J18" s="463" t="s">
        <v>223</v>
      </c>
      <c r="K18" s="464">
        <f>I15+I16+I18+I25</f>
        <v>0</v>
      </c>
      <c r="L18" s="451"/>
      <c r="M18" s="451"/>
      <c r="N18" s="452"/>
      <c r="O18" s="452"/>
      <c r="P18" s="452"/>
      <c r="Q18" s="453"/>
      <c r="R18" s="453"/>
      <c r="S18" s="453"/>
      <c r="T18" s="454"/>
      <c r="U18" s="454"/>
    </row>
    <row r="19" spans="1:21" s="447" customFormat="1" ht="21" customHeight="1" x14ac:dyDescent="0.3">
      <c r="B19" s="455"/>
      <c r="C19" s="465" t="s">
        <v>224</v>
      </c>
      <c r="D19" s="457"/>
      <c r="E19" s="458"/>
      <c r="F19" s="459" t="s">
        <v>222</v>
      </c>
      <c r="G19" s="759"/>
      <c r="H19" s="461">
        <f>'Sch-2'!J199</f>
        <v>0</v>
      </c>
      <c r="I19" s="462">
        <f t="shared" si="0"/>
        <v>0</v>
      </c>
      <c r="J19" s="463" t="s">
        <v>224</v>
      </c>
      <c r="K19" s="464">
        <f>I15+I16+I19+I26</f>
        <v>0</v>
      </c>
      <c r="L19" s="451"/>
      <c r="M19" s="451"/>
      <c r="N19" s="452"/>
      <c r="O19" s="452"/>
      <c r="P19" s="452"/>
      <c r="Q19" s="453"/>
      <c r="R19" s="453"/>
      <c r="S19" s="453"/>
      <c r="T19" s="454"/>
      <c r="U19" s="454"/>
    </row>
    <row r="20" spans="1:21" s="447" customFormat="1" ht="21" customHeight="1" x14ac:dyDescent="0.3">
      <c r="B20" s="455"/>
      <c r="C20" s="465" t="s">
        <v>225</v>
      </c>
      <c r="D20" s="457"/>
      <c r="E20" s="458"/>
      <c r="F20" s="459" t="s">
        <v>222</v>
      </c>
      <c r="G20" s="759"/>
      <c r="H20" s="461">
        <f>'Sch-3 '!P136</f>
        <v>0</v>
      </c>
      <c r="I20" s="462">
        <f t="shared" si="0"/>
        <v>0</v>
      </c>
      <c r="J20" s="463" t="s">
        <v>225</v>
      </c>
      <c r="K20" s="464">
        <f>I15+I16+I20+I27</f>
        <v>0</v>
      </c>
      <c r="L20" s="451"/>
      <c r="M20" s="451"/>
      <c r="N20" s="452"/>
      <c r="O20" s="452"/>
      <c r="P20" s="452"/>
      <c r="Q20" s="453"/>
      <c r="R20" s="453"/>
      <c r="S20" s="453"/>
      <c r="T20" s="454"/>
      <c r="U20" s="454"/>
    </row>
    <row r="21" spans="1:21" s="447" customFormat="1" ht="21" hidden="1" customHeight="1" x14ac:dyDescent="0.3">
      <c r="B21" s="455"/>
      <c r="C21" s="456" t="s">
        <v>226</v>
      </c>
      <c r="D21" s="457"/>
      <c r="E21" s="458"/>
      <c r="F21" s="459" t="s">
        <v>222</v>
      </c>
      <c r="G21" s="460"/>
      <c r="H21" s="461">
        <f>'Sch-4'!P33</f>
        <v>0</v>
      </c>
      <c r="I21" s="462">
        <f t="shared" si="0"/>
        <v>0</v>
      </c>
      <c r="J21" s="463" t="s">
        <v>226</v>
      </c>
      <c r="K21" s="464">
        <f>I15+I16+I21+I28</f>
        <v>0</v>
      </c>
      <c r="L21" s="451"/>
      <c r="M21" s="451"/>
      <c r="N21" s="452"/>
      <c r="O21" s="452"/>
      <c r="P21" s="452"/>
      <c r="Q21" s="453"/>
      <c r="R21" s="453"/>
      <c r="S21" s="453"/>
      <c r="T21" s="454"/>
      <c r="U21" s="454"/>
    </row>
    <row r="22" spans="1:21" s="447" customFormat="1" ht="21" hidden="1" customHeight="1" x14ac:dyDescent="0.3">
      <c r="B22" s="455"/>
      <c r="C22" s="456" t="s">
        <v>227</v>
      </c>
      <c r="D22" s="457"/>
      <c r="E22" s="458"/>
      <c r="F22" s="459" t="s">
        <v>222</v>
      </c>
      <c r="G22" s="460"/>
      <c r="H22" s="461">
        <f>'Sch-4b'!P35</f>
        <v>0</v>
      </c>
      <c r="I22" s="462">
        <f t="shared" si="0"/>
        <v>0</v>
      </c>
      <c r="J22" s="463" t="s">
        <v>228</v>
      </c>
      <c r="K22" s="464">
        <f>I15+I16+I22+I29</f>
        <v>0</v>
      </c>
      <c r="L22" s="451"/>
      <c r="M22" s="451"/>
      <c r="N22" s="452"/>
      <c r="O22" s="452"/>
      <c r="P22" s="452"/>
      <c r="Q22" s="453"/>
      <c r="R22" s="453"/>
      <c r="S22" s="453"/>
      <c r="T22" s="454"/>
      <c r="U22" s="454"/>
    </row>
    <row r="23" spans="1:21" s="447" customFormat="1" ht="23.25" customHeight="1" x14ac:dyDescent="0.3">
      <c r="B23" s="466"/>
      <c r="C23" s="467" t="s">
        <v>229</v>
      </c>
      <c r="D23" s="468"/>
      <c r="E23" s="458"/>
      <c r="F23" s="469" t="s">
        <v>222</v>
      </c>
      <c r="G23" s="470"/>
      <c r="H23" s="461">
        <f>'[1]Sch-7'!M20</f>
        <v>0</v>
      </c>
      <c r="I23" s="462">
        <f t="shared" si="0"/>
        <v>0</v>
      </c>
      <c r="J23" s="463" t="s">
        <v>229</v>
      </c>
      <c r="K23" s="464">
        <f>I15+I16+I23+I30</f>
        <v>0</v>
      </c>
      <c r="L23" s="451"/>
      <c r="M23" s="451"/>
      <c r="N23" s="452"/>
      <c r="O23" s="452"/>
      <c r="P23" s="452"/>
      <c r="Q23" s="453"/>
      <c r="R23" s="453"/>
      <c r="S23" s="453"/>
      <c r="T23" s="454"/>
      <c r="U23" s="454"/>
    </row>
    <row r="24" spans="1:21" s="447" customFormat="1" ht="54.95" customHeight="1" x14ac:dyDescent="0.3">
      <c r="B24" s="448">
        <v>4</v>
      </c>
      <c r="C24" s="1108" t="s">
        <v>298</v>
      </c>
      <c r="D24" s="1109"/>
      <c r="E24" s="1109"/>
      <c r="F24" s="1110"/>
      <c r="G24" s="449"/>
      <c r="H24" s="450"/>
      <c r="I24" s="451"/>
      <c r="J24" s="451"/>
      <c r="K24" s="451"/>
      <c r="L24" s="451"/>
      <c r="M24" s="451"/>
      <c r="N24" s="452"/>
      <c r="O24" s="452"/>
      <c r="P24" s="452"/>
      <c r="Q24" s="453"/>
      <c r="R24" s="453"/>
      <c r="S24" s="453"/>
      <c r="T24" s="454"/>
      <c r="U24" s="454"/>
    </row>
    <row r="25" spans="1:21" s="447" customFormat="1" ht="21" customHeight="1" x14ac:dyDescent="0.3">
      <c r="A25" s="471"/>
      <c r="B25" s="455"/>
      <c r="C25" s="456" t="s">
        <v>230</v>
      </c>
      <c r="D25" s="457"/>
      <c r="E25" s="472"/>
      <c r="F25" s="459" t="s">
        <v>231</v>
      </c>
      <c r="G25" s="760"/>
      <c r="H25" s="461">
        <f>'Sch-1'!N198</f>
        <v>0</v>
      </c>
      <c r="I25" s="474">
        <f t="shared" ref="I25:I30" si="1">G25</f>
        <v>0</v>
      </c>
      <c r="J25" s="451"/>
      <c r="K25" s="451"/>
      <c r="L25" s="451"/>
      <c r="M25" s="451"/>
      <c r="N25" s="452"/>
      <c r="O25" s="452"/>
      <c r="P25" s="452"/>
      <c r="Q25" s="453"/>
      <c r="R25" s="453"/>
      <c r="S25" s="453"/>
      <c r="T25" s="454"/>
      <c r="U25" s="454"/>
    </row>
    <row r="26" spans="1:21" s="447" customFormat="1" ht="21" customHeight="1" x14ac:dyDescent="0.3">
      <c r="A26" s="471"/>
      <c r="B26" s="455"/>
      <c r="C26" s="465" t="s">
        <v>224</v>
      </c>
      <c r="D26" s="457"/>
      <c r="E26" s="472"/>
      <c r="F26" s="459" t="s">
        <v>231</v>
      </c>
      <c r="G26" s="760"/>
      <c r="H26" s="461">
        <f>'Sch-2'!J199</f>
        <v>0</v>
      </c>
      <c r="I26" s="474">
        <f t="shared" si="1"/>
        <v>0</v>
      </c>
      <c r="J26" s="451"/>
      <c r="K26" s="451"/>
      <c r="L26" s="451"/>
      <c r="M26" s="451"/>
      <c r="N26" s="452"/>
      <c r="O26" s="452"/>
      <c r="P26" s="452"/>
      <c r="Q26" s="453"/>
      <c r="R26" s="453"/>
      <c r="S26" s="453"/>
      <c r="T26" s="454"/>
      <c r="U26" s="454"/>
    </row>
    <row r="27" spans="1:21" s="447" customFormat="1" ht="21" customHeight="1" x14ac:dyDescent="0.3">
      <c r="A27" s="471"/>
      <c r="B27" s="455"/>
      <c r="C27" s="465" t="s">
        <v>225</v>
      </c>
      <c r="D27" s="457"/>
      <c r="E27" s="472"/>
      <c r="F27" s="459" t="s">
        <v>231</v>
      </c>
      <c r="G27" s="760"/>
      <c r="H27" s="461">
        <f>'Sch-3 '!P136</f>
        <v>0</v>
      </c>
      <c r="I27" s="474">
        <f t="shared" si="1"/>
        <v>0</v>
      </c>
      <c r="J27" s="451"/>
      <c r="K27" s="451"/>
      <c r="L27" s="451"/>
      <c r="M27" s="451"/>
      <c r="N27" s="452"/>
      <c r="O27" s="452"/>
      <c r="P27" s="452"/>
      <c r="Q27" s="453"/>
      <c r="R27" s="453"/>
      <c r="S27" s="453"/>
      <c r="T27" s="454"/>
      <c r="U27" s="454"/>
    </row>
    <row r="28" spans="1:21" s="447" customFormat="1" ht="21" hidden="1" customHeight="1" x14ac:dyDescent="0.3">
      <c r="A28" s="471"/>
      <c r="B28" s="455"/>
      <c r="C28" s="456" t="s">
        <v>226</v>
      </c>
      <c r="D28" s="457"/>
      <c r="E28" s="472"/>
      <c r="F28" s="459" t="s">
        <v>231</v>
      </c>
      <c r="G28" s="473"/>
      <c r="H28" s="461">
        <f>'Sch-4'!P33</f>
        <v>0</v>
      </c>
      <c r="I28" s="474">
        <f t="shared" si="1"/>
        <v>0</v>
      </c>
      <c r="J28" s="451"/>
      <c r="K28" s="451"/>
      <c r="L28" s="451"/>
      <c r="M28" s="451"/>
      <c r="N28" s="452"/>
      <c r="O28" s="452"/>
      <c r="P28" s="452"/>
      <c r="Q28" s="453"/>
      <c r="R28" s="453"/>
      <c r="S28" s="453"/>
      <c r="T28" s="454"/>
      <c r="U28" s="454"/>
    </row>
    <row r="29" spans="1:21" s="447" customFormat="1" ht="21" hidden="1" customHeight="1" x14ac:dyDescent="0.3">
      <c r="A29" s="471"/>
      <c r="B29" s="455"/>
      <c r="C29" s="456" t="s">
        <v>227</v>
      </c>
      <c r="D29" s="457"/>
      <c r="E29" s="472"/>
      <c r="F29" s="459" t="s">
        <v>231</v>
      </c>
      <c r="G29" s="473"/>
      <c r="H29" s="461">
        <f>'Sch-4b'!P35</f>
        <v>0</v>
      </c>
      <c r="I29" s="474">
        <f t="shared" si="1"/>
        <v>0</v>
      </c>
      <c r="J29" s="451"/>
      <c r="K29" s="451"/>
      <c r="L29" s="451"/>
      <c r="M29" s="451"/>
      <c r="N29" s="452"/>
      <c r="O29" s="452"/>
      <c r="P29" s="452"/>
      <c r="Q29" s="453"/>
      <c r="R29" s="453"/>
      <c r="S29" s="453"/>
      <c r="T29" s="454"/>
      <c r="U29" s="454"/>
    </row>
    <row r="30" spans="1:21" s="447" customFormat="1" ht="21" customHeight="1" x14ac:dyDescent="0.3">
      <c r="A30" s="471"/>
      <c r="B30" s="466"/>
      <c r="C30" s="467" t="s">
        <v>229</v>
      </c>
      <c r="D30" s="468"/>
      <c r="E30" s="475"/>
      <c r="F30" s="469" t="s">
        <v>231</v>
      </c>
      <c r="G30" s="470"/>
      <c r="H30" s="461">
        <f>'[1]Sch-7'!M20</f>
        <v>0</v>
      </c>
      <c r="I30" s="474">
        <f t="shared" si="1"/>
        <v>0</v>
      </c>
      <c r="J30" s="451"/>
      <c r="K30" s="451"/>
      <c r="L30" s="451"/>
      <c r="M30" s="451"/>
      <c r="N30" s="452"/>
      <c r="O30" s="452"/>
      <c r="P30" s="452"/>
      <c r="Q30" s="453"/>
      <c r="R30" s="453"/>
      <c r="S30" s="453"/>
      <c r="T30" s="454"/>
      <c r="U30" s="454"/>
    </row>
    <row r="31" spans="1:21" s="447" customFormat="1" x14ac:dyDescent="0.3">
      <c r="A31" s="471"/>
      <c r="B31" s="476"/>
      <c r="C31" s="1111" t="s">
        <v>232</v>
      </c>
      <c r="D31" s="1112"/>
      <c r="E31" s="1112"/>
      <c r="F31" s="1112"/>
      <c r="G31" s="1112"/>
      <c r="H31" s="450"/>
      <c r="I31" s="451"/>
      <c r="J31" s="451"/>
      <c r="K31" s="451"/>
      <c r="L31" s="451"/>
      <c r="M31" s="451"/>
      <c r="N31" s="452"/>
      <c r="O31" s="452"/>
      <c r="P31" s="452"/>
      <c r="Q31" s="453"/>
      <c r="R31" s="453"/>
      <c r="S31" s="453"/>
      <c r="T31" s="454"/>
      <c r="U31" s="454"/>
    </row>
    <row r="32" spans="1:21" s="447" customFormat="1" ht="48.75" hidden="1" customHeight="1" x14ac:dyDescent="0.3">
      <c r="A32" s="471"/>
      <c r="B32" s="477">
        <v>5</v>
      </c>
      <c r="C32" s="1113" t="s">
        <v>233</v>
      </c>
      <c r="D32" s="1113"/>
      <c r="E32" s="1113"/>
      <c r="F32" s="1113"/>
      <c r="G32" s="1113"/>
      <c r="H32" s="450"/>
      <c r="I32" s="451"/>
      <c r="J32" s="451"/>
      <c r="K32" s="451"/>
      <c r="L32" s="451"/>
      <c r="M32" s="451"/>
      <c r="N32" s="452"/>
      <c r="O32" s="452"/>
      <c r="P32" s="452"/>
      <c r="Q32" s="453"/>
      <c r="R32" s="453"/>
      <c r="S32" s="453"/>
      <c r="T32" s="454"/>
      <c r="U32" s="454"/>
    </row>
    <row r="33" spans="1:21" s="447" customFormat="1" ht="48.75" hidden="1" customHeight="1" x14ac:dyDescent="0.3">
      <c r="A33" s="471"/>
      <c r="B33" s="1114"/>
      <c r="C33" s="1114"/>
      <c r="D33" s="1114"/>
      <c r="E33" s="1114"/>
      <c r="F33" s="1114"/>
      <c r="G33" s="1114"/>
      <c r="H33" s="450"/>
      <c r="I33" s="451"/>
      <c r="J33" s="451"/>
      <c r="K33" s="451"/>
      <c r="L33" s="451"/>
      <c r="M33" s="451"/>
      <c r="N33" s="452"/>
      <c r="O33" s="452"/>
      <c r="P33" s="452"/>
      <c r="Q33" s="453"/>
      <c r="R33" s="453"/>
      <c r="S33" s="453"/>
      <c r="T33" s="454"/>
      <c r="U33" s="454"/>
    </row>
    <row r="34" spans="1:21" s="447" customFormat="1" ht="48.75" hidden="1" customHeight="1" x14ac:dyDescent="0.3">
      <c r="A34" s="471"/>
      <c r="B34" s="478"/>
      <c r="C34" s="1113" t="s">
        <v>234</v>
      </c>
      <c r="D34" s="1115"/>
      <c r="E34" s="1115"/>
      <c r="F34" s="1115"/>
      <c r="G34" s="1115"/>
      <c r="H34" s="450"/>
      <c r="I34" s="451"/>
      <c r="J34" s="451"/>
      <c r="K34" s="451"/>
      <c r="L34" s="451"/>
      <c r="M34" s="451"/>
      <c r="N34" s="452"/>
      <c r="O34" s="452"/>
      <c r="P34" s="452"/>
      <c r="Q34" s="453"/>
      <c r="R34" s="453"/>
      <c r="S34" s="453"/>
      <c r="T34" s="454"/>
      <c r="U34" s="454"/>
    </row>
    <row r="35" spans="1:21" s="447" customFormat="1" ht="33" customHeight="1" x14ac:dyDescent="0.3">
      <c r="A35" s="438" t="s">
        <v>235</v>
      </c>
      <c r="B35" s="478"/>
      <c r="C35" s="479"/>
      <c r="E35" s="480"/>
      <c r="F35" s="480"/>
      <c r="G35" s="481"/>
      <c r="H35" s="450"/>
      <c r="I35" s="451"/>
      <c r="J35" s="451"/>
      <c r="K35" s="451"/>
      <c r="L35" s="451"/>
      <c r="M35" s="451"/>
      <c r="N35" s="452"/>
      <c r="O35" s="452"/>
      <c r="P35" s="452"/>
      <c r="Q35" s="453"/>
      <c r="R35" s="453"/>
      <c r="S35" s="453"/>
      <c r="T35" s="454"/>
      <c r="U35" s="454"/>
    </row>
    <row r="36" spans="1:21" s="447" customFormat="1" ht="33" customHeight="1" x14ac:dyDescent="0.3">
      <c r="A36" s="375" t="s">
        <v>236</v>
      </c>
      <c r="B36" s="478"/>
      <c r="C36" s="479"/>
      <c r="E36" s="480"/>
      <c r="F36" s="480"/>
      <c r="G36" s="481"/>
      <c r="H36" s="450"/>
      <c r="I36" s="451"/>
      <c r="J36" s="451"/>
      <c r="K36" s="451"/>
      <c r="L36" s="451"/>
      <c r="M36" s="451"/>
      <c r="N36" s="452"/>
      <c r="O36" s="452"/>
      <c r="P36" s="452"/>
      <c r="Q36" s="453"/>
      <c r="R36" s="453"/>
      <c r="S36" s="453"/>
      <c r="T36" s="454"/>
      <c r="U36" s="454"/>
    </row>
    <row r="37" spans="1:21" s="447" customFormat="1" ht="33" customHeight="1" x14ac:dyDescent="0.3">
      <c r="B37" s="375"/>
      <c r="D37" s="482"/>
      <c r="E37" s="374"/>
      <c r="F37" s="374"/>
      <c r="G37" s="374"/>
      <c r="H37" s="450"/>
      <c r="I37" s="451"/>
      <c r="J37" s="451"/>
      <c r="K37" s="451"/>
      <c r="L37" s="451"/>
      <c r="M37" s="451"/>
      <c r="N37" s="452"/>
      <c r="O37" s="452"/>
      <c r="P37" s="452"/>
      <c r="Q37" s="453"/>
      <c r="R37" s="453"/>
      <c r="S37" s="453"/>
      <c r="T37" s="454"/>
      <c r="U37" s="454"/>
    </row>
    <row r="38" spans="1:21" ht="33" customHeight="1" x14ac:dyDescent="0.3">
      <c r="A38" s="483"/>
      <c r="B38" s="483"/>
      <c r="C38" s="484"/>
      <c r="D38" s="374"/>
      <c r="E38" s="375"/>
      <c r="F38" s="375"/>
      <c r="G38" s="394" t="s">
        <v>237</v>
      </c>
    </row>
    <row r="39" spans="1:21" ht="33" customHeight="1" x14ac:dyDescent="0.3">
      <c r="A39" s="483"/>
      <c r="B39" s="483"/>
      <c r="C39" s="484"/>
      <c r="D39" s="374"/>
      <c r="E39" s="375"/>
      <c r="F39" s="375"/>
      <c r="G39" s="394" t="str">
        <f>"For and on behalf of " &amp; '[1]Sch-1'!C8</f>
        <v xml:space="preserve">For and on behalf of </v>
      </c>
    </row>
    <row r="40" spans="1:21" ht="33" customHeight="1" x14ac:dyDescent="0.25">
      <c r="A40" s="485"/>
      <c r="B40" s="485"/>
      <c r="C40" s="485"/>
      <c r="D40" s="486"/>
      <c r="E40" s="487"/>
      <c r="F40" s="487"/>
      <c r="G40" s="434"/>
    </row>
    <row r="41" spans="1:21" ht="33" customHeight="1" x14ac:dyDescent="0.3">
      <c r="A41" s="488" t="s">
        <v>238</v>
      </c>
      <c r="B41" s="488"/>
      <c r="C41" s="486" t="str">
        <f>'Sch-8'!E25</f>
        <v>--</v>
      </c>
      <c r="D41" s="486"/>
      <c r="E41" s="487" t="s">
        <v>239</v>
      </c>
      <c r="F41" s="1104" t="str">
        <f>'Sch-8'!N25</f>
        <v/>
      </c>
      <c r="G41" s="1104"/>
    </row>
    <row r="42" spans="1:21" ht="33" customHeight="1" x14ac:dyDescent="0.3">
      <c r="A42" s="488" t="s">
        <v>240</v>
      </c>
      <c r="B42" s="488"/>
      <c r="C42" s="486" t="str">
        <f>'Sch-8'!E26</f>
        <v/>
      </c>
      <c r="D42" s="489"/>
      <c r="E42" s="487" t="s">
        <v>241</v>
      </c>
      <c r="F42" s="1104" t="str">
        <f>'Sch-8'!N26</f>
        <v/>
      </c>
      <c r="G42" s="1104"/>
    </row>
    <row r="43" spans="1:21" ht="33" customHeight="1" x14ac:dyDescent="0.3">
      <c r="A43" s="483"/>
      <c r="B43" s="483"/>
      <c r="C43" s="483"/>
      <c r="D43" s="483"/>
      <c r="E43" s="487"/>
      <c r="F43" s="487"/>
      <c r="G43" s="434"/>
    </row>
  </sheetData>
  <sheetProtection algorithmName="SHA-512" hashValue="/uAnTlrby1Ck/JR/5UMnAZORHcYjKWGPZYmE08txRPFU4cYU1znMUdSWrkRLP2T8fOIUaF5RtwCo5QN1kM8QDw==" saltValue="rAgKTSjJilWruK44VpKFWA==" spinCount="100000" sheet="1" formatColumns="0" formatRows="0"/>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B41" sqref="B41:F41"/>
    </sheetView>
  </sheetViews>
  <sheetFormatPr defaultColWidth="8" defaultRowHeight="16.5" x14ac:dyDescent="0.3"/>
  <cols>
    <col min="1" max="1" width="9.375" style="493" customWidth="1"/>
    <col min="2" max="2" width="10.5" style="498" customWidth="1"/>
    <col min="3" max="3" width="12.875" style="493" customWidth="1"/>
    <col min="4" max="4" width="18.125" style="493" customWidth="1"/>
    <col min="5" max="5" width="11.125" style="493" customWidth="1"/>
    <col min="6" max="6" width="29" style="493" customWidth="1"/>
    <col min="7" max="8" width="8" style="493" hidden="1" customWidth="1"/>
    <col min="9" max="27" width="8" style="494" hidden="1" customWidth="1"/>
    <col min="28" max="28" width="17.5" style="494" hidden="1" customWidth="1"/>
    <col min="29" max="29" width="12.125" style="494" hidden="1" customWidth="1"/>
    <col min="30" max="30" width="8" style="495" hidden="1" customWidth="1"/>
    <col min="31" max="31" width="8" style="496" hidden="1" customWidth="1"/>
    <col min="32" max="32" width="12" style="496" hidden="1" customWidth="1"/>
    <col min="33" max="35" width="8" style="495" hidden="1" customWidth="1"/>
    <col min="36" max="36" width="9.125" style="495" hidden="1" customWidth="1"/>
    <col min="37" max="40" width="8" style="495" hidden="1" customWidth="1"/>
    <col min="41" max="41" width="8" style="495" customWidth="1"/>
    <col min="42" max="16384" width="8" style="494"/>
  </cols>
  <sheetData>
    <row r="1" spans="1:36" ht="17.25" x14ac:dyDescent="0.3">
      <c r="A1" s="490" t="str">
        <f>Cover!B3</f>
        <v>Specification No: CC/NT/W-COND/DOM/A06/25/09148</v>
      </c>
      <c r="B1" s="490"/>
      <c r="C1" s="491"/>
      <c r="D1" s="491"/>
      <c r="E1" s="491"/>
      <c r="F1" s="492" t="s">
        <v>242</v>
      </c>
      <c r="Z1" s="494" t="str">
        <f>'[1]Names of Bidder'!C6</f>
        <v>Sole Bidder</v>
      </c>
      <c r="AE1" s="496">
        <v>1</v>
      </c>
      <c r="AF1" s="496" t="s">
        <v>243</v>
      </c>
      <c r="AI1" s="496">
        <v>1</v>
      </c>
      <c r="AJ1" s="495" t="s">
        <v>244</v>
      </c>
    </row>
    <row r="2" spans="1:36" x14ac:dyDescent="0.3">
      <c r="B2" s="493"/>
      <c r="Z2" s="494">
        <f>'[1]Names of Bidder'!K6</f>
        <v>0</v>
      </c>
      <c r="AE2" s="496">
        <v>2</v>
      </c>
      <c r="AF2" s="496" t="s">
        <v>245</v>
      </c>
      <c r="AI2" s="496">
        <v>2</v>
      </c>
      <c r="AJ2" s="495" t="s">
        <v>246</v>
      </c>
    </row>
    <row r="3" spans="1:36" x14ac:dyDescent="0.3">
      <c r="A3" s="1117" t="s">
        <v>247</v>
      </c>
      <c r="B3" s="1117"/>
      <c r="C3" s="1117"/>
      <c r="D3" s="1117"/>
      <c r="E3" s="1117"/>
      <c r="F3" s="1117"/>
      <c r="AE3" s="496">
        <v>3</v>
      </c>
      <c r="AF3" s="496" t="s">
        <v>248</v>
      </c>
      <c r="AI3" s="496">
        <v>3</v>
      </c>
      <c r="AJ3" s="495" t="s">
        <v>249</v>
      </c>
    </row>
    <row r="4" spans="1:36" x14ac:dyDescent="0.3">
      <c r="A4" s="497"/>
      <c r="B4" s="497"/>
      <c r="C4" s="497"/>
      <c r="D4" s="497"/>
      <c r="E4" s="497"/>
      <c r="F4" s="497"/>
      <c r="AE4" s="496">
        <v>4</v>
      </c>
      <c r="AF4" s="496" t="s">
        <v>250</v>
      </c>
      <c r="AI4" s="496">
        <v>4</v>
      </c>
      <c r="AJ4" s="495" t="s">
        <v>251</v>
      </c>
    </row>
    <row r="5" spans="1:36" x14ac:dyDescent="0.3">
      <c r="A5" s="498" t="s">
        <v>252</v>
      </c>
      <c r="C5" s="1118"/>
      <c r="D5" s="1118"/>
      <c r="E5" s="1118"/>
      <c r="F5" s="1118"/>
      <c r="AE5" s="496">
        <v>5</v>
      </c>
      <c r="AF5" s="496" t="s">
        <v>250</v>
      </c>
      <c r="AI5" s="496">
        <v>5</v>
      </c>
      <c r="AJ5" s="495" t="s">
        <v>253</v>
      </c>
    </row>
    <row r="6" spans="1:36" x14ac:dyDescent="0.3">
      <c r="A6" s="498" t="s">
        <v>254</v>
      </c>
      <c r="B6" s="1119" t="str">
        <f>'Sch-1'!B206</f>
        <v>--</v>
      </c>
      <c r="C6" s="1119"/>
      <c r="AE6" s="496">
        <v>6</v>
      </c>
      <c r="AF6" s="496" t="s">
        <v>250</v>
      </c>
      <c r="AG6" s="499" t="e">
        <f>DAY(B6)</f>
        <v>#VALUE!</v>
      </c>
      <c r="AI6" s="496">
        <v>6</v>
      </c>
      <c r="AJ6" s="495" t="s">
        <v>255</v>
      </c>
    </row>
    <row r="7" spans="1:36" x14ac:dyDescent="0.3">
      <c r="A7" s="498"/>
      <c r="B7" s="500"/>
      <c r="C7" s="500"/>
      <c r="AE7" s="496">
        <v>7</v>
      </c>
      <c r="AF7" s="496" t="s">
        <v>250</v>
      </c>
      <c r="AG7" s="499" t="e">
        <f>MONTH(B6)</f>
        <v>#VALUE!</v>
      </c>
      <c r="AI7" s="496">
        <v>7</v>
      </c>
      <c r="AJ7" s="495" t="s">
        <v>256</v>
      </c>
    </row>
    <row r="8" spans="1:36" x14ac:dyDescent="0.3">
      <c r="A8" s="501" t="s">
        <v>5</v>
      </c>
      <c r="B8" s="502"/>
      <c r="F8" s="503"/>
      <c r="AE8" s="496">
        <v>8</v>
      </c>
      <c r="AF8" s="496" t="s">
        <v>250</v>
      </c>
      <c r="AG8" s="499" t="e">
        <f>LOOKUP(AG7,AI1:AI12,AJ1:AJ12)</f>
        <v>#VALUE!</v>
      </c>
      <c r="AI8" s="496">
        <v>8</v>
      </c>
      <c r="AJ8" s="495" t="s">
        <v>257</v>
      </c>
    </row>
    <row r="9" spans="1:36" x14ac:dyDescent="0.3">
      <c r="A9" s="504" t="str">
        <f>'[1]Sch-1'!M7</f>
        <v>Contracts Services, 3rd Floor</v>
      </c>
      <c r="B9" s="504"/>
      <c r="F9" s="503"/>
      <c r="AE9" s="496">
        <v>9</v>
      </c>
      <c r="AF9" s="496" t="s">
        <v>250</v>
      </c>
      <c r="AG9" s="499" t="e">
        <f>YEAR(B6)</f>
        <v>#VALUE!</v>
      </c>
      <c r="AI9" s="496">
        <v>9</v>
      </c>
      <c r="AJ9" s="495" t="s">
        <v>258</v>
      </c>
    </row>
    <row r="10" spans="1:36" x14ac:dyDescent="0.3">
      <c r="A10" s="504" t="str">
        <f>'[1]Sch-1'!M8</f>
        <v>Power Grid Corporation of India Ltd.,</v>
      </c>
      <c r="B10" s="504"/>
      <c r="F10" s="503"/>
      <c r="AE10" s="496">
        <v>10</v>
      </c>
      <c r="AF10" s="496" t="s">
        <v>250</v>
      </c>
      <c r="AI10" s="496">
        <v>10</v>
      </c>
      <c r="AJ10" s="495" t="s">
        <v>259</v>
      </c>
    </row>
    <row r="11" spans="1:36" x14ac:dyDescent="0.3">
      <c r="A11" s="504" t="str">
        <f>'[1]Sch-1'!M9</f>
        <v>"Saudamini", Plot No.-2</v>
      </c>
      <c r="B11" s="504"/>
      <c r="F11" s="503"/>
      <c r="AE11" s="496">
        <v>11</v>
      </c>
      <c r="AF11" s="496" t="s">
        <v>250</v>
      </c>
      <c r="AI11" s="496">
        <v>11</v>
      </c>
      <c r="AJ11" s="495" t="s">
        <v>260</v>
      </c>
    </row>
    <row r="12" spans="1:36" x14ac:dyDescent="0.3">
      <c r="A12" s="504" t="str">
        <f>'[1]Sch-1'!M10</f>
        <v xml:space="preserve">Sector-29, </v>
      </c>
      <c r="B12" s="504"/>
      <c r="F12" s="503"/>
      <c r="AE12" s="496">
        <v>12</v>
      </c>
      <c r="AF12" s="496" t="s">
        <v>250</v>
      </c>
      <c r="AI12" s="496">
        <v>12</v>
      </c>
      <c r="AJ12" s="495" t="s">
        <v>261</v>
      </c>
    </row>
    <row r="13" spans="1:36" x14ac:dyDescent="0.3">
      <c r="A13" s="504" t="str">
        <f>'[1]Sch-1'!M11</f>
        <v>Gurugram (Haryana) - 122001</v>
      </c>
      <c r="B13" s="504"/>
      <c r="F13" s="503"/>
      <c r="AE13" s="496">
        <v>13</v>
      </c>
      <c r="AF13" s="496" t="s">
        <v>250</v>
      </c>
    </row>
    <row r="14" spans="1:36" ht="22.5" customHeight="1" x14ac:dyDescent="0.3">
      <c r="A14" s="498"/>
      <c r="F14" s="503"/>
      <c r="AE14" s="496">
        <v>14</v>
      </c>
      <c r="AF14" s="496" t="s">
        <v>250</v>
      </c>
    </row>
    <row r="15" spans="1:36" ht="42.75" customHeight="1" x14ac:dyDescent="0.3">
      <c r="A15" s="505" t="s">
        <v>262</v>
      </c>
      <c r="B15" s="506"/>
      <c r="C15" s="1120" t="str">
        <f>Cover!B2</f>
        <v>Re-conductoring Package OH01 associated with Transmission Scheme for evacuation of power from Ratle HEP (850 MW) and Kiru HEP (624 MW):Part-B</v>
      </c>
      <c r="D15" s="1120"/>
      <c r="E15" s="1120"/>
      <c r="F15" s="1120"/>
      <c r="AE15" s="496">
        <v>15</v>
      </c>
      <c r="AF15" s="496" t="s">
        <v>250</v>
      </c>
    </row>
    <row r="16" spans="1:36" ht="27.75" customHeight="1" x14ac:dyDescent="0.3">
      <c r="A16" s="493" t="s">
        <v>263</v>
      </c>
      <c r="B16" s="493"/>
      <c r="C16" s="503"/>
      <c r="D16" s="503"/>
      <c r="E16" s="503"/>
      <c r="F16" s="503"/>
      <c r="AE16" s="496">
        <v>16</v>
      </c>
      <c r="AF16" s="496" t="s">
        <v>250</v>
      </c>
    </row>
    <row r="17" spans="1:41" ht="152.25" customHeight="1" x14ac:dyDescent="0.3">
      <c r="A17" s="506">
        <v>1</v>
      </c>
      <c r="B17" s="112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21"/>
      <c r="D17" s="1121"/>
      <c r="E17" s="1121"/>
      <c r="F17" s="1121"/>
      <c r="Z17" s="507" t="s">
        <v>264</v>
      </c>
      <c r="AA17" s="508" t="s">
        <v>265</v>
      </c>
      <c r="AB17" s="509">
        <f>'Sch-7 After Discount'!D31</f>
        <v>0</v>
      </c>
      <c r="AC17" s="510"/>
      <c r="AE17" s="496">
        <v>17</v>
      </c>
      <c r="AF17" s="496" t="s">
        <v>250</v>
      </c>
    </row>
    <row r="18" spans="1:41" ht="39" customHeight="1" x14ac:dyDescent="0.3">
      <c r="B18" s="1122" t="s">
        <v>266</v>
      </c>
      <c r="C18" s="1122"/>
      <c r="D18" s="1122"/>
      <c r="E18" s="1122"/>
      <c r="F18" s="1122"/>
      <c r="AE18" s="496">
        <v>18</v>
      </c>
      <c r="AF18" s="496" t="s">
        <v>250</v>
      </c>
    </row>
    <row r="19" spans="1:41" s="493" customFormat="1" ht="27.75" customHeight="1" x14ac:dyDescent="0.3">
      <c r="A19" s="511">
        <v>2</v>
      </c>
      <c r="B19" s="1123" t="s">
        <v>267</v>
      </c>
      <c r="C19" s="1123"/>
      <c r="D19" s="1123"/>
      <c r="E19" s="1123"/>
      <c r="F19" s="1123"/>
      <c r="AD19" s="512"/>
      <c r="AE19" s="496">
        <v>19</v>
      </c>
      <c r="AF19" s="496" t="s">
        <v>250</v>
      </c>
      <c r="AG19" s="512"/>
      <c r="AH19" s="512"/>
      <c r="AI19" s="512"/>
      <c r="AJ19" s="512"/>
      <c r="AK19" s="512"/>
      <c r="AL19" s="512"/>
      <c r="AM19" s="512"/>
      <c r="AN19" s="512"/>
      <c r="AO19" s="512"/>
    </row>
    <row r="20" spans="1:41" ht="39.75" customHeight="1" x14ac:dyDescent="0.3">
      <c r="A20" s="506">
        <v>2.1</v>
      </c>
      <c r="B20" s="1121" t="s">
        <v>268</v>
      </c>
      <c r="C20" s="1121"/>
      <c r="D20" s="1121"/>
      <c r="E20" s="1121"/>
      <c r="F20" s="1121"/>
      <c r="AE20" s="496">
        <v>20</v>
      </c>
      <c r="AF20" s="496" t="s">
        <v>250</v>
      </c>
    </row>
    <row r="21" spans="1:41" ht="36.75" customHeight="1" x14ac:dyDescent="0.3">
      <c r="B21" s="1116" t="s">
        <v>269</v>
      </c>
      <c r="C21" s="1116"/>
      <c r="D21" s="1121" t="s">
        <v>270</v>
      </c>
      <c r="E21" s="1121"/>
      <c r="F21" s="1121"/>
      <c r="AE21" s="496">
        <v>21</v>
      </c>
      <c r="AF21" s="496" t="s">
        <v>243</v>
      </c>
    </row>
    <row r="22" spans="1:41" ht="33" customHeight="1" x14ac:dyDescent="0.3">
      <c r="B22" s="1116" t="s">
        <v>271</v>
      </c>
      <c r="C22" s="1116"/>
      <c r="D22" s="513" t="s">
        <v>272</v>
      </c>
      <c r="E22" s="505"/>
      <c r="F22" s="505"/>
      <c r="AE22" s="496">
        <v>22</v>
      </c>
      <c r="AF22" s="496" t="s">
        <v>250</v>
      </c>
    </row>
    <row r="23" spans="1:41" ht="27.95" customHeight="1" x14ac:dyDescent="0.3">
      <c r="B23" s="1116" t="s">
        <v>273</v>
      </c>
      <c r="C23" s="1116"/>
      <c r="D23" s="505" t="s">
        <v>274</v>
      </c>
      <c r="E23" s="505"/>
      <c r="F23" s="505"/>
      <c r="H23" s="512"/>
      <c r="AE23" s="496">
        <v>23</v>
      </c>
      <c r="AF23" s="496" t="s">
        <v>250</v>
      </c>
    </row>
    <row r="24" spans="1:41" ht="27.95" customHeight="1" x14ac:dyDescent="0.3">
      <c r="B24" s="1125" t="s">
        <v>342</v>
      </c>
      <c r="C24" s="1116"/>
      <c r="D24" s="513" t="s">
        <v>343</v>
      </c>
      <c r="E24" s="505"/>
      <c r="F24" s="505"/>
      <c r="AE24" s="496">
        <v>24</v>
      </c>
      <c r="AF24" s="496" t="s">
        <v>250</v>
      </c>
    </row>
    <row r="25" spans="1:41" ht="27.95" hidden="1" customHeight="1" x14ac:dyDescent="0.3">
      <c r="B25" s="1125" t="s">
        <v>275</v>
      </c>
      <c r="C25" s="1116"/>
      <c r="D25" s="513" t="s">
        <v>276</v>
      </c>
      <c r="E25" s="505"/>
      <c r="F25" s="505"/>
    </row>
    <row r="26" spans="1:41" ht="27.95" customHeight="1" x14ac:dyDescent="0.3">
      <c r="B26" s="1116" t="s">
        <v>277</v>
      </c>
      <c r="C26" s="1116"/>
      <c r="D26" s="505" t="s">
        <v>278</v>
      </c>
      <c r="E26" s="505"/>
      <c r="F26" s="505"/>
      <c r="AE26" s="496">
        <v>25</v>
      </c>
      <c r="AF26" s="496" t="s">
        <v>250</v>
      </c>
    </row>
    <row r="27" spans="1:41" ht="27.95" customHeight="1" x14ac:dyDescent="0.3">
      <c r="B27" s="1125" t="s">
        <v>279</v>
      </c>
      <c r="C27" s="1116"/>
      <c r="D27" s="513" t="s">
        <v>352</v>
      </c>
      <c r="E27" s="505"/>
      <c r="F27" s="505"/>
      <c r="AE27" s="496">
        <v>25</v>
      </c>
      <c r="AF27" s="496" t="s">
        <v>250</v>
      </c>
    </row>
    <row r="28" spans="1:41" ht="27.95" customHeight="1" x14ac:dyDescent="0.3">
      <c r="B28" s="1125" t="s">
        <v>190</v>
      </c>
      <c r="C28" s="1116"/>
      <c r="D28" s="513" t="s">
        <v>321</v>
      </c>
      <c r="E28" s="505"/>
      <c r="F28" s="505"/>
      <c r="AE28" s="496">
        <v>26</v>
      </c>
      <c r="AF28" s="496" t="s">
        <v>250</v>
      </c>
    </row>
    <row r="29" spans="1:41" ht="43.5" customHeight="1" x14ac:dyDescent="0.3">
      <c r="B29" s="1125" t="s">
        <v>311</v>
      </c>
      <c r="C29" s="1116"/>
      <c r="D29" s="1126" t="s">
        <v>280</v>
      </c>
      <c r="E29" s="1126"/>
      <c r="F29" s="1126"/>
      <c r="AE29" s="496">
        <v>27</v>
      </c>
      <c r="AF29" s="496" t="s">
        <v>250</v>
      </c>
    </row>
    <row r="30" spans="1:41" ht="104.25" customHeight="1" x14ac:dyDescent="0.3">
      <c r="A30" s="514">
        <v>2.2000000000000002</v>
      </c>
      <c r="B30" s="1121" t="s">
        <v>281</v>
      </c>
      <c r="C30" s="1121"/>
      <c r="D30" s="1121"/>
      <c r="E30" s="1121"/>
      <c r="F30" s="1121"/>
      <c r="AE30" s="496">
        <v>28</v>
      </c>
      <c r="AF30" s="496" t="s">
        <v>250</v>
      </c>
    </row>
    <row r="31" spans="1:41" ht="85.5" customHeight="1" x14ac:dyDescent="0.3">
      <c r="A31" s="514">
        <v>2.2999999999999998</v>
      </c>
      <c r="B31" s="1124" t="s">
        <v>344</v>
      </c>
      <c r="C31" s="1121"/>
      <c r="D31" s="1121"/>
      <c r="E31" s="1121"/>
      <c r="F31" s="1121"/>
      <c r="AE31" s="496">
        <v>29</v>
      </c>
      <c r="AF31" s="496" t="s">
        <v>250</v>
      </c>
    </row>
    <row r="32" spans="1:41" ht="146.25" customHeight="1" x14ac:dyDescent="0.3">
      <c r="A32" s="514">
        <v>2.4</v>
      </c>
      <c r="B32" s="1121" t="s">
        <v>282</v>
      </c>
      <c r="C32" s="1121"/>
      <c r="D32" s="1121"/>
      <c r="E32" s="1121"/>
      <c r="F32" s="1121"/>
      <c r="AE32" s="496">
        <v>30</v>
      </c>
      <c r="AF32" s="496" t="s">
        <v>250</v>
      </c>
    </row>
    <row r="33" spans="1:32" ht="93" customHeight="1" x14ac:dyDescent="0.3">
      <c r="A33" s="514">
        <v>2.5</v>
      </c>
      <c r="B33" s="1121" t="s">
        <v>283</v>
      </c>
      <c r="C33" s="1121"/>
      <c r="D33" s="1121"/>
      <c r="E33" s="1121"/>
      <c r="F33" s="1121"/>
      <c r="AE33" s="496">
        <v>31</v>
      </c>
      <c r="AF33" s="496" t="s">
        <v>243</v>
      </c>
    </row>
    <row r="34" spans="1:32" ht="86.25" customHeight="1" x14ac:dyDescent="0.3">
      <c r="A34" s="506">
        <v>3</v>
      </c>
      <c r="B34" s="1121" t="s">
        <v>284</v>
      </c>
      <c r="C34" s="1121"/>
      <c r="D34" s="1121"/>
      <c r="E34" s="1121"/>
      <c r="F34" s="1121"/>
    </row>
    <row r="35" spans="1:32" ht="57" customHeight="1" x14ac:dyDescent="0.3">
      <c r="A35" s="506">
        <v>3.1</v>
      </c>
      <c r="B35" s="1124" t="s">
        <v>285</v>
      </c>
      <c r="C35" s="1121"/>
      <c r="D35" s="1121"/>
      <c r="E35" s="1121"/>
      <c r="F35" s="1121"/>
    </row>
    <row r="36" spans="1:32" ht="125.25" customHeight="1" x14ac:dyDescent="0.3">
      <c r="A36" s="514">
        <v>3.2</v>
      </c>
      <c r="B36" s="1124" t="s">
        <v>286</v>
      </c>
      <c r="C36" s="1121"/>
      <c r="D36" s="1121"/>
      <c r="E36" s="1121"/>
      <c r="F36" s="1121"/>
    </row>
    <row r="37" spans="1:32" ht="15.75" customHeight="1" x14ac:dyDescent="0.3">
      <c r="A37" s="514"/>
      <c r="B37" s="1121"/>
      <c r="C37" s="1121"/>
      <c r="D37" s="1121"/>
      <c r="E37" s="1121"/>
      <c r="F37" s="1121"/>
    </row>
    <row r="38" spans="1:32" ht="58.5" customHeight="1" x14ac:dyDescent="0.3">
      <c r="A38" s="514">
        <v>3.3</v>
      </c>
      <c r="B38" s="1124" t="s">
        <v>287</v>
      </c>
      <c r="C38" s="1121"/>
      <c r="D38" s="1121"/>
      <c r="E38" s="1121"/>
      <c r="F38" s="1121"/>
    </row>
    <row r="39" spans="1:32" ht="5.25" customHeight="1" x14ac:dyDescent="0.3">
      <c r="A39" s="514"/>
      <c r="B39" s="1121"/>
      <c r="C39" s="1121"/>
      <c r="D39" s="1121"/>
      <c r="E39" s="1121"/>
      <c r="F39" s="1121"/>
    </row>
    <row r="40" spans="1:32" ht="84" customHeight="1" x14ac:dyDescent="0.3">
      <c r="A40" s="506">
        <v>4</v>
      </c>
      <c r="B40" s="1130" t="s">
        <v>288</v>
      </c>
      <c r="C40" s="1130"/>
      <c r="D40" s="1130"/>
      <c r="E40" s="1130"/>
      <c r="F40" s="1130"/>
    </row>
    <row r="41" spans="1:32" ht="117" customHeight="1" x14ac:dyDescent="0.3">
      <c r="A41" s="506">
        <v>5</v>
      </c>
      <c r="B41" s="1121" t="s">
        <v>289</v>
      </c>
      <c r="C41" s="1121"/>
      <c r="D41" s="1121"/>
      <c r="E41" s="1121"/>
      <c r="F41" s="1121"/>
    </row>
    <row r="42" spans="1:32" ht="30" customHeight="1" x14ac:dyDescent="0.3">
      <c r="B42" s="337" t="str">
        <f>IF(ISERROR("Dated this " &amp; AG6 &amp; LOOKUP(AG6,AE1:AE33,AF1:AF33) &amp; " day of " &amp; AG8 &amp; " " &amp;AG9), "", "Dated this " &amp; AG6 &amp; LOOKUP(AG6,AE1:AE33,AF1:AF33) &amp; " day of " &amp; AG8 &amp; " " &amp;AG9)</f>
        <v/>
      </c>
      <c r="C42" s="337"/>
      <c r="D42" s="337"/>
      <c r="E42" s="515"/>
      <c r="F42" s="515"/>
    </row>
    <row r="43" spans="1:32" ht="30" customHeight="1" x14ac:dyDescent="0.3">
      <c r="B43" s="337" t="s">
        <v>236</v>
      </c>
      <c r="C43" s="516"/>
      <c r="D43" s="335"/>
      <c r="E43" s="335"/>
      <c r="F43" s="335"/>
    </row>
    <row r="44" spans="1:32" ht="30" customHeight="1" x14ac:dyDescent="0.3">
      <c r="B44" s="517"/>
      <c r="C44" s="335"/>
      <c r="D44" s="335"/>
      <c r="E44" s="337"/>
      <c r="F44" s="518" t="s">
        <v>237</v>
      </c>
    </row>
    <row r="45" spans="1:32" ht="30" customHeight="1" x14ac:dyDescent="0.3">
      <c r="B45" s="517"/>
      <c r="C45" s="335"/>
      <c r="D45" s="337"/>
      <c r="E45" s="337"/>
      <c r="F45" s="518" t="str">
        <f>"For and on behalf of " &amp; '[1]Sch-1'!C8</f>
        <v xml:space="preserve">For and on behalf of </v>
      </c>
    </row>
    <row r="46" spans="1:32" ht="30" customHeight="1" x14ac:dyDescent="0.3">
      <c r="A46" s="494"/>
      <c r="B46" s="494"/>
      <c r="C46" s="519"/>
      <c r="D46" s="494"/>
      <c r="E46" s="520" t="s">
        <v>290</v>
      </c>
      <c r="F46" s="498"/>
    </row>
    <row r="47" spans="1:32" ht="30" customHeight="1" x14ac:dyDescent="0.3">
      <c r="A47" s="521" t="s">
        <v>238</v>
      </c>
      <c r="B47" s="1131" t="str">
        <f>Discount!C41</f>
        <v>--</v>
      </c>
      <c r="C47" s="1131"/>
      <c r="D47" s="494"/>
      <c r="E47" s="520" t="s">
        <v>239</v>
      </c>
      <c r="F47" s="522" t="str">
        <f>Discount!F41</f>
        <v/>
      </c>
    </row>
    <row r="48" spans="1:32" ht="30" customHeight="1" x14ac:dyDescent="0.3">
      <c r="A48" s="521" t="s">
        <v>240</v>
      </c>
      <c r="B48" s="522" t="str">
        <f>Discount!C42</f>
        <v/>
      </c>
      <c r="C48" s="523"/>
      <c r="D48" s="494"/>
      <c r="E48" s="520" t="s">
        <v>241</v>
      </c>
      <c r="F48" s="522" t="str">
        <f>Discount!F42</f>
        <v/>
      </c>
    </row>
    <row r="49" spans="1:41" ht="30" customHeight="1" x14ac:dyDescent="0.3">
      <c r="B49" s="493"/>
      <c r="D49" s="494"/>
      <c r="E49" s="520" t="s">
        <v>291</v>
      </c>
    </row>
    <row r="50" spans="1:41" s="493" customFormat="1" ht="33" customHeight="1" x14ac:dyDescent="0.3">
      <c r="A50" s="524" t="s">
        <v>292</v>
      </c>
      <c r="B50" s="525"/>
      <c r="C50" s="362"/>
      <c r="D50" s="337"/>
      <c r="E50" s="518"/>
      <c r="F50" s="337"/>
      <c r="H50" s="498"/>
      <c r="AD50" s="512"/>
      <c r="AE50" s="496"/>
      <c r="AF50" s="496"/>
      <c r="AG50" s="512"/>
      <c r="AH50" s="512"/>
      <c r="AI50" s="512"/>
      <c r="AJ50" s="512"/>
      <c r="AK50" s="512"/>
      <c r="AL50" s="512"/>
      <c r="AM50" s="512"/>
      <c r="AN50" s="512"/>
      <c r="AO50" s="512"/>
    </row>
    <row r="51" spans="1:41" s="493" customFormat="1" ht="33" customHeight="1" x14ac:dyDescent="0.3">
      <c r="A51" s="1132" t="s">
        <v>293</v>
      </c>
      <c r="B51" s="1132"/>
      <c r="C51" s="1132"/>
      <c r="D51" s="1128"/>
      <c r="E51" s="1129"/>
      <c r="F51" s="1129"/>
      <c r="H51" s="498"/>
      <c r="AD51" s="512"/>
      <c r="AE51" s="496"/>
      <c r="AF51" s="496"/>
      <c r="AG51" s="512"/>
      <c r="AH51" s="512"/>
      <c r="AI51" s="512"/>
      <c r="AJ51" s="512"/>
      <c r="AK51" s="512"/>
      <c r="AL51" s="512"/>
      <c r="AM51" s="512"/>
      <c r="AN51" s="512"/>
      <c r="AO51" s="512"/>
    </row>
    <row r="52" spans="1:41" s="493" customFormat="1" ht="33" customHeight="1" x14ac:dyDescent="0.3">
      <c r="A52" s="1133"/>
      <c r="B52" s="1133"/>
      <c r="C52" s="1133"/>
      <c r="D52" s="526"/>
      <c r="E52" s="526"/>
      <c r="F52" s="526"/>
      <c r="H52" s="498"/>
      <c r="AD52" s="512"/>
      <c r="AE52" s="496"/>
      <c r="AF52" s="496"/>
      <c r="AG52" s="512"/>
      <c r="AH52" s="512"/>
      <c r="AI52" s="512"/>
      <c r="AJ52" s="512"/>
      <c r="AK52" s="512"/>
      <c r="AL52" s="512"/>
      <c r="AM52" s="512"/>
      <c r="AN52" s="512"/>
      <c r="AO52" s="512"/>
    </row>
    <row r="53" spans="1:41" s="493" customFormat="1" ht="33" customHeight="1" x14ac:dyDescent="0.3">
      <c r="A53" s="1134"/>
      <c r="B53" s="1134"/>
      <c r="C53" s="1134"/>
      <c r="D53" s="526"/>
      <c r="E53" s="526"/>
      <c r="F53" s="526"/>
      <c r="H53" s="498"/>
      <c r="AD53" s="512"/>
      <c r="AE53" s="496"/>
      <c r="AF53" s="496"/>
      <c r="AG53" s="512"/>
      <c r="AH53" s="512"/>
      <c r="AI53" s="512"/>
      <c r="AJ53" s="512"/>
      <c r="AK53" s="512"/>
      <c r="AL53" s="512"/>
      <c r="AM53" s="512"/>
      <c r="AN53" s="512"/>
      <c r="AO53" s="512"/>
    </row>
    <row r="54" spans="1:41" s="493" customFormat="1" ht="33" customHeight="1" x14ac:dyDescent="0.3">
      <c r="A54" s="1127" t="s">
        <v>294</v>
      </c>
      <c r="B54" s="1127"/>
      <c r="C54" s="1127"/>
      <c r="D54" s="1128"/>
      <c r="E54" s="1129"/>
      <c r="F54" s="1129"/>
      <c r="H54" s="498"/>
      <c r="AD54" s="512"/>
      <c r="AE54" s="496"/>
      <c r="AF54" s="496"/>
      <c r="AG54" s="512"/>
      <c r="AH54" s="512"/>
      <c r="AI54" s="512"/>
      <c r="AJ54" s="512"/>
      <c r="AK54" s="512"/>
      <c r="AL54" s="512"/>
      <c r="AM54" s="512"/>
      <c r="AN54" s="512"/>
      <c r="AO54" s="512"/>
    </row>
    <row r="55" spans="1:41" s="493" customFormat="1" ht="33" customHeight="1" x14ac:dyDescent="0.3">
      <c r="A55" s="1127" t="s">
        <v>295</v>
      </c>
      <c r="B55" s="1127"/>
      <c r="C55" s="1127"/>
      <c r="D55" s="1128"/>
      <c r="E55" s="1129"/>
      <c r="F55" s="1129"/>
      <c r="H55" s="498"/>
      <c r="AD55" s="512"/>
      <c r="AE55" s="496"/>
      <c r="AF55" s="496"/>
      <c r="AG55" s="512"/>
      <c r="AH55" s="512"/>
      <c r="AI55" s="512"/>
      <c r="AJ55" s="512"/>
      <c r="AK55" s="512"/>
      <c r="AL55" s="512"/>
      <c r="AM55" s="512"/>
      <c r="AN55" s="512"/>
      <c r="AO55" s="512"/>
    </row>
    <row r="56" spans="1:41" s="493" customFormat="1" ht="33" customHeight="1" x14ac:dyDescent="0.3">
      <c r="A56" s="1127" t="s">
        <v>296</v>
      </c>
      <c r="B56" s="1127"/>
      <c r="C56" s="1127"/>
      <c r="D56" s="1128"/>
      <c r="E56" s="1129"/>
      <c r="F56" s="1129"/>
      <c r="H56" s="498"/>
      <c r="AD56" s="512"/>
      <c r="AE56" s="496"/>
      <c r="AF56" s="496"/>
      <c r="AG56" s="512"/>
      <c r="AH56" s="512"/>
      <c r="AI56" s="512"/>
      <c r="AJ56" s="512"/>
      <c r="AK56" s="512"/>
      <c r="AL56" s="512"/>
      <c r="AM56" s="512"/>
      <c r="AN56" s="512"/>
      <c r="AO56" s="512"/>
    </row>
    <row r="57" spans="1:41" s="493" customFormat="1" ht="33" customHeight="1" x14ac:dyDescent="0.3">
      <c r="A57" s="1132" t="s">
        <v>297</v>
      </c>
      <c r="B57" s="1132"/>
      <c r="C57" s="1132"/>
      <c r="D57" s="1128"/>
      <c r="E57" s="1129"/>
      <c r="F57" s="1129"/>
      <c r="H57" s="498"/>
      <c r="AD57" s="512"/>
      <c r="AE57" s="496"/>
      <c r="AF57" s="496"/>
      <c r="AG57" s="512"/>
      <c r="AH57" s="512"/>
      <c r="AI57" s="512"/>
      <c r="AJ57" s="512"/>
      <c r="AK57" s="512"/>
      <c r="AL57" s="512"/>
      <c r="AM57" s="512"/>
      <c r="AN57" s="512"/>
      <c r="AO57" s="512"/>
    </row>
    <row r="58" spans="1:41" s="493" customFormat="1" ht="33" customHeight="1" x14ac:dyDescent="0.3">
      <c r="A58" s="1133"/>
      <c r="B58" s="1133"/>
      <c r="C58" s="1133"/>
      <c r="D58" s="526"/>
      <c r="E58" s="526"/>
      <c r="F58" s="526"/>
      <c r="H58" s="498"/>
      <c r="AD58" s="512"/>
      <c r="AE58" s="496"/>
      <c r="AF58" s="496"/>
      <c r="AG58" s="512"/>
      <c r="AH58" s="512"/>
      <c r="AI58" s="512"/>
      <c r="AJ58" s="512"/>
      <c r="AK58" s="512"/>
      <c r="AL58" s="512"/>
      <c r="AM58" s="512"/>
      <c r="AN58" s="512"/>
      <c r="AO58" s="512"/>
    </row>
    <row r="59" spans="1:41" s="493" customFormat="1" ht="33" customHeight="1" x14ac:dyDescent="0.3">
      <c r="A59" s="1134"/>
      <c r="B59" s="1134"/>
      <c r="C59" s="1134"/>
      <c r="D59" s="526"/>
      <c r="E59" s="526"/>
      <c r="F59" s="526"/>
      <c r="H59" s="498"/>
      <c r="AD59" s="512"/>
      <c r="AE59" s="496"/>
      <c r="AF59" s="496"/>
      <c r="AG59" s="512"/>
      <c r="AH59" s="512"/>
      <c r="AI59" s="512"/>
      <c r="AJ59" s="512"/>
      <c r="AK59" s="512"/>
      <c r="AL59" s="512"/>
      <c r="AM59" s="512"/>
      <c r="AN59" s="512"/>
      <c r="AO59" s="512"/>
    </row>
    <row r="60" spans="1:41" s="493" customFormat="1" ht="60.75" customHeight="1" x14ac:dyDescent="0.3">
      <c r="A60" s="113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35"/>
      <c r="C60" s="1135"/>
      <c r="D60" s="1135"/>
      <c r="E60" s="1135"/>
      <c r="F60" s="1135"/>
      <c r="H60" s="498"/>
      <c r="AD60" s="512"/>
      <c r="AE60" s="496"/>
      <c r="AF60" s="496"/>
      <c r="AG60" s="512"/>
      <c r="AH60" s="512"/>
      <c r="AI60" s="512"/>
      <c r="AJ60" s="512"/>
      <c r="AK60" s="512"/>
      <c r="AL60" s="512"/>
      <c r="AM60" s="512"/>
      <c r="AN60" s="512"/>
      <c r="AO60" s="512"/>
    </row>
    <row r="61" spans="1:41" s="493" customFormat="1" ht="33" customHeight="1" x14ac:dyDescent="0.3">
      <c r="A61" s="1136" t="s">
        <v>92</v>
      </c>
      <c r="B61" s="1136"/>
      <c r="C61" s="1136"/>
      <c r="D61" s="1136"/>
      <c r="E61" s="1136"/>
      <c r="F61" s="1136"/>
      <c r="H61" s="498"/>
      <c r="AD61" s="512"/>
      <c r="AE61" s="496"/>
      <c r="AF61" s="496"/>
      <c r="AG61" s="512"/>
      <c r="AH61" s="512"/>
      <c r="AI61" s="512"/>
      <c r="AJ61" s="512"/>
      <c r="AK61" s="512"/>
      <c r="AL61" s="512"/>
      <c r="AM61" s="512"/>
      <c r="AN61" s="512"/>
      <c r="AO61" s="512"/>
    </row>
    <row r="62" spans="1:41" s="493" customFormat="1" ht="33" customHeight="1" x14ac:dyDescent="0.3">
      <c r="A62" s="498"/>
      <c r="B62" s="498"/>
      <c r="H62" s="498"/>
      <c r="AD62" s="512"/>
      <c r="AE62" s="496"/>
      <c r="AF62" s="496"/>
      <c r="AG62" s="512"/>
      <c r="AH62" s="512"/>
      <c r="AI62" s="512"/>
      <c r="AJ62" s="512"/>
      <c r="AK62" s="512"/>
      <c r="AL62" s="512"/>
      <c r="AM62" s="512"/>
      <c r="AN62" s="512"/>
      <c r="AO62" s="512"/>
    </row>
    <row r="63" spans="1:41" x14ac:dyDescent="0.3">
      <c r="A63" s="498"/>
    </row>
    <row r="64" spans="1:41" x14ac:dyDescent="0.3">
      <c r="A64" s="498"/>
    </row>
    <row r="65" spans="1:1" x14ac:dyDescent="0.3">
      <c r="A65" s="498"/>
    </row>
    <row r="66" spans="1:1" x14ac:dyDescent="0.3">
      <c r="A66" s="498"/>
    </row>
    <row r="67" spans="1:1" x14ac:dyDescent="0.3">
      <c r="A67" s="498"/>
    </row>
    <row r="68" spans="1:1" x14ac:dyDescent="0.3">
      <c r="A68" s="498"/>
    </row>
    <row r="69" spans="1:1" x14ac:dyDescent="0.3">
      <c r="A69" s="498"/>
    </row>
    <row r="70" spans="1:1" x14ac:dyDescent="0.3">
      <c r="A70" s="498"/>
    </row>
    <row r="71" spans="1:1" x14ac:dyDescent="0.3">
      <c r="A71" s="498"/>
    </row>
    <row r="72" spans="1:1" x14ac:dyDescent="0.3">
      <c r="A72" s="498"/>
    </row>
    <row r="73" spans="1:1" x14ac:dyDescent="0.3">
      <c r="A73" s="498"/>
    </row>
    <row r="74" spans="1:1" x14ac:dyDescent="0.3">
      <c r="A74" s="498"/>
    </row>
  </sheetData>
  <sheetProtection algorithmName="SHA-512" hashValue="jCR95GkXgDWCWDwEJBjb4dnV4G7xqx3ucmNcF2jDCQiG/iWtiOTbYpYbpkP/wLgyCj/Ni+Byq61Qg+CffOaCxg==" saltValue="Dlkf2buwBMovULXp+dA8sA==" spinCount="100000" sheet="1" formatColumns="0" formatRows="0"/>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Chandra Kr Kamat {चंद्र कुमार कामत}</cp:lastModifiedBy>
  <cp:lastPrinted>2023-01-30T08:54:21Z</cp:lastPrinted>
  <dcterms:created xsi:type="dcterms:W3CDTF">2021-08-24T06:52:23Z</dcterms:created>
  <dcterms:modified xsi:type="dcterms:W3CDTF">2025-07-18T12:33:32Z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