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05_Silpa/RTM/7TR20/Amendment and Clarifications/Amendment No -III/"/>
    </mc:Choice>
  </mc:AlternateContent>
  <xr:revisionPtr revIDLastSave="122" documentId="13_ncr:1_{A69DC86A-2FD1-4116-8EBD-C44C65D8714C}" xr6:coauthVersionLast="47" xr6:coauthVersionMax="47" xr10:uidLastSave="{16C4D004-D21A-4FDC-BE21-3EFF6BF8CD6B}"/>
  <workbookProtection workbookAlgorithmName="SHA-512" workbookHashValue="fVjk3a9W/82XhtfCzykbrMkD4xLokXOU3A8vo583bkJGSJruv2l8AMuVxSrLKQDUevAomnfVEU1gJWyd6aPJCw==" workbookSaltValue="+1cSWPms7pofsWcqxEPc3A==" workbookSpinCount="100000" lockStructure="1"/>
  <bookViews>
    <workbookView xWindow="-120" yWindow="-120" windowWidth="29040" windowHeight="15720" tabRatio="829" firstSheet="1" activeTab="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 24" sheetId="29" r:id="rId29"/>
    <sheet name="Attach 26" sheetId="30" r:id="rId30"/>
    <sheet name="Sheet3" sheetId="36" state="hidden" r:id="rId31"/>
    <sheet name="Attach 28" sheetId="31" r:id="rId32"/>
    <sheet name="Bid Form 1st Envelope " sheetId="32"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(QR)'!$I$369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(QR)'!$I$369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(QR)'!$J$369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(QR)'!$K$369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(QR)'!$I$372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(QR)'!$J$372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(QR)'!$K$372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(QR)'!$AN$324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(QR)'!$AN$325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(QR)'!$AN$326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(QR)'!$J$368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(QR)'!$K$368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(QR)'!$I$368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(QR)'!$J$368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1">'Attach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9'!$A$1:$AH$52</definedName>
    <definedName name="_xlnm.Print_Area" localSheetId="6">'Attach-3 (QR)'!$A$1:$I$378</definedName>
    <definedName name="_xlnm.Print_Area" localSheetId="4">'Attach-3 (QR)_old'!$A$1:$J$407</definedName>
    <definedName name="_xlnm.Print_Area" localSheetId="32">'Bid Form 1st Envelope '!$A$1:$F$122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2"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1"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(QR)'!$A$1:$H$378</definedName>
    <definedName name="Z_05855B4F_D61E_4C97_B759_B2F96767F6F8_.wvu.PrintArea" localSheetId="4" hidden="1">'Attach-3 (QR)_old'!$A$1:$H$407</definedName>
    <definedName name="Z_05855B4F_D61E_4C97_B759_B2F96767F6F8_.wvu.PrintArea" localSheetId="32"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(QR)'!$194:$194,'Attach-3 (QR)'!$243:$245,'Attach-3 (QR)'!$304:$318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2"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2"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1"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(QR)'!$A$1:$I$378</definedName>
    <definedName name="Z_067EF7EF_2552_42C0_8B2F_9338A16B73EB_.wvu.PrintArea" localSheetId="4" hidden="1">'Attach-3 (QR)_old'!$A$1:$J$407</definedName>
    <definedName name="Z_067EF7EF_2552_42C0_8B2F_9338A16B73EB_.wvu.PrintArea" localSheetId="32"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(QR)'!$194:$194,'Attach-3 (QR)'!$230:$356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2"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(QR)'!$A$1:$H$378</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1"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2"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(QR)'!$A$1:$I$378</definedName>
    <definedName name="Z_176A4F7E_17B2_43CD_BA12_35A58E9B73EF_.wvu.Rows" localSheetId="6" hidden="1">'Attach-3 (QR)'!$19:$23,'Attach-3 (QR)'!$25:$25,'Attach-3 (QR)'!$35:$35,'Attach-3 (QR)'!#REF!,'Attach-3 (QR)'!#REF!,'Attach-3 (QR)'!$180:$186,'Attach-3 (QR)'!$194:$194,'Attach-3 (QR)'!$230:$356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2"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1"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(QR)'!$A$1:$I$378</definedName>
    <definedName name="Z_176DC383_BC5B_4A2C_B484_0B54305CAC0E_.wvu.PrintArea" localSheetId="4" hidden="1">'Attach-3 (QR)_old'!$A$1:$J$407</definedName>
    <definedName name="Z_176DC383_BC5B_4A2C_B484_0B54305CAC0E_.wvu.PrintArea" localSheetId="32"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(QR)'!$116:$116,'Attach-3 (QR)'!$180:$186,'Attach-3 (QR)'!$194:$194,'Attach-3 (QR)'!$230:$356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2" hidden="1">'Bid Form 1st Envelope '!$22:$22,'Bid Form 1st Envelope '!$30:$31,'Bid Form 1st Envelope '!$107:$107,'Bid Form 1st Envelope '!$110:$111</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(QR)'!$A$1:$H$378</definedName>
    <definedName name="Z_20A53A97_D2BD_4E7F_8ABC_E5DF94CF88E8_.wvu.PrintArea" localSheetId="4" hidden="1">'Attach-3 (QR)_old'!$A$1:$H$407</definedName>
    <definedName name="Z_20A53A97_D2BD_4E7F_8ABC_E5DF94CF88E8_.wvu.Rows" localSheetId="6" hidden="1">'Attach-3 (QR)'!#REF!,'Attach-3 (QR)'!#REF!,'Attach-3 (QR)'!#REF!,'Attach-3 (QR)'!$243:$245,'Attach-3 (QR)'!$267:$298,'Attach-3 (QR)'!$309:$318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1"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2"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2"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1"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(QR)'!$A$1:$I$378</definedName>
    <definedName name="Z_273BBCBD_8F12_4445_A7CA_FDA7C67AE3D5_.wvu.PrintArea" localSheetId="4" hidden="1">'Attach-3 (QR)_old'!$A$1:$J$407</definedName>
    <definedName name="Z_273BBCBD_8F12_4445_A7CA_FDA7C67AE3D5_.wvu.PrintArea" localSheetId="32"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(QR)'!$180:$186,'Attach-3 (QR)'!$194:$194,'Attach-3 (QR)'!$230:$356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2"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2"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1"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(QR)'!$A$1:$I$378</definedName>
    <definedName name="Z_27CB7082_4FAB_46F1_8968_11E3E4A629B2_.wvu.PrintArea" localSheetId="4" hidden="1">'Attach-3 (QR)_old'!$A$1:$J$407</definedName>
    <definedName name="Z_27CB7082_4FAB_46F1_8968_11E3E4A629B2_.wvu.PrintArea" localSheetId="32"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(QR)'!$180:$186,'Attach-3 (QR)'!$194:$194,'Attach-3 (QR)'!$230:$356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2"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(QR)'!$A$1:$H$378</definedName>
    <definedName name="Z_280EA05C_4582_4B0F_895F_5C9134A73222_.wvu.PrintArea" localSheetId="4" hidden="1">'Attach-3 (QR)_old'!$A$1:$H$407</definedName>
    <definedName name="Z_280EA05C_4582_4B0F_895F_5C9134A73222_.wvu.Rows" localSheetId="6" hidden="1">'Attach-3 (QR)'!$180:$186,'Attach-3 (QR)'!#REF!,'Attach-3 (QR)'!#REF!,'Attach-3 (QR)'!$243:$245,'Attach-3 (QR)'!$267:$298,'Attach-3 (QR)'!$309:$318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2"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1"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2"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2"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(QR)'!$A$1:$H$378</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(QR)'!$194:$194,'Attach-3 (QR)'!$243:$245,'Attach-3 (QR)'!$267:$298,'Attach-3 (QR)'!$304:$318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(QR)'!$A$1:$H$378</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(QR)'!$194:$194,'Attach-3 (QR)'!$243:$245,'Attach-3 (QR)'!$259:$299,'Attach-3 (QR)'!$304:$318,'Attach-3 (QR)'!$336:$357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1"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2"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2"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1"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(QR)'!$A$1:$I$378</definedName>
    <definedName name="Z_3836A67F_51F8_4B52_B51D_937DC398CD1F_.wvu.PrintArea" localSheetId="4" hidden="1">'Attach-3 (QR)_old'!$A$1:$J$407</definedName>
    <definedName name="Z_3836A67F_51F8_4B52_B51D_937DC398CD1F_.wvu.PrintArea" localSheetId="32"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(QR)'!$116:$116,'Attach-3 (QR)'!$180:$186,'Attach-3 (QR)'!$194:$194,'Attach-3 (QR)'!$230:$356</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2" hidden="1">'Bid Form 1st Envelope '!$22:$25,'Bid Form 1st Envelope '!$30:$31,'Bid Form 1st Envelope '!$107:$107,'Bid Form 1st Envelope '!$110:$111</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1"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2"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2"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12'!$A$1:$F$37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1"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(QR)'!$A$1:$I$378</definedName>
    <definedName name="Z_3B6A9969_E4B8_452F_AFFE_7A4A13F5C420_.wvu.PrintArea" localSheetId="4" hidden="1">'Attach-3 (QR)_old'!$A$1:$J$407</definedName>
    <definedName name="Z_3B6A9969_E4B8_452F_AFFE_7A4A13F5C420_.wvu.PrintArea" localSheetId="32"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(QR)'!$116:$116,'Attach-3 (QR)'!$180:$186,'Attach-3 (QR)'!$194:$194,'Attach-3 (QR)'!$230:$356</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2" hidden="1">'Bid Form 1st Envelope '!$22:$25,'Bid Form 1st Envelope '!$30:$31,'Bid Form 1st Envelope '!$107:$107,'Bid Form 1st Envelope '!$110:$111</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1"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2"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1"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2"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1"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(QR)'!$A$1:$H$378</definedName>
    <definedName name="Z_494F6778_23FE_4AAC_B37D_6C7543FC13B9_.wvu.PrintArea" localSheetId="4" hidden="1">'Attach-3 (QR)_old'!$A$1:$H$407</definedName>
    <definedName name="Z_494F6778_23FE_4AAC_B37D_6C7543FC13B9_.wvu.PrintArea" localSheetId="32"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2"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1"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(QR)'!$A$1:$I$378</definedName>
    <definedName name="Z_4B898AE2_7356_489E_882D_EC3B09CB95AA_.wvu.PrintArea" localSheetId="4" hidden="1">'Attach-3 (QR)_old'!$A$1:$J$407</definedName>
    <definedName name="Z_4B898AE2_7356_489E_882D_EC3B09CB95AA_.wvu.PrintArea" localSheetId="32"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(QR)'!$116:$116,'Attach-3 (QR)'!$180:$186,'Attach-3 (QR)'!$194:$194,'Attach-3 (QR)'!$230:$356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2" hidden="1">'Bid Form 1st Envelope '!$22:$25,'Bid Form 1st Envelope '!$30:$31,'Bid Form 1st Envelope '!$107:$107,'Bid Form 1st Envelope '!$110:$111</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2"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12'!$A$1:$F$37</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1"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(QR)'!$A$1:$I$378</definedName>
    <definedName name="Z_51A6EE7B_1159_4743_BF27_95D329619B3B_.wvu.PrintArea" localSheetId="4" hidden="1">'Attach-3 (QR)_old'!$A$1:$J$407</definedName>
    <definedName name="Z_51A6EE7B_1159_4743_BF27_95D329619B3B_.wvu.PrintArea" localSheetId="32"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1"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(QR)'!$116:$116,'Attach-3 (QR)'!$180:$186,'Attach-3 (QR)'!$194:$194,'Attach-3 (QR)'!$230:$356</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2" hidden="1">'Bid Form 1st Envelope '!$22:$25,'Bid Form 1st Envelope '!$30:$31,'Bid Form 1st Envelope '!$107:$107,'Bid Form 1st Envelope '!$110:$111</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2"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1"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(QR)'!$A$1:$I$378</definedName>
    <definedName name="Z_5476C51C_4037_4B28_A818_10D7CDF0C66A_.wvu.PrintArea" localSheetId="4" hidden="1">'Attach-3 (QR)_old'!$A$1:$J$407</definedName>
    <definedName name="Z_5476C51C_4037_4B28_A818_10D7CDF0C66A_.wvu.PrintArea" localSheetId="32"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(QR)'!$180:$186,'Attach-3 (QR)'!$194:$194,'Attach-3 (QR)'!$230:$356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2"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(QR)'!$A$1:$I$378</definedName>
    <definedName name="Z_5802F788_6BC6_4DD2_9B34_FB4B8F376754_.wvu.Rows" localSheetId="6" hidden="1">'Attach-3 (QR)'!$19:$23,'Attach-3 (QR)'!$25:$25,'Attach-3 (QR)'!$35:$35,'Attach-3 (QR)'!#REF!,'Attach-3 (QR)'!#REF!,'Attach-3 (QR)'!$180:$186,'Attach-3 (QR)'!$194:$194,'Attach-3 (QR)'!$230:$356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(QR)'!$A$1:$H$378</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(QR)'!$194:$194,'Attach-3 (QR)'!$243:$245,'Attach-3 (QR)'!$267:$298,'Attach-3 (QR)'!$304:$318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2"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1"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(QR)'!$A$1:$I$378</definedName>
    <definedName name="Z_5D67CA2D_8BB3_4F00_894F_4872C1BBE88F_.wvu.PrintArea" localSheetId="4" hidden="1">'Attach-3 (QR)_old'!$A$1:$J$407</definedName>
    <definedName name="Z_5D67CA2D_8BB3_4F00_894F_4872C1BBE88F_.wvu.PrintArea" localSheetId="32"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(QR)'!$180:$186,'Attach-3 (QR)'!$194:$194,'Attach-3 (QR)'!$230:$356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2"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2"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1"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(QR)'!$A$1:$I$378</definedName>
    <definedName name="Z_696D4A13_5E44_4B16_B107_EB70ABB06CBE_.wvu.PrintArea" localSheetId="4" hidden="1">'Attach-3 (QR)_old'!$A$1:$J$407</definedName>
    <definedName name="Z_696D4A13_5E44_4B16_B107_EB70ABB06CBE_.wvu.PrintArea" localSheetId="32"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(QR)'!$180:$186,'Attach-3 (QR)'!$194:$194,'Attach-3 (QR)'!$230:$356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2"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(QR)'!$A$1:$I$378</definedName>
    <definedName name="Z_6DC6C963_9F04_44DD_BC90_C1641F014E55_.wvu.Rows" localSheetId="6" hidden="1">'Attach-3 (QR)'!$19:$23,'Attach-3 (QR)'!$25:$25,'Attach-3 (QR)'!$35:$35,'Attach-3 (QR)'!#REF!,'Attach-3 (QR)'!#REF!,'Attach-3 (QR)'!$180:$186,'Attach-3 (QR)'!$194:$194,'Attach-3 (QR)'!$230:$356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(QR)'!$A$1:$H$378</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(QR)'!$194:$194,'Attach-3 (QR)'!$243:$245,'Attach-3 (QR)'!$259:$299,'Attach-3 (QR)'!$304:$318,'Attach-3 (QR)'!$336:$357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(QR)'!$194:$194,'Attach-3 (QR)'!$230:$356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(QR)'!$A$1:$H$378</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(QR)'!$194:$194,'Attach-3 (QR)'!$243:$245,'Attach-3 (QR)'!$259:$299,'Attach-3 (QR)'!$304:$318,'Attach-3 (QR)'!$336:$357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2"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1"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(QR)'!$A$1:$I$378</definedName>
    <definedName name="Z_757C3C2F_C668_4CD7_806B_CA71CC57DCC1_.wvu.PrintArea" localSheetId="4" hidden="1">'Attach-3 (QR)_old'!$A$1:$J$407</definedName>
    <definedName name="Z_757C3C2F_C668_4CD7_806B_CA71CC57DCC1_.wvu.PrintArea" localSheetId="32"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(QR)'!$180:$186,'Attach-3 (QR)'!$194:$194,'Attach-3 (QR)'!$230:$356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2"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1"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2"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(QR)'!$A$1:$H$378</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(QR)'!$194:$194,'Attach-3 (QR)'!$243:$245,'Attach-3 (QR)'!$267:$298,'Attach-3 (QR)'!$304:$318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(QR)'!$A$1:$H$378</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1"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2"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2"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1"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(QR)'!$A$1:$I$378</definedName>
    <definedName name="Z_869B0F9C_77A4_468D_A350_EA35CAE357D9_.wvu.PrintArea" localSheetId="4" hidden="1">'Attach-3 (QR)_old'!$A$1:$J$407</definedName>
    <definedName name="Z_869B0F9C_77A4_468D_A350_EA35CAE357D9_.wvu.PrintArea" localSheetId="32"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(QR)'!$180:$186,'Attach-3 (QR)'!$194:$194,'Attach-3 (QR)'!$230:$356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2"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1"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2"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1"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2"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1"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2"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2"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1"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(QR)'!$A$1:$I$378</definedName>
    <definedName name="Z_9CD72AD0_8BDA_437F_A784_A667464C809C_.wvu.PrintArea" localSheetId="4" hidden="1">'Attach-3 (QR)_old'!$A$1:$J$407</definedName>
    <definedName name="Z_9CD72AD0_8BDA_437F_A784_A667464C809C_.wvu.PrintArea" localSheetId="32"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(QR)'!$180:$186,'Attach-3 (QR)'!$194:$194,'Attach-3 (QR)'!$230:$356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2"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2"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1"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(QR)'!$A$1:$I$378</definedName>
    <definedName name="Z_9F341631_288D_49D9_8F81_65CCC818C9BA_.wvu.PrintArea" localSheetId="4" hidden="1">'Attach-3 (QR)_old'!$A$1:$J$407</definedName>
    <definedName name="Z_9F341631_288D_49D9_8F81_65CCC818C9BA_.wvu.PrintArea" localSheetId="32"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(QR)'!$116:$116,'Attach-3 (QR)'!$180:$186,'Attach-3 (QR)'!$194:$194,'Attach-3 (QR)'!$230:$356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2" hidden="1">'Bid Form 1st Envelope '!$22:$22,'Bid Form 1st Envelope '!$30:$31,'Bid Form 1st Envelope '!$107:$107,'Bid Form 1st Envelope '!$110:$111</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(QR)'!$A$1:$H$378</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(QR)'!$194:$194,'Attach-3 (QR)'!$243:$245,'Attach-3 (QR)'!$267:$298,'Attach-3 (QR)'!$304:$318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(QR)'!$A$1:$H$378</definedName>
    <definedName name="Z_A317F5C2_E44F_4A46_8833_2AE6CAE06F6E_.wvu.PrintArea" localSheetId="4" hidden="1">'Attach-3 (QR)_old'!$A$1:$H$407</definedName>
    <definedName name="Z_A317F5C2_E44F_4A46_8833_2AE6CAE06F6E_.wvu.Rows" localSheetId="6" hidden="1">'Attach-3 (QR)'!#REF!,'Attach-3 (QR)'!#REF!,'Attach-3 (QR)'!#REF!,'Attach-3 (QR)'!$243:$245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1"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2"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2"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1"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2"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2"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(QR)'!$A$1:$H$378</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(QR)'!$243:$245,'Attach-3 (QR)'!$267:$298,'Attach-3 (QR)'!$309:$318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2"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12'!$A$1:$F$37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1"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(QR)'!$A$1:$I$378</definedName>
    <definedName name="Z_B8284B7F_813C_4C59_8CB2_9F34C8EAC9F3_.wvu.PrintArea" localSheetId="4" hidden="1">'Attach-3 (QR)_old'!$A$1:$J$407</definedName>
    <definedName name="Z_B8284B7F_813C_4C59_8CB2_9F34C8EAC9F3_.wvu.PrintArea" localSheetId="32"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1"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(QR)'!$116:$116,'Attach-3 (QR)'!$180:$186,'Attach-3 (QR)'!$194:$194,'Attach-3 (QR)'!$230:$356</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2" hidden="1">'Bid Form 1st Envelope '!$22:$25,'Bid Form 1st Envelope '!$30:$31,'Bid Form 1st Envelope '!$107:$107,'Bid Form 1st Envelope '!$110:$111</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2"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1"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(QR)'!$A$1:$I$378</definedName>
    <definedName name="Z_B9DDBA10_9BB0_4D91_9619_C113F75B2489_.wvu.PrintArea" localSheetId="4" hidden="1">'Attach-3 (QR)_old'!$A$1:$J$407</definedName>
    <definedName name="Z_B9DDBA10_9BB0_4D91_9619_C113F75B2489_.wvu.PrintArea" localSheetId="32"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(QR)'!$116:$116,'Attach-3 (QR)'!$180:$186,'Attach-3 (QR)'!$194:$194,'Attach-3 (QR)'!$230:$356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2" hidden="1">'Bid Form 1st Envelope '!$22:$25,'Bid Form 1st Envelope '!$30:$31,'Bid Form 1st Envelope '!$107:$107,'Bid Form 1st Envelope '!$110:$111</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1"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2"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1"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2"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1"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2"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1"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(QR)'!$A$1:$I$378</definedName>
    <definedName name="Z_CDF7C778_C53B_45C7_952D_968F867FB204_.wvu.PrintArea" localSheetId="4" hidden="1">'Attach-3 (QR)_old'!$A$1:$J$407</definedName>
    <definedName name="Z_CDF7C778_C53B_45C7_952D_968F867FB204_.wvu.PrintArea" localSheetId="32"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(QR)'!$180:$186,'Attach-3 (QR)'!$194:$194,'Attach-3 (QR)'!$230:$356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2"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(QR)'!$A$1:$H$378</definedName>
    <definedName name="Z_D5994A17_2357_4B78_B667_DDB5D94B6FD1_.wvu.PrintArea" localSheetId="4" hidden="1">'Attach-3 (QR)_old'!$A$1:$H$407</definedName>
    <definedName name="Z_D5994A17_2357_4B78_B667_DDB5D94B6FD1_.wvu.Rows" localSheetId="6" hidden="1">'Attach-3 (QR)'!#REF!,'Attach-3 (QR)'!#REF!,'Attach-3 (QR)'!#REF!,'Attach-3 (QR)'!$243:$245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2"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1"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(QR)'!$A$1:$I$378</definedName>
    <definedName name="Z_DBB6855E_D634_47BF_8EAD_2479D63E426E_.wvu.PrintArea" localSheetId="4" hidden="1">'Attach-3 (QR)_old'!$A$1:$J$407</definedName>
    <definedName name="Z_DBB6855E_D634_47BF_8EAD_2479D63E426E_.wvu.PrintArea" localSheetId="32"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(QR)'!$116:$116,'Attach-3 (QR)'!$180:$186,'Attach-3 (QR)'!$194:$194,'Attach-3 (QR)'!$230:$356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2" hidden="1">'Bid Form 1st Envelope '!$22:$23,'Bid Form 1st Envelope '!$30:$31,'Bid Form 1st Envelope '!$107:$107,'Bid Form 1st Envelope '!$110:$111</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1"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2"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1"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2"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(QR)'!$194:$194,'Attach-3 (QR)'!$230:$356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(QR)'!$A$1:$H$378</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1"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2"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2"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1"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(QR)'!$A$1:$I$378</definedName>
    <definedName name="Z_F0C5A243_1ADF_42BF_85A0_B6506A13618B_.wvu.PrintArea" localSheetId="4" hidden="1">'Attach-3 (QR)_old'!$A$1:$J$407</definedName>
    <definedName name="Z_F0C5A243_1ADF_42BF_85A0_B6506A13618B_.wvu.PrintArea" localSheetId="32"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(QR)'!$180:$186,'Attach-3 (QR)'!$194:$194,'Attach-3 (QR)'!$230:$356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2"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2"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1"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(QR)'!$A$1:$I$378</definedName>
    <definedName name="Z_F8DC905B_04E9_41D7_B695_0DB8D092215B_.wvu.PrintArea" localSheetId="4" hidden="1">'Attach-3 (QR)_old'!$A$1:$J$407</definedName>
    <definedName name="Z_F8DC905B_04E9_41D7_B695_0DB8D092215B_.wvu.PrintArea" localSheetId="32"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(QR)'!$194:$194,'Attach-3 (QR)'!$230:$356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2"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1"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2"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1"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2"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E1" i="22"/>
  <c r="B60" i="32"/>
  <c r="B59" i="32"/>
  <c r="B58" i="32"/>
  <c r="B57" i="32" l="1"/>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H11" i="7"/>
  <c r="N78" i="7" l="1"/>
  <c r="N77" i="7"/>
  <c r="F1" i="15" l="1"/>
  <c r="F1" i="16"/>
  <c r="A26" i="18" l="1"/>
  <c r="A48" i="26" l="1"/>
  <c r="A43" i="26" l="1"/>
  <c r="A42" i="26"/>
  <c r="B94" i="32" l="1"/>
  <c r="B52" i="32" l="1"/>
  <c r="B51" i="32"/>
  <c r="E197" i="7" l="1"/>
  <c r="D43" i="7"/>
  <c r="A50" i="21" l="1"/>
  <c r="A7" i="4" l="1"/>
  <c r="A7" i="7" l="1"/>
  <c r="A7" i="31"/>
  <c r="A7" i="29"/>
  <c r="A7" i="30"/>
  <c r="A7" i="28"/>
  <c r="B20" i="23"/>
  <c r="G10" i="23"/>
  <c r="G9" i="23"/>
  <c r="G8" i="23"/>
  <c r="A8" i="23"/>
  <c r="G7" i="23"/>
  <c r="Z2" i="23"/>
  <c r="E266" i="7" l="1"/>
  <c r="E230" i="7"/>
  <c r="B22" i="7"/>
  <c r="M21" i="7"/>
  <c r="M196" i="7" s="1"/>
  <c r="B21" i="7"/>
  <c r="M20" i="7"/>
  <c r="M194" i="7" s="1"/>
  <c r="B20" i="7"/>
  <c r="H10" i="7"/>
  <c r="H9" i="7"/>
  <c r="H8" i="7"/>
  <c r="A8" i="7"/>
  <c r="H7" i="7"/>
  <c r="I1" i="7"/>
  <c r="B266" i="7" l="1"/>
  <c r="B346" i="7" s="1"/>
  <c r="B197" i="7"/>
  <c r="B322" i="7" s="1"/>
  <c r="B230" i="7"/>
  <c r="B334"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A39" i="26" s="1"/>
  <c r="B10" i="5"/>
  <c r="A38" i="21"/>
  <c r="A40" i="26" s="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F1" i="2"/>
  <c r="B3" i="2"/>
  <c r="A8" i="24" l="1"/>
  <c r="A8" i="29"/>
  <c r="A8" i="30"/>
  <c r="A8" i="31"/>
  <c r="A8" i="28"/>
  <c r="E25" i="31"/>
  <c r="E25" i="30"/>
  <c r="E25" i="28"/>
  <c r="E25" i="29"/>
  <c r="C377" i="7"/>
  <c r="B25" i="31"/>
  <c r="B25" i="29"/>
  <c r="B25" i="30"/>
  <c r="B25" i="28"/>
  <c r="E24" i="31"/>
  <c r="E24" i="29"/>
  <c r="E24" i="28"/>
  <c r="E24" i="30"/>
  <c r="B24" i="31"/>
  <c r="B24" i="29"/>
  <c r="B24" i="28"/>
  <c r="B24" i="30"/>
  <c r="A1" i="28"/>
  <c r="A1" i="29"/>
  <c r="A1" i="30"/>
  <c r="A1" i="31"/>
  <c r="A3" i="31"/>
  <c r="A3" i="30"/>
  <c r="A3" i="28"/>
  <c r="A3" i="29"/>
  <c r="A1" i="22"/>
  <c r="A1" i="23" s="1"/>
  <c r="A1" i="11"/>
  <c r="A1" i="7"/>
  <c r="A1" i="15"/>
  <c r="A1" i="16"/>
  <c r="A1" i="32"/>
  <c r="G377" i="7"/>
  <c r="F49" i="15"/>
  <c r="G376" i="7"/>
  <c r="F48" i="15"/>
  <c r="A3" i="7"/>
  <c r="A3" i="15"/>
  <c r="C376"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<sst xmlns="http://schemas.openxmlformats.org/spreadsheetml/2006/main" count="2151" uniqueCount="1080">
  <si>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</si>
  <si>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</si>
  <si>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</si>
  <si>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</si>
  <si>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</si>
  <si>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</si>
  <si>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</si>
  <si>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</si>
  <si>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</si>
  <si>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</si>
  <si>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</si>
  <si>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</si>
  <si>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</si>
  <si>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</si>
  <si>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</si>
  <si>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</si>
  <si>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</si>
  <si>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</si>
  <si>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</si>
  <si>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</si>
  <si>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</si>
  <si>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</si>
  <si>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</si>
  <si>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</si>
  <si>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</si>
  <si>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</si>
  <si>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</si>
  <si>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</si>
  <si>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</si>
  <si>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</si>
  <si>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</si>
  <si>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</si>
  <si>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</si>
  <si>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</si>
  <si>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</si>
  <si>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</si>
  <si>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</si>
  <si>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</si>
  <si>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</si>
  <si>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</si>
  <si>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</si>
  <si>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</si>
  <si>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</si>
  <si>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</si>
  <si>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</si>
  <si>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</si>
  <si>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</si>
  <si>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</si>
  <si>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</si>
  <si>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</si>
  <si>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</si>
  <si>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</si>
  <si>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</si>
  <si>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</si>
  <si>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</si>
  <si>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</si>
  <si>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</si>
  <si>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</si>
  <si>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</si>
  <si>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</si>
  <si>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</si>
  <si>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</si>
  <si>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</si>
  <si>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</si>
  <si>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</si>
  <si>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</si>
  <si>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</si>
  <si>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</si>
  <si>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</si>
  <si>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</si>
  <si>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</si>
  <si>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</si>
  <si>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</si>
  <si>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</si>
  <si>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</si>
  <si>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</si>
  <si>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</si>
  <si>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</si>
  <si>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</si>
  <si>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</si>
  <si>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</si>
  <si>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</si>
  <si>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</si>
  <si>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</si>
  <si>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</si>
  <si>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</si>
  <si>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</si>
  <si>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</si>
  <si>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</si>
  <si>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</si>
  <si>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</si>
  <si>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</si>
  <si>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</si>
  <si>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</si>
  <si>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</si>
  <si>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</si>
  <si>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</si>
  <si>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</si>
  <si>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</si>
  <si>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</si>
  <si>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</si>
  <si>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</si>
  <si>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</si>
  <si>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</si>
  <si>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</si>
  <si>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</si>
  <si>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</si>
  <si>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</si>
  <si>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</si>
  <si>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</si>
  <si>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</si>
  <si>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</si>
  <si>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</si>
  <si>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</si>
  <si>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</si>
  <si>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</si>
  <si>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</si>
  <si>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</si>
  <si>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</si>
  <si>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</si>
  <si>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</si>
  <si>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</si>
  <si>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</si>
  <si>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</si>
  <si>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</si>
  <si>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</si>
  <si>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</si>
  <si>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</si>
  <si>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</si>
  <si>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</si>
  <si>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</si>
  <si>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</si>
  <si>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</si>
  <si>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</si>
  <si>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</si>
  <si>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</si>
  <si>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</si>
  <si>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</si>
  <si>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</si>
  <si>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</si>
  <si>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</si>
  <si>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</si>
  <si>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</si>
  <si>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</si>
  <si>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</si>
  <si>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</si>
  <si>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</si>
  <si>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</si>
  <si>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</si>
  <si>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</si>
  <si>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</si>
  <si>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</si>
  <si>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</si>
  <si>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</si>
  <si>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</si>
  <si>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</si>
  <si>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</si>
  <si>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</si>
  <si>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</si>
  <si>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</si>
  <si>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</si>
  <si>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</si>
  <si>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</si>
  <si>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</si>
  <si>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</si>
  <si>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</si>
  <si>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</si>
  <si>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</si>
  <si>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</si>
  <si>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</si>
  <si>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</si>
  <si>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</si>
  <si>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</si>
  <si>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</si>
  <si>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</si>
  <si>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</si>
  <si>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</si>
  <si>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</si>
  <si>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</si>
  <si>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</si>
  <si>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</si>
  <si>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</si>
  <si>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</si>
  <si>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</si>
  <si>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</si>
  <si>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</si>
  <si>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</si>
  <si>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</si>
  <si>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</si>
  <si>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</si>
  <si>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</si>
  <si>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</si>
  <si>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</si>
  <si>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</si>
  <si>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</si>
  <si>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</si>
  <si>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</si>
  <si>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</si>
  <si>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</si>
  <si>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</si>
  <si>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</si>
  <si>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</si>
  <si>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</si>
  <si>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</si>
  <si>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</si>
  <si>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</si>
  <si>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</si>
  <si>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</si>
  <si>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</si>
  <si>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</si>
  <si>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</si>
  <si>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</si>
  <si>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</si>
  <si>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</si>
  <si>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</si>
  <si>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</si>
  <si>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</si>
  <si>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</si>
  <si>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</si>
  <si>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</si>
  <si>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</si>
  <si>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</si>
  <si>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</si>
  <si>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</si>
  <si>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</si>
  <si>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</si>
  <si>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</si>
  <si>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</si>
  <si>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</si>
  <si>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</si>
  <si>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</si>
  <si>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</si>
  <si>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</si>
  <si>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</si>
  <si>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</si>
  <si>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</si>
  <si>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</si>
  <si>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</si>
  <si>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</si>
  <si>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</si>
  <si>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</si>
  <si>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</si>
  <si>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</si>
  <si>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</si>
  <si>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</si>
  <si>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</si>
  <si>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</si>
  <si>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</si>
  <si>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</si>
  <si>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</si>
  <si>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</si>
  <si>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</si>
  <si>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</si>
  <si>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</si>
  <si>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</si>
  <si>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</si>
  <si>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</si>
  <si>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</si>
  <si>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</si>
  <si>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</si>
  <si>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</si>
  <si>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</si>
  <si>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</si>
  <si>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</si>
  <si>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</si>
  <si>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</si>
  <si>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</si>
  <si>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</si>
  <si>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</si>
  <si>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</si>
  <si>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</si>
  <si>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</si>
  <si>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</si>
  <si>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</si>
  <si>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</si>
  <si>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</si>
  <si>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</si>
  <si>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</si>
  <si>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</si>
  <si>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</si>
  <si>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</si>
  <si>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</si>
  <si>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</si>
  <si>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</si>
  <si>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</si>
  <si>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</si>
  <si>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</si>
  <si>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</si>
  <si>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</si>
  <si>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No. Single phase Transformers with rating atleast 500 MVA OR  3 Nos. Single single phase units of at least 166 MVA each)</t>
    </r>
  </si>
  <si>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</si>
  <si>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</si>
  <si>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</si>
  <si>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</si>
  <si>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</si>
  <si>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</si>
  <si>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</si>
  <si>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</si>
  <si>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</si>
  <si>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</si>
  <si>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</si>
  <si>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</si>
  <si>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</si>
  <si>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</si>
  <si>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</si>
  <si>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</si>
  <si>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</si>
  <si>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</si>
  <si>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</si>
  <si>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</si>
  <si>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</si>
  <si>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</si>
  <si>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</si>
  <si>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</si>
  <si>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</si>
  <si>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</si>
  <si>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</si>
  <si>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</si>
  <si>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</si>
  <si>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</si>
  <si>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</si>
  <si>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</si>
  <si>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C3</t>
  </si>
  <si>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</si>
  <si>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</si>
  <si>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</si>
  <si>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</si>
  <si>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</si>
  <si>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</si>
  <si>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</si>
  <si>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</si>
  <si>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</si>
  <si>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</si>
  <si>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</si>
  <si>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</si>
  <si>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</si>
  <si>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</si>
  <si>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</si>
  <si>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</si>
  <si>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</si>
  <si>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</si>
  <si>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</si>
  <si>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</si>
  <si>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</si>
  <si>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</si>
  <si>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</si>
  <si>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</si>
  <si>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</si>
  <si>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</si>
  <si>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</si>
  <si>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</si>
  <si>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</si>
  <si>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</si>
  <si>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</si>
  <si>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</si>
  <si>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</si>
  <si>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</si>
  <si>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</si>
  <si>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</si>
  <si>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</si>
  <si>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</si>
  <si>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</si>
  <si>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</si>
  <si>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</si>
  <si>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</si>
  <si>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</si>
  <si>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</si>
  <si>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</si>
  <si>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</si>
  <si>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</si>
  <si>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</si>
  <si>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</si>
  <si>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</si>
  <si>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</si>
  <si>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</si>
  <si>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</si>
  <si>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</si>
  <si>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</si>
  <si>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</si>
  <si>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</si>
  <si>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</si>
  <si>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</si>
  <si>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</si>
  <si>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</si>
  <si>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</si>
  <si>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</si>
  <si>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</si>
  <si>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</si>
  <si>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</si>
  <si>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</si>
  <si>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</si>
  <si>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</si>
  <si>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</si>
  <si>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</si>
  <si>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</si>
  <si>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</si>
  <si>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</si>
  <si>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</si>
  <si>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</si>
  <si>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</si>
  <si>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</si>
  <si>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</si>
  <si>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</si>
  <si>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</si>
  <si>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</si>
  <si>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</si>
  <si>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</si>
  <si>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</si>
  <si>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</si>
  <si>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</si>
  <si>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</si>
  <si>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</si>
  <si>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</si>
  <si>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</si>
  <si>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</si>
  <si>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</si>
  <si>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</si>
  <si>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</si>
  <si>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</si>
  <si>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</si>
  <si>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Transformer (excluding Insulating Oil) (ratings above 10MVA and voltage above 400kV)</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</si>
  <si>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</si>
  <si>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</si>
  <si>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</si>
  <si>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</si>
  <si>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</si>
  <si>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</si>
  <si>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</si>
  <si>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</si>
  <si>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</si>
  <si>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</si>
  <si>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</si>
  <si>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</si>
  <si>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</si>
  <si>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</si>
  <si>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</si>
  <si>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</si>
  <si>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</si>
  <si>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Transformer:</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</si>
  <si>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</si>
  <si>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</si>
  <si>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</si>
  <si>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</si>
  <si>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</si>
  <si>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</si>
  <si>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</si>
  <si>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</si>
  <si>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</si>
  <si>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</si>
  <si>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</si>
  <si>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</si>
  <si>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</si>
  <si>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</si>
  <si>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</si>
  <si>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</si>
  <si>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</si>
  <si>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</si>
  <si>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</si>
  <si>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</si>
  <si>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</si>
  <si>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</si>
  <si>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</si>
  <si>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</si>
  <si>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</si>
  <si>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</si>
  <si>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</si>
  <si>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</si>
  <si>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</si>
  <si>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</si>
  <si>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</si>
  <si>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</si>
  <si>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</si>
  <si>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</si>
  <si>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</si>
  <si>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</si>
  <si>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</si>
  <si>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</si>
  <si>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</si>
  <si>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</si>
  <si>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</si>
  <si>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</si>
  <si>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</si>
  <si>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</si>
  <si>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</si>
  <si>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</si>
  <si>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</si>
  <si>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</si>
  <si>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</si>
  <si>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</si>
  <si>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</si>
  <si>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</si>
  <si>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</si>
  <si>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</si>
  <si>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</si>
  <si>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</si>
  <si>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</si>
  <si>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</si>
  <si>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</si>
  <si>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</si>
  <si>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</si>
  <si>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</si>
  <si>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</si>
  <si>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</si>
  <si>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</si>
  <si>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</si>
  <si>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</si>
  <si>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</si>
  <si>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</si>
  <si>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</si>
  <si>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</si>
  <si>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</si>
  <si>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</si>
  <si>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</si>
  <si>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</si>
  <si>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</si>
  <si>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</si>
  <si>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</si>
  <si>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</si>
  <si>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</si>
  <si>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</si>
  <si>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</si>
  <si>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</si>
  <si>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</si>
  <si>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</si>
  <si>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</si>
  <si>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</si>
  <si>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</si>
  <si>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</si>
  <si>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</si>
  <si>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</si>
  <si>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</si>
  <si>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</si>
  <si>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</si>
  <si>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</si>
  <si>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</si>
  <si>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</si>
  <si>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</si>
  <si>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</si>
  <si>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</si>
  <si>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</si>
  <si>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</si>
  <si>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</si>
  <si>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</si>
  <si>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</si>
  <si>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</si>
  <si>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</si>
  <si>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</si>
  <si>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</si>
  <si>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</si>
  <si>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</si>
  <si>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</si>
  <si>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</si>
  <si>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</si>
  <si>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</si>
  <si>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</si>
  <si>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</si>
  <si>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</si>
  <si>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</si>
  <si>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</si>
  <si>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</si>
  <si>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</si>
  <si>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</si>
  <si>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</si>
  <si>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</si>
  <si>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</si>
  <si>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</si>
  <si>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</si>
  <si>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</si>
  <si>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</si>
  <si>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</si>
  <si>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</si>
  <si>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</si>
  <si>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</si>
  <si>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</si>
  <si>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</si>
  <si>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</si>
  <si>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</si>
  <si>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</si>
  <si>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</si>
  <si>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</si>
  <si>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</si>
  <si>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</si>
  <si>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</si>
  <si>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</si>
  <si>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</si>
  <si>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</si>
  <si>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</si>
  <si>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</si>
  <si>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</si>
  <si>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</si>
  <si>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</si>
  <si>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</si>
  <si>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</si>
  <si>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</si>
  <si>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</si>
  <si>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</si>
  <si>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</si>
  <si>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</si>
  <si>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</si>
  <si>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</si>
  <si>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</si>
  <si>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</si>
  <si>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</si>
  <si>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</si>
  <si>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</si>
  <si>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</si>
  <si>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</si>
  <si>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</si>
  <si>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</si>
  <si>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</si>
  <si>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</si>
  <si>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</si>
  <si>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</si>
  <si>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</si>
  <si>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</si>
  <si>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</si>
  <si>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</si>
  <si>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</si>
  <si>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</si>
  <si>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</si>
  <si>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</si>
  <si>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</si>
  <si>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</si>
  <si>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</si>
  <si>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</si>
  <si>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</si>
  <si>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</si>
  <si>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</si>
  <si>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</si>
  <si>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</si>
  <si>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</si>
  <si>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</si>
  <si>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</si>
  <si>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</si>
  <si>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</si>
  <si>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</si>
  <si>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</si>
  <si>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</si>
  <si>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</si>
  <si>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</si>
  <si>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</si>
  <si>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</si>
  <si>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</si>
  <si>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</si>
  <si>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</si>
  <si>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</si>
  <si>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</si>
  <si>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</si>
  <si>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</si>
  <si>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</si>
  <si>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</si>
  <si>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</si>
  <si>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</si>
  <si>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</si>
  <si>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</si>
  <si>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</si>
  <si>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</si>
  <si>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</si>
  <si>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</si>
  <si>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</si>
  <si>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</si>
  <si>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</si>
  <si>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</si>
  <si>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</si>
  <si>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</si>
  <si>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</si>
  <si>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</si>
  <si>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</si>
  <si>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</si>
  <si>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</si>
  <si>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</si>
  <si>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</si>
  <si>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</si>
  <si>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</si>
  <si>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</si>
  <si>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</si>
  <si>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</si>
  <si>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</si>
  <si>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</si>
  <si>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</si>
  <si>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</si>
  <si>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</si>
  <si>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</si>
  <si>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</si>
  <si>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</si>
  <si>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</si>
  <si>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</si>
  <si>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</si>
  <si>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</si>
  <si>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</si>
  <si>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</si>
  <si>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</si>
  <si>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</si>
  <si>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</si>
  <si>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</si>
  <si>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</si>
  <si>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</si>
  <si>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</si>
  <si>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</si>
  <si>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</si>
  <si>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</si>
  <si>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</si>
  <si>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</si>
  <si>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</si>
  <si>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</si>
  <si>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</si>
  <si>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</si>
  <si>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</si>
  <si>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</si>
  <si>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</si>
  <si>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</si>
  <si>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</si>
  <si>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</si>
  <si>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</si>
  <si>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</si>
  <si>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</si>
  <si>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</si>
  <si>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</si>
  <si>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</si>
  <si>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</si>
  <si>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</si>
  <si>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</si>
  <si>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</si>
  <si>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</si>
  <si>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</si>
  <si>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</si>
  <si>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</si>
  <si>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</si>
  <si>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</si>
  <si>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</si>
  <si>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</si>
  <si>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</si>
  <si>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</si>
  <si>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</si>
  <si>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</si>
  <si>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</si>
  <si>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</si>
  <si>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</si>
  <si>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</si>
  <si>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</si>
  <si>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</si>
  <si>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</si>
  <si>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</si>
  <si>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</si>
  <si>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</si>
  <si>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</si>
  <si>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</si>
  <si>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</si>
  <si>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</si>
  <si>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</si>
  <si>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</si>
  <si>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</si>
  <si>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</si>
  <si>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</si>
  <si>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</si>
  <si>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</si>
  <si>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</si>
  <si>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</si>
  <si>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</si>
  <si>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</si>
  <si>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</si>
  <si>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</si>
  <si>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</si>
  <si>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</si>
  <si>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</si>
  <si>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</si>
  <si>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</si>
  <si>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</si>
  <si>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</si>
  <si>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</si>
  <si>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</si>
  <si>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</si>
  <si>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</si>
  <si>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</si>
  <si>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</si>
  <si>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</si>
  <si>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</si>
  <si>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</si>
  <si>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</si>
  <si>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</si>
  <si>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</si>
  <si>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</si>
  <si>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</si>
  <si>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</si>
  <si>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</si>
  <si>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</si>
  <si>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</si>
  <si>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</si>
  <si>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</si>
  <si>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</si>
  <si>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</si>
  <si>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</si>
  <si>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</si>
  <si>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</si>
  <si>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</si>
  <si>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</si>
  <si>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</si>
  <si>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</si>
  <si>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</si>
  <si>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</si>
  <si>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</si>
  <si>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</si>
  <si>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</si>
  <si>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</si>
  <si>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</si>
  <si>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</si>
  <si>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</si>
  <si>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</si>
  <si>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</si>
  <si>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</si>
  <si>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</si>
  <si>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</si>
  <si>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</si>
  <si>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</si>
  <si>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</si>
  <si>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</si>
  <si>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</si>
  <si>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</si>
  <si>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</si>
  <si>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</si>
  <si>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</si>
  <si>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</si>
  <si>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</si>
  <si>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</si>
  <si>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</si>
  <si>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</si>
  <si>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</si>
  <si>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</si>
  <si>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</si>
  <si>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</si>
  <si>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</si>
  <si>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</si>
  <si>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</si>
  <si>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</si>
  <si>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</si>
  <si>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</si>
  <si>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</si>
  <si>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</si>
  <si>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</si>
  <si>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</si>
  <si>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</si>
  <si>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</si>
  <si>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</si>
  <si>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</si>
  <si>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</si>
  <si>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</si>
  <si>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</si>
  <si>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</si>
  <si>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</si>
  <si>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</si>
  <si>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</si>
  <si>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</si>
  <si>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</si>
  <si>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</si>
  <si>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</si>
  <si>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</si>
  <si>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</si>
  <si>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</si>
  <si>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</si>
  <si>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</si>
  <si>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</si>
  <si>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</si>
  <si>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</si>
  <si>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</si>
  <si>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</si>
  <si>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</si>
  <si>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</si>
  <si>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</si>
  <si>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</si>
  <si>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</si>
  <si>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</si>
  <si>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</si>
  <si>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</si>
  <si>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</si>
  <si>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</si>
  <si>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</si>
  <si>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</si>
  <si>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</si>
  <si>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</si>
  <si>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</si>
  <si>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</si>
  <si>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</si>
  <si>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</si>
  <si>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</si>
  <si>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</si>
  <si>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</si>
  <si>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</si>
  <si>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</si>
  <si>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</si>
  <si>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</si>
  <si>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</si>
  <si>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</si>
  <si>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</si>
  <si>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</si>
  <si>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</si>
  <si>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</si>
  <si>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</si>
  <si>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</si>
  <si>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</si>
  <si>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</si>
  <si>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</si>
  <si>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</si>
  <si>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</si>
  <si>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</si>
  <si>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</si>
  <si>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</si>
  <si>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</si>
  <si>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</si>
  <si>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</si>
  <si>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</si>
  <si>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</si>
  <si>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</si>
  <si>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</si>
  <si>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</si>
  <si>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</si>
  <si>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</si>
  <si>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</si>
  <si>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</si>
  <si>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</si>
  <si>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</si>
  <si>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</si>
  <si>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</si>
  <si>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</si>
  <si>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</si>
  <si>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</si>
  <si>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</si>
  <si>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</si>
  <si>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</si>
  <si>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</si>
  <si>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</si>
  <si>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</si>
  <si>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</si>
  <si>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</si>
  <si>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</si>
  <si>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</si>
  <si>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</si>
  <si>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</si>
  <si>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</si>
  <si>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</si>
  <si>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</si>
  <si>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</si>
  <si>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</si>
  <si>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</si>
  <si>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</si>
  <si>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</si>
  <si>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</si>
  <si>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</si>
  <si>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</si>
  <si>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</si>
  <si>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</si>
  <si>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</si>
  <si>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</si>
  <si>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</si>
  <si>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</si>
  <si>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</si>
  <si>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</si>
  <si>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</si>
  <si>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</si>
  <si>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</si>
  <si>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</si>
  <si>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</si>
  <si>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</si>
  <si>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</si>
  <si>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</si>
  <si>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</si>
  <si>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</si>
  <si>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</si>
  <si>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</si>
  <si>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</si>
  <si>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</si>
  <si>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</si>
  <si>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</si>
  <si>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</si>
  <si>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</si>
  <si>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</si>
  <si>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</si>
  <si>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</si>
  <si>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</si>
  <si>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</si>
  <si>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</si>
  <si>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</si>
  <si>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</si>
  <si>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</si>
  <si>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</si>
  <si>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</si>
  <si>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</si>
  <si>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</si>
  <si>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</si>
  <si>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</si>
  <si>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</si>
  <si>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</si>
  <si>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</si>
  <si>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</si>
  <si>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</si>
  <si>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</si>
  <si>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</si>
  <si>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</si>
  <si>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</si>
  <si>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</si>
  <si>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</si>
  <si>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</si>
  <si>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</si>
  <si>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</si>
  <si>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</si>
  <si>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</si>
  <si>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</si>
  <si>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</si>
  <si>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</si>
  <si>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</si>
  <si>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</si>
  <si>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</si>
  <si>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</si>
  <si>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</si>
  <si>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</si>
  <si>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</si>
  <si>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</si>
  <si>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</si>
  <si>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</si>
  <si>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</si>
  <si>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</si>
  <si>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</si>
  <si>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</si>
  <si>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</si>
  <si>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</si>
  <si>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</si>
  <si>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</si>
  <si>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Attachment 29: Declaration by the bidder for 'Code of Integrity for Public procurement'</t>
  </si>
  <si>
    <t>Attachment 30: Declaration by the bidder for Acknowledgement and Acceptance of Supplier Code of Conduct</t>
  </si>
  <si>
    <t>Do you have complete annual reports together with Audited statement of accounts of the company for FY 2023-24 (refer ITB Clause 9.3(c))</t>
  </si>
  <si>
    <t>2023-2024</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</si>
  <si>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</si>
  <si>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</si>
  <si>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</si>
  <si>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</si>
  <si>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</si>
  <si>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</si>
  <si>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</si>
  <si>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</si>
  <si>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</si>
  <si>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</si>
  <si>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</si>
  <si>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Unit-18, </t>
  </si>
  <si>
    <t xml:space="preserve">Unit-19, </t>
  </si>
  <si>
    <t xml:space="preserve">Unit-20, </t>
  </si>
  <si>
    <t xml:space="preserve">Unit-21, </t>
  </si>
  <si>
    <t xml:space="preserve">Unit-22, </t>
  </si>
  <si>
    <t xml:space="preserve">Unit-23, </t>
  </si>
  <si>
    <t xml:space="preserve">Unit-24, </t>
  </si>
  <si>
    <t xml:space="preserve">Unit-25, </t>
  </si>
  <si>
    <t xml:space="preserve">Unit-26, </t>
  </si>
  <si>
    <t xml:space="preserve">Unit-27, </t>
  </si>
  <si>
    <t xml:space="preserve">Unit-28, </t>
  </si>
  <si>
    <t xml:space="preserve">Unit-29, </t>
  </si>
  <si>
    <t xml:space="preserve">Unit-30 </t>
  </si>
  <si>
    <t>Declaration by the bidder for 'Code of Integrity for Public procurement'</t>
  </si>
  <si>
    <t>Declaration by the bidder for Acknowledgement and Acceptance of Supplier Code of Conduct</t>
  </si>
  <si>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</si>
  <si>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</si>
  <si>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</si>
  <si>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r>
      <t>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t>
    </r>
    <r>
      <rPr>
        <b/>
        <sz val="10"/>
        <rFont val="Book Antiqua"/>
        <family val="1"/>
      </rPr>
      <t xml:space="preserve"> POWERGRID/ASP, as the case may be</t>
    </r>
    <r>
      <rPr>
        <sz val="10"/>
        <rFont val="Book Antiqua"/>
        <family val="1"/>
      </rPr>
      <t xml:space="preserv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t>
    </r>
    <r>
      <rPr>
        <b/>
        <sz val="10"/>
        <rFont val="Book Antiqua"/>
        <family val="1"/>
      </rPr>
      <t>POWERGRID/ASP</t>
    </r>
    <r>
      <rPr>
        <sz val="10"/>
        <rFont val="Book Antiqua"/>
        <family val="1"/>
      </rPr>
      <t xml:space="preserve">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r>
  </si>
  <si>
    <t xml:space="preserve"> Information for E-payment, PF details and declaration regarding Micro/Small &amp; Medium Enterprises</t>
  </si>
  <si>
    <t>Information for E-payment, PF details and declaration regarding Micro/Small &amp; Medium Enterprises</t>
  </si>
  <si>
    <t xml:space="preserve">    </t>
  </si>
  <si>
    <t xml:space="preserve">      </t>
  </si>
  <si>
    <t>765kV Transformer Package 7TR-20-BULK for 11 x 500 MVA, 765/400kV 1-Ph Transformers under Procurement of 765kV &amp; 400kV class Transformers and Reactors of various Capacities (Lot-7)</t>
  </si>
  <si>
    <t>7TR-20-BULK</t>
  </si>
  <si>
    <t>CC/NT/W-TR/DOM/A06/26/02807</t>
  </si>
  <si>
    <t>Attachment 23: VOID</t>
  </si>
  <si>
    <t>Attachment 14 Integrity Pact : To be submitted as per ITB Clause No. 9.3(0) and as per remarks in the Attach 14-IP.</t>
  </si>
  <si>
    <t>Attachment 18 Safety Pact : To be submitted as per ITB Clause No. 9.3(s) and as per remarks in the Attach 18.</t>
  </si>
  <si>
    <t>VOID</t>
  </si>
  <si>
    <r>
      <t xml:space="preserve">We hereby furnish the relevant details pertaining to the price adjustment provisions for equipment as specified in your specifications and documents for the  </t>
    </r>
    <r>
      <rPr>
        <sz val="12"/>
        <rFont val="Book Antiqua"/>
        <family val="1"/>
      </rPr>
      <t>subject package</t>
    </r>
    <r>
      <rPr>
        <sz val="11"/>
        <rFont val="Book Antiqua"/>
        <family val="1"/>
      </rPr>
      <t>. The necessary documentary evidence is enclosed.</t>
    </r>
  </si>
  <si>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1-Phase, 765/400/33 kV Autotransformers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</si>
  <si>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2029- 2030</t>
  </si>
  <si>
    <t>2030- 2031</t>
  </si>
  <si>
    <t>Route-1: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originally scheduled last date of bid submission (soft copy) i.e., as on 27/03/2026.</t>
  </si>
  <si>
    <t>Route-2: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</si>
  <si>
    <t>Route-3: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</si>
  <si>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r>
      <t xml:space="preserve">Financial Position </t>
    </r>
    <r>
      <rPr>
        <b/>
        <i/>
        <sz val="12"/>
        <rFont val="Book Antiqua"/>
        <family val="1"/>
      </rPr>
      <t xml:space="preserve">{Reference para 2.0 of Annexure-A (BDS)}
</t>
    </r>
  </si>
  <si>
    <t>(a) Net Worth for last 3 financial years should be positive.
(b) Minimum Average Annual Turnover^ (MAAT) for best three (3) years i.e. 36 months out of last five (5) financial years of the bidder should be not less than Rs 185.16 Crore for 765kV Transformer Package- 7TR-20
^ Annual gross revenue from operations/gross operating income as incorporated in the profit &amp; loss account excluding other operative income/other income”.  	
(c) Liquid Assets (L.A.) or/and evidence of access to or availability of credit facilities should be not less than Rs. 30.86 Crore for 765kV Transformer Package-7TR-20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DPIIT, applicable as on the Originally scheduled last date of bid submission (soft copy)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</si>
</sst>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i/>
      <sz val="12"/>
      <color rgb="FF000000"/>
      <name val="Book Antiqua"/>
      <family val="1"/>
    </font>
    <font>
      <sz val="11"/>
      <color rgb="FF000000"/>
      <name val="Book Antiqua"/>
      <family val="1"/>
    </font>
    <font>
      <b/>
      <sz val="11"/>
      <color rgb="FF000000"/>
      <name val="Book Antiqua"/>
      <family val="1"/>
    </font>
    <font>
      <sz val="8"/>
      <color rgb="FF000000"/>
      <name val="Tahoma"/>
      <family val="2"/>
    </font>
    <font>
      <sz val="10"/>
      <color rgb="FF00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1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10" fillId="0" borderId="4" xfId="0" applyFont="1" applyBorder="1" applyAlignment="1" applyProtection="1">
      <alignment horizontal="lef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justify" vertical="top"/>
      <protection hidden="1"/>
    </xf>
    <xf numFmtId="0" fontId="10" fillId="14" borderId="0" xfId="0" applyFont="1" applyFill="1" applyAlignment="1" applyProtection="1">
      <alignment horizontal="center" vertical="center"/>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0" applyFont="1" applyAlignment="1" applyProtection="1">
      <alignment horizontal="justify" vertical="center"/>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0" xfId="0" applyFont="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2"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2" borderId="6" xfId="0" applyFont="1" applyFill="1" applyBorder="1" applyAlignment="1" applyProtection="1">
      <alignment horizontal="center" vertical="top"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4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84" fillId="13" borderId="0" xfId="35" applyFont="1" applyFill="1" applyAlignment="1" applyProtection="1">
      <alignment horizontal="center" vertical="center"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6"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3"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7" fillId="0" borderId="6"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100" fillId="17" borderId="0" xfId="35" applyFont="1" applyFill="1" applyAlignment="1" applyProtection="1">
      <alignment horizontal="justify"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4"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8"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3"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695324</xdr:colOff>
      <xdr:row>27</xdr:row>
      <xdr:rowOff>76200</xdr:rowOff>
    </xdr:from>
    <xdr:to>
      <xdr:col>4</xdr:col>
      <xdr:colOff>753717</xdr:colOff>
      <xdr:row>30</xdr:row>
      <xdr:rowOff>247650</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143499" y="9001125"/>
          <a:ext cx="4096993"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7496" cy="32763802"/>
              <a:chOff x="405"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6"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40"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3"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7"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5"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20596" cy="32763802"/>
              <a:chOff x="466"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41"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32"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36"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28"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78"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66"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57"/>
              <a:ext cx="1619250" cy="689269"/>
              <a:chOff x="5519172" y="35863313"/>
              <a:chExt cx="1619250" cy="694266"/>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1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304" y="35358771"/>
              <a:ext cx="1557042" cy="702651"/>
              <a:chOff x="7272332" y="35845973"/>
              <a:chExt cx="1523245" cy="707775"/>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3"/>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2"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71" y="36208539"/>
                <a:ext cx="925406"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84" y="35837313"/>
              <a:chExt cx="1524011" cy="707775"/>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3"/>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4"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6" y="36199879"/>
                <a:ext cx="925809"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12"/>
              <a:ext cx="1619250" cy="554586"/>
              <a:chOff x="5519172" y="35863612"/>
              <a:chExt cx="1619250" cy="69410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612"/>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58"/>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70" y="46712851"/>
              <a:ext cx="1653686" cy="507611"/>
              <a:chOff x="5519160" y="35863797"/>
              <a:chExt cx="1619260" cy="693984"/>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97"/>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98"/>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60" y="36213192"/>
                <a:ext cx="56894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122"/>
                <a:ext cx="983669"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63"/>
              <a:ext cx="1619250" cy="488469"/>
              <a:chOff x="5519173" y="35863282"/>
              <a:chExt cx="1619255" cy="69476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99"/>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82"/>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198"/>
                <a:ext cx="56895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79"/>
                <a:ext cx="983673" cy="3386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697" y="51309664"/>
              <a:ext cx="1619982" cy="637261"/>
              <a:chOff x="5519206" y="35863176"/>
              <a:chExt cx="1619238" cy="694377"/>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7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206" y="36213201"/>
                <a:ext cx="56895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72" y="36218899"/>
                <a:ext cx="983672"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664"/>
              <a:ext cx="1734285" cy="637261"/>
              <a:chOff x="5519172" y="35863176"/>
              <a:chExt cx="1619271" cy="694377"/>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7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1"/>
                <a:ext cx="56894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2" y="36218899"/>
                <a:ext cx="983671"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664"/>
              <a:ext cx="1547443" cy="637261"/>
              <a:chOff x="5519164" y="35863176"/>
              <a:chExt cx="1619270" cy="694377"/>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76"/>
                <a:ext cx="630644"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4" y="36213201"/>
                <a:ext cx="56895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63" y="36218899"/>
                <a:ext cx="983671"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697" y="71634575"/>
              <a:ext cx="1619982" cy="672437"/>
              <a:chOff x="5519206" y="35863663"/>
              <a:chExt cx="1619238" cy="694208"/>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206" y="36213201"/>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72" y="36219216"/>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4" y="71634575"/>
              <a:ext cx="1712308" cy="672437"/>
              <a:chOff x="5519170" y="35863663"/>
              <a:chExt cx="1619258" cy="694208"/>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0" y="36213201"/>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5" y="36219216"/>
                <a:ext cx="983673"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75"/>
              <a:ext cx="1547443" cy="672437"/>
              <a:chOff x="5519164" y="35863663"/>
              <a:chExt cx="1619270" cy="694208"/>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4"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63" y="36219216"/>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115"/>
              <a:ext cx="1619250" cy="571337"/>
              <a:chOff x="5519172" y="35863266"/>
              <a:chExt cx="1619250" cy="694623"/>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66"/>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8"/>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2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7" y="67064748"/>
              <a:ext cx="1653686" cy="571337"/>
              <a:chOff x="5519160" y="35863266"/>
              <a:chExt cx="1619260" cy="694623"/>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66"/>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60" y="36213198"/>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228"/>
                <a:ext cx="983669"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075"/>
              <a:ext cx="1619250" cy="571337"/>
              <a:chOff x="5519208" y="35863266"/>
              <a:chExt cx="1619272" cy="694623"/>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66"/>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8" y="36213198"/>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5" y="36219228"/>
                <a:ext cx="98368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26536" y="200025"/>
          <a:ext cx="0" cy="874939"/>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158</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83431" y="34044799"/>
              <a:ext cx="2283969" cy="33532082"/>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91" y="33508950"/>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35089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158</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79155" y="34044799"/>
              <a:ext cx="2763972" cy="33532082"/>
              <a:chOff x="410" y="0"/>
              <a:chExt cx="10915279"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62" y="33508950"/>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46" y="335089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50"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42" y="33508950"/>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495" y="33508950"/>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1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96418" y="36535771"/>
              <a:ext cx="1384393" cy="487857"/>
              <a:chOff x="5519168" y="35863346"/>
              <a:chExt cx="1619259" cy="694305"/>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2" y="35863346"/>
                <a:ext cx="630642"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5"/>
                <a:ext cx="56894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4" y="36218993"/>
                <a:ext cx="983673"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98579" y="36599107"/>
              <a:ext cx="1778471" cy="937768"/>
              <a:chOff x="7272268" y="35845936"/>
              <a:chExt cx="1523395" cy="707797"/>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3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8"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55" y="36208522"/>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117</xdr:row>
          <xdr:rowOff>303962</xdr:rowOff>
        </xdr:from>
        <xdr:to>
          <xdr:col>6</xdr:col>
          <xdr:colOff>205741</xdr:colOff>
          <xdr:row>118</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45332" y="48486855"/>
              <a:ext cx="1432016" cy="774800"/>
              <a:chOff x="5846850" y="47389554"/>
              <a:chExt cx="1611166" cy="692861"/>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554"/>
                <a:ext cx="608384"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50" y="47677222"/>
                <a:ext cx="887282"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54" y="47684423"/>
                <a:ext cx="664662"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117</xdr:row>
          <xdr:rowOff>396199</xdr:rowOff>
        </xdr:from>
        <xdr:to>
          <xdr:col>7</xdr:col>
          <xdr:colOff>832044</xdr:colOff>
          <xdr:row>118</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53554" y="48579092"/>
              <a:ext cx="1869990" cy="681480"/>
              <a:chOff x="5846911" y="47389641"/>
              <a:chExt cx="1611183" cy="692461"/>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641"/>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1"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3" y="47684111"/>
                <a:ext cx="664671"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117</xdr:row>
          <xdr:rowOff>377188</xdr:rowOff>
        </xdr:from>
        <xdr:to>
          <xdr:col>24</xdr:col>
          <xdr:colOff>274317</xdr:colOff>
          <xdr:row>118</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58510" y="48560081"/>
              <a:ext cx="1442343" cy="43319"/>
              <a:chOff x="5846883" y="47394020"/>
              <a:chExt cx="1611177" cy="688103"/>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4020"/>
                <a:ext cx="608387" cy="3925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3" y="47677222"/>
                <a:ext cx="887291" cy="3925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2" y="47684073"/>
                <a:ext cx="664668" cy="3980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127</xdr:row>
          <xdr:rowOff>205752</xdr:rowOff>
        </xdr:from>
        <xdr:to>
          <xdr:col>6</xdr:col>
          <xdr:colOff>205743</xdr:colOff>
          <xdr:row>129</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78656" y="52851788"/>
              <a:ext cx="1498694" cy="910014"/>
              <a:chOff x="5846879" y="47389580"/>
              <a:chExt cx="1611193" cy="692629"/>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580"/>
                <a:ext cx="1006787"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9"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400" y="47684215"/>
                <a:ext cx="664672"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127</xdr:row>
          <xdr:rowOff>167539</xdr:rowOff>
        </xdr:from>
        <xdr:to>
          <xdr:col>7</xdr:col>
          <xdr:colOff>897255</xdr:colOff>
          <xdr:row>128</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201172" y="52813575"/>
              <a:ext cx="1887583" cy="642131"/>
              <a:chOff x="5846905" y="47389528"/>
              <a:chExt cx="1611191" cy="692214"/>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528"/>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5" y="47677222"/>
                <a:ext cx="88729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9" y="47683757"/>
                <a:ext cx="664667"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127</xdr:row>
          <xdr:rowOff>167539</xdr:rowOff>
        </xdr:from>
        <xdr:to>
          <xdr:col>8</xdr:col>
          <xdr:colOff>1537063</xdr:colOff>
          <xdr:row>128</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77549" y="52813575"/>
              <a:ext cx="1148443" cy="642131"/>
              <a:chOff x="5846848" y="47389528"/>
              <a:chExt cx="1611208" cy="692214"/>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528"/>
                <a:ext cx="131530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757"/>
                <a:ext cx="664667"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159</xdr:row>
          <xdr:rowOff>285766</xdr:rowOff>
        </xdr:from>
        <xdr:to>
          <xdr:col>6</xdr:col>
          <xdr:colOff>205739</xdr:colOff>
          <xdr:row>160</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35809" y="68171802"/>
              <a:ext cx="1441537" cy="602736"/>
              <a:chOff x="5846844" y="47390196"/>
              <a:chExt cx="1611214" cy="692079"/>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90196"/>
                <a:ext cx="60838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4" y="47677222"/>
                <a:ext cx="8872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3" y="47684275"/>
                <a:ext cx="664665"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159</xdr:row>
          <xdr:rowOff>238141</xdr:rowOff>
        </xdr:from>
        <xdr:to>
          <xdr:col>7</xdr:col>
          <xdr:colOff>868680</xdr:colOff>
          <xdr:row>160</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72597" y="68124177"/>
              <a:ext cx="1887583" cy="602736"/>
              <a:chOff x="5846905" y="47390196"/>
              <a:chExt cx="1611191" cy="692079"/>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196"/>
                <a:ext cx="6083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5" y="47677222"/>
                <a:ext cx="887294"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9" y="47684275"/>
                <a:ext cx="664667"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159</xdr:row>
          <xdr:rowOff>285766</xdr:rowOff>
        </xdr:from>
        <xdr:to>
          <xdr:col>24</xdr:col>
          <xdr:colOff>316231</xdr:colOff>
          <xdr:row>160</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77548" y="68171802"/>
              <a:ext cx="1465219" cy="602736"/>
              <a:chOff x="5846841" y="47390196"/>
              <a:chExt cx="1611210" cy="692079"/>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90196"/>
                <a:ext cx="60838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1"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3" y="47684275"/>
                <a:ext cx="664668"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168</xdr:row>
          <xdr:rowOff>217091</xdr:rowOff>
        </xdr:from>
        <xdr:to>
          <xdr:col>6</xdr:col>
          <xdr:colOff>207647</xdr:colOff>
          <xdr:row>169</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88185" y="72144448"/>
              <a:ext cx="1491069" cy="609533"/>
              <a:chOff x="5846877" y="47389436"/>
              <a:chExt cx="1611181" cy="692986"/>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436"/>
                <a:ext cx="881030"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7" y="47677222"/>
                <a:ext cx="887292"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92" y="47684431"/>
                <a:ext cx="664666"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168</xdr:row>
          <xdr:rowOff>245666</xdr:rowOff>
        </xdr:from>
        <xdr:to>
          <xdr:col>7</xdr:col>
          <xdr:colOff>944880</xdr:colOff>
          <xdr:row>169</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48797" y="72173023"/>
              <a:ext cx="1887583" cy="609533"/>
              <a:chOff x="5846905" y="47389436"/>
              <a:chExt cx="1611191" cy="692986"/>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436"/>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5" y="47677222"/>
                <a:ext cx="887294"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9" y="47684431"/>
                <a:ext cx="664667"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168</xdr:row>
          <xdr:rowOff>226616</xdr:rowOff>
        </xdr:from>
        <xdr:to>
          <xdr:col>24</xdr:col>
          <xdr:colOff>274317</xdr:colOff>
          <xdr:row>169</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815650" y="72153973"/>
              <a:ext cx="1385203" cy="609533"/>
              <a:chOff x="5846847" y="47389436"/>
              <a:chExt cx="1611187" cy="692986"/>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436"/>
                <a:ext cx="96722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7" y="47677222"/>
                <a:ext cx="887288" cy="392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65" y="47684431"/>
                <a:ext cx="664669"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23861" y="36509795"/>
              <a:ext cx="1764329" cy="937768"/>
              <a:chOff x="7272265" y="35845936"/>
              <a:chExt cx="1523372" cy="707797"/>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3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5"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2" y="36208522"/>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0675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22</xdr:row>
          <xdr:rowOff>1514475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5705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1019175"/>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1344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20</xdr:row>
      <xdr:rowOff>568225</xdr:rowOff>
    </xdr:from>
    <xdr:to>
      <xdr:col>6</xdr:col>
      <xdr:colOff>876454</xdr:colOff>
      <xdr:row>25</xdr:row>
      <xdr:rowOff>91975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20</xdr:row>
      <xdr:rowOff>559942</xdr:rowOff>
    </xdr:from>
    <xdr:to>
      <xdr:col>7</xdr:col>
      <xdr:colOff>578506</xdr:colOff>
      <xdr:row>25</xdr:row>
      <xdr:rowOff>171371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20</xdr:row>
      <xdr:rowOff>542798</xdr:rowOff>
    </xdr:from>
    <xdr:to>
      <xdr:col>5</xdr:col>
      <xdr:colOff>1203764</xdr:colOff>
      <xdr:row>25</xdr:row>
      <xdr:rowOff>83834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20</xdr:row>
      <xdr:rowOff>534514</xdr:rowOff>
    </xdr:from>
    <xdr:to>
      <xdr:col>6</xdr:col>
      <xdr:colOff>107787</xdr:colOff>
      <xdr:row>25</xdr:row>
      <xdr:rowOff>65957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ann/Srikakulam-Part%20C/Substation-2/resources/S1%20Attachments.xls" TargetMode="External"/><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pendrive%20CS1/ann/dhramjagrah/trial.xls" TargetMode="External"/><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satendra/Ringanwada/Base/12-First%20Envelope_Vol-III%20(Rev2).xls" TargetMode="External"/><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16" Type="http://schemas.openxmlformats.org/officeDocument/2006/relationships/printerSettings" Target="../printerSettings/printerSettings249.bin"/><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5" Type="http://schemas.openxmlformats.org/officeDocument/2006/relationships/printerSettings" Target="../printerSettings/printerSettings238.bin"/><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30" Type="http://schemas.openxmlformats.org/officeDocument/2006/relationships/ctrlProp" Target="../ctrlProps/ctrlProp78.xml"/><Relationship Id="rId35" Type="http://schemas.openxmlformats.org/officeDocument/2006/relationships/ctrlProp" Target="../ctrlProps/ctrlProp83.xml"/><Relationship Id="rId43" Type="http://schemas.openxmlformats.org/officeDocument/2006/relationships/ctrlProp" Target="../ctrlProps/ctrlProp91.xml"/><Relationship Id="rId48" Type="http://schemas.openxmlformats.org/officeDocument/2006/relationships/ctrlProp" Target="../ctrlProps/ctrlProp96.xml"/><Relationship Id="rId56" Type="http://schemas.openxmlformats.org/officeDocument/2006/relationships/ctrlProp" Target="../ctrlProps/ctrlProp104.xml"/><Relationship Id="rId64" Type="http://schemas.openxmlformats.org/officeDocument/2006/relationships/ctrlProp" Target="../ctrlProps/ctrlProp112.xml"/><Relationship Id="rId69" Type="http://schemas.openxmlformats.org/officeDocument/2006/relationships/ctrlProp" Target="../ctrlProps/ctrlProp117.xml"/><Relationship Id="rId77" Type="http://schemas.openxmlformats.org/officeDocument/2006/relationships/ctrlProp" Target="../ctrlProps/ctrlProp12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80" Type="http://schemas.openxmlformats.org/officeDocument/2006/relationships/ctrlProp" Target="../ctrlProps/ctrlProp128.xml"/><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ctrlProp" Target="../ctrlProps/ctrlProp73.xml"/><Relationship Id="rId33" Type="http://schemas.openxmlformats.org/officeDocument/2006/relationships/ctrlProp" Target="../ctrlProps/ctrlProp81.xml"/><Relationship Id="rId38" Type="http://schemas.openxmlformats.org/officeDocument/2006/relationships/ctrlProp" Target="../ctrlProps/ctrlProp86.xml"/><Relationship Id="rId46" Type="http://schemas.openxmlformats.org/officeDocument/2006/relationships/ctrlProp" Target="../ctrlProps/ctrlProp94.xml"/><Relationship Id="rId59" Type="http://schemas.openxmlformats.org/officeDocument/2006/relationships/ctrlProp" Target="../ctrlProps/ctrlProp107.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54" Type="http://schemas.openxmlformats.org/officeDocument/2006/relationships/ctrlProp" Target="../ctrlProps/ctrlProp102.xml"/><Relationship Id="rId62" Type="http://schemas.openxmlformats.org/officeDocument/2006/relationships/ctrlProp" Target="../ctrlProps/ctrlProp110.xml"/><Relationship Id="rId70" Type="http://schemas.openxmlformats.org/officeDocument/2006/relationships/ctrlProp" Target="../ctrlProps/ctrlProp118.xml"/><Relationship Id="rId75" Type="http://schemas.openxmlformats.org/officeDocument/2006/relationships/ctrlProp" Target="../ctrlProps/ctrlProp123.xml"/><Relationship Id="rId83" Type="http://schemas.openxmlformats.org/officeDocument/2006/relationships/ctrlProp" Target="../ctrlProps/ctrlProp131.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3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3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3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3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3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3.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H17" sqref="H17"/>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769" t="s">
        <v>0</v>
      </c>
      <c r="B1" s="824" t="s">
        <v>1064</v>
      </c>
      <c r="C1" s="825"/>
      <c r="D1" s="825"/>
      <c r="E1" s="825"/>
      <c r="F1" s="825"/>
      <c r="G1" s="825"/>
      <c r="H1" s="825"/>
    </row>
    <row r="2" spans="1:8" s="24" customFormat="1" ht="30.75" customHeight="1">
      <c r="A2" s="769" t="s">
        <v>1</v>
      </c>
      <c r="B2" s="34" t="s">
        <v>1065</v>
      </c>
      <c r="C2" s="34"/>
      <c r="D2" s="34"/>
      <c r="E2" s="34"/>
      <c r="F2" s="34"/>
      <c r="G2" s="34"/>
      <c r="H2" s="34"/>
    </row>
    <row r="3" spans="1:8" s="24" customFormat="1" ht="30" customHeight="1">
      <c r="A3" s="769" t="s">
        <v>2</v>
      </c>
      <c r="B3" s="827" t="s">
        <v>1066</v>
      </c>
      <c r="C3" s="824"/>
      <c r="D3" s="824"/>
      <c r="E3" s="824"/>
      <c r="F3" s="824"/>
      <c r="G3" s="824"/>
      <c r="H3" s="34"/>
    </row>
    <row r="4" spans="1:8" s="24" customFormat="1">
      <c r="A4" s="34"/>
      <c r="B4" s="826"/>
      <c r="C4" s="826"/>
      <c r="D4" s="34"/>
      <c r="E4" s="34"/>
      <c r="F4" s="34"/>
      <c r="G4" s="34"/>
      <c r="H4" s="34"/>
    </row>
    <row r="5" spans="1:8" s="24" customFormat="1" ht="16.5">
      <c r="A5" s="769" t="s">
        <v>3</v>
      </c>
      <c r="B5" s="777">
        <v>24</v>
      </c>
      <c r="C5" s="496" t="s">
        <v>4</v>
      </c>
      <c r="D5" s="34"/>
      <c r="E5" s="34"/>
      <c r="F5" s="34"/>
      <c r="G5" s="34"/>
      <c r="H5" s="34"/>
    </row>
    <row r="6" spans="1:8">
      <c r="A6" s="34"/>
      <c r="B6" s="777"/>
      <c r="C6" s="496"/>
      <c r="D6" s="34"/>
      <c r="E6" s="34"/>
      <c r="F6" s="34"/>
      <c r="G6" s="34"/>
      <c r="H6" s="34"/>
    </row>
    <row r="7" spans="1:8" ht="16.5">
      <c r="A7" s="134"/>
      <c r="B7" s="34"/>
      <c r="C7" s="34"/>
      <c r="D7" s="34"/>
      <c r="E7" s="34"/>
      <c r="F7" s="34"/>
      <c r="G7" s="34"/>
      <c r="H7" s="34"/>
    </row>
    <row r="9" spans="1:8">
      <c r="A9" s="34"/>
      <c r="B9" s="397"/>
      <c r="C9" s="34"/>
      <c r="D9" s="34"/>
      <c r="E9" s="34"/>
      <c r="F9" s="34"/>
      <c r="G9" s="34"/>
      <c r="H9" s="34"/>
    </row>
  </sheetData>
  <sheetProtection algorithmName="SHA-512" hashValue="b/QLCIte8OGgTPeg0n4/MaNSIUgLB2yl9A78n0iWlmx6elb+Eq8hfdV+u4xh6DE8q+CwEB86MgDHw2f8XFPo6Q==" saltValue="CpAze5LdTI51OGzQt6nPOQ==" spinCount="100000" sheet="1" objects="1" scenarios="1"/>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tabSelected="1" view="pageBreakPreview" topLeftCell="A4" zoomScaleNormal="100" zoomScaleSheetLayoutView="100" workbookViewId="0">
      <selection activeCell="M13" sqref="M13"/>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33.75" customHeight="1">
      <c r="A1" s="828" t="s">
        <v>5</v>
      </c>
      <c r="B1" s="831" t="s">
        <v>6</v>
      </c>
      <c r="C1" s="831"/>
      <c r="D1" s="831"/>
      <c r="E1" s="831"/>
      <c r="F1" s="847" t="str">
        <f>": Transformer Package -" &amp; Basic!B2 &amp; " :"</f>
        <v>: Transformer Package -7TR-20-BULK :</v>
      </c>
      <c r="G1" s="767" t="s">
        <v>7</v>
      </c>
      <c r="H1" s="84"/>
      <c r="I1" s="84"/>
      <c r="J1" s="85"/>
      <c r="L1" s="86" t="s">
        <v>8</v>
      </c>
    </row>
    <row r="2" spans="1:12" ht="62.25" customHeight="1">
      <c r="A2" s="829"/>
      <c r="B2" s="832" t="str">
        <f>Basic!B1</f>
        <v>765kV Transformer Package 7TR-20-BULK for 11 x 500 MVA, 765/400kV 1-Ph Transformers under Procurement of 765kV &amp; 400kV class Transformers and Reactors of various Capacities (Lot-7)</v>
      </c>
      <c r="C2" s="833"/>
      <c r="D2" s="833"/>
      <c r="E2" s="834"/>
      <c r="F2" s="848"/>
      <c r="G2" s="84"/>
      <c r="H2" s="84"/>
      <c r="I2" s="84"/>
      <c r="J2" s="85"/>
    </row>
    <row r="3" spans="1:12" ht="21" customHeight="1">
      <c r="A3" s="829"/>
      <c r="B3" s="852" t="str">
        <f>"Specification No.: " &amp; Basic!B3</f>
        <v>Specification No.: CC/NT/W-TR/DOM/A06/26/02807</v>
      </c>
      <c r="C3" s="852"/>
      <c r="D3" s="852"/>
      <c r="E3" s="852"/>
      <c r="F3" s="848"/>
      <c r="G3" s="84"/>
      <c r="H3" s="84"/>
      <c r="I3" s="84"/>
      <c r="J3" s="85"/>
    </row>
    <row r="4" spans="1:12" s="96" customFormat="1" ht="18" customHeight="1">
      <c r="A4" s="829"/>
      <c r="B4" s="218">
        <v>1</v>
      </c>
      <c r="C4" s="851" t="s">
        <v>9</v>
      </c>
      <c r="D4" s="851"/>
      <c r="E4" s="851"/>
      <c r="F4" s="848"/>
      <c r="G4" s="94"/>
      <c r="H4" s="94"/>
      <c r="I4" s="93"/>
      <c r="J4" s="95"/>
    </row>
    <row r="5" spans="1:12" s="96" customFormat="1" ht="31.5" customHeight="1">
      <c r="A5" s="829"/>
      <c r="B5" s="219">
        <v>2</v>
      </c>
      <c r="C5" s="851" t="s">
        <v>10</v>
      </c>
      <c r="D5" s="851"/>
      <c r="E5" s="851"/>
      <c r="F5" s="848"/>
      <c r="G5" s="93"/>
      <c r="H5" s="93"/>
      <c r="I5" s="93"/>
      <c r="J5" s="95"/>
    </row>
    <row r="6" spans="1:12" s="96" customFormat="1" ht="23.25" customHeight="1">
      <c r="A6" s="829"/>
      <c r="B6" s="219">
        <v>3</v>
      </c>
      <c r="C6" s="836" t="s">
        <v>11</v>
      </c>
      <c r="D6" s="836"/>
      <c r="E6" s="836"/>
      <c r="F6" s="848"/>
      <c r="G6" s="93"/>
      <c r="H6" s="93"/>
      <c r="I6" s="93"/>
      <c r="J6" s="95"/>
    </row>
    <row r="7" spans="1:12" s="96" customFormat="1" ht="25.15" customHeight="1">
      <c r="A7" s="829"/>
      <c r="B7" s="219">
        <v>4</v>
      </c>
      <c r="C7" s="851" t="s">
        <v>12</v>
      </c>
      <c r="D7" s="851"/>
      <c r="E7" s="851"/>
      <c r="F7" s="848"/>
      <c r="G7" s="93"/>
      <c r="H7" s="93"/>
      <c r="I7" s="93"/>
      <c r="J7" s="95"/>
    </row>
    <row r="8" spans="1:12" s="96" customFormat="1" ht="37.5" customHeight="1">
      <c r="A8" s="829"/>
      <c r="B8" s="219">
        <v>5</v>
      </c>
      <c r="C8" s="851" t="s">
        <v>13</v>
      </c>
      <c r="D8" s="851"/>
      <c r="E8" s="851"/>
      <c r="F8" s="848"/>
      <c r="G8" s="93"/>
      <c r="H8" s="93"/>
      <c r="I8" s="93"/>
      <c r="J8" s="95"/>
    </row>
    <row r="9" spans="1:12" s="96" customFormat="1" ht="22.5" customHeight="1">
      <c r="A9" s="829"/>
      <c r="B9" s="220">
        <v>6</v>
      </c>
      <c r="C9" s="835" t="s">
        <v>1068</v>
      </c>
      <c r="D9" s="835"/>
      <c r="E9" s="835"/>
      <c r="F9" s="848"/>
      <c r="G9" s="93"/>
      <c r="H9" s="93"/>
      <c r="I9" s="93"/>
      <c r="J9" s="95"/>
    </row>
    <row r="10" spans="1:12" s="96" customFormat="1" ht="29.25" customHeight="1">
      <c r="A10" s="829"/>
      <c r="B10" s="220">
        <v>7</v>
      </c>
      <c r="C10" s="835" t="s">
        <v>1069</v>
      </c>
      <c r="D10" s="835"/>
      <c r="E10" s="835"/>
      <c r="F10" s="848"/>
      <c r="G10" s="93"/>
      <c r="H10" s="93"/>
      <c r="I10" s="93"/>
      <c r="J10" s="217"/>
    </row>
    <row r="11" spans="1:12" s="96" customFormat="1" ht="25.15" customHeight="1">
      <c r="A11" s="829"/>
      <c r="B11" s="497">
        <v>8</v>
      </c>
      <c r="C11" s="835" t="s">
        <v>14</v>
      </c>
      <c r="D11" s="835"/>
      <c r="E11" s="835"/>
      <c r="F11" s="848"/>
      <c r="G11" s="93"/>
      <c r="H11" s="93"/>
      <c r="I11" s="93"/>
      <c r="J11" s="217"/>
    </row>
    <row r="12" spans="1:12" s="96" customFormat="1" ht="38.25" customHeight="1">
      <c r="A12" s="829"/>
      <c r="B12" s="497">
        <v>9</v>
      </c>
      <c r="C12" s="836" t="s">
        <v>15</v>
      </c>
      <c r="D12" s="836"/>
      <c r="E12" s="837"/>
      <c r="F12" s="848"/>
      <c r="G12" s="93"/>
      <c r="H12" s="93"/>
      <c r="I12" s="93"/>
      <c r="J12" s="217"/>
    </row>
    <row r="13" spans="1:12" s="96" customFormat="1" ht="54" customHeight="1">
      <c r="A13" s="829"/>
      <c r="B13" s="497">
        <v>10</v>
      </c>
      <c r="C13" s="836" t="s">
        <v>16</v>
      </c>
      <c r="D13" s="836"/>
      <c r="E13" s="837"/>
      <c r="F13" s="848"/>
      <c r="G13" s="93"/>
      <c r="H13" s="93"/>
      <c r="I13" s="93"/>
      <c r="J13" s="217"/>
    </row>
    <row r="14" spans="1:12" s="96" customFormat="1" ht="21.75" customHeight="1">
      <c r="A14" s="829"/>
      <c r="B14" s="497">
        <v>11</v>
      </c>
      <c r="C14" s="836" t="s">
        <v>1067</v>
      </c>
      <c r="D14" s="836"/>
      <c r="E14" s="837"/>
      <c r="F14" s="848"/>
      <c r="G14" s="93"/>
      <c r="H14" s="93"/>
      <c r="I14" s="93"/>
      <c r="J14" s="217"/>
    </row>
    <row r="15" spans="1:12" s="96" customFormat="1" ht="35.25" customHeight="1">
      <c r="A15" s="829"/>
      <c r="B15" s="497">
        <v>12</v>
      </c>
      <c r="C15" s="836" t="s">
        <v>17</v>
      </c>
      <c r="D15" s="836"/>
      <c r="E15" s="837"/>
      <c r="F15" s="848"/>
      <c r="G15" s="93"/>
      <c r="H15" s="93"/>
      <c r="I15" s="93"/>
      <c r="J15" s="217"/>
    </row>
    <row r="16" spans="1:12" s="96" customFormat="1" ht="17.25" customHeight="1">
      <c r="A16" s="829"/>
      <c r="B16" s="497">
        <v>13</v>
      </c>
      <c r="C16" s="836" t="s">
        <v>18</v>
      </c>
      <c r="D16" s="836"/>
      <c r="E16" s="837"/>
      <c r="F16" s="848"/>
      <c r="G16" s="93"/>
      <c r="H16" s="93"/>
      <c r="I16" s="93"/>
      <c r="J16" s="217"/>
    </row>
    <row r="17" spans="1:10" s="96" customFormat="1" ht="20.25" customHeight="1">
      <c r="A17" s="829"/>
      <c r="B17" s="497">
        <v>14</v>
      </c>
      <c r="C17" s="836" t="s">
        <v>19</v>
      </c>
      <c r="D17" s="836"/>
      <c r="E17" s="837"/>
      <c r="F17" s="848"/>
      <c r="G17" s="93"/>
      <c r="H17" s="93"/>
      <c r="I17" s="93"/>
      <c r="J17" s="217"/>
    </row>
    <row r="18" spans="1:10" s="96" customFormat="1" ht="20.25" customHeight="1">
      <c r="A18" s="829"/>
      <c r="B18" s="497">
        <v>15</v>
      </c>
      <c r="C18" s="836" t="s">
        <v>20</v>
      </c>
      <c r="D18" s="836"/>
      <c r="E18" s="837"/>
      <c r="F18" s="848"/>
      <c r="G18" s="93"/>
      <c r="H18" s="93"/>
      <c r="I18" s="93"/>
      <c r="J18" s="217"/>
    </row>
    <row r="19" spans="1:10" s="96" customFormat="1" ht="20.25" customHeight="1">
      <c r="A19" s="829"/>
      <c r="B19" s="497">
        <v>16</v>
      </c>
      <c r="C19" s="836" t="s">
        <v>21</v>
      </c>
      <c r="D19" s="836"/>
      <c r="E19" s="837"/>
      <c r="F19" s="848"/>
      <c r="G19" s="93"/>
      <c r="H19" s="93"/>
      <c r="I19" s="93"/>
      <c r="J19" s="217"/>
    </row>
    <row r="20" spans="1:10" s="96" customFormat="1" ht="20.25" hidden="1" customHeight="1">
      <c r="A20" s="829"/>
      <c r="B20" s="497"/>
      <c r="F20" s="848"/>
      <c r="G20" s="93"/>
      <c r="H20" s="93"/>
      <c r="I20" s="93"/>
      <c r="J20" s="217"/>
    </row>
    <row r="21" spans="1:10" s="96" customFormat="1" ht="20.25" hidden="1" customHeight="1">
      <c r="A21" s="829"/>
      <c r="B21" s="497"/>
      <c r="C21" s="836"/>
      <c r="D21" s="836"/>
      <c r="E21" s="837"/>
      <c r="F21" s="848"/>
      <c r="G21" s="93"/>
      <c r="H21" s="93"/>
      <c r="I21" s="93"/>
      <c r="J21" s="217"/>
    </row>
    <row r="22" spans="1:10" s="96" customFormat="1" ht="20.25" customHeight="1">
      <c r="A22" s="829"/>
      <c r="B22" s="497">
        <v>17</v>
      </c>
      <c r="C22" s="836" t="s">
        <v>1026</v>
      </c>
      <c r="D22" s="836"/>
      <c r="E22" s="837"/>
      <c r="F22" s="848"/>
      <c r="G22" s="93"/>
      <c r="H22" s="93"/>
      <c r="I22" s="93"/>
      <c r="J22" s="217"/>
    </row>
    <row r="23" spans="1:10" s="96" customFormat="1" ht="20.25" customHeight="1">
      <c r="A23" s="829"/>
      <c r="B23" s="497">
        <v>18</v>
      </c>
      <c r="C23" s="836" t="s">
        <v>1027</v>
      </c>
      <c r="D23" s="836"/>
      <c r="E23" s="837"/>
      <c r="F23" s="848"/>
      <c r="G23" s="93"/>
      <c r="H23" s="93"/>
      <c r="I23" s="93"/>
      <c r="J23" s="217"/>
    </row>
    <row r="24" spans="1:10" s="96" customFormat="1" ht="37.5" customHeight="1">
      <c r="A24" s="829"/>
      <c r="B24" s="221" t="s">
        <v>22</v>
      </c>
      <c r="C24" s="853" t="s">
        <v>23</v>
      </c>
      <c r="D24" s="853"/>
      <c r="E24" s="854"/>
      <c r="F24" s="848"/>
      <c r="G24" s="93"/>
      <c r="H24" s="93"/>
      <c r="I24" s="93"/>
      <c r="J24" s="95"/>
    </row>
    <row r="25" spans="1:10" ht="17.25" customHeight="1">
      <c r="A25" s="829"/>
      <c r="B25" s="222"/>
      <c r="C25" s="222"/>
      <c r="D25" s="222"/>
      <c r="E25" s="222"/>
      <c r="F25" s="848"/>
      <c r="G25" s="84"/>
      <c r="H25" s="84"/>
      <c r="I25" s="84"/>
      <c r="J25" s="85"/>
    </row>
    <row r="26" spans="1:10" ht="30" customHeight="1">
      <c r="A26" s="829"/>
      <c r="B26" s="850"/>
      <c r="C26" s="850"/>
      <c r="D26" s="850"/>
      <c r="E26" s="850"/>
      <c r="F26" s="848"/>
      <c r="G26" s="84"/>
      <c r="H26" s="84"/>
      <c r="I26" s="84"/>
      <c r="J26" s="85"/>
    </row>
    <row r="27" spans="1:10" ht="21.75" customHeight="1">
      <c r="A27" s="829"/>
      <c r="B27" s="88"/>
      <c r="C27" s="88"/>
      <c r="D27" s="88"/>
      <c r="E27" s="88"/>
      <c r="F27" s="848"/>
      <c r="G27" s="84"/>
      <c r="H27" s="84"/>
      <c r="I27" s="84"/>
      <c r="J27" s="85"/>
    </row>
    <row r="28" spans="1:10" ht="24" customHeight="1">
      <c r="A28" s="829"/>
      <c r="B28" s="838"/>
      <c r="C28" s="839"/>
      <c r="D28" s="839"/>
      <c r="E28" s="840"/>
      <c r="F28" s="848"/>
    </row>
    <row r="29" spans="1:10" ht="15.95" customHeight="1">
      <c r="A29" s="829"/>
      <c r="B29" s="841"/>
      <c r="C29" s="842"/>
      <c r="D29" s="842"/>
      <c r="E29" s="843"/>
      <c r="F29" s="848"/>
      <c r="G29" s="84"/>
      <c r="H29" s="84"/>
      <c r="I29" s="84"/>
      <c r="J29" s="85"/>
    </row>
    <row r="30" spans="1:10" ht="17.25" customHeight="1">
      <c r="A30" s="829"/>
      <c r="B30" s="841"/>
      <c r="C30" s="842"/>
      <c r="D30" s="842"/>
      <c r="E30" s="843"/>
      <c r="F30" s="848"/>
      <c r="G30" s="90"/>
      <c r="H30" s="90"/>
      <c r="I30" s="90"/>
      <c r="J30" s="90"/>
    </row>
    <row r="31" spans="1:10" ht="24" customHeight="1">
      <c r="A31" s="830"/>
      <c r="B31" s="844"/>
      <c r="C31" s="845"/>
      <c r="D31" s="845"/>
      <c r="E31" s="846"/>
      <c r="F31" s="849"/>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whio/9L1Z/gmGRCI9WW5xXV7+SupZLv8Ylf+Fnmo4b+Ffv6aYaWjsX+vp7KPVZufBtAQrpH0cuUU5mgek8ZbBg==" saltValue="0WCy6jkH6HEADDaWmD1x+Q==" spinCount="100000"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2:E22"/>
    <mergeCell ref="A1:A31"/>
    <mergeCell ref="B1:E1"/>
    <mergeCell ref="B2:E2"/>
    <mergeCell ref="C11:E11"/>
    <mergeCell ref="C12:E12"/>
    <mergeCell ref="C13:E13"/>
    <mergeCell ref="C15:E15"/>
    <mergeCell ref="C21:E21"/>
    <mergeCell ref="B28:E31"/>
    <mergeCell ref="C17:E17"/>
    <mergeCell ref="C23:E23"/>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Q15" sqref="Q15"/>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9.25" customHeight="1">
      <c r="B1" s="832" t="str">
        <f>Basic!B1</f>
        <v>765kV Transformer Package 7TR-20-BULK for 11 x 500 MVA, 765/400kV 1-Ph Transformers under Procurement of 765kV &amp; 400kV class Transformers and Reactors of various Capacities (Lot-7)</v>
      </c>
      <c r="C1" s="833"/>
      <c r="D1" s="833"/>
      <c r="E1" s="833"/>
      <c r="F1" s="833"/>
      <c r="G1" s="833"/>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61" t="str">
        <f>Basic!B3</f>
        <v>CC/NT/W-TR/DOM/A06/26/02807</v>
      </c>
      <c r="C2" s="861"/>
      <c r="D2" s="861"/>
      <c r="E2" s="861"/>
      <c r="F2" s="861"/>
      <c r="G2" s="861"/>
      <c r="H2" s="335"/>
      <c r="I2" s="335"/>
      <c r="J2" s="335"/>
      <c r="K2" s="335"/>
      <c r="L2" s="335"/>
      <c r="M2" s="335"/>
      <c r="N2" s="335"/>
      <c r="O2" s="335"/>
      <c r="P2" s="335"/>
      <c r="Q2" s="335"/>
      <c r="R2" s="335"/>
      <c r="S2" s="335"/>
      <c r="T2" s="335"/>
      <c r="U2" s="335"/>
      <c r="V2" s="335"/>
      <c r="W2" s="335"/>
      <c r="X2" s="335"/>
      <c r="Y2" s="335"/>
      <c r="AA2" s="334" t="s">
        <v>24</v>
      </c>
      <c r="AB2" s="336">
        <v>1</v>
      </c>
      <c r="AC2" s="337"/>
    </row>
    <row r="3" spans="2:29" ht="12" customHeight="1">
      <c r="B3" s="338"/>
      <c r="C3" s="338"/>
      <c r="D3" s="338"/>
      <c r="E3" s="338"/>
      <c r="F3" s="335"/>
      <c r="G3" s="335"/>
      <c r="H3" s="335"/>
      <c r="I3" s="335"/>
      <c r="J3" s="335"/>
      <c r="K3" s="335"/>
      <c r="L3" s="335"/>
      <c r="M3" s="339" t="s">
        <v>25</v>
      </c>
      <c r="N3" s="335"/>
      <c r="O3" s="335"/>
      <c r="P3" s="335"/>
      <c r="Q3" s="335"/>
      <c r="R3" s="335"/>
      <c r="S3" s="335"/>
      <c r="T3" s="335"/>
      <c r="U3" s="335"/>
      <c r="V3" s="335"/>
      <c r="W3" s="335"/>
      <c r="X3" s="335"/>
      <c r="Y3" s="335"/>
      <c r="AA3" s="334" t="s">
        <v>26</v>
      </c>
      <c r="AB3" s="336" t="s">
        <v>27</v>
      </c>
      <c r="AC3" s="337"/>
    </row>
    <row r="4" spans="2:29" ht="20.100000000000001" customHeight="1">
      <c r="B4" s="862" t="s">
        <v>28</v>
      </c>
      <c r="C4" s="862"/>
      <c r="D4" s="862"/>
      <c r="E4" s="862"/>
      <c r="F4" s="862"/>
      <c r="G4" s="862"/>
      <c r="H4" s="335"/>
      <c r="I4" s="335"/>
      <c r="J4" s="335"/>
      <c r="K4" s="335"/>
      <c r="L4" s="335"/>
      <c r="M4" s="339" t="s">
        <v>29</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30</v>
      </c>
      <c r="C6" s="342"/>
      <c r="D6" s="863" t="s">
        <v>24</v>
      </c>
      <c r="E6" s="864"/>
      <c r="F6" s="864"/>
      <c r="G6" s="865"/>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66">
        <v>1</v>
      </c>
      <c r="E7" s="867"/>
      <c r="F7" s="867"/>
      <c r="G7" s="868"/>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31</v>
      </c>
      <c r="C10" s="348"/>
      <c r="D10" s="858"/>
      <c r="E10" s="859"/>
      <c r="F10" s="859"/>
      <c r="G10" s="860"/>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32</v>
      </c>
      <c r="C11" s="349"/>
      <c r="D11" s="858"/>
      <c r="E11" s="859"/>
      <c r="F11" s="859"/>
      <c r="G11" s="860"/>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58"/>
      <c r="E12" s="859"/>
      <c r="F12" s="859"/>
      <c r="G12" s="860"/>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58"/>
      <c r="E13" s="859"/>
      <c r="F13" s="859"/>
      <c r="G13" s="860"/>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69" t="s">
        <v>33</v>
      </c>
      <c r="C15" s="869"/>
      <c r="D15" s="870"/>
      <c r="E15" s="870"/>
      <c r="F15" s="870"/>
      <c r="G15" s="870"/>
      <c r="I15" s="377">
        <f>D15</f>
        <v>0</v>
      </c>
      <c r="J15" s="378">
        <f>IF(I15="No",1,2)</f>
        <v>2</v>
      </c>
      <c r="K15" s="344">
        <f>IF(J15="No",1,2)</f>
        <v>2</v>
      </c>
      <c r="L15" s="347">
        <f>IF(AND(D6="JV (Joint Venture)",D7=1),1,0)</f>
        <v>0</v>
      </c>
      <c r="O15" s="347">
        <v>2019</v>
      </c>
    </row>
    <row r="16" spans="2:29" ht="30.75" customHeight="1">
      <c r="B16" s="361" t="s">
        <v>34</v>
      </c>
      <c r="C16" s="362"/>
      <c r="D16" s="858"/>
      <c r="E16" s="859"/>
      <c r="F16" s="859"/>
      <c r="G16" s="860"/>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35</v>
      </c>
      <c r="C18" s="348"/>
      <c r="D18" s="858"/>
      <c r="E18" s="859"/>
      <c r="F18" s="859"/>
      <c r="G18" s="860"/>
      <c r="I18" s="377"/>
      <c r="J18" s="377"/>
    </row>
    <row r="19" spans="2:29" ht="21" customHeight="1">
      <c r="B19" s="330" t="s">
        <v>36</v>
      </c>
      <c r="C19" s="349"/>
      <c r="D19" s="858"/>
      <c r="E19" s="859"/>
      <c r="F19" s="859"/>
      <c r="G19" s="860"/>
      <c r="I19" s="377"/>
      <c r="J19" s="377"/>
    </row>
    <row r="20" spans="2:29" ht="21" customHeight="1">
      <c r="B20" s="350" t="s">
        <v>37</v>
      </c>
      <c r="C20" s="351"/>
      <c r="D20" s="858"/>
      <c r="E20" s="859"/>
      <c r="F20" s="859"/>
      <c r="G20" s="860"/>
      <c r="I20" s="377"/>
      <c r="J20" s="377"/>
    </row>
    <row r="21" spans="2:29" ht="21.75" customHeight="1">
      <c r="B21" s="352" t="s">
        <v>38</v>
      </c>
      <c r="C21" s="353"/>
      <c r="D21" s="858"/>
      <c r="E21" s="859"/>
      <c r="F21" s="859"/>
      <c r="G21" s="860"/>
      <c r="I21" s="377" t="s">
        <v>39</v>
      </c>
      <c r="J21" s="377">
        <f>D15</f>
        <v>0</v>
      </c>
    </row>
    <row r="22" spans="2:29" ht="20.100000000000001" customHeight="1"/>
    <row r="23" spans="2:29" ht="20.100000000000001" hidden="1" customHeight="1">
      <c r="B23" s="329" t="str">
        <f>IF(D7=1, "Name of other Partner","Name of other Partner - 1")</f>
        <v>Name of other Partner</v>
      </c>
      <c r="C23" s="348"/>
      <c r="D23" s="858" t="s">
        <v>40</v>
      </c>
      <c r="E23" s="859"/>
      <c r="F23" s="859"/>
      <c r="G23" s="860"/>
    </row>
    <row r="24" spans="2:29" ht="20.100000000000001" hidden="1" customHeight="1">
      <c r="B24" s="330" t="str">
        <f>IF(D7=1, "Address of other Partner","Address of other Partner - 1")</f>
        <v>Address of other Partner</v>
      </c>
      <c r="C24" s="349"/>
      <c r="D24" s="858" t="s">
        <v>41</v>
      </c>
      <c r="E24" s="859"/>
      <c r="F24" s="859"/>
      <c r="G24" s="860"/>
    </row>
    <row r="25" spans="2:29" ht="20.100000000000001" hidden="1" customHeight="1">
      <c r="B25" s="350"/>
      <c r="C25" s="351"/>
      <c r="D25" s="858" t="s">
        <v>42</v>
      </c>
      <c r="E25" s="859"/>
      <c r="F25" s="859"/>
      <c r="G25" s="860"/>
    </row>
    <row r="26" spans="2:29" ht="20.100000000000001" hidden="1" customHeight="1">
      <c r="B26" s="352"/>
      <c r="C26" s="353"/>
      <c r="D26" s="858"/>
      <c r="E26" s="859"/>
      <c r="F26" s="859"/>
      <c r="G26" s="860"/>
    </row>
    <row r="27" spans="2:29" ht="20.100000000000001" customHeight="1"/>
    <row r="28" spans="2:29" ht="20.100000000000001" hidden="1" customHeight="1">
      <c r="B28" s="329" t="s">
        <v>43</v>
      </c>
      <c r="C28" s="348"/>
      <c r="D28" s="858"/>
      <c r="E28" s="859"/>
      <c r="F28" s="859"/>
      <c r="G28" s="860"/>
    </row>
    <row r="29" spans="2:29" ht="20.100000000000001" hidden="1" customHeight="1">
      <c r="B29" s="330" t="s">
        <v>44</v>
      </c>
      <c r="C29" s="349"/>
      <c r="D29" s="858"/>
      <c r="E29" s="859"/>
      <c r="F29" s="859"/>
      <c r="G29" s="860"/>
    </row>
    <row r="30" spans="2:29" ht="20.100000000000001" hidden="1" customHeight="1">
      <c r="B30" s="350"/>
      <c r="C30" s="351"/>
      <c r="D30" s="858"/>
      <c r="E30" s="859"/>
      <c r="F30" s="859"/>
      <c r="G30" s="860"/>
    </row>
    <row r="31" spans="2:29" ht="20.100000000000001" hidden="1" customHeight="1">
      <c r="B31" s="352"/>
      <c r="C31" s="353"/>
      <c r="D31" s="858"/>
      <c r="E31" s="859"/>
      <c r="F31" s="859"/>
      <c r="G31" s="860"/>
    </row>
    <row r="32" spans="2:29" ht="20.100000000000001" customHeight="1"/>
    <row r="33" spans="2:25" ht="21" customHeight="1">
      <c r="B33" s="354" t="s">
        <v>45</v>
      </c>
      <c r="C33" s="355"/>
      <c r="D33" s="858"/>
      <c r="E33" s="859"/>
      <c r="F33" s="859"/>
      <c r="G33" s="860"/>
    </row>
    <row r="34" spans="2:25" ht="21" customHeight="1">
      <c r="B34" s="354" t="s">
        <v>46</v>
      </c>
      <c r="C34" s="355"/>
      <c r="D34" s="858"/>
      <c r="E34" s="859"/>
      <c r="F34" s="859"/>
      <c r="G34" s="860"/>
    </row>
    <row r="35" spans="2:25" ht="21" customHeight="1">
      <c r="B35" s="356"/>
      <c r="C35" s="356"/>
      <c r="D35" s="356"/>
    </row>
    <row r="36" spans="2:25" s="331" customFormat="1" ht="21" customHeight="1">
      <c r="B36" s="354" t="s">
        <v>47</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48</v>
      </c>
      <c r="C37" s="355"/>
      <c r="D37" s="855"/>
      <c r="E37" s="856"/>
      <c r="F37" s="856"/>
      <c r="G37" s="857"/>
    </row>
    <row r="38" spans="2:25">
      <c r="E38" s="347"/>
    </row>
  </sheetData>
  <sheetProtection algorithmName="SHA-512" hashValue="/F3DwDuD37gdJBIXnlw25eP8ZczoeWZWaqs3Kh4XfwXrn+/GrCWU27k3QcSgqoW2zEvaaPhnjOi4gmAy40RuwQ==" saltValue="foydAO/K94azPtjonFQeRg==" spinCount="100000"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10" zoomScaleSheetLayoutView="110" workbookViewId="0">
      <selection activeCell="F12" sqref="F1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71" t="str">
        <f>Basic!A3&amp;Basic!B3</f>
        <v>Specification No.:CC/NT/W-TR/DOM/A06/26/02807</v>
      </c>
      <c r="B1" s="871"/>
      <c r="C1" s="871"/>
      <c r="D1" s="871"/>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32" t="str">
        <f>Basic!B1</f>
        <v>765kV Transformer Package 7TR-20-BULK for 11 x 500 MVA, 765/400kV 1-Ph Transformers under Procurement of 765kV &amp; 400kV class Transformers and Reactors of various Capacities (Lot-7)</v>
      </c>
      <c r="B3" s="833"/>
      <c r="C3" s="833"/>
      <c r="D3" s="833"/>
      <c r="E3" s="833"/>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795" t="s">
        <v>49</v>
      </c>
      <c r="B5" s="795"/>
      <c r="C5" s="795"/>
      <c r="D5" s="795"/>
      <c r="E5" s="795"/>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50</v>
      </c>
      <c r="F7" s="15"/>
      <c r="G7" s="15"/>
      <c r="H7" s="15"/>
      <c r="I7" s="15"/>
      <c r="J7" s="15"/>
      <c r="K7" s="15"/>
      <c r="L7" s="15"/>
      <c r="M7" s="15"/>
      <c r="N7" s="15"/>
      <c r="O7" s="15"/>
      <c r="P7" s="15"/>
      <c r="Q7" s="15"/>
      <c r="R7" s="15"/>
      <c r="S7" s="15"/>
      <c r="T7" s="15"/>
      <c r="U7" s="15"/>
      <c r="V7" s="15"/>
      <c r="W7" s="15"/>
      <c r="X7" s="15"/>
      <c r="Y7" s="15"/>
      <c r="AB7" s="30"/>
      <c r="AC7" s="11"/>
    </row>
    <row r="8" spans="1:46" ht="36" customHeight="1">
      <c r="A8" s="877" t="str">
        <f>IF('Names of Bidder'!D6= "JV (Joint Venture)", "JV of " &amp; Z8, "")</f>
        <v/>
      </c>
      <c r="B8" s="877"/>
      <c r="C8" s="877"/>
      <c r="D8" s="877"/>
      <c r="E8" s="12" t="s">
        <v>51</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52</v>
      </c>
      <c r="B9" s="873">
        <f>'Names of Bidder'!D10</f>
        <v>0</v>
      </c>
      <c r="C9" s="873"/>
      <c r="D9" s="873"/>
      <c r="E9" s="12" t="s">
        <v>53</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54</v>
      </c>
      <c r="B10" s="874">
        <f>'Names of Bidder'!D11</f>
        <v>0</v>
      </c>
      <c r="C10" s="874"/>
      <c r="D10" s="874"/>
      <c r="E10" s="12" t="s">
        <v>55</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74">
        <f>'Names of Bidder'!D12</f>
        <v>0</v>
      </c>
      <c r="C11" s="874"/>
      <c r="D11" s="874"/>
      <c r="E11" s="12" t="s">
        <v>56</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74">
        <f>'Names of Bidder'!D13</f>
        <v>0</v>
      </c>
      <c r="C12" s="874"/>
      <c r="D12" s="874"/>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75" t="str">
        <f>IF('Names of Bidder'!D6="Sole Bidder", "This Attachment is Not Applicable", "")</f>
        <v>This Attachment is Not Applicable</v>
      </c>
      <c r="B14" s="875"/>
      <c r="C14" s="875"/>
      <c r="D14" s="875"/>
      <c r="E14" s="875"/>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57</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76" t="str">
        <f>IF(Z2=1,"Other Partner",IF(Z2="2 or More","Other Partner-1",""))</f>
        <v/>
      </c>
      <c r="C16" s="876"/>
      <c r="D16" s="876"/>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52</v>
      </c>
      <c r="B17" s="874" t="str">
        <f>IF('Names of Bidder'!D23=0, "", 'Names of Bidder'!D23)</f>
        <v>Ram Lal</v>
      </c>
      <c r="C17" s="874"/>
      <c r="D17" s="874"/>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54</v>
      </c>
      <c r="B18" s="874" t="str">
        <f>IF('Names of Bidder'!D24=0, "", 'Names of Bidder'!D24)</f>
        <v>G5</v>
      </c>
      <c r="C18" s="874"/>
      <c r="D18" s="874"/>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74" t="str">
        <f>IF('Names of Bidder'!D25=0, "", 'Names of Bidder'!D25)</f>
        <v>Gurgaon</v>
      </c>
      <c r="C19" s="874"/>
      <c r="D19" s="874"/>
      <c r="E19" s="200" t="str">
        <f>IF($Z$2="2 or More", IF(#REF!=0, "",#REF!), "")</f>
        <v/>
      </c>
      <c r="AA19" s="12"/>
    </row>
    <row r="20" spans="1:28" ht="20.100000000000001" customHeight="1">
      <c r="A20" s="32"/>
      <c r="B20" s="874" t="str">
        <f>IF('Names of Bidder'!D26=0, "", 'Names of Bidder'!D26)</f>
        <v/>
      </c>
      <c r="C20" s="874"/>
      <c r="D20" s="874"/>
      <c r="E20" s="200" t="str">
        <f>IF($Z$2="2 or More", IF(#REF!=0, "",#REF!), "")</f>
        <v/>
      </c>
      <c r="AA20" s="12"/>
    </row>
    <row r="21" spans="1:28" ht="20.100000000000001" customHeight="1">
      <c r="A21" s="29" t="s">
        <v>58</v>
      </c>
    </row>
    <row r="22" spans="1:28" ht="84" customHeight="1">
      <c r="A22" s="872" t="s">
        <v>59</v>
      </c>
      <c r="B22" s="872"/>
      <c r="C22" s="872"/>
      <c r="D22" s="872"/>
      <c r="E22" s="872"/>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60</v>
      </c>
      <c r="B24" s="62" t="str">
        <f>'Names of Bidder'!D36&amp;"-"&amp; 'Names of Bidder'!E36&amp;"-" &amp;'Names of Bidder'!F36</f>
        <v>--</v>
      </c>
      <c r="C24" s="33"/>
      <c r="D24" s="37" t="s">
        <v>61</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62</v>
      </c>
      <c r="B25" s="199" t="str">
        <f>IF('Names of Bidder'!D37=0, "", 'Names of Bidder'!D37)</f>
        <v/>
      </c>
      <c r="C25" s="33"/>
      <c r="D25" s="37" t="s">
        <v>63</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WVRpacxxUpMwzzLUt8ycqSE0ScT+b46WIHdphdAkgEdkAJia5PzWOilkwrfGe7t1k2jeG2xT+dKrMt8Cn+SzcA==" saltValue="FPlleEUUWTE1hnswJWpZ6w==" spinCount="100000"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Specification No.:CC/NT/W-TR/DOM/A06/26/02807</v>
      </c>
      <c r="B1" s="328"/>
      <c r="C1" s="328"/>
      <c r="D1" s="328"/>
      <c r="E1" s="328"/>
      <c r="F1" s="328"/>
      <c r="G1" s="328"/>
      <c r="H1" s="277"/>
      <c r="I1" s="277" t="s">
        <v>64</v>
      </c>
    </row>
    <row r="2" spans="1:9" ht="15.75" customHeight="1"/>
    <row r="3" spans="1:9" ht="85.5" customHeight="1">
      <c r="A3" s="1081" t="str">
        <f>Basic!B1</f>
        <v>765kV Transformer Package 7TR-20-BULK for 11 x 500 MVA, 765/400kV 1-Ph Transformers under Procurement of 765kV &amp; 400kV class Transformers and Reactors of various Capacities (Lot-7)</v>
      </c>
      <c r="B3" s="1081"/>
      <c r="C3" s="1081"/>
      <c r="D3" s="1081"/>
      <c r="E3" s="1081"/>
      <c r="F3" s="1081"/>
      <c r="G3" s="1081"/>
      <c r="H3" s="1081"/>
      <c r="I3" s="1081"/>
    </row>
    <row r="5" spans="1:9" ht="21.75" customHeight="1">
      <c r="A5" s="1082" t="s">
        <v>65</v>
      </c>
      <c r="B5" s="1082"/>
      <c r="C5" s="1082"/>
      <c r="D5" s="1082"/>
      <c r="E5" s="1082"/>
      <c r="F5" s="1082"/>
      <c r="G5" s="1082"/>
      <c r="H5" s="1082"/>
      <c r="I5" s="1082"/>
    </row>
    <row r="7" spans="1:9" ht="16.5">
      <c r="A7" s="284" t="str">
        <f>'[11]Attach 3(JV)'!A7:D7</f>
        <v>Bidder’s Name and Address (Lead Partner of) :</v>
      </c>
      <c r="F7" s="286"/>
      <c r="H7" s="308" t="str">
        <f>'[11]Attach 3(JV)'!E7</f>
        <v>To:</v>
      </c>
    </row>
    <row r="8" spans="1:9" ht="32.25" customHeight="1">
      <c r="A8" s="1083" t="str">
        <f>IF('Names of Bidder'!D6= "JV (Joint Venture)", "JV of " &amp; Z8, "")</f>
        <v/>
      </c>
      <c r="B8" s="1083"/>
      <c r="C8" s="1083"/>
      <c r="D8" s="1083"/>
      <c r="F8" s="392"/>
      <c r="H8" s="310" t="str">
        <f>'[11]Attach 3(JV)'!E8</f>
        <v>Contract Services</v>
      </c>
    </row>
    <row r="9" spans="1:9" ht="18" customHeight="1">
      <c r="A9" s="284" t="s">
        <v>66</v>
      </c>
      <c r="B9" s="1084">
        <f>'Attach 3(JV)'!B9:D9</f>
        <v>0</v>
      </c>
      <c r="C9" s="1084"/>
      <c r="F9" s="392"/>
      <c r="H9" s="310" t="str">
        <f>'[11]Attach 3(JV)'!E9</f>
        <v>Power Grid Corporation of India Ltd.,</v>
      </c>
    </row>
    <row r="10" spans="1:9" ht="18" customHeight="1">
      <c r="A10" s="284" t="s">
        <v>67</v>
      </c>
      <c r="B10" s="1080">
        <f>'Attach 3(JV)'!B10:D10</f>
        <v>0</v>
      </c>
      <c r="C10" s="1080"/>
      <c r="F10" s="392"/>
      <c r="H10" s="310" t="str">
        <f>'[11]Attach 3(JV)'!E10</f>
        <v>"Saudamini", Plot No. 2, Sector 29</v>
      </c>
    </row>
    <row r="11" spans="1:9" ht="17.25" customHeight="1">
      <c r="B11" s="1080">
        <f>'Attach 3(JV)'!B11:D11</f>
        <v>0</v>
      </c>
      <c r="C11" s="1080"/>
      <c r="F11" s="392"/>
      <c r="H11" s="310" t="str">
        <f>'[11]Attach 3(JV)'!E11</f>
        <v>Gurgaon (Haryana) - 122001</v>
      </c>
    </row>
    <row r="12" spans="1:9" ht="18" customHeight="1">
      <c r="B12" s="1080">
        <f>'Attach 3(JV)'!B12:D12</f>
        <v>0</v>
      </c>
      <c r="C12" s="1080"/>
    </row>
    <row r="13" spans="1:9">
      <c r="B13" s="1080" t="str">
        <f>IF('Names of Bidder'!D22=0, "", 'Names of Bidder'!D22)</f>
        <v/>
      </c>
      <c r="C13" s="1080"/>
    </row>
    <row r="14" spans="1:9">
      <c r="A14" s="279" t="s">
        <v>58</v>
      </c>
    </row>
    <row r="16" spans="1:9" ht="66" customHeight="1">
      <c r="A16" s="1009" t="s">
        <v>68</v>
      </c>
      <c r="B16" s="1009"/>
      <c r="C16" s="1009"/>
      <c r="D16" s="1009"/>
      <c r="E16" s="1009"/>
      <c r="F16" s="1009"/>
      <c r="G16" s="1009"/>
      <c r="H16" s="1009"/>
      <c r="I16" s="1009"/>
    </row>
    <row r="17" spans="1:13" ht="9.75" customHeight="1"/>
    <row r="18" spans="1:13" ht="14.25" customHeight="1">
      <c r="A18" s="393" t="s">
        <v>69</v>
      </c>
      <c r="B18" s="1009" t="s">
        <v>70</v>
      </c>
      <c r="C18" s="1009"/>
      <c r="D18" s="1009"/>
      <c r="E18" s="1009"/>
      <c r="F18" s="1009"/>
      <c r="M18" s="394"/>
    </row>
    <row r="19" spans="1:13" ht="17.25" hidden="1" customHeight="1">
      <c r="A19" s="393" t="s">
        <v>69</v>
      </c>
      <c r="B19" s="1009" t="s">
        <v>71</v>
      </c>
      <c r="C19" s="1009"/>
      <c r="D19" s="1009"/>
      <c r="E19" s="1009"/>
      <c r="F19" s="1009"/>
      <c r="G19" s="1009"/>
      <c r="H19" s="1009"/>
      <c r="M19" s="394"/>
    </row>
    <row r="20" spans="1:13" ht="16.5" hidden="1">
      <c r="A20" s="395" t="s">
        <v>72</v>
      </c>
      <c r="B20" s="1079" t="e">
        <f>'[11]Name of Bidder'!C13</f>
        <v>#REF!</v>
      </c>
      <c r="C20" s="1079"/>
      <c r="D20" s="1079"/>
      <c r="E20" s="1079"/>
      <c r="F20" s="1079"/>
      <c r="G20" s="1079"/>
      <c r="H20" s="1079"/>
      <c r="M20" s="324">
        <f>'[11]Name of Bidder'!F6</f>
        <v>2</v>
      </c>
    </row>
    <row r="21" spans="1:13" ht="16.5" hidden="1">
      <c r="A21" s="395" t="s">
        <v>73</v>
      </c>
      <c r="B21" s="1079" t="e">
        <f>'[11]Name of Bidder'!C18</f>
        <v>#REF!</v>
      </c>
      <c r="C21" s="1079"/>
      <c r="D21" s="1079"/>
      <c r="E21" s="1079"/>
      <c r="F21" s="1079"/>
      <c r="G21" s="1079"/>
      <c r="H21" s="1079"/>
      <c r="M21" s="324" t="str">
        <f>'[11]Name of Bidder'!F8</f>
        <v>2 or more</v>
      </c>
    </row>
    <row r="22" spans="1:13" ht="17.25" hidden="1" customHeight="1">
      <c r="A22" s="395" t="s">
        <v>74</v>
      </c>
      <c r="B22" s="1079" t="e">
        <f>'[11]Name of Bidder'!C23</f>
        <v>#REF!</v>
      </c>
      <c r="C22" s="1079"/>
      <c r="D22" s="1079"/>
      <c r="E22" s="1079"/>
      <c r="F22" s="1079"/>
      <c r="G22" s="1079"/>
      <c r="H22" s="1079"/>
      <c r="I22" s="327"/>
    </row>
    <row r="23" spans="1:13" ht="15.75" hidden="1" customHeight="1">
      <c r="B23" s="396" t="s">
        <v>75</v>
      </c>
    </row>
    <row r="24" spans="1:13" ht="10.5" customHeight="1">
      <c r="A24" s="397"/>
    </row>
    <row r="25" spans="1:13" ht="25.5" hidden="1" customHeight="1">
      <c r="A25" s="1009" t="s">
        <v>76</v>
      </c>
      <c r="B25" s="1009"/>
      <c r="C25" s="1009"/>
      <c r="D25" s="1009"/>
      <c r="E25" s="1009"/>
      <c r="F25" s="1009"/>
      <c r="G25" s="1009"/>
      <c r="H25" s="1009"/>
    </row>
    <row r="26" spans="1:13" ht="31.5" customHeight="1">
      <c r="A26" s="999" t="s">
        <v>77</v>
      </c>
      <c r="B26" s="999"/>
      <c r="C26" s="999"/>
      <c r="D26" s="999"/>
      <c r="E26" s="999"/>
      <c r="F26" s="999"/>
      <c r="G26" s="999"/>
      <c r="H26" s="999"/>
      <c r="I26" s="327"/>
    </row>
    <row r="27" spans="1:13" ht="26.25" customHeight="1">
      <c r="A27" s="398" t="s">
        <v>78</v>
      </c>
      <c r="B27" s="999" t="s">
        <v>79</v>
      </c>
      <c r="C27" s="999"/>
      <c r="D27" s="999"/>
      <c r="E27" s="999"/>
      <c r="F27" s="999"/>
      <c r="G27" s="999"/>
      <c r="H27" s="999"/>
      <c r="I27" s="327"/>
    </row>
    <row r="28" spans="1:13" ht="26.25" customHeight="1">
      <c r="A28" s="399" t="s">
        <v>80</v>
      </c>
      <c r="B28" s="1072" t="s">
        <v>81</v>
      </c>
      <c r="C28" s="1072"/>
      <c r="D28" s="1072"/>
      <c r="E28" s="1072"/>
      <c r="F28" s="1072"/>
      <c r="G28" s="1072"/>
      <c r="H28" s="1072"/>
    </row>
    <row r="29" spans="1:13" ht="26.25" customHeight="1">
      <c r="A29" s="399" t="s">
        <v>82</v>
      </c>
      <c r="B29" s="1072" t="s">
        <v>83</v>
      </c>
      <c r="C29" s="1072"/>
      <c r="D29" s="1072"/>
      <c r="E29" s="1072"/>
      <c r="F29" s="1072"/>
      <c r="G29" s="1072"/>
      <c r="H29" s="1072"/>
    </row>
    <row r="30" spans="1:13" ht="41.25" customHeight="1">
      <c r="A30" s="399" t="s">
        <v>84</v>
      </c>
      <c r="B30" s="1072" t="s">
        <v>85</v>
      </c>
      <c r="C30" s="1072"/>
      <c r="D30" s="1072"/>
      <c r="E30" s="1072"/>
      <c r="F30" s="1072"/>
      <c r="G30" s="1072"/>
      <c r="H30" s="1072"/>
    </row>
    <row r="31" spans="1:13" ht="9.75" customHeight="1">
      <c r="A31" s="399"/>
      <c r="B31" s="327"/>
      <c r="C31" s="327"/>
      <c r="D31" s="327"/>
      <c r="E31" s="327"/>
      <c r="F31" s="327"/>
      <c r="G31" s="327"/>
      <c r="H31" s="327"/>
      <c r="I31" s="327"/>
    </row>
    <row r="32" spans="1:13" ht="25.5" customHeight="1">
      <c r="A32" s="398" t="s">
        <v>86</v>
      </c>
      <c r="B32" s="1073" t="s">
        <v>87</v>
      </c>
      <c r="C32" s="1073"/>
      <c r="D32" s="1073"/>
      <c r="E32" s="1073"/>
      <c r="F32" s="1073"/>
      <c r="G32" s="1073"/>
      <c r="H32" s="1073"/>
      <c r="I32" s="327"/>
    </row>
    <row r="33" spans="1:9" ht="22.5" customHeight="1">
      <c r="A33" s="399" t="s">
        <v>80</v>
      </c>
      <c r="B33" s="999" t="s">
        <v>88</v>
      </c>
      <c r="C33" s="999"/>
      <c r="D33" s="999"/>
      <c r="E33" s="999"/>
      <c r="F33" s="999"/>
      <c r="G33" s="999"/>
      <c r="H33" s="999"/>
      <c r="I33" s="327"/>
    </row>
    <row r="34" spans="1:9" ht="24.75" hidden="1" customHeight="1">
      <c r="A34" s="399" t="s">
        <v>82</v>
      </c>
      <c r="B34" s="999" t="s">
        <v>89</v>
      </c>
      <c r="C34" s="999"/>
      <c r="D34" s="999"/>
      <c r="E34" s="999"/>
      <c r="F34" s="999"/>
      <c r="G34" s="999"/>
      <c r="H34" s="999"/>
      <c r="I34" s="327"/>
    </row>
    <row r="35" spans="1:9" ht="12" customHeight="1">
      <c r="A35" s="327"/>
      <c r="B35" s="327"/>
      <c r="C35" s="327"/>
      <c r="D35" s="327"/>
      <c r="E35" s="327"/>
      <c r="F35" s="327"/>
      <c r="G35" s="327"/>
      <c r="H35" s="327"/>
      <c r="I35" s="327"/>
    </row>
    <row r="36" spans="1:9" s="402" customFormat="1" ht="24.75" customHeight="1">
      <c r="A36" s="400" t="s">
        <v>90</v>
      </c>
      <c r="B36" s="1074" t="s">
        <v>91</v>
      </c>
      <c r="C36" s="1074"/>
      <c r="D36" s="1074"/>
      <c r="E36" s="1074"/>
      <c r="F36" s="1074"/>
      <c r="G36" s="1074"/>
      <c r="H36" s="1074"/>
      <c r="I36" s="401"/>
    </row>
    <row r="37" spans="1:9" ht="24" customHeight="1">
      <c r="A37" s="327"/>
      <c r="B37" s="1073" t="s">
        <v>92</v>
      </c>
      <c r="C37" s="1073"/>
      <c r="D37" s="1073"/>
      <c r="E37" s="1073"/>
      <c r="F37" s="1073"/>
      <c r="G37" s="1073"/>
      <c r="H37" s="1073"/>
      <c r="I37" s="327"/>
    </row>
    <row r="38" spans="1:9" ht="54" customHeight="1">
      <c r="A38" s="327"/>
      <c r="B38" s="999" t="s">
        <v>93</v>
      </c>
      <c r="C38" s="999"/>
      <c r="D38" s="999"/>
      <c r="E38" s="999"/>
      <c r="F38" s="999"/>
      <c r="G38" s="999"/>
      <c r="H38" s="999"/>
      <c r="I38" s="327"/>
    </row>
    <row r="39" spans="1:9" ht="15.75" customHeight="1">
      <c r="A39" s="905" t="s">
        <v>94</v>
      </c>
      <c r="B39" s="907" t="s">
        <v>95</v>
      </c>
      <c r="C39" s="909"/>
      <c r="D39" s="1078" t="s">
        <v>96</v>
      </c>
      <c r="E39" s="1078"/>
      <c r="F39" s="1078"/>
      <c r="G39" s="327"/>
      <c r="H39" s="327"/>
    </row>
    <row r="40" spans="1:9" ht="19.5" customHeight="1">
      <c r="A40" s="1075"/>
      <c r="B40" s="1076"/>
      <c r="C40" s="1077"/>
      <c r="D40" s="1078"/>
      <c r="E40" s="1078"/>
      <c r="F40" s="1078"/>
      <c r="G40" s="327"/>
      <c r="H40" s="327"/>
      <c r="I40" s="327"/>
    </row>
    <row r="41" spans="1:9" ht="20.25" customHeight="1">
      <c r="A41" s="906"/>
      <c r="B41" s="883"/>
      <c r="C41" s="885"/>
      <c r="D41" s="1078"/>
      <c r="E41" s="1078"/>
      <c r="F41" s="1078"/>
      <c r="G41" s="327"/>
      <c r="H41" s="327"/>
      <c r="I41" s="327"/>
    </row>
    <row r="42" spans="1:9" ht="30.75" customHeight="1">
      <c r="A42" s="405">
        <v>1</v>
      </c>
      <c r="B42" s="1052" t="s">
        <v>97</v>
      </c>
      <c r="C42" s="1052"/>
      <c r="D42" s="911" t="str">
        <f>IF('Names of Bidder'!D18=0, "", 'Names of Bidder'!D18)</f>
        <v/>
      </c>
      <c r="E42" s="912"/>
      <c r="F42" s="913"/>
      <c r="G42" s="327"/>
      <c r="H42" s="327"/>
      <c r="I42" s="327"/>
    </row>
    <row r="43" spans="1:9" ht="22.5" customHeight="1">
      <c r="A43" s="1065">
        <v>2</v>
      </c>
      <c r="B43" s="1068" t="s">
        <v>98</v>
      </c>
      <c r="C43" s="915"/>
      <c r="D43" s="880"/>
      <c r="E43" s="881"/>
      <c r="F43" s="882"/>
      <c r="G43" s="327"/>
      <c r="H43" s="327"/>
      <c r="I43" s="327"/>
    </row>
    <row r="44" spans="1:9" ht="22.5" customHeight="1">
      <c r="A44" s="1066"/>
      <c r="B44" s="1069"/>
      <c r="C44" s="898"/>
      <c r="D44" s="880"/>
      <c r="E44" s="881"/>
      <c r="F44" s="882"/>
      <c r="G44" s="327"/>
      <c r="H44" s="327"/>
      <c r="I44" s="327"/>
    </row>
    <row r="45" spans="1:9" ht="21.75" customHeight="1">
      <c r="A45" s="1067"/>
      <c r="B45" s="1070"/>
      <c r="C45" s="1071"/>
      <c r="D45" s="880"/>
      <c r="E45" s="881"/>
      <c r="F45" s="882"/>
      <c r="G45" s="327"/>
      <c r="H45" s="327"/>
      <c r="I45" s="327"/>
    </row>
    <row r="46" spans="1:9" ht="18.75" customHeight="1">
      <c r="A46" s="405">
        <v>3</v>
      </c>
      <c r="B46" s="1052" t="s">
        <v>99</v>
      </c>
      <c r="C46" s="1052"/>
      <c r="D46" s="880"/>
      <c r="E46" s="881"/>
      <c r="F46" s="882"/>
      <c r="G46" s="327"/>
      <c r="H46" s="327"/>
      <c r="I46" s="327"/>
    </row>
    <row r="47" spans="1:9" ht="20.25" customHeight="1">
      <c r="A47" s="405">
        <v>4</v>
      </c>
      <c r="B47" s="1052" t="s">
        <v>100</v>
      </c>
      <c r="C47" s="1052"/>
      <c r="D47" s="880"/>
      <c r="E47" s="881"/>
      <c r="F47" s="882"/>
      <c r="G47" s="327"/>
      <c r="H47" s="327"/>
      <c r="I47" s="327"/>
    </row>
    <row r="48" spans="1:9" ht="19.5" customHeight="1">
      <c r="A48" s="406">
        <v>5</v>
      </c>
      <c r="B48" s="1052" t="s">
        <v>101</v>
      </c>
      <c r="C48" s="1052"/>
      <c r="D48" s="880"/>
      <c r="E48" s="881"/>
      <c r="F48" s="882"/>
      <c r="G48" s="327"/>
      <c r="H48" s="327"/>
    </row>
    <row r="49" spans="1:10" ht="51.75" customHeight="1">
      <c r="A49" s="405">
        <v>6</v>
      </c>
      <c r="B49" s="1052" t="s">
        <v>102</v>
      </c>
      <c r="C49" s="1052"/>
      <c r="D49" s="880"/>
      <c r="E49" s="881"/>
      <c r="F49" s="882"/>
      <c r="G49" s="327"/>
      <c r="H49" s="327"/>
      <c r="I49" s="327"/>
    </row>
    <row r="50" spans="1:10" ht="49.5" customHeight="1">
      <c r="A50" s="405">
        <v>7</v>
      </c>
      <c r="B50" s="1052" t="s">
        <v>103</v>
      </c>
      <c r="C50" s="1052"/>
      <c r="D50" s="880"/>
      <c r="E50" s="881"/>
      <c r="F50" s="882"/>
      <c r="G50" s="327"/>
      <c r="H50" s="327"/>
      <c r="I50" s="327"/>
    </row>
    <row r="51" spans="1:10" ht="24" customHeight="1">
      <c r="A51" s="405">
        <v>8</v>
      </c>
      <c r="B51" s="1052" t="s">
        <v>104</v>
      </c>
      <c r="C51" s="1052"/>
      <c r="D51" s="880"/>
      <c r="E51" s="881"/>
      <c r="F51" s="882"/>
      <c r="G51" s="327"/>
      <c r="H51" s="327"/>
      <c r="I51" s="327"/>
    </row>
    <row r="52" spans="1:10" ht="22.5" customHeight="1">
      <c r="A52" s="407"/>
      <c r="B52" s="408" t="s">
        <v>105</v>
      </c>
      <c r="C52" s="409"/>
      <c r="D52" s="880"/>
      <c r="E52" s="881"/>
      <c r="F52" s="882"/>
      <c r="G52" s="327"/>
      <c r="H52" s="327"/>
      <c r="I52" s="327"/>
    </row>
    <row r="53" spans="1:10" ht="24.75" customHeight="1">
      <c r="A53" s="407"/>
      <c r="B53" s="408" t="s">
        <v>106</v>
      </c>
      <c r="C53" s="409"/>
      <c r="D53" s="880"/>
      <c r="E53" s="881"/>
      <c r="F53" s="882"/>
      <c r="G53" s="327"/>
      <c r="H53" s="327"/>
      <c r="I53" s="327"/>
    </row>
    <row r="54" spans="1:10" ht="22.5" customHeight="1">
      <c r="A54" s="410"/>
      <c r="B54" s="408" t="s">
        <v>107</v>
      </c>
      <c r="C54" s="411"/>
      <c r="D54" s="880"/>
      <c r="E54" s="881"/>
      <c r="F54" s="882"/>
      <c r="G54" s="327"/>
      <c r="H54" s="327"/>
    </row>
    <row r="55" spans="1:10" ht="13.5" customHeight="1">
      <c r="A55" s="327"/>
      <c r="B55" s="327"/>
      <c r="C55" s="327"/>
      <c r="D55" s="327"/>
      <c r="E55" s="327"/>
      <c r="F55" s="327"/>
      <c r="G55" s="327"/>
      <c r="H55" s="327"/>
      <c r="I55" s="327"/>
    </row>
    <row r="56" spans="1:10" s="375" customFormat="1" ht="47.25" customHeight="1">
      <c r="A56" s="405">
        <v>9</v>
      </c>
      <c r="B56" s="1060" t="s">
        <v>108</v>
      </c>
      <c r="C56" s="1061"/>
      <c r="D56" s="1061"/>
      <c r="E56" s="1061"/>
      <c r="F56" s="1062"/>
      <c r="G56" s="412" t="s">
        <v>29</v>
      </c>
      <c r="H56" s="413"/>
      <c r="I56" s="59"/>
      <c r="J56" s="59"/>
    </row>
    <row r="57" spans="1:10" s="375" customFormat="1" ht="42" customHeight="1">
      <c r="A57" s="405">
        <v>10</v>
      </c>
      <c r="B57" s="1060" t="s">
        <v>109</v>
      </c>
      <c r="C57" s="1061"/>
      <c r="D57" s="1061"/>
      <c r="E57" s="1061"/>
      <c r="F57" s="1062"/>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1063" t="s">
        <v>110</v>
      </c>
      <c r="C60" s="1063"/>
      <c r="D60" s="1063"/>
      <c r="E60" s="1063"/>
      <c r="F60" s="1063"/>
      <c r="G60" s="1063"/>
      <c r="H60" s="1063"/>
      <c r="I60" s="1063"/>
      <c r="J60" s="59"/>
    </row>
    <row r="61" spans="1:10" s="375" customFormat="1" ht="16.5">
      <c r="A61" s="59"/>
      <c r="B61" s="59"/>
      <c r="C61" s="59"/>
      <c r="D61" s="59"/>
      <c r="E61" s="59"/>
      <c r="F61" s="59"/>
      <c r="G61" s="59"/>
      <c r="H61" s="59"/>
      <c r="I61" s="59"/>
      <c r="J61" s="59"/>
    </row>
    <row r="62" spans="1:10" s="375" customFormat="1" ht="24.75" customHeight="1">
      <c r="A62" s="415" t="s">
        <v>111</v>
      </c>
      <c r="B62" s="1064" t="s">
        <v>112</v>
      </c>
      <c r="C62" s="1064"/>
      <c r="D62" s="1064"/>
      <c r="E62" s="1064"/>
      <c r="F62" s="1064"/>
      <c r="G62" s="1064"/>
      <c r="H62" s="1064"/>
      <c r="I62" s="1064"/>
      <c r="J62" s="59"/>
    </row>
    <row r="63" spans="1:10" s="375" customFormat="1" ht="10.5" customHeight="1">
      <c r="A63" s="59"/>
      <c r="B63" s="59"/>
      <c r="C63" s="59"/>
      <c r="D63" s="59"/>
      <c r="E63" s="59"/>
      <c r="F63" s="59"/>
      <c r="G63" s="59"/>
      <c r="H63" s="59"/>
      <c r="I63" s="59"/>
      <c r="J63" s="59"/>
    </row>
    <row r="64" spans="1:10" s="375" customFormat="1" ht="75" customHeight="1">
      <c r="A64" s="416" t="s">
        <v>113</v>
      </c>
      <c r="B64" s="1058" t="s">
        <v>114</v>
      </c>
      <c r="C64" s="1058"/>
      <c r="D64" s="1058"/>
      <c r="E64" s="1058"/>
      <c r="F64" s="1058"/>
      <c r="G64" s="1058"/>
      <c r="H64" s="1058"/>
      <c r="I64" s="1058"/>
    </row>
    <row r="65" spans="1:189" s="375" customFormat="1" ht="192.75" customHeight="1">
      <c r="A65" s="416" t="s">
        <v>115</v>
      </c>
      <c r="B65" s="1059" t="s">
        <v>116</v>
      </c>
      <c r="C65" s="1059"/>
      <c r="D65" s="1059"/>
      <c r="E65" s="1059"/>
      <c r="F65" s="1059"/>
      <c r="G65" s="1059"/>
      <c r="H65" s="1059"/>
      <c r="I65" s="1059"/>
      <c r="J65" s="59"/>
    </row>
    <row r="66" spans="1:189" s="375" customFormat="1" ht="213" customHeight="1">
      <c r="A66" s="416" t="s">
        <v>117</v>
      </c>
      <c r="B66" s="1059" t="s">
        <v>118</v>
      </c>
      <c r="C66" s="1059"/>
      <c r="D66" s="1059"/>
      <c r="E66" s="1059"/>
      <c r="F66" s="1059"/>
      <c r="G66" s="1059"/>
      <c r="H66" s="1059"/>
      <c r="I66" s="1059"/>
      <c r="J66" s="59"/>
    </row>
    <row r="67" spans="1:189" s="375" customFormat="1" ht="60" customHeight="1">
      <c r="A67" s="416"/>
      <c r="B67" s="1059" t="s">
        <v>119</v>
      </c>
      <c r="C67" s="1059"/>
      <c r="D67" s="1059"/>
      <c r="E67" s="1059"/>
      <c r="F67" s="1059"/>
      <c r="G67" s="1059"/>
      <c r="H67" s="1059"/>
      <c r="I67" s="1059"/>
      <c r="J67" s="59"/>
    </row>
    <row r="68" spans="1:189" s="375" customFormat="1" ht="24.75" customHeight="1">
      <c r="A68" s="416"/>
      <c r="B68" s="1059" t="s">
        <v>120</v>
      </c>
      <c r="C68" s="1059"/>
      <c r="D68" s="1059"/>
      <c r="E68" s="1059"/>
      <c r="F68" s="1059"/>
      <c r="G68" s="1059"/>
      <c r="H68" s="1059"/>
      <c r="I68" s="1059"/>
      <c r="J68" s="59"/>
    </row>
    <row r="69" spans="1:189" s="375" customFormat="1" ht="16.5">
      <c r="A69" s="59"/>
      <c r="B69" s="59"/>
      <c r="C69" s="59"/>
      <c r="D69" s="59"/>
      <c r="E69" s="59"/>
      <c r="F69" s="59"/>
      <c r="G69" s="59"/>
      <c r="H69" s="59"/>
      <c r="I69" s="59"/>
      <c r="J69" s="59"/>
    </row>
    <row r="70" spans="1:189" s="375" customFormat="1" ht="57" customHeight="1">
      <c r="A70" s="416" t="s">
        <v>121</v>
      </c>
      <c r="B70" s="819" t="s">
        <v>122</v>
      </c>
      <c r="C70" s="819"/>
      <c r="D70" s="819"/>
      <c r="E70" s="819"/>
      <c r="F70" s="819"/>
      <c r="G70" s="819"/>
      <c r="H70" s="819"/>
      <c r="I70" s="819"/>
      <c r="J70" s="59"/>
    </row>
    <row r="71" spans="1:189" s="375" customFormat="1" ht="41.25" customHeight="1">
      <c r="B71" s="819" t="s">
        <v>123</v>
      </c>
      <c r="C71" s="819"/>
      <c r="D71" s="819"/>
      <c r="E71" s="819"/>
      <c r="F71" s="819"/>
      <c r="G71" s="819"/>
      <c r="H71" s="819"/>
      <c r="I71" s="819"/>
    </row>
    <row r="72" spans="1:189" s="375" customFormat="1" ht="16.5" customHeight="1">
      <c r="B72" s="544"/>
      <c r="C72" s="544"/>
      <c r="D72" s="544"/>
      <c r="E72" s="544"/>
      <c r="F72" s="544"/>
      <c r="G72" s="544"/>
      <c r="H72" s="544"/>
      <c r="I72" s="544"/>
    </row>
    <row r="73" spans="1:189" s="375" customFormat="1" ht="41.25" customHeight="1">
      <c r="A73" s="547">
        <v>2.2000000000000002</v>
      </c>
      <c r="B73" s="1056" t="s">
        <v>124</v>
      </c>
      <c r="C73" s="1056"/>
      <c r="D73" s="1056"/>
      <c r="E73" s="1056"/>
      <c r="F73" s="1056"/>
      <c r="G73" s="1056"/>
      <c r="H73" s="1056"/>
      <c r="I73" s="1056"/>
    </row>
    <row r="74" spans="1:189" s="375" customFormat="1" ht="41.25" customHeight="1">
      <c r="A74" s="547" t="s">
        <v>125</v>
      </c>
      <c r="B74" s="1057" t="s">
        <v>126</v>
      </c>
      <c r="C74" s="1057"/>
      <c r="D74" s="1057"/>
      <c r="E74" s="1057"/>
      <c r="F74" s="1057"/>
      <c r="G74" s="942"/>
      <c r="H74" s="964"/>
      <c r="I74" s="964"/>
    </row>
    <row r="75" spans="1:189" s="375" customFormat="1" ht="16.5" customHeight="1">
      <c r="B75" s="544"/>
      <c r="C75" s="544"/>
      <c r="D75" s="544"/>
      <c r="E75" s="544"/>
      <c r="F75" s="544"/>
      <c r="G75" s="544"/>
      <c r="H75" s="544"/>
      <c r="I75" s="544"/>
    </row>
    <row r="76" spans="1:189" s="551" customFormat="1" ht="24" customHeight="1">
      <c r="A76" s="975">
        <v>2.2999999999999998</v>
      </c>
      <c r="B76" s="961" t="s">
        <v>127</v>
      </c>
      <c r="C76" s="961"/>
      <c r="D76" s="961"/>
      <c r="E76" s="961"/>
      <c r="F76" s="961"/>
      <c r="G76" s="961"/>
      <c r="H76" s="961"/>
      <c r="I76" s="961"/>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975"/>
      <c r="B77" s="976" t="s">
        <v>128</v>
      </c>
      <c r="C77" s="976"/>
      <c r="D77" s="976"/>
      <c r="E77" s="976"/>
      <c r="F77" s="976"/>
      <c r="G77" s="976"/>
      <c r="H77" s="976"/>
      <c r="I77" s="976"/>
      <c r="J77" s="59"/>
    </row>
    <row r="78" spans="1:189" s="375" customFormat="1" ht="38.25" customHeight="1">
      <c r="A78" s="568">
        <v>1</v>
      </c>
      <c r="B78" s="993" t="s">
        <v>129</v>
      </c>
      <c r="C78" s="994"/>
      <c r="D78" s="994"/>
      <c r="E78" s="994"/>
      <c r="F78" s="1055">
        <v>0</v>
      </c>
      <c r="G78" s="1055"/>
      <c r="H78" s="1055"/>
      <c r="I78" s="1055"/>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8">
        <v>2</v>
      </c>
      <c r="B79" s="992" t="s">
        <v>130</v>
      </c>
      <c r="C79" s="940"/>
      <c r="D79" s="940"/>
      <c r="E79" s="957"/>
      <c r="F79" s="1055"/>
      <c r="G79" s="1055"/>
      <c r="H79" s="1055"/>
      <c r="I79" s="1055"/>
      <c r="J79" s="38"/>
      <c r="K79" s="38"/>
      <c r="L79" s="38"/>
      <c r="M79" s="38"/>
      <c r="N79" s="419">
        <f>'[12]Name of Bidder'!D22</f>
        <v>0</v>
      </c>
      <c r="O79" s="38"/>
      <c r="P79" s="38"/>
      <c r="Q79" s="38"/>
      <c r="R79" s="38"/>
      <c r="S79" s="38"/>
      <c r="T79" s="38"/>
      <c r="U79" s="38"/>
      <c r="V79" s="38"/>
      <c r="W79" s="38"/>
      <c r="X79" s="38"/>
      <c r="Y79" s="38"/>
    </row>
    <row r="80" spans="1:189" s="375" customFormat="1" ht="44.25" customHeight="1">
      <c r="A80" s="568">
        <v>3</v>
      </c>
      <c r="B80" s="992" t="s">
        <v>131</v>
      </c>
      <c r="C80" s="940"/>
      <c r="D80" s="940"/>
      <c r="E80" s="940"/>
      <c r="F80" s="502"/>
      <c r="G80" s="983"/>
      <c r="H80" s="980"/>
      <c r="I80" s="502"/>
      <c r="J80" s="38"/>
      <c r="K80" s="38"/>
      <c r="L80" s="38"/>
      <c r="M80" s="38"/>
      <c r="N80" s="271"/>
      <c r="O80" s="38"/>
      <c r="P80" s="38"/>
      <c r="Q80" s="38"/>
      <c r="R80" s="38"/>
      <c r="S80" s="38"/>
      <c r="T80" s="38"/>
      <c r="U80" s="38"/>
      <c r="V80" s="38"/>
      <c r="W80" s="38"/>
      <c r="X80" s="38"/>
      <c r="Y80" s="38"/>
    </row>
    <row r="81" spans="1:25" s="375" customFormat="1" ht="36.75" customHeight="1">
      <c r="A81" s="568">
        <v>4</v>
      </c>
      <c r="B81" s="992" t="s">
        <v>132</v>
      </c>
      <c r="C81" s="940"/>
      <c r="D81" s="940"/>
      <c r="E81" s="957"/>
      <c r="F81" s="502"/>
      <c r="G81" s="997"/>
      <c r="H81" s="997"/>
      <c r="I81" s="501"/>
      <c r="J81" s="38"/>
      <c r="K81" s="38"/>
      <c r="L81" s="38"/>
      <c r="M81" s="38"/>
      <c r="N81" s="38"/>
      <c r="O81" s="38"/>
      <c r="P81" s="38"/>
      <c r="Q81" s="38"/>
      <c r="R81" s="38"/>
      <c r="S81" s="38"/>
      <c r="T81" s="38"/>
      <c r="U81" s="38"/>
      <c r="V81" s="38"/>
      <c r="W81" s="38"/>
      <c r="X81" s="38"/>
      <c r="Y81" s="38"/>
    </row>
    <row r="82" spans="1:25" s="375" customFormat="1" ht="23.25" customHeight="1">
      <c r="A82" s="938">
        <v>5</v>
      </c>
      <c r="B82" s="984" t="s">
        <v>133</v>
      </c>
      <c r="C82" s="958"/>
      <c r="D82" s="958"/>
      <c r="E82" s="959"/>
      <c r="F82" s="502"/>
      <c r="G82" s="997"/>
      <c r="H82" s="997"/>
      <c r="I82" s="501"/>
      <c r="J82" s="38"/>
      <c r="K82" s="38"/>
      <c r="L82" s="38"/>
      <c r="M82" s="38"/>
      <c r="N82" s="38"/>
      <c r="O82" s="38"/>
      <c r="P82" s="38"/>
      <c r="Q82" s="38"/>
      <c r="R82" s="38"/>
      <c r="S82" s="38"/>
      <c r="T82" s="38"/>
      <c r="U82" s="38"/>
      <c r="V82" s="38"/>
      <c r="W82" s="38"/>
      <c r="X82" s="38"/>
      <c r="Y82" s="38"/>
    </row>
    <row r="83" spans="1:25" s="375" customFormat="1" ht="21" customHeight="1">
      <c r="A83" s="978"/>
      <c r="B83" s="985"/>
      <c r="C83" s="793"/>
      <c r="D83" s="793"/>
      <c r="E83" s="960"/>
      <c r="F83" s="502"/>
      <c r="G83" s="997"/>
      <c r="H83" s="997"/>
      <c r="I83" s="501"/>
      <c r="J83" s="38"/>
      <c r="K83" s="38"/>
      <c r="L83" s="38"/>
      <c r="M83" s="38"/>
      <c r="N83" s="38"/>
      <c r="O83" s="38"/>
      <c r="P83" s="38"/>
      <c r="Q83" s="38"/>
      <c r="R83" s="38"/>
      <c r="S83" s="38"/>
      <c r="T83" s="38"/>
      <c r="U83" s="38"/>
      <c r="V83" s="38"/>
      <c r="W83" s="38"/>
      <c r="X83" s="38"/>
      <c r="Y83" s="38"/>
    </row>
    <row r="84" spans="1:25" s="375" customFormat="1" ht="20.25" customHeight="1">
      <c r="A84" s="978"/>
      <c r="B84" s="985"/>
      <c r="C84" s="793"/>
      <c r="D84" s="793"/>
      <c r="E84" s="960"/>
      <c r="F84" s="502"/>
      <c r="G84" s="997"/>
      <c r="H84" s="997"/>
      <c r="I84" s="501"/>
      <c r="J84" s="38"/>
      <c r="K84" s="38"/>
      <c r="L84" s="38"/>
      <c r="M84" s="38"/>
      <c r="N84" s="38"/>
      <c r="O84" s="38"/>
      <c r="P84" s="38"/>
      <c r="Q84" s="38"/>
      <c r="R84" s="38"/>
      <c r="S84" s="38"/>
      <c r="T84" s="38"/>
      <c r="U84" s="38"/>
      <c r="V84" s="38"/>
      <c r="W84" s="38"/>
      <c r="X84" s="38"/>
      <c r="Y84" s="38"/>
    </row>
    <row r="85" spans="1:25" s="375" customFormat="1" ht="21" customHeight="1">
      <c r="A85" s="978"/>
      <c r="B85" s="985"/>
      <c r="C85" s="793"/>
      <c r="D85" s="793"/>
      <c r="E85" s="960"/>
      <c r="F85" s="502"/>
      <c r="G85" s="997"/>
      <c r="H85" s="997"/>
      <c r="I85" s="501"/>
      <c r="J85" s="38"/>
      <c r="K85" s="38"/>
      <c r="L85" s="38"/>
      <c r="M85" s="38"/>
      <c r="N85" s="38"/>
      <c r="O85" s="38"/>
      <c r="P85" s="38"/>
      <c r="Q85" s="38"/>
      <c r="R85" s="38"/>
      <c r="S85" s="38"/>
      <c r="T85" s="38"/>
      <c r="U85" s="38"/>
      <c r="V85" s="38"/>
      <c r="W85" s="38"/>
      <c r="X85" s="38"/>
      <c r="Y85" s="38"/>
    </row>
    <row r="86" spans="1:25" s="375" customFormat="1" ht="24.95" customHeight="1">
      <c r="A86" s="978"/>
      <c r="B86" s="421"/>
      <c r="E86" s="44" t="s">
        <v>134</v>
      </c>
      <c r="F86" s="502"/>
      <c r="G86" s="997"/>
      <c r="H86" s="997"/>
      <c r="I86" s="501"/>
      <c r="J86" s="38"/>
      <c r="K86" s="38"/>
      <c r="L86" s="38"/>
      <c r="M86" s="38"/>
      <c r="N86" s="38"/>
      <c r="O86" s="38"/>
      <c r="P86" s="38"/>
      <c r="Q86" s="38"/>
      <c r="R86" s="38"/>
      <c r="S86" s="38"/>
      <c r="T86" s="38"/>
      <c r="U86" s="38"/>
      <c r="V86" s="38"/>
      <c r="W86" s="38"/>
      <c r="X86" s="38"/>
      <c r="Y86" s="38"/>
    </row>
    <row r="87" spans="1:25" s="375" customFormat="1" ht="24.95" customHeight="1">
      <c r="A87" s="978"/>
      <c r="B87" s="421"/>
      <c r="E87" s="44" t="s">
        <v>135</v>
      </c>
      <c r="F87" s="502"/>
      <c r="G87" s="997"/>
      <c r="H87" s="997"/>
      <c r="I87" s="501"/>
      <c r="J87" s="38"/>
      <c r="K87" s="38"/>
      <c r="L87" s="38"/>
      <c r="M87" s="38"/>
      <c r="N87" s="38"/>
      <c r="O87" s="38"/>
      <c r="P87" s="38"/>
      <c r="Q87" s="38"/>
      <c r="R87" s="38"/>
      <c r="S87" s="38"/>
      <c r="T87" s="38"/>
      <c r="U87" s="38"/>
      <c r="V87" s="38"/>
      <c r="W87" s="38"/>
      <c r="X87" s="38"/>
      <c r="Y87" s="38"/>
    </row>
    <row r="88" spans="1:25" s="375" customFormat="1" ht="24.95" customHeight="1">
      <c r="A88" s="939"/>
      <c r="B88" s="422"/>
      <c r="C88" s="423"/>
      <c r="D88" s="423"/>
      <c r="E88" s="424" t="s">
        <v>136</v>
      </c>
      <c r="F88" s="502"/>
      <c r="G88" s="997"/>
      <c r="H88" s="997"/>
      <c r="I88" s="501"/>
      <c r="J88" s="38"/>
      <c r="K88" s="38"/>
      <c r="L88" s="38"/>
      <c r="M88" s="38"/>
      <c r="N88" s="38"/>
      <c r="O88" s="38"/>
      <c r="P88" s="38"/>
      <c r="Q88" s="38"/>
      <c r="R88" s="38"/>
      <c r="S88" s="38"/>
      <c r="T88" s="38"/>
      <c r="U88" s="38"/>
      <c r="V88" s="38"/>
      <c r="W88" s="38"/>
      <c r="X88" s="38"/>
      <c r="Y88" s="38"/>
    </row>
    <row r="89" spans="1:25" s="375" customFormat="1" ht="42.75" customHeight="1">
      <c r="A89" s="568">
        <v>6</v>
      </c>
      <c r="B89" s="936" t="s">
        <v>137</v>
      </c>
      <c r="C89" s="936"/>
      <c r="D89" s="936"/>
      <c r="E89" s="936"/>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998" t="s">
        <v>138</v>
      </c>
      <c r="C90" s="936"/>
      <c r="D90" s="936"/>
      <c r="E90" s="936"/>
      <c r="F90" s="549"/>
      <c r="G90" s="942"/>
      <c r="H90" s="943"/>
      <c r="I90" s="549"/>
      <c r="J90" s="38"/>
      <c r="K90" s="38"/>
      <c r="L90" s="38"/>
      <c r="M90" s="38"/>
      <c r="N90" s="38"/>
      <c r="O90" s="38"/>
      <c r="P90" s="38"/>
      <c r="Q90" s="38"/>
      <c r="R90" s="38"/>
      <c r="S90" s="38"/>
      <c r="T90" s="38"/>
      <c r="U90" s="38"/>
      <c r="V90" s="38"/>
      <c r="W90" s="38"/>
      <c r="X90" s="38"/>
      <c r="Y90" s="38"/>
    </row>
    <row r="91" spans="1:25" s="375" customFormat="1" ht="34.5" hidden="1" customHeight="1">
      <c r="A91" s="568"/>
      <c r="B91" s="936"/>
      <c r="C91" s="936"/>
      <c r="D91" s="936"/>
      <c r="E91" s="936"/>
      <c r="F91" s="983"/>
      <c r="G91" s="980"/>
      <c r="H91" s="983"/>
      <c r="I91" s="980"/>
      <c r="J91" s="38"/>
      <c r="K91" s="38"/>
      <c r="L91" s="38"/>
      <c r="M91" s="38"/>
      <c r="N91" s="38"/>
      <c r="O91" s="38"/>
      <c r="P91" s="38"/>
      <c r="Q91" s="38"/>
      <c r="R91" s="38"/>
      <c r="S91" s="38"/>
      <c r="T91" s="38"/>
      <c r="U91" s="38"/>
      <c r="V91" s="38"/>
      <c r="W91" s="38"/>
      <c r="X91" s="38"/>
      <c r="Y91" s="38"/>
    </row>
    <row r="92" spans="1:25" s="375" customFormat="1" ht="37.5" customHeight="1">
      <c r="A92" s="568">
        <v>8</v>
      </c>
      <c r="B92" s="936" t="s">
        <v>139</v>
      </c>
      <c r="C92" s="936"/>
      <c r="D92" s="936"/>
      <c r="E92" s="936"/>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36" t="s">
        <v>140</v>
      </c>
      <c r="C93" s="936"/>
      <c r="D93" s="936"/>
      <c r="E93" s="936"/>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36" t="s">
        <v>141</v>
      </c>
      <c r="C94" s="936"/>
      <c r="D94" s="936"/>
      <c r="E94" s="936"/>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938">
        <v>11</v>
      </c>
      <c r="B95" s="944" t="s">
        <v>142</v>
      </c>
      <c r="C95" s="945"/>
      <c r="D95" s="945"/>
      <c r="E95" s="945"/>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978"/>
      <c r="B96" s="929" t="s">
        <v>143</v>
      </c>
      <c r="C96" s="930"/>
      <c r="D96" s="930"/>
      <c r="E96" s="931"/>
      <c r="F96" s="572" t="s">
        <v>144</v>
      </c>
      <c r="G96" s="572" t="s">
        <v>145</v>
      </c>
      <c r="H96" s="573"/>
      <c r="I96" s="574" t="s">
        <v>144</v>
      </c>
      <c r="J96" s="38"/>
      <c r="K96" s="38"/>
      <c r="L96" s="38"/>
      <c r="M96" s="38"/>
      <c r="N96" s="38"/>
      <c r="O96" s="38"/>
      <c r="P96" s="38"/>
      <c r="Q96" s="38"/>
      <c r="R96" s="38"/>
      <c r="S96" s="38"/>
      <c r="T96" s="38"/>
      <c r="U96" s="38"/>
      <c r="V96" s="38"/>
      <c r="W96" s="38"/>
      <c r="X96" s="38"/>
      <c r="Y96" s="38"/>
    </row>
    <row r="97" spans="1:25" s="375" customFormat="1" ht="36.75" customHeight="1">
      <c r="A97" s="568">
        <v>12</v>
      </c>
      <c r="B97" s="992" t="s">
        <v>146</v>
      </c>
      <c r="C97" s="940"/>
      <c r="D97" s="940"/>
      <c r="E97" s="941"/>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147</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975">
        <v>2.4</v>
      </c>
      <c r="B99" s="995" t="s">
        <v>148</v>
      </c>
      <c r="C99" s="996"/>
      <c r="D99" s="996"/>
      <c r="E99" s="996"/>
      <c r="F99" s="996"/>
      <c r="G99" s="996"/>
      <c r="H99" s="996"/>
      <c r="I99" s="996"/>
    </row>
    <row r="100" spans="1:25" s="375" customFormat="1" ht="48.75" customHeight="1">
      <c r="A100" s="975"/>
      <c r="B100" s="976" t="s">
        <v>149</v>
      </c>
      <c r="C100" s="976"/>
      <c r="D100" s="976"/>
      <c r="E100" s="976"/>
      <c r="F100" s="976"/>
      <c r="G100" s="976"/>
      <c r="H100" s="976"/>
      <c r="I100" s="976"/>
      <c r="J100" s="59"/>
    </row>
    <row r="101" spans="1:25" s="375" customFormat="1" ht="48.75" customHeight="1">
      <c r="A101" s="571" t="s">
        <v>150</v>
      </c>
      <c r="B101" s="993" t="s">
        <v>151</v>
      </c>
      <c r="C101" s="994"/>
      <c r="D101" s="994"/>
      <c r="E101" s="994"/>
      <c r="F101" s="989"/>
      <c r="G101" s="990"/>
      <c r="H101" s="990"/>
      <c r="I101" s="991"/>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152</v>
      </c>
      <c r="B102" s="993" t="s">
        <v>153</v>
      </c>
      <c r="C102" s="994"/>
      <c r="D102" s="994"/>
      <c r="E102" s="994"/>
      <c r="F102" s="981"/>
      <c r="G102" s="979"/>
      <c r="H102" s="979"/>
      <c r="I102" s="980"/>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154</v>
      </c>
      <c r="B103" s="986" t="s">
        <v>155</v>
      </c>
      <c r="C103" s="987"/>
      <c r="D103" s="987"/>
      <c r="E103" s="988"/>
      <c r="F103" s="989"/>
      <c r="G103" s="990"/>
      <c r="H103" s="990"/>
      <c r="I103" s="991"/>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976" t="s">
        <v>156</v>
      </c>
      <c r="C104" s="976"/>
      <c r="D104" s="976"/>
      <c r="E104" s="976"/>
      <c r="F104" s="976"/>
      <c r="G104" s="976"/>
      <c r="H104" s="976"/>
      <c r="I104" s="976"/>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92" t="s">
        <v>157</v>
      </c>
      <c r="C105" s="940"/>
      <c r="D105" s="940"/>
      <c r="E105" s="957"/>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992" t="s">
        <v>132</v>
      </c>
      <c r="C106" s="940"/>
      <c r="D106" s="940"/>
      <c r="E106" s="940"/>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938">
        <v>3</v>
      </c>
      <c r="B107" s="984" t="s">
        <v>158</v>
      </c>
      <c r="C107" s="958"/>
      <c r="D107" s="958"/>
      <c r="E107" s="958"/>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978"/>
      <c r="B108" s="985"/>
      <c r="C108" s="793"/>
      <c r="D108" s="793"/>
      <c r="E108" s="793"/>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978"/>
      <c r="B109" s="421"/>
      <c r="E109" s="44" t="s">
        <v>134</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978"/>
      <c r="B110" s="421"/>
      <c r="E110" s="44" t="s">
        <v>135</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939"/>
      <c r="B111" s="422"/>
      <c r="C111" s="423"/>
      <c r="D111" s="423"/>
      <c r="E111" s="424" t="s">
        <v>136</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159</v>
      </c>
      <c r="B113" s="982" t="s">
        <v>160</v>
      </c>
      <c r="C113" s="982"/>
      <c r="D113" s="982"/>
      <c r="E113" s="982"/>
      <c r="F113" s="566"/>
      <c r="G113" s="566"/>
      <c r="H113" s="566"/>
      <c r="I113" s="566"/>
      <c r="J113" s="59"/>
    </row>
    <row r="114" spans="1:25" s="375" customFormat="1" ht="59.25" customHeight="1">
      <c r="A114" s="552" t="s">
        <v>72</v>
      </c>
      <c r="B114" s="936" t="s">
        <v>161</v>
      </c>
      <c r="C114" s="936"/>
      <c r="D114" s="936"/>
      <c r="E114" s="936"/>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73</v>
      </c>
      <c r="B115" s="1054" t="s">
        <v>162</v>
      </c>
      <c r="C115" s="1054"/>
      <c r="D115" s="1054"/>
      <c r="E115" s="1054"/>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74</v>
      </c>
      <c r="B116" s="936" t="s">
        <v>163</v>
      </c>
      <c r="C116" s="936"/>
      <c r="D116" s="936"/>
      <c r="E116" s="936"/>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36"/>
      <c r="C117" s="936"/>
      <c r="D117" s="936"/>
      <c r="E117" s="936"/>
      <c r="F117" s="979"/>
      <c r="G117" s="980"/>
      <c r="H117" s="983"/>
      <c r="I117" s="980"/>
      <c r="J117" s="38"/>
      <c r="K117" s="38"/>
      <c r="L117" s="38"/>
      <c r="M117" s="38"/>
      <c r="N117" s="38"/>
      <c r="O117" s="38"/>
      <c r="P117" s="38"/>
      <c r="Q117" s="38"/>
      <c r="R117" s="38"/>
      <c r="S117" s="38"/>
      <c r="T117" s="38"/>
      <c r="U117" s="38"/>
      <c r="V117" s="38"/>
      <c r="W117" s="38"/>
      <c r="X117" s="38"/>
      <c r="Y117" s="38"/>
    </row>
    <row r="118" spans="1:25" s="375" customFormat="1" ht="38.25" customHeight="1">
      <c r="A118" s="552" t="s">
        <v>164</v>
      </c>
      <c r="B118" s="936" t="s">
        <v>140</v>
      </c>
      <c r="C118" s="936"/>
      <c r="D118" s="936"/>
      <c r="E118" s="936"/>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165</v>
      </c>
      <c r="B119" s="936" t="s">
        <v>166</v>
      </c>
      <c r="C119" s="936"/>
      <c r="D119" s="936"/>
      <c r="E119" s="936"/>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167</v>
      </c>
      <c r="B120" s="977" t="s">
        <v>168</v>
      </c>
      <c r="C120" s="977"/>
      <c r="D120" s="977"/>
      <c r="E120" s="977"/>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972" t="s">
        <v>169</v>
      </c>
      <c r="B121" s="944" t="s">
        <v>142</v>
      </c>
      <c r="C121" s="945"/>
      <c r="D121" s="945"/>
      <c r="E121" s="945"/>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973"/>
      <c r="B122" s="971" t="s">
        <v>143</v>
      </c>
      <c r="C122" s="971"/>
      <c r="D122" s="971"/>
      <c r="E122" s="971"/>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974"/>
      <c r="B123" s="936"/>
      <c r="C123" s="936"/>
      <c r="D123" s="936"/>
      <c r="E123" s="936"/>
      <c r="F123" s="557" t="s">
        <v>170</v>
      </c>
      <c r="G123" s="526" t="s">
        <v>170</v>
      </c>
      <c r="H123" s="503"/>
      <c r="I123" s="527" t="s">
        <v>170</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147</v>
      </c>
      <c r="C124" s="560"/>
      <c r="D124" s="560"/>
      <c r="E124" s="560"/>
      <c r="F124" s="560"/>
      <c r="G124" s="560"/>
      <c r="H124" s="560"/>
      <c r="I124" s="560"/>
      <c r="J124" s="423"/>
    </row>
    <row r="125" spans="1:25" s="375" customFormat="1" ht="18.75" customHeight="1">
      <c r="A125" s="563" t="s">
        <v>171</v>
      </c>
      <c r="B125" s="937" t="s">
        <v>172</v>
      </c>
      <c r="C125" s="791"/>
      <c r="D125" s="791"/>
      <c r="E125" s="791"/>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173</v>
      </c>
      <c r="B126" s="940" t="s">
        <v>174</v>
      </c>
      <c r="C126" s="940"/>
      <c r="D126" s="940"/>
      <c r="E126" s="941"/>
      <c r="F126" s="549"/>
      <c r="G126" s="942"/>
      <c r="H126" s="943"/>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175</v>
      </c>
      <c r="B127" s="940" t="s">
        <v>176</v>
      </c>
      <c r="C127" s="940"/>
      <c r="D127" s="940"/>
      <c r="E127" s="941"/>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177</v>
      </c>
      <c r="B128" s="951" t="s">
        <v>178</v>
      </c>
      <c r="C128" s="951"/>
      <c r="D128" s="951"/>
      <c r="E128" s="952"/>
      <c r="F128" s="427"/>
      <c r="G128" s="942"/>
      <c r="H128" s="943"/>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179</v>
      </c>
      <c r="B129" s="940" t="s">
        <v>140</v>
      </c>
      <c r="C129" s="940"/>
      <c r="D129" s="940"/>
      <c r="E129" s="941"/>
      <c r="F129" s="427"/>
      <c r="G129" s="942"/>
      <c r="H129" s="943"/>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180</v>
      </c>
      <c r="B130" s="940" t="s">
        <v>181</v>
      </c>
      <c r="C130" s="940"/>
      <c r="D130" s="940"/>
      <c r="E130" s="941"/>
      <c r="F130" s="427"/>
      <c r="G130" s="942"/>
      <c r="H130" s="943"/>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182</v>
      </c>
      <c r="B131" s="940" t="s">
        <v>183</v>
      </c>
      <c r="C131" s="940"/>
      <c r="D131" s="940"/>
      <c r="E131" s="941"/>
      <c r="F131" s="427"/>
      <c r="G131" s="942"/>
      <c r="H131" s="943"/>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184</v>
      </c>
      <c r="B132" s="940" t="s">
        <v>185</v>
      </c>
      <c r="C132" s="940"/>
      <c r="D132" s="940"/>
      <c r="E132" s="941"/>
      <c r="F132" s="427"/>
      <c r="G132" s="942"/>
      <c r="H132" s="943"/>
      <c r="I132" s="427"/>
      <c r="J132" s="38"/>
      <c r="K132" s="38"/>
      <c r="L132" s="38"/>
      <c r="M132" s="38"/>
      <c r="N132" s="38"/>
      <c r="O132" s="38"/>
      <c r="P132" s="38"/>
      <c r="Q132" s="38"/>
      <c r="R132" s="38"/>
      <c r="S132" s="38"/>
      <c r="T132" s="38"/>
      <c r="U132" s="38"/>
      <c r="V132" s="38"/>
      <c r="W132" s="38"/>
      <c r="X132" s="38"/>
      <c r="Y132" s="38"/>
    </row>
    <row r="133" spans="1:25" s="375" customFormat="1" ht="30" customHeight="1">
      <c r="A133" s="938" t="s">
        <v>184</v>
      </c>
      <c r="B133" s="944" t="s">
        <v>142</v>
      </c>
      <c r="C133" s="945"/>
      <c r="D133" s="945"/>
      <c r="E133" s="945"/>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939"/>
      <c r="B134" s="929" t="s">
        <v>143</v>
      </c>
      <c r="C134" s="930"/>
      <c r="D134" s="930"/>
      <c r="E134" s="931"/>
      <c r="F134" s="565" t="s">
        <v>186</v>
      </c>
      <c r="G134" s="565" t="s">
        <v>186</v>
      </c>
      <c r="H134" s="500"/>
      <c r="I134" s="564" t="s">
        <v>186</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36" t="s">
        <v>187</v>
      </c>
      <c r="C136" s="936"/>
      <c r="D136" s="936"/>
      <c r="E136" s="936"/>
      <c r="F136" s="936"/>
      <c r="G136" s="936"/>
      <c r="H136" s="936"/>
      <c r="I136" s="542"/>
      <c r="J136" s="38"/>
      <c r="K136" s="38"/>
      <c r="L136" s="38"/>
      <c r="M136" s="38"/>
      <c r="N136" s="38"/>
      <c r="O136" s="38"/>
      <c r="P136" s="38"/>
      <c r="Q136" s="38"/>
      <c r="R136" s="38"/>
      <c r="S136" s="38" t="s">
        <v>25</v>
      </c>
      <c r="T136" s="38"/>
      <c r="U136" s="38"/>
      <c r="V136" s="38"/>
      <c r="W136" s="38"/>
      <c r="X136" s="38"/>
      <c r="Y136" s="38"/>
    </row>
    <row r="137" spans="1:25" s="375" customFormat="1" ht="12.75" customHeight="1">
      <c r="A137" s="563"/>
      <c r="B137" s="937"/>
      <c r="C137" s="791"/>
      <c r="D137" s="791"/>
      <c r="E137" s="791"/>
      <c r="F137" s="553"/>
      <c r="G137" s="559"/>
      <c r="H137" s="559"/>
      <c r="I137" s="562"/>
      <c r="J137" s="38"/>
      <c r="K137" s="38"/>
      <c r="L137" s="38"/>
      <c r="M137" s="38"/>
      <c r="N137" s="38"/>
      <c r="O137" s="38"/>
      <c r="P137" s="38"/>
      <c r="Q137" s="38"/>
      <c r="R137" s="38"/>
      <c r="S137" s="38" t="s">
        <v>29</v>
      </c>
      <c r="T137" s="38"/>
      <c r="U137" s="38"/>
      <c r="V137" s="38"/>
      <c r="W137" s="38"/>
      <c r="X137" s="38"/>
      <c r="Y137" s="38"/>
    </row>
    <row r="138" spans="1:25" s="375" customFormat="1" ht="52.5" customHeight="1">
      <c r="A138" s="568">
        <v>6</v>
      </c>
      <c r="B138" s="936" t="s">
        <v>188</v>
      </c>
      <c r="C138" s="936"/>
      <c r="D138" s="936"/>
      <c r="E138" s="936"/>
      <c r="F138" s="936"/>
      <c r="G138" s="936"/>
      <c r="H138" s="936"/>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37"/>
      <c r="C139" s="791"/>
      <c r="D139" s="791"/>
      <c r="E139" s="791"/>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36" t="s">
        <v>189</v>
      </c>
      <c r="C140" s="936"/>
      <c r="D140" s="936"/>
      <c r="E140" s="936"/>
      <c r="F140" s="936"/>
      <c r="G140" s="936"/>
      <c r="H140" s="936"/>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37"/>
      <c r="C141" s="791"/>
      <c r="D141" s="791"/>
      <c r="E141" s="791"/>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930" t="s">
        <v>146</v>
      </c>
      <c r="C142" s="930"/>
      <c r="D142" s="930"/>
      <c r="E142" s="930"/>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961" t="s">
        <v>190</v>
      </c>
      <c r="C144" s="961"/>
      <c r="D144" s="961"/>
      <c r="E144" s="961"/>
      <c r="F144" s="961"/>
      <c r="G144" s="961"/>
      <c r="H144" s="961"/>
      <c r="I144" s="961"/>
      <c r="J144" s="391"/>
      <c r="K144" s="391"/>
      <c r="L144" s="391"/>
      <c r="M144" s="433"/>
      <c r="N144" s="391"/>
      <c r="O144" s="391"/>
      <c r="P144" s="391"/>
      <c r="Q144" s="391"/>
      <c r="R144" s="391"/>
      <c r="S144" s="391"/>
      <c r="T144" s="391"/>
      <c r="U144" s="391"/>
      <c r="V144" s="391"/>
      <c r="W144" s="391"/>
      <c r="X144" s="391"/>
    </row>
    <row r="145" spans="1:24" ht="52.5" customHeight="1">
      <c r="A145" s="552"/>
      <c r="B145" s="962" t="s">
        <v>191</v>
      </c>
      <c r="C145" s="962"/>
      <c r="D145" s="962"/>
      <c r="E145" s="962"/>
      <c r="F145" s="962"/>
      <c r="G145" s="962"/>
      <c r="H145" s="962"/>
      <c r="I145" s="962"/>
      <c r="J145" s="391"/>
      <c r="K145" s="391"/>
      <c r="L145" s="391"/>
      <c r="M145" s="433"/>
      <c r="N145" s="391"/>
      <c r="O145" s="391"/>
      <c r="P145" s="391"/>
      <c r="Q145" s="391"/>
      <c r="R145" s="391"/>
      <c r="S145" s="391"/>
      <c r="T145" s="391"/>
      <c r="U145" s="391"/>
      <c r="V145" s="391"/>
      <c r="W145" s="391"/>
      <c r="X145" s="391"/>
    </row>
    <row r="146" spans="1:24" ht="34.5" customHeight="1">
      <c r="A146" s="552" t="s">
        <v>150</v>
      </c>
      <c r="B146" s="963" t="s">
        <v>192</v>
      </c>
      <c r="C146" s="963"/>
      <c r="D146" s="963"/>
      <c r="E146" s="963"/>
      <c r="F146" s="964"/>
      <c r="G146" s="964"/>
      <c r="H146" s="964"/>
      <c r="I146" s="943"/>
      <c r="J146" s="391"/>
      <c r="K146" s="391"/>
      <c r="L146" s="391"/>
      <c r="M146" s="433"/>
      <c r="N146" s="391"/>
      <c r="O146" s="391"/>
      <c r="P146" s="391"/>
      <c r="Q146" s="391"/>
      <c r="R146" s="391"/>
      <c r="S146" s="391"/>
      <c r="T146" s="391"/>
      <c r="U146" s="391"/>
      <c r="V146" s="391"/>
      <c r="W146" s="391"/>
      <c r="X146" s="391"/>
    </row>
    <row r="147" spans="1:24" ht="87.75" customHeight="1">
      <c r="A147" s="552" t="s">
        <v>152</v>
      </c>
      <c r="B147" s="965" t="s">
        <v>193</v>
      </c>
      <c r="C147" s="966"/>
      <c r="D147" s="966"/>
      <c r="E147" s="967"/>
      <c r="F147" s="942"/>
      <c r="G147" s="964"/>
      <c r="H147" s="964"/>
      <c r="I147" s="943"/>
      <c r="J147" s="391"/>
      <c r="K147" s="391"/>
      <c r="L147" s="391"/>
      <c r="M147" s="433"/>
      <c r="N147" s="391"/>
      <c r="O147" s="391"/>
      <c r="P147" s="391"/>
      <c r="Q147" s="391"/>
      <c r="R147" s="391"/>
      <c r="S147" s="391"/>
      <c r="T147" s="391"/>
      <c r="U147" s="391"/>
      <c r="V147" s="391"/>
      <c r="W147" s="391"/>
      <c r="X147" s="391"/>
    </row>
    <row r="148" spans="1:24" ht="51.75" customHeight="1">
      <c r="A148" s="552" t="s">
        <v>154</v>
      </c>
      <c r="B148" s="968" t="s">
        <v>194</v>
      </c>
      <c r="C148" s="968"/>
      <c r="D148" s="968"/>
      <c r="E148" s="969"/>
      <c r="F148" s="964"/>
      <c r="G148" s="964"/>
      <c r="H148" s="964"/>
      <c r="I148" s="943"/>
      <c r="J148" s="391"/>
      <c r="K148" s="391"/>
      <c r="L148" s="391"/>
      <c r="M148" s="433"/>
      <c r="N148" s="391"/>
      <c r="O148" s="391"/>
      <c r="P148" s="391"/>
      <c r="Q148" s="391"/>
      <c r="R148" s="391"/>
      <c r="S148" s="391"/>
      <c r="T148" s="391"/>
      <c r="U148" s="391"/>
      <c r="V148" s="391"/>
      <c r="W148" s="391"/>
      <c r="X148" s="391"/>
    </row>
    <row r="149" spans="1:24" ht="24.75" customHeight="1">
      <c r="A149" s="552"/>
      <c r="B149" s="949" t="s">
        <v>195</v>
      </c>
      <c r="C149" s="950"/>
      <c r="D149" s="950"/>
      <c r="E149" s="950"/>
      <c r="F149" s="950"/>
      <c r="G149" s="950"/>
      <c r="H149" s="950"/>
      <c r="I149" s="970"/>
      <c r="J149" s="310"/>
      <c r="K149" s="310"/>
      <c r="L149" s="310"/>
      <c r="M149" s="310"/>
      <c r="N149" s="310"/>
      <c r="O149" s="310"/>
      <c r="P149" s="310"/>
      <c r="Q149" s="310"/>
      <c r="R149" s="310"/>
      <c r="S149" s="310"/>
      <c r="T149" s="310"/>
      <c r="U149" s="310"/>
      <c r="V149" s="310"/>
      <c r="W149" s="310"/>
      <c r="X149" s="310"/>
    </row>
    <row r="150" spans="1:24" ht="36" customHeight="1">
      <c r="A150" s="552">
        <v>1</v>
      </c>
      <c r="B150" s="940" t="s">
        <v>157</v>
      </c>
      <c r="C150" s="940"/>
      <c r="D150" s="940"/>
      <c r="E150" s="957"/>
      <c r="F150" s="425"/>
      <c r="G150" s="942"/>
      <c r="H150" s="943"/>
      <c r="I150" s="427"/>
      <c r="J150" s="310"/>
      <c r="K150" s="310"/>
      <c r="L150" s="310"/>
      <c r="M150" s="310"/>
      <c r="N150" s="310"/>
      <c r="O150" s="310"/>
      <c r="P150" s="310"/>
      <c r="Q150" s="310"/>
      <c r="R150" s="310"/>
      <c r="S150" s="310"/>
      <c r="T150" s="310"/>
      <c r="U150" s="310"/>
      <c r="V150" s="310"/>
      <c r="W150" s="310"/>
      <c r="X150" s="310"/>
    </row>
    <row r="151" spans="1:24" ht="42" customHeight="1">
      <c r="A151" s="552">
        <v>2</v>
      </c>
      <c r="B151" s="940" t="s">
        <v>132</v>
      </c>
      <c r="C151" s="940"/>
      <c r="D151" s="940"/>
      <c r="E151" s="957"/>
      <c r="F151" s="425"/>
      <c r="G151" s="942"/>
      <c r="H151" s="943"/>
      <c r="I151" s="427"/>
      <c r="J151" s="310"/>
      <c r="K151" s="310"/>
      <c r="L151" s="310"/>
      <c r="M151" s="310"/>
      <c r="N151" s="310"/>
      <c r="O151" s="310"/>
      <c r="P151" s="310"/>
      <c r="Q151" s="310"/>
      <c r="R151" s="310"/>
      <c r="S151" s="310"/>
      <c r="T151" s="310"/>
      <c r="U151" s="310"/>
      <c r="V151" s="310"/>
      <c r="W151" s="310"/>
      <c r="X151" s="310"/>
    </row>
    <row r="152" spans="1:24" ht="33" customHeight="1">
      <c r="A152" s="569">
        <v>3</v>
      </c>
      <c r="B152" s="958"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58"/>
      <c r="D152" s="958"/>
      <c r="E152" s="959"/>
      <c r="F152" s="425"/>
      <c r="G152" s="942"/>
      <c r="H152" s="943"/>
      <c r="I152" s="427"/>
      <c r="J152" s="310"/>
      <c r="K152" s="310"/>
      <c r="L152" s="310"/>
      <c r="M152" s="310"/>
      <c r="N152" s="310"/>
      <c r="O152" s="310"/>
      <c r="P152" s="310"/>
      <c r="Q152" s="310"/>
      <c r="R152" s="310"/>
      <c r="S152" s="310"/>
      <c r="T152" s="310"/>
      <c r="U152" s="310"/>
      <c r="V152" s="310"/>
      <c r="W152" s="310"/>
      <c r="X152" s="310"/>
    </row>
    <row r="153" spans="1:24" ht="31.5" customHeight="1">
      <c r="A153" s="575"/>
      <c r="B153" s="793"/>
      <c r="C153" s="793"/>
      <c r="D153" s="793"/>
      <c r="E153" s="960"/>
      <c r="F153" s="425"/>
      <c r="G153" s="942"/>
      <c r="H153" s="943"/>
      <c r="I153" s="427"/>
      <c r="J153" s="310"/>
      <c r="K153" s="310"/>
      <c r="L153" s="310"/>
      <c r="M153" s="310"/>
      <c r="N153" s="310"/>
      <c r="O153" s="310"/>
      <c r="P153" s="310"/>
      <c r="Q153" s="310"/>
      <c r="R153" s="310"/>
      <c r="S153" s="310"/>
      <c r="T153" s="310"/>
      <c r="U153" s="310"/>
      <c r="V153" s="310"/>
      <c r="W153" s="310"/>
      <c r="X153" s="310"/>
    </row>
    <row r="154" spans="1:24" ht="28.5" customHeight="1">
      <c r="A154" s="575"/>
      <c r="B154" s="793"/>
      <c r="C154" s="793"/>
      <c r="D154" s="793"/>
      <c r="E154" s="960"/>
      <c r="F154" s="425"/>
      <c r="G154" s="942"/>
      <c r="H154" s="943"/>
      <c r="I154" s="427"/>
      <c r="J154" s="310"/>
      <c r="K154" s="310"/>
      <c r="L154" s="310"/>
      <c r="M154" s="310"/>
      <c r="N154" s="310"/>
      <c r="O154" s="310"/>
      <c r="P154" s="310"/>
      <c r="Q154" s="310"/>
      <c r="R154" s="310"/>
      <c r="S154" s="310"/>
      <c r="T154" s="310"/>
      <c r="U154" s="310"/>
      <c r="V154" s="310"/>
      <c r="W154" s="310"/>
      <c r="X154" s="310"/>
    </row>
    <row r="155" spans="1:24" ht="32.25" customHeight="1">
      <c r="A155" s="575"/>
      <c r="B155" s="793"/>
      <c r="C155" s="793"/>
      <c r="D155" s="793"/>
      <c r="E155" s="960"/>
      <c r="F155" s="425"/>
      <c r="G155" s="942"/>
      <c r="H155" s="943"/>
      <c r="I155" s="427"/>
      <c r="J155" s="310"/>
      <c r="K155" s="310"/>
      <c r="L155" s="310"/>
      <c r="M155" s="310"/>
      <c r="N155" s="310"/>
      <c r="O155" s="310"/>
      <c r="P155" s="310"/>
      <c r="Q155" s="310"/>
      <c r="R155" s="310"/>
      <c r="S155" s="310"/>
      <c r="T155" s="310"/>
      <c r="U155" s="310"/>
      <c r="V155" s="310"/>
      <c r="W155" s="310"/>
      <c r="X155" s="310"/>
    </row>
    <row r="156" spans="1:24" ht="35.25" customHeight="1">
      <c r="A156" s="575"/>
      <c r="B156" s="953" t="s">
        <v>134</v>
      </c>
      <c r="C156" s="953"/>
      <c r="D156" s="953"/>
      <c r="E156" s="954"/>
      <c r="F156" s="425"/>
      <c r="G156" s="942"/>
      <c r="H156" s="943"/>
      <c r="I156" s="427"/>
      <c r="J156" s="310"/>
      <c r="K156" s="310"/>
      <c r="L156" s="310"/>
      <c r="M156" s="310"/>
      <c r="N156" s="310"/>
      <c r="O156" s="310"/>
      <c r="P156" s="310"/>
      <c r="Q156" s="310"/>
      <c r="R156" s="310"/>
      <c r="S156" s="310"/>
      <c r="T156" s="310"/>
      <c r="U156" s="310"/>
      <c r="V156" s="310"/>
      <c r="W156" s="310"/>
      <c r="X156" s="310"/>
    </row>
    <row r="157" spans="1:24" ht="35.25" customHeight="1">
      <c r="A157" s="575"/>
      <c r="B157" s="953" t="s">
        <v>135</v>
      </c>
      <c r="C157" s="953"/>
      <c r="D157" s="953"/>
      <c r="E157" s="954"/>
      <c r="F157" s="425"/>
      <c r="G157" s="942"/>
      <c r="H157" s="943"/>
      <c r="I157" s="427"/>
      <c r="J157" s="310"/>
      <c r="K157" s="310"/>
      <c r="L157" s="310"/>
      <c r="M157" s="310"/>
      <c r="N157" s="310"/>
      <c r="O157" s="310"/>
      <c r="P157" s="310"/>
      <c r="Q157" s="310"/>
      <c r="R157" s="310"/>
      <c r="S157" s="310"/>
      <c r="T157" s="310"/>
      <c r="U157" s="310"/>
      <c r="V157" s="310"/>
      <c r="W157" s="310"/>
      <c r="X157" s="310"/>
    </row>
    <row r="158" spans="1:24" ht="41.25" customHeight="1">
      <c r="A158" s="583"/>
      <c r="B158" s="955" t="s">
        <v>136</v>
      </c>
      <c r="C158" s="955"/>
      <c r="D158" s="955"/>
      <c r="E158" s="956"/>
      <c r="F158" s="425"/>
      <c r="G158" s="942"/>
      <c r="H158" s="943"/>
      <c r="I158" s="427"/>
      <c r="J158" s="310"/>
      <c r="K158" s="310"/>
      <c r="L158" s="310"/>
      <c r="M158" s="310"/>
      <c r="N158" s="310"/>
      <c r="O158" s="310"/>
      <c r="P158" s="310"/>
      <c r="Q158" s="310"/>
      <c r="R158" s="310"/>
      <c r="S158" s="310"/>
      <c r="T158" s="310"/>
      <c r="U158" s="310"/>
      <c r="V158" s="310"/>
      <c r="W158" s="310"/>
      <c r="X158" s="310"/>
    </row>
    <row r="159" spans="1:24" ht="21.75" customHeight="1">
      <c r="A159" s="563" t="s">
        <v>159</v>
      </c>
      <c r="B159" s="949" t="s">
        <v>196</v>
      </c>
      <c r="C159" s="950"/>
      <c r="D159" s="950"/>
      <c r="E159" s="950"/>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173</v>
      </c>
      <c r="B160" s="940" t="s">
        <v>197</v>
      </c>
      <c r="C160" s="940"/>
      <c r="D160" s="940"/>
      <c r="E160" s="941"/>
      <c r="F160" s="427"/>
      <c r="G160" s="942"/>
      <c r="H160" s="943"/>
      <c r="I160" s="427"/>
      <c r="J160" s="310"/>
      <c r="K160" s="310"/>
      <c r="L160" s="310"/>
      <c r="M160" s="310"/>
      <c r="N160" s="310"/>
      <c r="O160" s="310"/>
      <c r="P160" s="310"/>
      <c r="Q160" s="310"/>
      <c r="R160" s="310"/>
      <c r="S160" s="310"/>
      <c r="T160" s="310"/>
      <c r="U160" s="310"/>
      <c r="V160" s="310"/>
      <c r="W160" s="310"/>
      <c r="X160" s="310"/>
    </row>
    <row r="161" spans="1:24" ht="41.25" customHeight="1">
      <c r="A161" s="552" t="s">
        <v>175</v>
      </c>
      <c r="B161" s="951" t="s">
        <v>198</v>
      </c>
      <c r="C161" s="951"/>
      <c r="D161" s="951"/>
      <c r="E161" s="952"/>
      <c r="F161" s="427"/>
      <c r="G161" s="942"/>
      <c r="H161" s="943"/>
      <c r="I161" s="427"/>
      <c r="J161" s="310"/>
      <c r="K161" s="310"/>
      <c r="L161" s="310"/>
      <c r="M161" s="310"/>
      <c r="N161" s="310"/>
      <c r="O161" s="310"/>
      <c r="P161" s="310"/>
      <c r="Q161" s="310"/>
      <c r="R161" s="310"/>
      <c r="S161" s="310"/>
      <c r="T161" s="310"/>
      <c r="U161" s="310"/>
      <c r="V161" s="310"/>
      <c r="W161" s="310"/>
      <c r="X161" s="310"/>
    </row>
    <row r="162" spans="1:24" ht="37.5" customHeight="1">
      <c r="A162" s="552" t="s">
        <v>177</v>
      </c>
      <c r="B162" s="940" t="s">
        <v>162</v>
      </c>
      <c r="C162" s="940"/>
      <c r="D162" s="940"/>
      <c r="E162" s="941"/>
      <c r="F162" s="427"/>
      <c r="G162" s="942"/>
      <c r="H162" s="943"/>
      <c r="I162" s="427"/>
      <c r="J162" s="310"/>
      <c r="K162" s="310"/>
      <c r="L162" s="310"/>
      <c r="M162" s="310"/>
      <c r="N162" s="310"/>
      <c r="O162" s="310"/>
      <c r="P162" s="310"/>
      <c r="Q162" s="310"/>
      <c r="R162" s="310"/>
      <c r="S162" s="310"/>
      <c r="T162" s="310"/>
      <c r="U162" s="310"/>
      <c r="V162" s="310"/>
      <c r="W162" s="310"/>
      <c r="X162" s="310"/>
    </row>
    <row r="163" spans="1:24" ht="32.25" customHeight="1">
      <c r="A163" s="552" t="s">
        <v>179</v>
      </c>
      <c r="B163" s="940" t="s">
        <v>140</v>
      </c>
      <c r="C163" s="940"/>
      <c r="D163" s="940"/>
      <c r="E163" s="941"/>
      <c r="F163" s="427"/>
      <c r="G163" s="942"/>
      <c r="H163" s="943"/>
      <c r="I163" s="427"/>
      <c r="J163" s="310"/>
      <c r="K163" s="310"/>
      <c r="L163" s="310"/>
      <c r="M163" s="310"/>
      <c r="N163" s="310"/>
      <c r="O163" s="310"/>
      <c r="P163" s="310"/>
      <c r="Q163" s="310"/>
      <c r="R163" s="310"/>
      <c r="S163" s="310"/>
      <c r="T163" s="310"/>
      <c r="U163" s="310"/>
      <c r="V163" s="310"/>
      <c r="W163" s="310"/>
      <c r="X163" s="310"/>
    </row>
    <row r="164" spans="1:24" ht="37.5" customHeight="1">
      <c r="A164" s="552" t="s">
        <v>180</v>
      </c>
      <c r="B164" s="940" t="s">
        <v>166</v>
      </c>
      <c r="C164" s="940"/>
      <c r="D164" s="940"/>
      <c r="E164" s="941"/>
      <c r="F164" s="427"/>
      <c r="G164" s="942"/>
      <c r="H164" s="943"/>
      <c r="I164" s="427"/>
      <c r="J164" s="310"/>
      <c r="K164" s="310"/>
      <c r="L164" s="310"/>
      <c r="M164" s="310"/>
      <c r="N164" s="310"/>
      <c r="O164" s="310"/>
      <c r="P164" s="310"/>
      <c r="Q164" s="310"/>
      <c r="R164" s="310"/>
      <c r="S164" s="310"/>
      <c r="T164" s="310"/>
      <c r="U164" s="310"/>
      <c r="V164" s="310"/>
      <c r="W164" s="310"/>
      <c r="X164" s="310"/>
    </row>
    <row r="165" spans="1:24" ht="44.25" customHeight="1">
      <c r="A165" s="552" t="s">
        <v>182</v>
      </c>
      <c r="B165" s="940" t="s">
        <v>168</v>
      </c>
      <c r="C165" s="940"/>
      <c r="D165" s="940"/>
      <c r="E165" s="941"/>
      <c r="F165" s="427"/>
      <c r="G165" s="942"/>
      <c r="H165" s="943"/>
      <c r="I165" s="427"/>
      <c r="J165" s="310"/>
      <c r="K165" s="310"/>
      <c r="L165" s="310"/>
      <c r="M165" s="310"/>
      <c r="N165" s="310"/>
      <c r="O165" s="310"/>
      <c r="P165" s="310"/>
      <c r="Q165" s="310"/>
      <c r="R165" s="310"/>
      <c r="S165" s="310"/>
      <c r="T165" s="310"/>
      <c r="U165" s="310"/>
      <c r="V165" s="310"/>
      <c r="W165" s="310"/>
      <c r="X165" s="310"/>
    </row>
    <row r="166" spans="1:24" ht="39.75" customHeight="1">
      <c r="A166" s="552" t="s">
        <v>184</v>
      </c>
      <c r="B166" s="940" t="s">
        <v>199</v>
      </c>
      <c r="C166" s="940"/>
      <c r="D166" s="940"/>
      <c r="E166" s="941"/>
      <c r="F166" s="427"/>
      <c r="G166" s="942"/>
      <c r="H166" s="943"/>
      <c r="I166" s="549"/>
      <c r="J166" s="310"/>
      <c r="K166" s="310"/>
      <c r="L166" s="310"/>
      <c r="M166" s="310"/>
      <c r="N166" s="310"/>
      <c r="O166" s="310"/>
      <c r="P166" s="310"/>
      <c r="Q166" s="310"/>
      <c r="R166" s="310"/>
      <c r="S166" s="310"/>
      <c r="T166" s="310"/>
      <c r="U166" s="310"/>
      <c r="V166" s="310"/>
      <c r="W166" s="310"/>
      <c r="X166" s="310"/>
    </row>
    <row r="167" spans="1:24" ht="49.5" customHeight="1">
      <c r="A167" s="938" t="s">
        <v>200</v>
      </c>
      <c r="B167" s="944" t="s">
        <v>142</v>
      </c>
      <c r="C167" s="945"/>
      <c r="D167" s="945"/>
      <c r="E167" s="946"/>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939"/>
      <c r="B168" s="929" t="s">
        <v>143</v>
      </c>
      <c r="C168" s="930"/>
      <c r="D168" s="930"/>
      <c r="E168" s="931"/>
      <c r="F168" s="557" t="s">
        <v>170</v>
      </c>
      <c r="G168" s="528" t="s">
        <v>170</v>
      </c>
      <c r="H168" s="430"/>
      <c r="I168" s="557" t="s">
        <v>170</v>
      </c>
      <c r="J168" s="310"/>
      <c r="K168" s="310"/>
      <c r="L168" s="310"/>
      <c r="M168" s="310"/>
      <c r="N168" s="310"/>
      <c r="O168" s="310"/>
      <c r="P168" s="310"/>
      <c r="Q168" s="310"/>
      <c r="R168" s="310"/>
      <c r="S168" s="310"/>
      <c r="T168" s="310"/>
      <c r="U168" s="310"/>
      <c r="V168" s="310"/>
      <c r="W168" s="310"/>
      <c r="X168" s="310"/>
    </row>
    <row r="169" spans="1:24" ht="19.5" customHeight="1">
      <c r="A169" s="552"/>
      <c r="B169" s="947" t="s">
        <v>147</v>
      </c>
      <c r="C169" s="947"/>
      <c r="D169" s="947"/>
      <c r="E169" s="947"/>
      <c r="F169" s="947"/>
      <c r="G169" s="947"/>
      <c r="H169" s="947"/>
      <c r="I169" s="948"/>
      <c r="J169" s="310"/>
      <c r="K169" s="310"/>
      <c r="L169" s="310"/>
      <c r="M169" s="310"/>
      <c r="N169" s="310"/>
      <c r="O169" s="310"/>
      <c r="P169" s="310"/>
      <c r="Q169" s="310"/>
      <c r="R169" s="310"/>
      <c r="S169" s="310"/>
      <c r="T169" s="310"/>
      <c r="U169" s="310"/>
      <c r="V169" s="310"/>
      <c r="W169" s="310"/>
      <c r="X169" s="310"/>
    </row>
    <row r="170" spans="1:24" ht="24.75" customHeight="1">
      <c r="A170" s="567" t="s">
        <v>171</v>
      </c>
      <c r="B170" s="949" t="s">
        <v>172</v>
      </c>
      <c r="C170" s="950"/>
      <c r="D170" s="950"/>
      <c r="E170" s="950"/>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173</v>
      </c>
      <c r="B171" s="940" t="s">
        <v>201</v>
      </c>
      <c r="C171" s="940"/>
      <c r="D171" s="940"/>
      <c r="E171" s="941"/>
      <c r="F171" s="549"/>
      <c r="G171" s="942"/>
      <c r="H171" s="943"/>
      <c r="I171" s="549"/>
      <c r="J171" s="310"/>
      <c r="K171" s="310"/>
      <c r="L171" s="310"/>
      <c r="M171" s="310"/>
      <c r="N171" s="310"/>
      <c r="O171" s="310"/>
      <c r="P171" s="310"/>
      <c r="Q171" s="310"/>
      <c r="R171" s="310"/>
      <c r="S171" s="310"/>
      <c r="T171" s="310"/>
      <c r="U171" s="310"/>
      <c r="V171" s="310"/>
      <c r="W171" s="310"/>
      <c r="X171" s="310"/>
    </row>
    <row r="172" spans="1:24" ht="30" customHeight="1">
      <c r="A172" s="552" t="s">
        <v>175</v>
      </c>
      <c r="B172" s="940" t="s">
        <v>176</v>
      </c>
      <c r="C172" s="940"/>
      <c r="D172" s="940"/>
      <c r="E172" s="941"/>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177</v>
      </c>
      <c r="B173" s="951" t="s">
        <v>202</v>
      </c>
      <c r="C173" s="951"/>
      <c r="D173" s="951"/>
      <c r="E173" s="952"/>
      <c r="F173" s="427"/>
      <c r="G173" s="942"/>
      <c r="H173" s="943"/>
      <c r="I173" s="427"/>
      <c r="J173" s="310"/>
      <c r="K173" s="310"/>
      <c r="L173" s="310"/>
      <c r="M173" s="310"/>
      <c r="N173" s="310"/>
      <c r="O173" s="310"/>
      <c r="P173" s="310"/>
      <c r="Q173" s="310"/>
      <c r="R173" s="310"/>
      <c r="S173" s="310"/>
      <c r="T173" s="310"/>
      <c r="U173" s="310"/>
      <c r="V173" s="310"/>
      <c r="W173" s="310"/>
      <c r="X173" s="310"/>
    </row>
    <row r="174" spans="1:24" ht="31.5" customHeight="1">
      <c r="A174" s="552" t="s">
        <v>179</v>
      </c>
      <c r="B174" s="940" t="s">
        <v>140</v>
      </c>
      <c r="C174" s="940"/>
      <c r="D174" s="940"/>
      <c r="E174" s="941"/>
      <c r="F174" s="427"/>
      <c r="G174" s="942"/>
      <c r="H174" s="943"/>
      <c r="I174" s="427"/>
      <c r="J174" s="310"/>
      <c r="K174" s="310"/>
      <c r="L174" s="310"/>
      <c r="M174" s="310"/>
      <c r="N174" s="310"/>
      <c r="O174" s="310"/>
      <c r="P174" s="310"/>
      <c r="Q174" s="310"/>
      <c r="R174" s="310"/>
      <c r="S174" s="310"/>
      <c r="T174" s="310"/>
      <c r="U174" s="310"/>
      <c r="V174" s="310"/>
      <c r="W174" s="310"/>
      <c r="X174" s="310"/>
    </row>
    <row r="175" spans="1:24" ht="33" customHeight="1">
      <c r="A175" s="552" t="s">
        <v>180</v>
      </c>
      <c r="B175" s="940" t="s">
        <v>181</v>
      </c>
      <c r="C175" s="940"/>
      <c r="D175" s="940"/>
      <c r="E175" s="941"/>
      <c r="F175" s="427"/>
      <c r="G175" s="942"/>
      <c r="H175" s="943"/>
      <c r="I175" s="427"/>
      <c r="J175" s="310"/>
      <c r="K175" s="310"/>
      <c r="L175" s="310"/>
      <c r="M175" s="310"/>
      <c r="N175" s="310"/>
      <c r="O175" s="310"/>
      <c r="P175" s="310"/>
      <c r="Q175" s="310"/>
      <c r="R175" s="310"/>
      <c r="S175" s="310"/>
      <c r="T175" s="310"/>
      <c r="U175" s="310"/>
      <c r="V175" s="310"/>
      <c r="W175" s="310"/>
      <c r="X175" s="310"/>
    </row>
    <row r="176" spans="1:24" ht="44.25" customHeight="1">
      <c r="A176" s="552" t="s">
        <v>182</v>
      </c>
      <c r="B176" s="940" t="s">
        <v>183</v>
      </c>
      <c r="C176" s="940"/>
      <c r="D176" s="940"/>
      <c r="E176" s="941"/>
      <c r="F176" s="427"/>
      <c r="G176" s="942"/>
      <c r="H176" s="943"/>
      <c r="I176" s="427"/>
      <c r="J176" s="310"/>
      <c r="K176" s="310"/>
      <c r="L176" s="310"/>
      <c r="M176" s="310"/>
      <c r="N176" s="310"/>
      <c r="O176" s="310"/>
      <c r="P176" s="310"/>
      <c r="Q176" s="310"/>
      <c r="R176" s="310"/>
      <c r="S176" s="310"/>
      <c r="T176" s="310"/>
      <c r="U176" s="310"/>
      <c r="V176" s="310"/>
      <c r="W176" s="310"/>
      <c r="X176" s="310"/>
    </row>
    <row r="177" spans="1:24" ht="37.5" customHeight="1">
      <c r="A177" s="552" t="s">
        <v>184</v>
      </c>
      <c r="B177" s="940" t="s">
        <v>203</v>
      </c>
      <c r="C177" s="940"/>
      <c r="D177" s="940"/>
      <c r="E177" s="941"/>
      <c r="F177" s="427"/>
      <c r="G177" s="942"/>
      <c r="H177" s="943"/>
      <c r="I177" s="427"/>
      <c r="J177" s="310"/>
      <c r="K177" s="310"/>
      <c r="L177" s="310"/>
      <c r="M177" s="310"/>
      <c r="N177" s="310"/>
      <c r="O177" s="310"/>
      <c r="P177" s="310"/>
      <c r="Q177" s="310"/>
      <c r="R177" s="310"/>
      <c r="S177" s="310"/>
      <c r="T177" s="310"/>
      <c r="U177" s="310"/>
      <c r="V177" s="310"/>
      <c r="W177" s="310"/>
      <c r="X177" s="310"/>
    </row>
    <row r="178" spans="1:24" ht="33" customHeight="1">
      <c r="A178" s="938" t="s">
        <v>200</v>
      </c>
      <c r="B178" s="944" t="s">
        <v>142</v>
      </c>
      <c r="C178" s="945"/>
      <c r="D178" s="945"/>
      <c r="E178" s="946"/>
      <c r="F178" s="429"/>
      <c r="G178" s="498"/>
      <c r="H178" s="428"/>
      <c r="I178" s="429"/>
    </row>
    <row r="179" spans="1:24" ht="39" customHeight="1">
      <c r="A179" s="939"/>
      <c r="B179" s="929" t="s">
        <v>143</v>
      </c>
      <c r="C179" s="930"/>
      <c r="D179" s="930"/>
      <c r="E179" s="931"/>
      <c r="F179" s="565" t="s">
        <v>186</v>
      </c>
      <c r="G179" s="565" t="s">
        <v>186</v>
      </c>
      <c r="H179" s="500"/>
      <c r="I179" s="565" t="s">
        <v>186</v>
      </c>
    </row>
    <row r="180" spans="1:24" ht="16.5" customHeight="1">
      <c r="A180" s="82"/>
      <c r="B180" s="495"/>
      <c r="C180" s="495"/>
      <c r="D180" s="495"/>
      <c r="E180" s="495"/>
      <c r="F180" s="495"/>
      <c r="G180" s="495"/>
      <c r="H180" s="495"/>
      <c r="I180" s="495"/>
    </row>
    <row r="181" spans="1:24" ht="53.25" customHeight="1">
      <c r="A181" s="552">
        <v>5</v>
      </c>
      <c r="B181" s="936" t="s">
        <v>204</v>
      </c>
      <c r="C181" s="936"/>
      <c r="D181" s="936"/>
      <c r="E181" s="936"/>
      <c r="F181" s="936"/>
      <c r="G181" s="936"/>
      <c r="H181" s="936"/>
      <c r="I181" s="543"/>
    </row>
    <row r="182" spans="1:24" ht="9" customHeight="1">
      <c r="A182" s="417"/>
      <c r="B182" s="932"/>
      <c r="C182" s="932"/>
      <c r="D182" s="932"/>
      <c r="E182" s="932"/>
      <c r="F182" s="932"/>
      <c r="G182" s="932"/>
      <c r="H182" s="932"/>
      <c r="I182" s="932"/>
    </row>
    <row r="183" spans="1:24" ht="61.5" customHeight="1">
      <c r="A183" s="552">
        <v>6</v>
      </c>
      <c r="B183" s="936" t="s">
        <v>205</v>
      </c>
      <c r="C183" s="936"/>
      <c r="D183" s="936"/>
      <c r="E183" s="936"/>
      <c r="F183" s="936"/>
      <c r="G183" s="936"/>
      <c r="H183" s="936"/>
      <c r="I183" s="543"/>
    </row>
    <row r="184" spans="1:24" ht="15.75" customHeight="1">
      <c r="A184" s="933"/>
      <c r="B184" s="934"/>
      <c r="C184" s="934"/>
      <c r="D184" s="934"/>
      <c r="E184" s="934"/>
      <c r="F184" s="934"/>
      <c r="G184" s="934"/>
      <c r="H184" s="934"/>
      <c r="I184" s="935"/>
    </row>
    <row r="185" spans="1:24" ht="72" customHeight="1">
      <c r="A185" s="552">
        <v>7</v>
      </c>
      <c r="B185" s="936" t="s">
        <v>206</v>
      </c>
      <c r="C185" s="936"/>
      <c r="D185" s="936"/>
      <c r="E185" s="936"/>
      <c r="F185" s="936"/>
      <c r="G185" s="936"/>
      <c r="H185" s="936"/>
      <c r="I185" s="543"/>
    </row>
    <row r="186" spans="1:24" ht="45.75" customHeight="1">
      <c r="A186" s="558">
        <v>8</v>
      </c>
      <c r="B186" s="930" t="s">
        <v>146</v>
      </c>
      <c r="C186" s="930"/>
      <c r="D186" s="930"/>
      <c r="E186" s="931"/>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916" t="s">
        <v>207</v>
      </c>
      <c r="C188" s="916"/>
      <c r="D188" s="916"/>
      <c r="E188" s="916"/>
      <c r="F188" s="916"/>
      <c r="G188" s="916"/>
      <c r="H188" s="916"/>
      <c r="I188" s="916"/>
      <c r="M188" s="590"/>
    </row>
    <row r="189" spans="1:24" ht="24" customHeight="1">
      <c r="A189" s="417" t="s">
        <v>80</v>
      </c>
      <c r="B189" s="917" t="s">
        <v>208</v>
      </c>
      <c r="C189" s="917"/>
      <c r="D189" s="917"/>
      <c r="E189" s="917"/>
      <c r="F189" s="917"/>
      <c r="G189" s="917"/>
      <c r="H189" s="917"/>
      <c r="I189" s="917"/>
      <c r="M189" s="589"/>
    </row>
    <row r="190" spans="1:24" ht="73.5" customHeight="1">
      <c r="A190" s="417" t="s">
        <v>209</v>
      </c>
      <c r="B190" s="918" t="s">
        <v>210</v>
      </c>
      <c r="C190" s="918"/>
      <c r="D190" s="918"/>
      <c r="E190" s="918"/>
      <c r="F190" s="918"/>
      <c r="G190" s="918"/>
      <c r="H190" s="918"/>
      <c r="I190" s="918"/>
      <c r="M190" s="324"/>
    </row>
    <row r="191" spans="1:24" ht="30.75" customHeight="1">
      <c r="A191" s="417" t="s">
        <v>211</v>
      </c>
      <c r="B191" s="919" t="s">
        <v>212</v>
      </c>
      <c r="C191" s="919"/>
      <c r="D191" s="919"/>
      <c r="E191" s="919"/>
      <c r="F191" s="919"/>
      <c r="G191" s="919"/>
      <c r="H191" s="919"/>
      <c r="I191" s="919"/>
      <c r="M191" s="324"/>
    </row>
    <row r="192" spans="1:24" ht="230.25" customHeight="1">
      <c r="A192" s="417"/>
      <c r="B192" s="920" t="s">
        <v>213</v>
      </c>
      <c r="C192" s="920"/>
      <c r="D192" s="920"/>
      <c r="E192" s="920"/>
      <c r="F192" s="920"/>
      <c r="G192" s="920"/>
      <c r="H192" s="920"/>
      <c r="I192" s="920"/>
      <c r="M192" s="324"/>
    </row>
    <row r="193" spans="1:13" ht="10.5" customHeight="1">
      <c r="A193" s="417"/>
      <c r="B193" s="585"/>
      <c r="C193" s="585"/>
      <c r="D193" s="585"/>
      <c r="E193" s="585"/>
      <c r="F193" s="585"/>
      <c r="G193" s="585"/>
      <c r="H193" s="585"/>
      <c r="I193" s="585"/>
      <c r="M193" s="324"/>
    </row>
    <row r="194" spans="1:13" ht="66.75" customHeight="1">
      <c r="A194" s="417"/>
      <c r="B194" s="921" t="s">
        <v>214</v>
      </c>
      <c r="C194" s="922"/>
      <c r="D194" s="922"/>
      <c r="E194" s="922"/>
      <c r="F194" s="922"/>
      <c r="G194" s="922"/>
      <c r="H194" s="922"/>
      <c r="I194" s="922"/>
      <c r="M194" s="324"/>
    </row>
    <row r="195" spans="1:13" ht="12" customHeight="1">
      <c r="A195" s="417"/>
      <c r="B195" s="923"/>
      <c r="C195" s="923"/>
      <c r="D195" s="923"/>
      <c r="E195" s="923"/>
      <c r="F195" s="923"/>
      <c r="G195" s="923"/>
      <c r="H195" s="923"/>
      <c r="I195" s="923"/>
      <c r="M195" s="324"/>
    </row>
    <row r="196" spans="1:13" ht="44.25" customHeight="1">
      <c r="A196" s="552"/>
      <c r="B196" s="924" t="s">
        <v>215</v>
      </c>
      <c r="C196" s="925"/>
      <c r="D196" s="925"/>
      <c r="E196" s="925"/>
      <c r="F196" s="925"/>
      <c r="G196" s="925"/>
      <c r="H196" s="925"/>
      <c r="I196" s="926"/>
      <c r="M196" s="324"/>
    </row>
    <row r="197" spans="1:13" ht="23.25" customHeight="1">
      <c r="A197" s="552"/>
      <c r="B197" s="545"/>
      <c r="C197" s="546"/>
      <c r="D197" s="546"/>
      <c r="E197" s="546"/>
      <c r="F197" s="546"/>
      <c r="G197" s="546"/>
      <c r="H197" s="546"/>
      <c r="I197" s="546"/>
      <c r="M197" s="324"/>
    </row>
    <row r="198" spans="1:13" ht="20.25" customHeight="1">
      <c r="A198" s="578">
        <v>4</v>
      </c>
      <c r="B198" s="927" t="s">
        <v>216</v>
      </c>
      <c r="C198" s="928"/>
      <c r="D198" s="928"/>
      <c r="E198" s="928"/>
      <c r="F198" s="928"/>
      <c r="G198" s="928"/>
      <c r="H198" s="928"/>
      <c r="I198" s="580"/>
      <c r="M198" s="324" t="str">
        <f>M21</f>
        <v>2 or more</v>
      </c>
    </row>
    <row r="199" spans="1:13" ht="29.25" customHeight="1">
      <c r="A199" s="577">
        <v>4.0999999999999996</v>
      </c>
      <c r="B199" s="1047" t="s">
        <v>96</v>
      </c>
      <c r="C199" s="1048"/>
      <c r="D199" s="1048"/>
      <c r="E199" s="1049"/>
      <c r="F199" s="1050"/>
      <c r="G199" s="1050"/>
      <c r="H199" s="1051"/>
      <c r="I199" s="327"/>
    </row>
    <row r="200" spans="1:13" ht="25.5" customHeight="1">
      <c r="A200" s="577" t="s">
        <v>217</v>
      </c>
      <c r="B200" s="904" t="s">
        <v>218</v>
      </c>
      <c r="C200" s="894"/>
      <c r="D200" s="894"/>
      <c r="E200" s="894"/>
      <c r="F200" s="894"/>
      <c r="G200" s="894"/>
      <c r="H200" s="894"/>
      <c r="I200" s="327"/>
    </row>
    <row r="201" spans="1:13" ht="39.75" customHeight="1">
      <c r="A201" s="438"/>
      <c r="B201" s="439"/>
      <c r="C201" s="439"/>
      <c r="D201" s="403" t="s">
        <v>219</v>
      </c>
      <c r="E201" s="540"/>
      <c r="F201" s="883" t="s">
        <v>220</v>
      </c>
      <c r="G201" s="884"/>
      <c r="H201" s="885"/>
      <c r="I201" s="327"/>
    </row>
    <row r="202" spans="1:13" ht="17.25" customHeight="1">
      <c r="A202" s="440" t="s">
        <v>221</v>
      </c>
      <c r="B202" s="1052" t="s">
        <v>222</v>
      </c>
      <c r="C202" s="1052"/>
      <c r="D202" s="441"/>
      <c r="E202" s="493"/>
      <c r="F202" s="911"/>
      <c r="G202" s="912"/>
      <c r="H202" s="913"/>
      <c r="I202" s="327"/>
    </row>
    <row r="203" spans="1:13" ht="37.5" customHeight="1">
      <c r="A203" s="440"/>
      <c r="B203" s="900" t="s">
        <v>223</v>
      </c>
      <c r="C203" s="914"/>
      <c r="D203" s="915"/>
      <c r="E203" s="442"/>
      <c r="F203" s="880"/>
      <c r="G203" s="881"/>
      <c r="H203" s="882"/>
      <c r="I203" s="327"/>
    </row>
    <row r="204" spans="1:13" ht="15.75" hidden="1" customHeight="1">
      <c r="A204" s="440">
        <v>1</v>
      </c>
      <c r="B204" s="1045" t="s">
        <v>224</v>
      </c>
      <c r="C204" s="1053"/>
      <c r="D204" s="446"/>
      <c r="E204" s="492"/>
      <c r="F204" s="880"/>
      <c r="G204" s="881"/>
      <c r="H204" s="882"/>
      <c r="I204" s="327"/>
    </row>
    <row r="205" spans="1:13" ht="25.5" customHeight="1">
      <c r="A205" s="440">
        <v>1</v>
      </c>
      <c r="B205" s="880"/>
      <c r="C205" s="882"/>
      <c r="D205" s="446"/>
      <c r="E205" s="437"/>
      <c r="F205" s="880"/>
      <c r="G205" s="881"/>
      <c r="H205" s="882"/>
    </row>
    <row r="206" spans="1:13" ht="29.25" customHeight="1">
      <c r="A206" s="440">
        <v>2</v>
      </c>
      <c r="B206" s="880"/>
      <c r="C206" s="882"/>
      <c r="D206" s="446"/>
      <c r="E206" s="437"/>
      <c r="F206" s="880"/>
      <c r="G206" s="881"/>
      <c r="H206" s="882"/>
      <c r="I206" s="327"/>
    </row>
    <row r="207" spans="1:13" ht="28.5" customHeight="1">
      <c r="A207" s="440">
        <v>3</v>
      </c>
      <c r="B207" s="880"/>
      <c r="C207" s="882"/>
      <c r="D207" s="446"/>
      <c r="E207" s="437"/>
      <c r="F207" s="880"/>
      <c r="G207" s="881"/>
      <c r="H207" s="882"/>
      <c r="I207" s="327"/>
    </row>
    <row r="208" spans="1:13" ht="32.25" customHeight="1">
      <c r="A208" s="440">
        <v>4</v>
      </c>
      <c r="B208" s="880"/>
      <c r="C208" s="882"/>
      <c r="D208" s="446"/>
      <c r="E208" s="437"/>
      <c r="F208" s="880"/>
      <c r="G208" s="881"/>
      <c r="H208" s="882"/>
      <c r="I208" s="327"/>
    </row>
    <row r="209" spans="1:9" ht="35.25" customHeight="1">
      <c r="A209" s="440">
        <v>5</v>
      </c>
      <c r="B209" s="880"/>
      <c r="C209" s="882"/>
      <c r="D209" s="446"/>
      <c r="E209" s="437"/>
      <c r="F209" s="880"/>
      <c r="G209" s="881"/>
      <c r="H209" s="882"/>
      <c r="I209" s="327"/>
    </row>
    <row r="210" spans="1:9" ht="29.25" customHeight="1">
      <c r="A210" s="405"/>
      <c r="B210" s="436"/>
      <c r="C210" s="437"/>
      <c r="D210" s="437"/>
      <c r="E210" s="437"/>
      <c r="F210" s="437"/>
      <c r="G210" s="437"/>
      <c r="H210" s="437"/>
      <c r="I210" s="327"/>
    </row>
    <row r="211" spans="1:9" ht="20.25" customHeight="1">
      <c r="A211" s="438" t="s">
        <v>86</v>
      </c>
      <c r="B211" s="904" t="s">
        <v>225</v>
      </c>
      <c r="C211" s="894"/>
      <c r="D211" s="894"/>
      <c r="E211" s="894"/>
      <c r="F211" s="894"/>
      <c r="G211" s="894"/>
      <c r="H211" s="894"/>
      <c r="I211" s="327"/>
    </row>
    <row r="212" spans="1:9" ht="47.25" customHeight="1">
      <c r="A212" s="438"/>
      <c r="B212" s="454"/>
      <c r="C212" s="439"/>
      <c r="D212" s="403" t="s">
        <v>226</v>
      </c>
      <c r="E212" s="540"/>
      <c r="F212" s="883" t="s">
        <v>220</v>
      </c>
      <c r="G212" s="884"/>
      <c r="H212" s="885"/>
      <c r="I212" s="327"/>
    </row>
    <row r="213" spans="1:9" ht="17.25" customHeight="1">
      <c r="A213" s="440" t="s">
        <v>221</v>
      </c>
      <c r="B213" s="910" t="s">
        <v>222</v>
      </c>
      <c r="C213" s="899"/>
      <c r="D213" s="455"/>
      <c r="E213" s="493"/>
      <c r="F213" s="911"/>
      <c r="G213" s="912"/>
      <c r="H213" s="913"/>
      <c r="I213" s="327"/>
    </row>
    <row r="214" spans="1:9" ht="34.5" customHeight="1">
      <c r="A214" s="440"/>
      <c r="B214" s="900" t="s">
        <v>223</v>
      </c>
      <c r="C214" s="914"/>
      <c r="D214" s="915"/>
      <c r="E214" s="442"/>
      <c r="F214" s="911"/>
      <c r="G214" s="912"/>
      <c r="H214" s="913"/>
      <c r="I214" s="327"/>
    </row>
    <row r="215" spans="1:9" ht="30" customHeight="1">
      <c r="A215" s="440">
        <v>1</v>
      </c>
      <c r="B215" s="880"/>
      <c r="C215" s="882"/>
      <c r="D215" s="446"/>
      <c r="E215" s="437"/>
      <c r="F215" s="880"/>
      <c r="G215" s="881"/>
      <c r="H215" s="882"/>
      <c r="I215" s="327"/>
    </row>
    <row r="216" spans="1:9" ht="28.5" customHeight="1">
      <c r="A216" s="440">
        <v>2</v>
      </c>
      <c r="B216" s="880"/>
      <c r="C216" s="882"/>
      <c r="D216" s="446"/>
      <c r="E216" s="437"/>
      <c r="F216" s="880"/>
      <c r="G216" s="881"/>
      <c r="H216" s="882"/>
    </row>
    <row r="217" spans="1:9" ht="27.75" customHeight="1">
      <c r="A217" s="440">
        <v>3</v>
      </c>
      <c r="B217" s="880"/>
      <c r="C217" s="882"/>
      <c r="D217" s="446"/>
      <c r="E217" s="437"/>
      <c r="F217" s="880"/>
      <c r="G217" s="881"/>
      <c r="H217" s="882"/>
      <c r="I217" s="327"/>
    </row>
    <row r="218" spans="1:9" ht="30" customHeight="1">
      <c r="A218" s="440">
        <v>4</v>
      </c>
      <c r="B218" s="880"/>
      <c r="C218" s="882"/>
      <c r="D218" s="446"/>
      <c r="E218" s="437"/>
      <c r="F218" s="880"/>
      <c r="G218" s="881"/>
      <c r="H218" s="882"/>
      <c r="I218" s="327"/>
    </row>
    <row r="219" spans="1:9" ht="30.75" customHeight="1">
      <c r="A219" s="440">
        <v>5</v>
      </c>
      <c r="B219" s="880"/>
      <c r="C219" s="882"/>
      <c r="D219" s="446"/>
      <c r="E219" s="437"/>
      <c r="F219" s="880"/>
      <c r="G219" s="881"/>
      <c r="H219" s="882"/>
      <c r="I219" s="327"/>
    </row>
    <row r="220" spans="1:9" ht="51" customHeight="1">
      <c r="A220" s="440"/>
      <c r="B220" s="886" t="s">
        <v>227</v>
      </c>
      <c r="C220" s="887"/>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228</v>
      </c>
      <c r="B222" s="888" t="s">
        <v>229</v>
      </c>
      <c r="C222" s="889"/>
      <c r="D222" s="456"/>
      <c r="E222" s="890"/>
      <c r="F222" s="891"/>
      <c r="G222" s="892"/>
      <c r="H222" s="893"/>
      <c r="I222" s="327"/>
    </row>
    <row r="223" spans="1:9" ht="34.5" customHeight="1">
      <c r="A223" s="438"/>
      <c r="B223" s="894"/>
      <c r="C223" s="888"/>
      <c r="D223" s="457" t="s">
        <v>230</v>
      </c>
      <c r="E223" s="895" t="s">
        <v>220</v>
      </c>
      <c r="F223" s="896"/>
      <c r="G223" s="896"/>
      <c r="H223" s="897"/>
      <c r="I223" s="327"/>
    </row>
    <row r="224" spans="1:9" ht="56.25" customHeight="1">
      <c r="A224" s="440"/>
      <c r="B224" s="878" t="s">
        <v>231</v>
      </c>
      <c r="C224" s="879"/>
      <c r="D224" s="446"/>
      <c r="E224" s="880"/>
      <c r="F224" s="881"/>
      <c r="G224" s="881"/>
      <c r="H224" s="882"/>
    </row>
    <row r="225" spans="1:9" ht="15.75" customHeight="1">
      <c r="A225" s="440"/>
      <c r="B225" s="898" t="s">
        <v>232</v>
      </c>
      <c r="C225" s="899"/>
      <c r="D225" s="455"/>
      <c r="E225" s="900"/>
      <c r="F225" s="901"/>
      <c r="G225" s="902"/>
      <c r="H225" s="903"/>
      <c r="I225" s="327"/>
    </row>
    <row r="226" spans="1:9" ht="79.5" customHeight="1">
      <c r="A226" s="507"/>
      <c r="B226" s="878" t="s">
        <v>233</v>
      </c>
      <c r="C226" s="879"/>
      <c r="D226" s="446"/>
      <c r="E226" s="880"/>
      <c r="F226" s="881"/>
      <c r="G226" s="881"/>
      <c r="H226" s="882"/>
      <c r="I226" s="327"/>
    </row>
    <row r="227" spans="1:9" ht="14.25" customHeight="1">
      <c r="A227" s="509"/>
      <c r="B227" s="391"/>
      <c r="C227" s="391"/>
      <c r="D227" s="391"/>
      <c r="G227" s="391"/>
    </row>
    <row r="228" spans="1:9" ht="23.25" customHeight="1">
      <c r="A228" s="578">
        <v>5</v>
      </c>
      <c r="B228" s="927" t="s">
        <v>234</v>
      </c>
      <c r="C228" s="928"/>
      <c r="D228" s="928"/>
      <c r="E228" s="928"/>
      <c r="F228" s="928"/>
      <c r="G228" s="928"/>
      <c r="H228" s="928"/>
      <c r="I228" s="581"/>
    </row>
    <row r="229" spans="1:9" ht="32.25" customHeight="1">
      <c r="A229" s="577">
        <v>5.0999999999999996</v>
      </c>
      <c r="B229" s="1047" t="s">
        <v>96</v>
      </c>
      <c r="C229" s="1048"/>
      <c r="D229" s="1048"/>
      <c r="E229" s="1049"/>
      <c r="F229" s="1050"/>
      <c r="G229" s="1050"/>
      <c r="H229" s="1051"/>
    </row>
    <row r="230" spans="1:9" ht="23.25" customHeight="1">
      <c r="A230" s="577" t="s">
        <v>217</v>
      </c>
      <c r="B230" s="904" t="s">
        <v>218</v>
      </c>
      <c r="C230" s="894"/>
      <c r="D230" s="894"/>
      <c r="E230" s="894"/>
      <c r="F230" s="894"/>
      <c r="G230" s="894"/>
      <c r="H230" s="894"/>
    </row>
    <row r="231" spans="1:9" ht="14.25" customHeight="1">
      <c r="A231" s="438"/>
      <c r="B231" s="439"/>
      <c r="C231" s="439"/>
      <c r="D231" s="403"/>
      <c r="E231" s="905"/>
      <c r="F231" s="907" t="s">
        <v>220</v>
      </c>
      <c r="G231" s="908"/>
      <c r="H231" s="909"/>
    </row>
    <row r="232" spans="1:9" ht="47.25" customHeight="1">
      <c r="A232" s="438"/>
      <c r="B232" s="439"/>
      <c r="C232" s="439"/>
      <c r="D232" s="403" t="s">
        <v>219</v>
      </c>
      <c r="E232" s="906"/>
      <c r="F232" s="883"/>
      <c r="G232" s="884"/>
      <c r="H232" s="885"/>
    </row>
    <row r="233" spans="1:9" ht="23.25" customHeight="1">
      <c r="A233" s="440" t="s">
        <v>221</v>
      </c>
      <c r="B233" s="1052" t="s">
        <v>222</v>
      </c>
      <c r="C233" s="1052"/>
      <c r="D233" s="441"/>
      <c r="E233" s="493"/>
      <c r="F233" s="911"/>
      <c r="G233" s="912"/>
      <c r="H233" s="913"/>
    </row>
    <row r="234" spans="1:9" ht="42.75" customHeight="1">
      <c r="A234" s="440"/>
      <c r="B234" s="900" t="s">
        <v>223</v>
      </c>
      <c r="C234" s="914"/>
      <c r="D234" s="915"/>
      <c r="E234" s="442"/>
      <c r="F234" s="880"/>
      <c r="G234" s="881"/>
      <c r="H234" s="882"/>
    </row>
    <row r="235" spans="1:9" ht="27" hidden="1" customHeight="1">
      <c r="A235" s="440">
        <v>1</v>
      </c>
      <c r="B235" s="1045" t="s">
        <v>224</v>
      </c>
      <c r="C235" s="1053"/>
      <c r="D235" s="446"/>
      <c r="E235" s="492"/>
      <c r="F235" s="880"/>
      <c r="G235" s="881"/>
      <c r="H235" s="882"/>
    </row>
    <row r="236" spans="1:9" ht="24" customHeight="1">
      <c r="A236" s="440">
        <v>1</v>
      </c>
      <c r="B236" s="880"/>
      <c r="C236" s="882"/>
      <c r="D236" s="446"/>
      <c r="E236" s="437"/>
      <c r="F236" s="880"/>
      <c r="G236" s="881"/>
      <c r="H236" s="882"/>
    </row>
    <row r="237" spans="1:9" ht="26.25" customHeight="1">
      <c r="A237" s="440">
        <v>2</v>
      </c>
      <c r="B237" s="880"/>
      <c r="C237" s="882"/>
      <c r="D237" s="446"/>
      <c r="E237" s="437"/>
      <c r="F237" s="880"/>
      <c r="G237" s="881"/>
      <c r="H237" s="882"/>
    </row>
    <row r="238" spans="1:9" ht="23.25" customHeight="1">
      <c r="A238" s="440">
        <v>3</v>
      </c>
      <c r="B238" s="880"/>
      <c r="C238" s="882"/>
      <c r="D238" s="446"/>
      <c r="E238" s="437"/>
      <c r="F238" s="880"/>
      <c r="G238" s="881"/>
      <c r="H238" s="882"/>
    </row>
    <row r="239" spans="1:9" ht="22.5" customHeight="1">
      <c r="A239" s="440">
        <v>4</v>
      </c>
      <c r="B239" s="880"/>
      <c r="C239" s="882"/>
      <c r="D239" s="446"/>
      <c r="E239" s="437"/>
      <c r="F239" s="880"/>
      <c r="G239" s="881"/>
      <c r="H239" s="882"/>
    </row>
    <row r="240" spans="1:9" ht="26.25" customHeight="1">
      <c r="A240" s="440">
        <v>5</v>
      </c>
      <c r="B240" s="880"/>
      <c r="C240" s="882"/>
      <c r="D240" s="446"/>
      <c r="E240" s="437"/>
      <c r="F240" s="880"/>
      <c r="G240" s="881"/>
      <c r="H240" s="882"/>
    </row>
    <row r="241" spans="1:8" ht="14.25" customHeight="1">
      <c r="A241" s="405"/>
      <c r="B241" s="436"/>
      <c r="C241" s="437"/>
      <c r="D241" s="437"/>
      <c r="E241" s="437"/>
      <c r="F241" s="437"/>
      <c r="G241" s="437"/>
      <c r="H241" s="437"/>
    </row>
    <row r="242" spans="1:8" ht="21.75" customHeight="1">
      <c r="A242" s="438" t="s">
        <v>86</v>
      </c>
      <c r="B242" s="904" t="s">
        <v>225</v>
      </c>
      <c r="C242" s="894"/>
      <c r="D242" s="894"/>
      <c r="E242" s="894"/>
      <c r="F242" s="894"/>
      <c r="G242" s="894"/>
      <c r="H242" s="894"/>
    </row>
    <row r="243" spans="1:8" ht="21.75" customHeight="1">
      <c r="A243" s="438"/>
      <c r="B243" s="454"/>
      <c r="C243" s="439"/>
      <c r="D243" s="403"/>
      <c r="E243" s="905"/>
      <c r="F243" s="907" t="s">
        <v>220</v>
      </c>
      <c r="G243" s="908"/>
      <c r="H243" s="909"/>
    </row>
    <row r="244" spans="1:8" ht="43.5" customHeight="1">
      <c r="A244" s="438"/>
      <c r="B244" s="454"/>
      <c r="C244" s="439"/>
      <c r="D244" s="403" t="s">
        <v>226</v>
      </c>
      <c r="E244" s="906"/>
      <c r="F244" s="883"/>
      <c r="G244" s="884"/>
      <c r="H244" s="885"/>
    </row>
    <row r="245" spans="1:8" ht="23.25" customHeight="1">
      <c r="A245" s="440" t="s">
        <v>221</v>
      </c>
      <c r="B245" s="910" t="s">
        <v>222</v>
      </c>
      <c r="C245" s="899"/>
      <c r="D245" s="455"/>
      <c r="E245" s="493"/>
      <c r="F245" s="911"/>
      <c r="G245" s="912"/>
      <c r="H245" s="913"/>
    </row>
    <row r="246" spans="1:8" ht="44.25" customHeight="1">
      <c r="A246" s="440"/>
      <c r="B246" s="900" t="s">
        <v>223</v>
      </c>
      <c r="C246" s="914"/>
      <c r="D246" s="915"/>
      <c r="E246" s="442"/>
      <c r="F246" s="911"/>
      <c r="G246" s="912"/>
      <c r="H246" s="913"/>
    </row>
    <row r="247" spans="1:8" ht="23.25" customHeight="1">
      <c r="A247" s="440">
        <v>1</v>
      </c>
      <c r="B247" s="880"/>
      <c r="C247" s="882"/>
      <c r="D247" s="446"/>
      <c r="E247" s="437"/>
      <c r="F247" s="880"/>
      <c r="G247" s="881"/>
      <c r="H247" s="882"/>
    </row>
    <row r="248" spans="1:8" ht="30" customHeight="1">
      <c r="A248" s="440">
        <v>2</v>
      </c>
      <c r="B248" s="880"/>
      <c r="C248" s="882"/>
      <c r="D248" s="446"/>
      <c r="E248" s="437"/>
      <c r="F248" s="880"/>
      <c r="G248" s="881"/>
      <c r="H248" s="882"/>
    </row>
    <row r="249" spans="1:8" ht="27.75" customHeight="1">
      <c r="A249" s="440">
        <v>3</v>
      </c>
      <c r="B249" s="880"/>
      <c r="C249" s="882"/>
      <c r="D249" s="446"/>
      <c r="E249" s="437"/>
      <c r="F249" s="880"/>
      <c r="G249" s="881"/>
      <c r="H249" s="882"/>
    </row>
    <row r="250" spans="1:8" ht="27" customHeight="1">
      <c r="A250" s="440">
        <v>4</v>
      </c>
      <c r="B250" s="880"/>
      <c r="C250" s="882"/>
      <c r="D250" s="446"/>
      <c r="E250" s="437"/>
      <c r="F250" s="880"/>
      <c r="G250" s="881"/>
      <c r="H250" s="882"/>
    </row>
    <row r="251" spans="1:8" ht="27.75" customHeight="1">
      <c r="A251" s="440">
        <v>5</v>
      </c>
      <c r="B251" s="880"/>
      <c r="C251" s="882"/>
      <c r="D251" s="446"/>
      <c r="E251" s="437"/>
      <c r="F251" s="880"/>
      <c r="G251" s="881"/>
      <c r="H251" s="882"/>
    </row>
    <row r="252" spans="1:8" ht="47.25" customHeight="1">
      <c r="A252" s="440"/>
      <c r="B252" s="886" t="s">
        <v>227</v>
      </c>
      <c r="C252" s="887"/>
      <c r="D252" s="446"/>
      <c r="E252" s="506"/>
      <c r="F252" s="437"/>
      <c r="G252" s="437"/>
      <c r="H252" s="494"/>
    </row>
    <row r="253" spans="1:8" ht="14.25" customHeight="1">
      <c r="A253" s="435"/>
      <c r="B253" s="325"/>
      <c r="C253" s="325"/>
      <c r="D253" s="432"/>
      <c r="E253" s="432"/>
      <c r="F253" s="432"/>
      <c r="G253" s="432"/>
      <c r="H253" s="432"/>
    </row>
    <row r="254" spans="1:8" ht="14.25" customHeight="1">
      <c r="A254" s="438" t="s">
        <v>228</v>
      </c>
      <c r="B254" s="888" t="s">
        <v>229</v>
      </c>
      <c r="C254" s="889"/>
      <c r="D254" s="456"/>
      <c r="E254" s="890"/>
      <c r="F254" s="891"/>
      <c r="G254" s="892"/>
      <c r="H254" s="893"/>
    </row>
    <row r="255" spans="1:8" ht="39.75" customHeight="1">
      <c r="A255" s="438"/>
      <c r="B255" s="894"/>
      <c r="C255" s="888"/>
      <c r="D255" s="457" t="s">
        <v>230</v>
      </c>
      <c r="E255" s="895" t="s">
        <v>220</v>
      </c>
      <c r="F255" s="896"/>
      <c r="G255" s="896"/>
      <c r="H255" s="897"/>
    </row>
    <row r="256" spans="1:8" ht="59.25" customHeight="1">
      <c r="A256" s="440"/>
      <c r="B256" s="878" t="s">
        <v>231</v>
      </c>
      <c r="C256" s="879"/>
      <c r="D256" s="446"/>
      <c r="E256" s="880"/>
      <c r="F256" s="881"/>
      <c r="G256" s="881"/>
      <c r="H256" s="882"/>
    </row>
    <row r="257" spans="1:9" ht="21" customHeight="1">
      <c r="A257" s="440"/>
      <c r="B257" s="898" t="s">
        <v>232</v>
      </c>
      <c r="C257" s="899"/>
      <c r="D257" s="455"/>
      <c r="E257" s="900"/>
      <c r="F257" s="901"/>
      <c r="G257" s="902"/>
      <c r="H257" s="903"/>
    </row>
    <row r="258" spans="1:9" ht="57" customHeight="1">
      <c r="A258" s="507"/>
      <c r="B258" s="878" t="s">
        <v>233</v>
      </c>
      <c r="C258" s="879"/>
      <c r="D258" s="446"/>
      <c r="E258" s="880"/>
      <c r="F258" s="881"/>
      <c r="G258" s="881"/>
      <c r="H258" s="882"/>
    </row>
    <row r="259" spans="1:9" ht="14.25" customHeight="1">
      <c r="A259" s="509"/>
      <c r="B259" s="391"/>
      <c r="C259" s="391"/>
      <c r="D259" s="391"/>
      <c r="G259" s="391"/>
    </row>
    <row r="260" spans="1:9" ht="19.5" hidden="1" customHeight="1">
      <c r="A260" s="508"/>
      <c r="B260" s="894" t="e">
        <f>IF(AND(#REF!=2,M198=1),"Name of Other Partner of JV",IF(AND(#REF!=2,M198="2 or more"),"Name of Other Partner-1 of JV",""))</f>
        <v>#REF!</v>
      </c>
      <c r="C260" s="894"/>
      <c r="D260" s="894"/>
      <c r="E260" s="904" t="e">
        <f>'[11]Name of Bidder'!C18</f>
        <v>#REF!</v>
      </c>
      <c r="F260" s="894"/>
      <c r="G260" s="894"/>
      <c r="H260" s="888"/>
      <c r="I260" s="327"/>
    </row>
    <row r="261" spans="1:9" ht="29.25" hidden="1" customHeight="1">
      <c r="A261" s="405" t="s">
        <v>217</v>
      </c>
      <c r="B261" s="904" t="s">
        <v>218</v>
      </c>
      <c r="C261" s="894"/>
      <c r="D261" s="894"/>
      <c r="E261" s="894"/>
      <c r="F261" s="894"/>
      <c r="G261" s="894"/>
      <c r="H261" s="894"/>
      <c r="I261" s="327"/>
    </row>
    <row r="262" spans="1:9" ht="19.5" hidden="1" customHeight="1">
      <c r="A262" s="438"/>
      <c r="B262" s="454"/>
      <c r="C262" s="458"/>
      <c r="D262" s="459"/>
      <c r="E262" s="907" t="s">
        <v>235</v>
      </c>
      <c r="F262" s="909" t="s">
        <v>236</v>
      </c>
      <c r="G262" s="907" t="s">
        <v>220</v>
      </c>
      <c r="H262" s="909"/>
      <c r="I262" s="327"/>
    </row>
    <row r="263" spans="1:9" ht="47.25" hidden="1" customHeight="1">
      <c r="A263" s="438"/>
      <c r="B263" s="454"/>
      <c r="C263" s="458"/>
      <c r="D263" s="404" t="s">
        <v>237</v>
      </c>
      <c r="E263" s="1040"/>
      <c r="F263" s="1041"/>
      <c r="G263" s="1040"/>
      <c r="H263" s="1041"/>
      <c r="I263" s="327"/>
    </row>
    <row r="264" spans="1:9" ht="17.25" hidden="1" customHeight="1">
      <c r="A264" s="440" t="s">
        <v>221</v>
      </c>
      <c r="B264" s="900" t="s">
        <v>222</v>
      </c>
      <c r="C264" s="901"/>
      <c r="D264" s="460"/>
      <c r="E264" s="1026"/>
      <c r="F264" s="1027"/>
      <c r="G264" s="1026"/>
      <c r="H264" s="1027"/>
      <c r="I264" s="327"/>
    </row>
    <row r="265" spans="1:9" ht="17.25" hidden="1" customHeight="1">
      <c r="A265" s="440"/>
      <c r="B265" s="900" t="s">
        <v>238</v>
      </c>
      <c r="C265" s="914"/>
      <c r="D265" s="901"/>
      <c r="E265" s="442" t="s">
        <v>25</v>
      </c>
      <c r="F265" s="443"/>
      <c r="G265" s="443"/>
      <c r="H265" s="444"/>
      <c r="I265" s="327"/>
    </row>
    <row r="266" spans="1:9" ht="15.75" hidden="1" customHeight="1">
      <c r="A266" s="440">
        <v>1</v>
      </c>
      <c r="B266" s="1045" t="s">
        <v>239</v>
      </c>
      <c r="C266" s="1046"/>
      <c r="D266" s="448"/>
      <c r="E266" s="449"/>
      <c r="F266" s="450"/>
      <c r="G266" s="1034"/>
      <c r="H266" s="1035"/>
      <c r="I266" s="327"/>
    </row>
    <row r="267" spans="1:9" ht="15.75" hidden="1" customHeight="1">
      <c r="A267" s="440">
        <v>2</v>
      </c>
      <c r="B267" s="1045" t="s">
        <v>240</v>
      </c>
      <c r="C267" s="1046"/>
      <c r="D267" s="448"/>
      <c r="E267" s="449"/>
      <c r="F267" s="450"/>
      <c r="G267" s="1034"/>
      <c r="H267" s="1035"/>
    </row>
    <row r="268" spans="1:9" ht="15.75" hidden="1" customHeight="1">
      <c r="A268" s="440">
        <v>3</v>
      </c>
      <c r="B268" s="445" t="s">
        <v>241</v>
      </c>
      <c r="C268" s="447"/>
      <c r="D268" s="448"/>
      <c r="E268" s="449"/>
      <c r="F268" s="450"/>
      <c r="G268" s="1034"/>
      <c r="H268" s="1035"/>
      <c r="I268" s="327"/>
    </row>
    <row r="269" spans="1:9" ht="16.5" hidden="1" customHeight="1">
      <c r="A269" s="440">
        <v>4</v>
      </c>
      <c r="B269" s="445" t="s">
        <v>242</v>
      </c>
      <c r="C269" s="447"/>
      <c r="D269" s="448"/>
      <c r="E269" s="449"/>
      <c r="F269" s="450"/>
      <c r="G269" s="1034"/>
      <c r="H269" s="1035"/>
      <c r="I269" s="327"/>
    </row>
    <row r="270" spans="1:9" hidden="1">
      <c r="A270" s="440">
        <v>5</v>
      </c>
      <c r="B270" s="445" t="s">
        <v>243</v>
      </c>
      <c r="C270" s="447"/>
      <c r="D270" s="448"/>
      <c r="E270" s="449"/>
      <c r="F270" s="450"/>
      <c r="G270" s="1034"/>
      <c r="H270" s="1035"/>
      <c r="I270" s="327"/>
    </row>
    <row r="271" spans="1:9" ht="19.5" hidden="1" customHeight="1">
      <c r="A271" s="440">
        <v>6</v>
      </c>
      <c r="B271" s="445" t="s">
        <v>244</v>
      </c>
      <c r="C271" s="447"/>
      <c r="D271" s="451"/>
      <c r="E271" s="452"/>
      <c r="F271" s="453"/>
      <c r="G271" s="1036"/>
      <c r="H271" s="1037"/>
      <c r="I271" s="327"/>
    </row>
    <row r="272" spans="1:9" ht="32.25" hidden="1" customHeight="1">
      <c r="A272" s="435"/>
      <c r="B272" s="1038" t="s">
        <v>245</v>
      </c>
      <c r="C272" s="1038"/>
      <c r="D272" s="1038"/>
      <c r="E272" s="1038"/>
      <c r="F272" s="1038"/>
      <c r="G272" s="1038"/>
      <c r="H272" s="1039"/>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86</v>
      </c>
      <c r="B277" s="904" t="s">
        <v>225</v>
      </c>
      <c r="C277" s="894"/>
      <c r="D277" s="894"/>
      <c r="E277" s="894"/>
      <c r="F277" s="894"/>
      <c r="G277" s="894"/>
      <c r="H277" s="894"/>
      <c r="I277" s="327"/>
    </row>
    <row r="278" spans="1:9" ht="19.5" hidden="1" customHeight="1">
      <c r="A278" s="438"/>
      <c r="B278" s="462"/>
      <c r="C278" s="458"/>
      <c r="D278" s="459"/>
      <c r="E278" s="907" t="s">
        <v>235</v>
      </c>
      <c r="F278" s="909" t="s">
        <v>236</v>
      </c>
      <c r="G278" s="907" t="s">
        <v>220</v>
      </c>
      <c r="H278" s="909"/>
      <c r="I278" s="327"/>
    </row>
    <row r="279" spans="1:9" ht="47.25" hidden="1" customHeight="1">
      <c r="A279" s="438"/>
      <c r="B279" s="462"/>
      <c r="C279" s="458"/>
      <c r="D279" s="404" t="s">
        <v>246</v>
      </c>
      <c r="E279" s="1040"/>
      <c r="F279" s="1041"/>
      <c r="G279" s="1040"/>
      <c r="H279" s="1041"/>
      <c r="I279" s="327"/>
    </row>
    <row r="280" spans="1:9" ht="17.25" hidden="1" customHeight="1">
      <c r="A280" s="440" t="s">
        <v>221</v>
      </c>
      <c r="B280" s="915" t="s">
        <v>222</v>
      </c>
      <c r="C280" s="910"/>
      <c r="D280" s="463"/>
      <c r="E280" s="1026"/>
      <c r="F280" s="1027"/>
      <c r="G280" s="1028"/>
      <c r="H280" s="1029"/>
      <c r="I280" s="327"/>
    </row>
    <row r="281" spans="1:9" ht="17.25" hidden="1" customHeight="1">
      <c r="A281" s="440"/>
      <c r="B281" s="914" t="s">
        <v>238</v>
      </c>
      <c r="C281" s="914"/>
      <c r="D281" s="915"/>
      <c r="E281" s="442" t="s">
        <v>25</v>
      </c>
      <c r="F281" s="443"/>
      <c r="G281" s="443"/>
      <c r="H281" s="444"/>
      <c r="I281" s="327"/>
    </row>
    <row r="282" spans="1:9" ht="15.75" hidden="1" customHeight="1">
      <c r="A282" s="440">
        <v>1</v>
      </c>
      <c r="B282" s="1030" t="s">
        <v>239</v>
      </c>
      <c r="C282" s="1031"/>
      <c r="D282" s="466"/>
      <c r="E282" s="467"/>
      <c r="F282" s="468"/>
      <c r="G282" s="1032"/>
      <c r="H282" s="1033"/>
      <c r="I282" s="327"/>
    </row>
    <row r="283" spans="1:9" ht="15.75" hidden="1" customHeight="1">
      <c r="A283" s="440">
        <v>2</v>
      </c>
      <c r="B283" s="1030" t="s">
        <v>240</v>
      </c>
      <c r="C283" s="1031"/>
      <c r="D283" s="469"/>
      <c r="E283" s="449"/>
      <c r="F283" s="450"/>
      <c r="G283" s="1020"/>
      <c r="H283" s="1021"/>
    </row>
    <row r="284" spans="1:9" ht="15.75" hidden="1" customHeight="1">
      <c r="A284" s="440">
        <v>3</v>
      </c>
      <c r="B284" s="464" t="s">
        <v>241</v>
      </c>
      <c r="C284" s="465"/>
      <c r="D284" s="469"/>
      <c r="E284" s="449"/>
      <c r="F284" s="450"/>
      <c r="G284" s="1020"/>
      <c r="H284" s="1021"/>
      <c r="I284" s="327"/>
    </row>
    <row r="285" spans="1:9" ht="16.5" hidden="1" customHeight="1">
      <c r="A285" s="440">
        <v>4</v>
      </c>
      <c r="B285" s="464" t="s">
        <v>242</v>
      </c>
      <c r="C285" s="465"/>
      <c r="D285" s="469"/>
      <c r="E285" s="449"/>
      <c r="F285" s="450"/>
      <c r="G285" s="1020"/>
      <c r="H285" s="1021"/>
      <c r="I285" s="327"/>
    </row>
    <row r="286" spans="1:9" ht="15.75" hidden="1" customHeight="1">
      <c r="A286" s="440">
        <v>5</v>
      </c>
      <c r="B286" s="464" t="s">
        <v>243</v>
      </c>
      <c r="C286" s="465"/>
      <c r="D286" s="469"/>
      <c r="E286" s="449"/>
      <c r="F286" s="450"/>
      <c r="G286" s="1020"/>
      <c r="H286" s="1021"/>
      <c r="I286" s="327"/>
    </row>
    <row r="287" spans="1:9" hidden="1">
      <c r="A287" s="440">
        <v>6</v>
      </c>
      <c r="B287" s="464" t="s">
        <v>244</v>
      </c>
      <c r="C287" s="465"/>
      <c r="D287" s="470"/>
      <c r="E287" s="452"/>
      <c r="F287" s="453"/>
      <c r="G287" s="1022"/>
      <c r="H287" s="1023"/>
      <c r="I287" s="327"/>
    </row>
    <row r="288" spans="1:9" ht="49.5" hidden="1" customHeight="1">
      <c r="A288" s="440"/>
      <c r="B288" s="1044" t="s">
        <v>245</v>
      </c>
      <c r="C288" s="1038"/>
      <c r="D288" s="1038"/>
      <c r="E288" s="1038"/>
      <c r="F288" s="1038"/>
      <c r="G288" s="1038"/>
      <c r="H288" s="1039"/>
      <c r="I288" s="327"/>
    </row>
    <row r="289" spans="1:9" ht="16.5" hidden="1" customHeight="1">
      <c r="A289" s="471"/>
      <c r="B289" s="325"/>
      <c r="C289" s="325"/>
      <c r="D289" s="432"/>
      <c r="E289" s="432"/>
      <c r="F289" s="432"/>
      <c r="G289" s="432"/>
      <c r="H289" s="432"/>
      <c r="I289" s="327"/>
    </row>
    <row r="290" spans="1:9" ht="16.5" hidden="1" customHeight="1">
      <c r="A290" s="438" t="s">
        <v>228</v>
      </c>
      <c r="B290" s="888" t="s">
        <v>229</v>
      </c>
      <c r="C290" s="889"/>
      <c r="D290" s="456"/>
      <c r="E290" s="890"/>
      <c r="F290" s="891"/>
      <c r="G290" s="892"/>
      <c r="H290" s="893"/>
      <c r="I290" s="327"/>
    </row>
    <row r="291" spans="1:9" ht="28.5" hidden="1" customHeight="1">
      <c r="A291" s="438"/>
      <c r="B291" s="894"/>
      <c r="C291" s="888"/>
      <c r="D291" s="457"/>
      <c r="E291" s="895" t="s">
        <v>247</v>
      </c>
      <c r="F291" s="897"/>
      <c r="G291" s="1018" t="s">
        <v>235</v>
      </c>
      <c r="H291" s="1019"/>
      <c r="I291" s="327"/>
    </row>
    <row r="292" spans="1:9" ht="56.25" hidden="1" customHeight="1">
      <c r="A292" s="440"/>
      <c r="B292" s="878" t="s">
        <v>231</v>
      </c>
      <c r="C292" s="879"/>
      <c r="D292" s="446"/>
      <c r="E292" s="1014"/>
      <c r="F292" s="1015"/>
      <c r="G292" s="1016"/>
      <c r="H292" s="1016"/>
    </row>
    <row r="293" spans="1:9" ht="15.75" hidden="1" customHeight="1">
      <c r="A293" s="440"/>
      <c r="B293" s="898" t="s">
        <v>232</v>
      </c>
      <c r="C293" s="899"/>
      <c r="D293" s="455"/>
      <c r="E293" s="900"/>
      <c r="F293" s="901"/>
      <c r="G293" s="902"/>
      <c r="H293" s="903"/>
      <c r="I293" s="327"/>
    </row>
    <row r="294" spans="1:9" ht="66.75" hidden="1" customHeight="1">
      <c r="A294" s="440"/>
      <c r="B294" s="878" t="s">
        <v>233</v>
      </c>
      <c r="C294" s="879"/>
      <c r="D294" s="446"/>
      <c r="E294" s="1014"/>
      <c r="F294" s="1015"/>
      <c r="G294" s="1016"/>
      <c r="H294" s="1016"/>
      <c r="I294" s="327"/>
    </row>
    <row r="295" spans="1:9" ht="20.25" hidden="1" customHeight="1">
      <c r="A295" s="440"/>
      <c r="B295" s="472"/>
      <c r="C295" s="472"/>
      <c r="D295" s="473"/>
      <c r="E295" s="473"/>
      <c r="F295" s="473"/>
      <c r="G295" s="473"/>
      <c r="H295" s="473"/>
      <c r="I295" s="327"/>
    </row>
    <row r="296" spans="1:9" ht="32.25" hidden="1" customHeight="1">
      <c r="A296" s="405"/>
      <c r="B296" s="894" t="e">
        <f>IF(AND(#REF!=2,M198="2 or more"),"Name of Other Partner-2 of JV", "")</f>
        <v>#REF!</v>
      </c>
      <c r="C296" s="894"/>
      <c r="D296" s="894"/>
      <c r="E296" s="904" t="e">
        <f>'[11]Name of Bidder'!C23</f>
        <v>#REF!</v>
      </c>
      <c r="F296" s="894"/>
      <c r="G296" s="894"/>
      <c r="H296" s="888"/>
      <c r="I296" s="327"/>
    </row>
    <row r="297" spans="1:9" ht="29.25" hidden="1" customHeight="1">
      <c r="A297" s="405" t="s">
        <v>217</v>
      </c>
      <c r="B297" s="904" t="s">
        <v>218</v>
      </c>
      <c r="C297" s="894"/>
      <c r="D297" s="894"/>
      <c r="E297" s="894"/>
      <c r="F297" s="894"/>
      <c r="G297" s="894"/>
      <c r="H297" s="894"/>
      <c r="I297" s="327"/>
    </row>
    <row r="298" spans="1:9" ht="19.5" hidden="1" customHeight="1">
      <c r="A298" s="438"/>
      <c r="B298" s="454"/>
      <c r="C298" s="458"/>
      <c r="D298" s="459"/>
      <c r="E298" s="907" t="s">
        <v>235</v>
      </c>
      <c r="F298" s="909" t="s">
        <v>236</v>
      </c>
      <c r="G298" s="907" t="s">
        <v>220</v>
      </c>
      <c r="H298" s="909"/>
      <c r="I298" s="327"/>
    </row>
    <row r="299" spans="1:9" ht="47.25" hidden="1" customHeight="1">
      <c r="A299" s="438"/>
      <c r="B299" s="454"/>
      <c r="C299" s="458"/>
      <c r="D299" s="404" t="s">
        <v>237</v>
      </c>
      <c r="E299" s="1040"/>
      <c r="F299" s="1041"/>
      <c r="G299" s="1040"/>
      <c r="H299" s="1041"/>
      <c r="I299" s="327"/>
    </row>
    <row r="300" spans="1:9" ht="17.25" hidden="1" customHeight="1">
      <c r="A300" s="440" t="s">
        <v>221</v>
      </c>
      <c r="B300" s="900" t="s">
        <v>222</v>
      </c>
      <c r="C300" s="901"/>
      <c r="D300" s="460"/>
      <c r="E300" s="1026"/>
      <c r="F300" s="1027"/>
      <c r="G300" s="1026"/>
      <c r="H300" s="1027"/>
      <c r="I300" s="327"/>
    </row>
    <row r="301" spans="1:9" ht="17.25" hidden="1" customHeight="1">
      <c r="A301" s="440"/>
      <c r="B301" s="900" t="s">
        <v>238</v>
      </c>
      <c r="C301" s="914"/>
      <c r="D301" s="901"/>
      <c r="E301" s="442" t="s">
        <v>25</v>
      </c>
      <c r="F301" s="443"/>
      <c r="G301" s="443"/>
      <c r="H301" s="444"/>
      <c r="I301" s="327"/>
    </row>
    <row r="302" spans="1:9" ht="15.75" hidden="1" customHeight="1">
      <c r="A302" s="440">
        <v>1</v>
      </c>
      <c r="B302" s="1030" t="s">
        <v>239</v>
      </c>
      <c r="C302" s="1031"/>
      <c r="D302" s="474"/>
      <c r="E302" s="467"/>
      <c r="F302" s="468"/>
      <c r="G302" s="1042"/>
      <c r="H302" s="1043"/>
      <c r="I302" s="327"/>
    </row>
    <row r="303" spans="1:9" ht="15.75" hidden="1" customHeight="1">
      <c r="A303" s="440">
        <v>2</v>
      </c>
      <c r="B303" s="1030" t="s">
        <v>240</v>
      </c>
      <c r="C303" s="1031"/>
      <c r="D303" s="448"/>
      <c r="E303" s="449"/>
      <c r="F303" s="450"/>
      <c r="G303" s="1034"/>
      <c r="H303" s="1035"/>
    </row>
    <row r="304" spans="1:9" ht="15.75" hidden="1" customHeight="1">
      <c r="A304" s="440">
        <v>3</v>
      </c>
      <c r="B304" s="464" t="s">
        <v>241</v>
      </c>
      <c r="C304" s="465"/>
      <c r="D304" s="448"/>
      <c r="E304" s="449"/>
      <c r="F304" s="450"/>
      <c r="G304" s="1034"/>
      <c r="H304" s="1035"/>
      <c r="I304" s="327"/>
    </row>
    <row r="305" spans="1:9" ht="16.5" hidden="1" customHeight="1">
      <c r="A305" s="440">
        <v>4</v>
      </c>
      <c r="B305" s="464" t="s">
        <v>242</v>
      </c>
      <c r="C305" s="465"/>
      <c r="D305" s="448"/>
      <c r="E305" s="449"/>
      <c r="F305" s="450"/>
      <c r="G305" s="1034"/>
      <c r="H305" s="1035"/>
      <c r="I305" s="327"/>
    </row>
    <row r="306" spans="1:9" ht="15.75" hidden="1" customHeight="1">
      <c r="A306" s="440">
        <v>5</v>
      </c>
      <c r="B306" s="464" t="s">
        <v>243</v>
      </c>
      <c r="C306" s="465"/>
      <c r="D306" s="448"/>
      <c r="E306" s="449"/>
      <c r="F306" s="450"/>
      <c r="G306" s="1034"/>
      <c r="H306" s="1035"/>
      <c r="I306" s="327"/>
    </row>
    <row r="307" spans="1:9" hidden="1">
      <c r="A307" s="440">
        <v>6</v>
      </c>
      <c r="B307" s="464" t="s">
        <v>244</v>
      </c>
      <c r="C307" s="465"/>
      <c r="D307" s="451"/>
      <c r="E307" s="452"/>
      <c r="F307" s="453"/>
      <c r="G307" s="1036"/>
      <c r="H307" s="1037"/>
      <c r="I307" s="327"/>
    </row>
    <row r="308" spans="1:9" ht="32.25" hidden="1" customHeight="1">
      <c r="A308" s="435"/>
      <c r="B308" s="1038" t="s">
        <v>245</v>
      </c>
      <c r="C308" s="1038"/>
      <c r="D308" s="1038"/>
      <c r="E308" s="1038"/>
      <c r="F308" s="1038"/>
      <c r="G308" s="1038"/>
      <c r="H308" s="1039"/>
      <c r="I308" s="327"/>
    </row>
    <row r="309" spans="1:9" ht="32.25" hidden="1" customHeight="1">
      <c r="A309" s="405"/>
      <c r="B309" s="461"/>
      <c r="C309" s="461"/>
      <c r="D309" s="461"/>
      <c r="E309" s="461"/>
      <c r="F309" s="461"/>
      <c r="G309" s="461"/>
      <c r="H309" s="461"/>
      <c r="I309" s="327"/>
    </row>
    <row r="310" spans="1:9" ht="20.25" hidden="1" customHeight="1">
      <c r="A310" s="438" t="s">
        <v>86</v>
      </c>
      <c r="B310" s="904" t="s">
        <v>225</v>
      </c>
      <c r="C310" s="894"/>
      <c r="D310" s="894"/>
      <c r="E310" s="894"/>
      <c r="F310" s="894"/>
      <c r="G310" s="894"/>
      <c r="H310" s="894"/>
      <c r="I310" s="327"/>
    </row>
    <row r="311" spans="1:9" ht="19.5" hidden="1" customHeight="1">
      <c r="A311" s="438"/>
      <c r="B311" s="462"/>
      <c r="C311" s="458"/>
      <c r="D311" s="459"/>
      <c r="E311" s="907" t="s">
        <v>235</v>
      </c>
      <c r="F311" s="909" t="s">
        <v>236</v>
      </c>
      <c r="G311" s="907" t="s">
        <v>220</v>
      </c>
      <c r="H311" s="909"/>
      <c r="I311" s="327"/>
    </row>
    <row r="312" spans="1:9" ht="47.25" hidden="1" customHeight="1">
      <c r="A312" s="438"/>
      <c r="B312" s="462"/>
      <c r="C312" s="458"/>
      <c r="D312" s="404" t="s">
        <v>246</v>
      </c>
      <c r="E312" s="1040"/>
      <c r="F312" s="1041"/>
      <c r="G312" s="1040"/>
      <c r="H312" s="1041"/>
      <c r="I312" s="327"/>
    </row>
    <row r="313" spans="1:9" ht="17.25" hidden="1" customHeight="1">
      <c r="A313" s="440" t="s">
        <v>221</v>
      </c>
      <c r="B313" s="915" t="s">
        <v>222</v>
      </c>
      <c r="C313" s="910"/>
      <c r="D313" s="463"/>
      <c r="E313" s="1026"/>
      <c r="F313" s="1027"/>
      <c r="G313" s="1028"/>
      <c r="H313" s="1029"/>
      <c r="I313" s="327"/>
    </row>
    <row r="314" spans="1:9" ht="17.25" hidden="1" customHeight="1">
      <c r="A314" s="440"/>
      <c r="B314" s="914" t="s">
        <v>238</v>
      </c>
      <c r="C314" s="914"/>
      <c r="D314" s="915"/>
      <c r="E314" s="442" t="s">
        <v>25</v>
      </c>
      <c r="F314" s="443"/>
      <c r="G314" s="443"/>
      <c r="H314" s="444"/>
      <c r="I314" s="327"/>
    </row>
    <row r="315" spans="1:9" ht="15.75" hidden="1" customHeight="1">
      <c r="A315" s="440">
        <v>1</v>
      </c>
      <c r="B315" s="1030" t="s">
        <v>239</v>
      </c>
      <c r="C315" s="1031"/>
      <c r="D315" s="466"/>
      <c r="E315" s="467"/>
      <c r="F315" s="468"/>
      <c r="G315" s="1032"/>
      <c r="H315" s="1033"/>
      <c r="I315" s="327"/>
    </row>
    <row r="316" spans="1:9" ht="15.75" hidden="1" customHeight="1">
      <c r="A316" s="440">
        <v>2</v>
      </c>
      <c r="B316" s="1030" t="s">
        <v>240</v>
      </c>
      <c r="C316" s="1031"/>
      <c r="D316" s="469"/>
      <c r="E316" s="449"/>
      <c r="F316" s="450"/>
      <c r="G316" s="1020"/>
      <c r="H316" s="1021"/>
    </row>
    <row r="317" spans="1:9" ht="15.75" hidden="1" customHeight="1">
      <c r="A317" s="440">
        <v>3</v>
      </c>
      <c r="B317" s="464" t="s">
        <v>241</v>
      </c>
      <c r="C317" s="465"/>
      <c r="D317" s="469"/>
      <c r="E317" s="449"/>
      <c r="F317" s="450"/>
      <c r="G317" s="1020"/>
      <c r="H317" s="1021"/>
      <c r="I317" s="327"/>
    </row>
    <row r="318" spans="1:9" ht="16.5" hidden="1" customHeight="1">
      <c r="A318" s="440">
        <v>4</v>
      </c>
      <c r="B318" s="464" t="s">
        <v>242</v>
      </c>
      <c r="C318" s="465"/>
      <c r="D318" s="469"/>
      <c r="E318" s="449"/>
      <c r="F318" s="450"/>
      <c r="G318" s="1020"/>
      <c r="H318" s="1021"/>
      <c r="I318" s="327"/>
    </row>
    <row r="319" spans="1:9" ht="15.75" hidden="1" customHeight="1">
      <c r="A319" s="440">
        <v>5</v>
      </c>
      <c r="B319" s="464" t="s">
        <v>243</v>
      </c>
      <c r="C319" s="465"/>
      <c r="D319" s="469"/>
      <c r="E319" s="449"/>
      <c r="F319" s="450"/>
      <c r="G319" s="1020"/>
      <c r="H319" s="1021"/>
      <c r="I319" s="327"/>
    </row>
    <row r="320" spans="1:9" ht="15.75" hidden="1" customHeight="1">
      <c r="A320" s="440">
        <v>6</v>
      </c>
      <c r="B320" s="464" t="s">
        <v>244</v>
      </c>
      <c r="C320" s="465"/>
      <c r="D320" s="469"/>
      <c r="E320" s="449"/>
      <c r="F320" s="450"/>
      <c r="G320" s="1020"/>
      <c r="H320" s="1021"/>
      <c r="I320" s="327"/>
    </row>
    <row r="321" spans="1:9" ht="32.25" hidden="1" customHeight="1">
      <c r="A321" s="440"/>
      <c r="B321" s="887" t="s">
        <v>227</v>
      </c>
      <c r="C321" s="887"/>
      <c r="D321" s="470"/>
      <c r="E321" s="452"/>
      <c r="F321" s="453"/>
      <c r="G321" s="1022"/>
      <c r="H321" s="1023"/>
      <c r="I321" s="327"/>
    </row>
    <row r="322" spans="1:9" ht="32.25" hidden="1" customHeight="1">
      <c r="A322" s="435"/>
      <c r="B322" s="1024" t="s">
        <v>245</v>
      </c>
      <c r="C322" s="1024"/>
      <c r="D322" s="1024"/>
      <c r="E322" s="1024"/>
      <c r="F322" s="1024"/>
      <c r="G322" s="1024"/>
      <c r="H322" s="1025"/>
      <c r="I322" s="327"/>
    </row>
    <row r="323" spans="1:9" ht="16.5" hidden="1" customHeight="1">
      <c r="A323" s="435"/>
      <c r="B323" s="325"/>
      <c r="C323" s="325"/>
      <c r="D323" s="432"/>
      <c r="E323" s="432"/>
      <c r="F323" s="432"/>
      <c r="G323" s="432"/>
      <c r="H323" s="432"/>
      <c r="I323" s="327"/>
    </row>
    <row r="324" spans="1:9" ht="16.5" hidden="1" customHeight="1">
      <c r="A324" s="438" t="s">
        <v>228</v>
      </c>
      <c r="B324" s="889" t="s">
        <v>229</v>
      </c>
      <c r="C324" s="889"/>
      <c r="D324" s="456"/>
      <c r="E324" s="890"/>
      <c r="F324" s="891"/>
      <c r="G324" s="892"/>
      <c r="H324" s="893"/>
      <c r="I324" s="327"/>
    </row>
    <row r="325" spans="1:9" ht="28.5" hidden="1" customHeight="1">
      <c r="A325" s="438"/>
      <c r="B325" s="904"/>
      <c r="C325" s="888"/>
      <c r="D325" s="457"/>
      <c r="E325" s="895" t="s">
        <v>247</v>
      </c>
      <c r="F325" s="897"/>
      <c r="G325" s="1018" t="s">
        <v>235</v>
      </c>
      <c r="H325" s="1019"/>
      <c r="I325" s="327"/>
    </row>
    <row r="326" spans="1:9" ht="56.25" hidden="1" customHeight="1">
      <c r="A326" s="440"/>
      <c r="B326" s="879" t="s">
        <v>231</v>
      </c>
      <c r="C326" s="879"/>
      <c r="D326" s="446"/>
      <c r="E326" s="1014"/>
      <c r="F326" s="1015"/>
      <c r="G326" s="1016"/>
      <c r="H326" s="1016"/>
    </row>
    <row r="327" spans="1:9" ht="15.75" hidden="1" customHeight="1">
      <c r="A327" s="440"/>
      <c r="B327" s="899" t="s">
        <v>232</v>
      </c>
      <c r="C327" s="899"/>
      <c r="D327" s="455"/>
      <c r="E327" s="900"/>
      <c r="F327" s="901"/>
      <c r="G327" s="902"/>
      <c r="H327" s="903"/>
      <c r="I327" s="327"/>
    </row>
    <row r="328" spans="1:9" ht="49.5" hidden="1" customHeight="1">
      <c r="A328" s="440"/>
      <c r="B328" s="879" t="s">
        <v>233</v>
      </c>
      <c r="C328" s="879"/>
      <c r="D328" s="446"/>
      <c r="E328" s="1014"/>
      <c r="F328" s="1015"/>
      <c r="G328" s="1016"/>
      <c r="H328" s="1016"/>
      <c r="I328" s="327"/>
    </row>
    <row r="329" spans="1:9" ht="22.5" hidden="1" customHeight="1">
      <c r="A329" s="435"/>
      <c r="B329" s="472"/>
      <c r="C329" s="472"/>
      <c r="D329" s="473"/>
      <c r="E329" s="473"/>
      <c r="F329" s="473"/>
      <c r="G329" s="473"/>
      <c r="H329" s="473"/>
      <c r="I329" s="327"/>
    </row>
    <row r="330" spans="1:9" ht="17.25" hidden="1" customHeight="1">
      <c r="A330" s="475" t="s">
        <v>248</v>
      </c>
      <c r="B330" s="1017" t="s">
        <v>249</v>
      </c>
      <c r="C330" s="1017"/>
      <c r="D330" s="1017"/>
      <c r="E330" s="1017"/>
      <c r="F330" s="1017"/>
      <c r="G330" s="1017"/>
      <c r="H330" s="1017"/>
      <c r="I330" s="327"/>
    </row>
    <row r="331" spans="1:9" ht="12" hidden="1" customHeight="1">
      <c r="A331" s="327"/>
      <c r="B331" s="391"/>
      <c r="C331" s="391"/>
      <c r="D331" s="391"/>
      <c r="E331" s="391"/>
      <c r="F331" s="391"/>
      <c r="G331" s="391"/>
      <c r="H331" s="327"/>
      <c r="I331" s="327"/>
    </row>
    <row r="332" spans="1:9" ht="75" hidden="1" customHeight="1">
      <c r="A332" s="476"/>
      <c r="B332" s="1011" t="s">
        <v>250</v>
      </c>
      <c r="C332" s="1011"/>
      <c r="D332" s="1011"/>
      <c r="E332" s="1011"/>
      <c r="F332" s="1011"/>
      <c r="G332" s="1011"/>
      <c r="H332" s="1011"/>
      <c r="I332" s="327"/>
    </row>
    <row r="333" spans="1:9" ht="185.25" hidden="1" customHeight="1">
      <c r="A333" s="435"/>
      <c r="B333" s="1012" t="s">
        <v>251</v>
      </c>
      <c r="C333" s="1012"/>
      <c r="D333" s="1012"/>
      <c r="E333" s="1012"/>
      <c r="F333" s="1012"/>
      <c r="G333" s="1012"/>
      <c r="H333" s="1012"/>
    </row>
    <row r="334" spans="1:9" ht="40.15" hidden="1" customHeight="1">
      <c r="A334" s="435"/>
      <c r="B334" s="1011"/>
      <c r="C334" s="1011"/>
      <c r="D334" s="1011"/>
      <c r="E334" s="1011"/>
      <c r="F334" s="1011"/>
      <c r="G334" s="1011"/>
      <c r="H334" s="1011"/>
      <c r="I334" s="327"/>
    </row>
    <row r="335" spans="1:9" ht="9" hidden="1" customHeight="1">
      <c r="A335" s="327"/>
      <c r="B335" s="327"/>
      <c r="C335" s="327"/>
      <c r="D335" s="327"/>
      <c r="E335" s="327"/>
      <c r="F335" s="327"/>
      <c r="G335" s="327"/>
      <c r="H335" s="327"/>
      <c r="I335" s="327"/>
    </row>
    <row r="336" spans="1:9" ht="33.75" hidden="1" customHeight="1">
      <c r="A336" s="435"/>
      <c r="B336" s="1011"/>
      <c r="C336" s="1011"/>
      <c r="D336" s="1011"/>
      <c r="E336" s="1011"/>
      <c r="F336" s="1011"/>
      <c r="G336" s="1011"/>
      <c r="H336" s="1011"/>
      <c r="I336" s="327"/>
    </row>
    <row r="337" spans="1:9" hidden="1">
      <c r="B337" s="391"/>
      <c r="C337" s="391"/>
      <c r="D337" s="391"/>
      <c r="E337" s="391"/>
      <c r="F337" s="391"/>
      <c r="G337" s="391"/>
    </row>
    <row r="338" spans="1:9" ht="42" hidden="1" customHeight="1">
      <c r="A338" s="434"/>
      <c r="B338" s="1011"/>
      <c r="C338" s="1011"/>
      <c r="D338" s="1011"/>
      <c r="E338" s="1011"/>
      <c r="F338" s="1011"/>
      <c r="G338" s="1011"/>
      <c r="H338" s="1011"/>
      <c r="I338" s="327"/>
    </row>
    <row r="339" spans="1:9" hidden="1">
      <c r="A339" s="327"/>
      <c r="B339" s="327"/>
      <c r="C339" s="327"/>
      <c r="D339" s="327"/>
      <c r="E339" s="327"/>
      <c r="F339" s="327"/>
      <c r="G339" s="327"/>
      <c r="H339" s="327"/>
      <c r="I339" s="327"/>
    </row>
    <row r="340" spans="1:9" ht="19.5" hidden="1" customHeight="1">
      <c r="A340" s="434"/>
      <c r="B340" s="1011" t="s">
        <v>252</v>
      </c>
      <c r="C340" s="1011"/>
      <c r="D340" s="1011"/>
      <c r="E340" s="1011"/>
      <c r="F340" s="1011"/>
      <c r="G340" s="1011"/>
      <c r="H340" s="1011"/>
      <c r="I340" s="327"/>
    </row>
    <row r="341" spans="1:9" hidden="1">
      <c r="A341" s="327"/>
      <c r="B341" s="391"/>
      <c r="C341" s="391"/>
      <c r="D341" s="391"/>
      <c r="E341" s="391"/>
      <c r="F341" s="391"/>
      <c r="G341" s="391"/>
      <c r="H341" s="327"/>
      <c r="I341" s="327"/>
    </row>
    <row r="342" spans="1:9" ht="40.15" hidden="1" customHeight="1">
      <c r="A342" s="434" t="s">
        <v>253</v>
      </c>
      <c r="B342" s="1012" t="s">
        <v>254</v>
      </c>
      <c r="C342" s="1012"/>
      <c r="D342" s="1012"/>
      <c r="E342" s="1012"/>
      <c r="F342" s="1012"/>
      <c r="G342" s="1012"/>
      <c r="H342" s="1012"/>
      <c r="I342" s="327"/>
    </row>
    <row r="343" spans="1:9" hidden="1">
      <c r="A343" s="327"/>
      <c r="B343" s="391"/>
      <c r="C343" s="391"/>
      <c r="D343" s="391"/>
      <c r="E343" s="391"/>
      <c r="F343" s="391"/>
      <c r="G343" s="391"/>
      <c r="H343" s="327"/>
      <c r="I343" s="327"/>
    </row>
    <row r="344" spans="1:9" ht="90" hidden="1" customHeight="1">
      <c r="A344" s="434" t="s">
        <v>255</v>
      </c>
      <c r="B344" s="1012" t="s">
        <v>256</v>
      </c>
      <c r="C344" s="1012"/>
      <c r="D344" s="1012"/>
      <c r="E344" s="1012"/>
      <c r="F344" s="1012"/>
      <c r="G344" s="1012"/>
      <c r="H344" s="1012"/>
    </row>
    <row r="345" spans="1:9" hidden="1">
      <c r="A345" s="327"/>
      <c r="B345" s="327"/>
      <c r="C345" s="327"/>
      <c r="D345" s="327"/>
      <c r="E345" s="327"/>
      <c r="F345" s="327"/>
      <c r="G345" s="327"/>
      <c r="H345" s="327"/>
      <c r="I345" s="327"/>
    </row>
    <row r="346" spans="1:9" ht="48" hidden="1" customHeight="1">
      <c r="A346" s="434" t="s">
        <v>257</v>
      </c>
      <c r="B346" s="1011" t="s">
        <v>258</v>
      </c>
      <c r="C346" s="1011"/>
      <c r="D346" s="1011"/>
      <c r="E346" s="1011"/>
      <c r="F346" s="1011"/>
      <c r="G346" s="1011"/>
      <c r="H346" s="1011"/>
      <c r="I346" s="327"/>
    </row>
    <row r="347" spans="1:9" ht="17.25" hidden="1" customHeight="1">
      <c r="A347" s="327"/>
      <c r="B347" s="327"/>
      <c r="C347" s="327"/>
      <c r="D347" s="326"/>
      <c r="E347" s="327"/>
      <c r="F347" s="327"/>
      <c r="G347" s="327"/>
      <c r="H347" s="327"/>
      <c r="I347" s="327"/>
    </row>
    <row r="348" spans="1:9" ht="21" hidden="1" customHeight="1">
      <c r="A348" s="434" t="s">
        <v>259</v>
      </c>
      <c r="B348" s="1011" t="s">
        <v>260</v>
      </c>
      <c r="C348" s="1011"/>
      <c r="D348" s="1011"/>
      <c r="E348" s="1011"/>
      <c r="F348" s="1011"/>
      <c r="G348" s="1011"/>
      <c r="H348" s="1011"/>
      <c r="I348" s="327"/>
    </row>
    <row r="349" spans="1:9" ht="29.25" hidden="1" customHeight="1">
      <c r="A349" s="434"/>
      <c r="B349" s="1013" t="s">
        <v>261</v>
      </c>
      <c r="C349" s="1013"/>
      <c r="D349" s="1013"/>
      <c r="E349" s="1013"/>
      <c r="F349" s="1013"/>
      <c r="G349" s="1013"/>
      <c r="H349" s="1013"/>
      <c r="I349" s="327"/>
    </row>
    <row r="350" spans="1:9" ht="17.25" hidden="1" customHeight="1">
      <c r="A350" s="434"/>
      <c r="B350" s="477"/>
      <c r="C350" s="477"/>
      <c r="D350" s="477"/>
      <c r="E350" s="477"/>
      <c r="F350" s="477"/>
      <c r="G350" s="477"/>
      <c r="H350" s="477"/>
    </row>
    <row r="351" spans="1:9" ht="72" hidden="1" customHeight="1">
      <c r="A351" s="435">
        <v>4.0999999999999996</v>
      </c>
      <c r="B351" s="999" t="s">
        <v>262</v>
      </c>
      <c r="C351" s="999"/>
      <c r="D351" s="999"/>
      <c r="E351" s="999"/>
      <c r="F351" s="999"/>
      <c r="G351" s="999"/>
      <c r="H351" s="999"/>
    </row>
    <row r="352" spans="1:9" ht="16.5" hidden="1" customHeight="1">
      <c r="A352" s="390" t="s">
        <v>78</v>
      </c>
      <c r="B352" s="1010" t="str">
        <f>"For  " &amp;B199</f>
        <v>For  Name of the Bidder</v>
      </c>
      <c r="C352" s="1010"/>
      <c r="D352" s="1010"/>
      <c r="E352" s="1010"/>
      <c r="F352" s="1010"/>
      <c r="G352" s="327"/>
      <c r="H352" s="327"/>
      <c r="I352" s="327"/>
    </row>
    <row r="353" spans="1:9" ht="15.75" hidden="1" customHeight="1">
      <c r="A353" s="327"/>
      <c r="B353" s="478" t="s">
        <v>72</v>
      </c>
      <c r="C353" s="1006"/>
      <c r="D353" s="1007"/>
      <c r="E353" s="1007"/>
      <c r="F353" s="1007"/>
      <c r="G353" s="1007"/>
      <c r="H353" s="1008"/>
      <c r="I353" s="327"/>
    </row>
    <row r="354" spans="1:9" ht="15.75" hidden="1" customHeight="1">
      <c r="A354" s="327"/>
      <c r="B354" s="478" t="s">
        <v>73</v>
      </c>
      <c r="C354" s="1006"/>
      <c r="D354" s="1007"/>
      <c r="E354" s="1007"/>
      <c r="F354" s="1007"/>
      <c r="G354" s="1007"/>
      <c r="H354" s="1008"/>
      <c r="I354" s="327"/>
    </row>
    <row r="355" spans="1:9" ht="15.75" hidden="1" customHeight="1">
      <c r="A355" s="327"/>
      <c r="B355" s="478" t="s">
        <v>74</v>
      </c>
      <c r="C355" s="1006"/>
      <c r="D355" s="1007"/>
      <c r="E355" s="1007"/>
      <c r="F355" s="1007"/>
      <c r="G355" s="1007"/>
      <c r="H355" s="1008"/>
      <c r="I355" s="327"/>
    </row>
    <row r="356" spans="1:9" ht="15.75" hidden="1" customHeight="1">
      <c r="A356" s="327"/>
      <c r="B356" s="478" t="s">
        <v>164</v>
      </c>
      <c r="C356" s="1006"/>
      <c r="D356" s="1007"/>
      <c r="E356" s="1007"/>
      <c r="F356" s="1007"/>
      <c r="G356" s="1007"/>
      <c r="H356" s="1008"/>
      <c r="I356" s="327"/>
    </row>
    <row r="357" spans="1:9" ht="15.75" hidden="1" customHeight="1">
      <c r="A357" s="327"/>
      <c r="B357" s="478" t="s">
        <v>165</v>
      </c>
      <c r="C357" s="1006"/>
      <c r="D357" s="1007"/>
      <c r="E357" s="1007"/>
      <c r="F357" s="1007"/>
      <c r="G357" s="1007"/>
      <c r="H357" s="1008"/>
      <c r="I357" s="327"/>
    </row>
    <row r="358" spans="1:9" ht="15.75" hidden="1" customHeight="1">
      <c r="A358" s="327"/>
      <c r="B358" s="478" t="s">
        <v>167</v>
      </c>
      <c r="C358" s="1006"/>
      <c r="D358" s="1007"/>
      <c r="E358" s="1007"/>
      <c r="F358" s="1007"/>
      <c r="G358" s="1007"/>
      <c r="H358" s="1008"/>
      <c r="I358" s="327"/>
    </row>
    <row r="359" spans="1:9" ht="15.75" hidden="1" customHeight="1">
      <c r="A359" s="327"/>
      <c r="B359" s="478" t="s">
        <v>169</v>
      </c>
      <c r="C359" s="1006"/>
      <c r="D359" s="1007"/>
      <c r="E359" s="1007"/>
      <c r="F359" s="1007"/>
      <c r="G359" s="1007"/>
      <c r="H359" s="1008"/>
      <c r="I359" s="327"/>
    </row>
    <row r="360" spans="1:9" ht="15.75" hidden="1" customHeight="1">
      <c r="A360" s="327"/>
      <c r="B360" s="478" t="s">
        <v>263</v>
      </c>
      <c r="C360" s="1006"/>
      <c r="D360" s="1007"/>
      <c r="E360" s="1007"/>
      <c r="F360" s="1007"/>
      <c r="G360" s="1007"/>
      <c r="H360" s="1008"/>
      <c r="I360" s="327"/>
    </row>
    <row r="361" spans="1:9" ht="15.75" hidden="1" customHeight="1">
      <c r="A361" s="327"/>
      <c r="B361" s="478" t="s">
        <v>264</v>
      </c>
      <c r="C361" s="1006"/>
      <c r="D361" s="1007"/>
      <c r="E361" s="1007"/>
      <c r="F361" s="1007"/>
      <c r="G361" s="1007"/>
      <c r="H361" s="1008"/>
      <c r="I361" s="327"/>
    </row>
    <row r="362" spans="1:9" ht="15.75" hidden="1" customHeight="1">
      <c r="A362" s="327"/>
      <c r="B362" s="478" t="s">
        <v>265</v>
      </c>
      <c r="C362" s="1006"/>
      <c r="D362" s="1007"/>
      <c r="E362" s="1007"/>
      <c r="F362" s="1007"/>
      <c r="G362" s="1007"/>
      <c r="H362" s="1008"/>
      <c r="I362" s="327"/>
    </row>
    <row r="363" spans="1:9" hidden="1">
      <c r="A363" s="327"/>
      <c r="B363" s="327"/>
      <c r="C363" s="327"/>
      <c r="D363" s="327"/>
      <c r="E363" s="327"/>
      <c r="F363" s="327"/>
      <c r="G363" s="327"/>
      <c r="H363" s="327"/>
      <c r="I363" s="327"/>
    </row>
    <row r="364" spans="1:9" ht="16.5" hidden="1" customHeight="1">
      <c r="A364" s="390" t="s">
        <v>86</v>
      </c>
      <c r="B364" s="1010" t="e">
        <f>"For  " &amp;B260</f>
        <v>#REF!</v>
      </c>
      <c r="C364" s="1010"/>
      <c r="D364" s="1010"/>
      <c r="E364" s="1010"/>
      <c r="F364" s="1010"/>
      <c r="G364" s="327"/>
      <c r="H364" s="327"/>
      <c r="I364" s="327"/>
    </row>
    <row r="365" spans="1:9" ht="15.75" hidden="1" customHeight="1">
      <c r="A365" s="327"/>
      <c r="B365" s="478" t="s">
        <v>72</v>
      </c>
      <c r="C365" s="1006"/>
      <c r="D365" s="1007"/>
      <c r="E365" s="1007"/>
      <c r="F365" s="1007"/>
      <c r="G365" s="1007"/>
      <c r="H365" s="1008"/>
      <c r="I365" s="327"/>
    </row>
    <row r="366" spans="1:9" ht="15.75" hidden="1" customHeight="1">
      <c r="A366" s="327"/>
      <c r="B366" s="478" t="s">
        <v>73</v>
      </c>
      <c r="C366" s="1006"/>
      <c r="D366" s="1007"/>
      <c r="E366" s="1007"/>
      <c r="F366" s="1007"/>
      <c r="G366" s="1007"/>
      <c r="H366" s="1008"/>
      <c r="I366" s="327"/>
    </row>
    <row r="367" spans="1:9" ht="15.75" hidden="1" customHeight="1">
      <c r="A367" s="327"/>
      <c r="B367" s="478" t="s">
        <v>74</v>
      </c>
      <c r="C367" s="1006"/>
      <c r="D367" s="1007"/>
      <c r="E367" s="1007"/>
      <c r="F367" s="1007"/>
      <c r="G367" s="1007"/>
      <c r="H367" s="1008"/>
      <c r="I367" s="327"/>
    </row>
    <row r="368" spans="1:9" ht="15.75" hidden="1" customHeight="1">
      <c r="A368" s="327"/>
      <c r="B368" s="478" t="s">
        <v>164</v>
      </c>
      <c r="C368" s="1006"/>
      <c r="D368" s="1007"/>
      <c r="E368" s="1007"/>
      <c r="F368" s="1007"/>
      <c r="G368" s="1007"/>
      <c r="H368" s="1008"/>
      <c r="I368" s="327"/>
    </row>
    <row r="369" spans="1:9" ht="15.75" hidden="1" customHeight="1">
      <c r="A369" s="327"/>
      <c r="B369" s="478" t="s">
        <v>165</v>
      </c>
      <c r="C369" s="1006"/>
      <c r="D369" s="1007"/>
      <c r="E369" s="1007"/>
      <c r="F369" s="1007"/>
      <c r="G369" s="1007"/>
      <c r="H369" s="1008"/>
      <c r="I369" s="327"/>
    </row>
    <row r="370" spans="1:9" ht="15.75" hidden="1" customHeight="1">
      <c r="A370" s="327"/>
      <c r="B370" s="478" t="s">
        <v>167</v>
      </c>
      <c r="C370" s="1006"/>
      <c r="D370" s="1007"/>
      <c r="E370" s="1007"/>
      <c r="F370" s="1007"/>
      <c r="G370" s="1007"/>
      <c r="H370" s="1008"/>
      <c r="I370" s="327"/>
    </row>
    <row r="371" spans="1:9" ht="15.75" hidden="1" customHeight="1">
      <c r="A371" s="327"/>
      <c r="B371" s="478" t="s">
        <v>169</v>
      </c>
      <c r="C371" s="1006"/>
      <c r="D371" s="1007"/>
      <c r="E371" s="1007"/>
      <c r="F371" s="1007"/>
      <c r="G371" s="1007"/>
      <c r="H371" s="1008"/>
      <c r="I371" s="327"/>
    </row>
    <row r="372" spans="1:9" ht="15.75" hidden="1" customHeight="1">
      <c r="A372" s="327"/>
      <c r="B372" s="478" t="s">
        <v>263</v>
      </c>
      <c r="C372" s="1006"/>
      <c r="D372" s="1007"/>
      <c r="E372" s="1007"/>
      <c r="F372" s="1007"/>
      <c r="G372" s="1007"/>
      <c r="H372" s="1008"/>
      <c r="I372" s="327"/>
    </row>
    <row r="373" spans="1:9" ht="15.75" hidden="1" customHeight="1">
      <c r="A373" s="327"/>
      <c r="B373" s="478" t="s">
        <v>264</v>
      </c>
      <c r="C373" s="1006"/>
      <c r="D373" s="1007"/>
      <c r="E373" s="1007"/>
      <c r="F373" s="1007"/>
      <c r="G373" s="1007"/>
      <c r="H373" s="1008"/>
      <c r="I373" s="327"/>
    </row>
    <row r="374" spans="1:9" ht="15.75" hidden="1" customHeight="1">
      <c r="A374" s="327"/>
      <c r="B374" s="478" t="s">
        <v>265</v>
      </c>
      <c r="C374" s="1006"/>
      <c r="D374" s="1007"/>
      <c r="E374" s="1007"/>
      <c r="F374" s="1007"/>
      <c r="G374" s="1007"/>
      <c r="H374" s="1008"/>
      <c r="I374" s="327"/>
    </row>
    <row r="375" spans="1:9" hidden="1">
      <c r="A375" s="327"/>
      <c r="B375" s="479"/>
      <c r="C375" s="480"/>
      <c r="D375" s="480"/>
      <c r="E375" s="480"/>
      <c r="F375" s="480"/>
      <c r="G375" s="480"/>
      <c r="H375" s="480"/>
      <c r="I375" s="327"/>
    </row>
    <row r="376" spans="1:9" ht="16.5" hidden="1" customHeight="1">
      <c r="A376" s="390" t="s">
        <v>228</v>
      </c>
      <c r="B376" s="1010" t="e">
        <f>"For  "&amp;B296</f>
        <v>#REF!</v>
      </c>
      <c r="C376" s="1010"/>
      <c r="D376" s="1010"/>
      <c r="E376" s="1010"/>
      <c r="F376" s="1010"/>
      <c r="G376" s="327"/>
      <c r="H376" s="327"/>
      <c r="I376" s="327"/>
    </row>
    <row r="377" spans="1:9" ht="15.75" hidden="1" customHeight="1">
      <c r="A377" s="327"/>
      <c r="B377" s="478" t="s">
        <v>72</v>
      </c>
      <c r="C377" s="1006"/>
      <c r="D377" s="1007"/>
      <c r="E377" s="1007"/>
      <c r="F377" s="1007"/>
      <c r="G377" s="1007"/>
      <c r="H377" s="1008"/>
      <c r="I377" s="327"/>
    </row>
    <row r="378" spans="1:9" ht="15.75" hidden="1" customHeight="1">
      <c r="A378" s="327"/>
      <c r="B378" s="478" t="s">
        <v>73</v>
      </c>
      <c r="C378" s="1006"/>
      <c r="D378" s="1007"/>
      <c r="E378" s="1007"/>
      <c r="F378" s="1007"/>
      <c r="G378" s="1007"/>
      <c r="H378" s="1008"/>
      <c r="I378" s="327"/>
    </row>
    <row r="379" spans="1:9" ht="15.75" hidden="1" customHeight="1">
      <c r="A379" s="327"/>
      <c r="B379" s="478" t="s">
        <v>74</v>
      </c>
      <c r="C379" s="1006"/>
      <c r="D379" s="1007"/>
      <c r="E379" s="1007"/>
      <c r="F379" s="1007"/>
      <c r="G379" s="1007"/>
      <c r="H379" s="1008"/>
      <c r="I379" s="327"/>
    </row>
    <row r="380" spans="1:9" ht="15.75" hidden="1" customHeight="1">
      <c r="A380" s="327"/>
      <c r="B380" s="478" t="s">
        <v>164</v>
      </c>
      <c r="C380" s="1006"/>
      <c r="D380" s="1007"/>
      <c r="E380" s="1007"/>
      <c r="F380" s="1007"/>
      <c r="G380" s="1007"/>
      <c r="H380" s="1008"/>
      <c r="I380" s="327"/>
    </row>
    <row r="381" spans="1:9" ht="15.75" hidden="1" customHeight="1">
      <c r="A381" s="327"/>
      <c r="B381" s="478" t="s">
        <v>165</v>
      </c>
      <c r="C381" s="1006"/>
      <c r="D381" s="1007"/>
      <c r="E381" s="1007"/>
      <c r="F381" s="1007"/>
      <c r="G381" s="1007"/>
      <c r="H381" s="1008"/>
      <c r="I381" s="327"/>
    </row>
    <row r="382" spans="1:9" ht="15.75" hidden="1" customHeight="1">
      <c r="A382" s="327"/>
      <c r="B382" s="478" t="s">
        <v>167</v>
      </c>
      <c r="C382" s="1006"/>
      <c r="D382" s="1007"/>
      <c r="E382" s="1007"/>
      <c r="F382" s="1007"/>
      <c r="G382" s="1007"/>
      <c r="H382" s="1008"/>
      <c r="I382" s="327"/>
    </row>
    <row r="383" spans="1:9" ht="15.75" hidden="1" customHeight="1">
      <c r="A383" s="327"/>
      <c r="B383" s="478" t="s">
        <v>169</v>
      </c>
      <c r="C383" s="1006"/>
      <c r="D383" s="1007"/>
      <c r="E383" s="1007"/>
      <c r="F383" s="1007"/>
      <c r="G383" s="1007"/>
      <c r="H383" s="1008"/>
      <c r="I383" s="327"/>
    </row>
    <row r="384" spans="1:9" ht="15.75" hidden="1" customHeight="1">
      <c r="A384" s="327"/>
      <c r="B384" s="478" t="s">
        <v>263</v>
      </c>
      <c r="C384" s="1006"/>
      <c r="D384" s="1007"/>
      <c r="E384" s="1007"/>
      <c r="F384" s="1007"/>
      <c r="G384" s="1007"/>
      <c r="H384" s="1008"/>
      <c r="I384" s="327"/>
    </row>
    <row r="385" spans="1:12" ht="15.75" hidden="1" customHeight="1">
      <c r="A385" s="327"/>
      <c r="B385" s="478" t="s">
        <v>264</v>
      </c>
      <c r="C385" s="1006"/>
      <c r="D385" s="1007"/>
      <c r="E385" s="1007"/>
      <c r="F385" s="1007"/>
      <c r="G385" s="1007"/>
      <c r="H385" s="1008"/>
      <c r="I385" s="327"/>
    </row>
    <row r="386" spans="1:12" ht="15.75" hidden="1" customHeight="1">
      <c r="A386" s="327"/>
      <c r="B386" s="478" t="s">
        <v>265</v>
      </c>
      <c r="C386" s="1006"/>
      <c r="D386" s="1007"/>
      <c r="E386" s="1007"/>
      <c r="F386" s="1007"/>
      <c r="G386" s="1007"/>
      <c r="H386" s="1008"/>
      <c r="I386" s="327"/>
    </row>
    <row r="387" spans="1:12" ht="27.75" customHeight="1">
      <c r="A387" s="586" t="s">
        <v>266</v>
      </c>
      <c r="B387" s="1009" t="s">
        <v>267</v>
      </c>
      <c r="C387" s="1009"/>
      <c r="D387" s="1009"/>
      <c r="E387" s="1009"/>
      <c r="F387" s="1009"/>
      <c r="G387" s="1009"/>
      <c r="H387" s="1009"/>
      <c r="I387" s="327"/>
    </row>
    <row r="388" spans="1:12" ht="42" customHeight="1">
      <c r="A388" s="391">
        <v>6.1</v>
      </c>
      <c r="B388" s="999" t="s">
        <v>268</v>
      </c>
      <c r="C388" s="999"/>
      <c r="D388" s="999"/>
      <c r="E388" s="999"/>
      <c r="F388" s="999"/>
      <c r="G388" s="999"/>
      <c r="H388" s="999"/>
    </row>
    <row r="389" spans="1:12" ht="105.75" customHeight="1">
      <c r="A389" s="327"/>
      <c r="B389" s="435" t="s">
        <v>269</v>
      </c>
      <c r="C389" s="999" t="s">
        <v>270</v>
      </c>
      <c r="D389" s="999"/>
      <c r="E389" s="999"/>
      <c r="F389" s="999"/>
      <c r="G389" s="999"/>
      <c r="H389" s="999"/>
      <c r="I389" s="481"/>
    </row>
    <row r="390" spans="1:12" ht="78" customHeight="1">
      <c r="A390" s="327"/>
      <c r="B390" s="435" t="s">
        <v>271</v>
      </c>
      <c r="C390" s="999" t="s">
        <v>272</v>
      </c>
      <c r="D390" s="999"/>
      <c r="E390" s="999"/>
      <c r="F390" s="999"/>
      <c r="G390" s="999"/>
      <c r="H390" s="999"/>
      <c r="I390" s="327"/>
    </row>
    <row r="391" spans="1:12" ht="9" customHeight="1">
      <c r="A391" s="327"/>
      <c r="B391" s="327"/>
      <c r="C391" s="327"/>
      <c r="D391" s="327"/>
      <c r="E391" s="327"/>
      <c r="F391" s="327"/>
      <c r="G391" s="327"/>
      <c r="H391" s="327"/>
      <c r="I391" s="327"/>
    </row>
    <row r="392" spans="1:12" ht="23.25" customHeight="1">
      <c r="A392" s="391">
        <v>6.2</v>
      </c>
      <c r="B392" s="999" t="s">
        <v>273</v>
      </c>
      <c r="C392" s="999"/>
      <c r="D392" s="999"/>
      <c r="E392" s="999"/>
      <c r="F392" s="999"/>
      <c r="G392" s="999"/>
      <c r="H392" s="999"/>
    </row>
    <row r="393" spans="1:12" ht="10.5" customHeight="1">
      <c r="A393" s="327"/>
      <c r="B393" s="327"/>
      <c r="C393" s="327"/>
      <c r="D393" s="327"/>
      <c r="E393" s="327"/>
      <c r="F393" s="327"/>
      <c r="G393" s="327"/>
      <c r="H393" s="327"/>
      <c r="I393" s="327"/>
    </row>
    <row r="394" spans="1:12" ht="24" customHeight="1">
      <c r="A394" s="276"/>
      <c r="B394" s="999" t="s">
        <v>274</v>
      </c>
      <c r="C394" s="999"/>
      <c r="D394" s="999"/>
      <c r="E394" s="999"/>
      <c r="F394" s="999"/>
      <c r="G394" s="999"/>
      <c r="H394" s="999"/>
      <c r="I394" s="327"/>
    </row>
    <row r="395" spans="1:12" ht="32.25" customHeight="1">
      <c r="A395" s="482"/>
      <c r="B395" s="1000"/>
      <c r="C395" s="1001"/>
      <c r="D395" s="483" t="s">
        <v>275</v>
      </c>
      <c r="E395" s="1002"/>
      <c r="F395" s="1003"/>
      <c r="G395" s="1003"/>
      <c r="H395" s="1003"/>
      <c r="I395" s="327"/>
    </row>
    <row r="396" spans="1:12" ht="50.25" customHeight="1">
      <c r="A396" s="484" t="s">
        <v>78</v>
      </c>
      <c r="B396" s="910" t="s">
        <v>276</v>
      </c>
      <c r="C396" s="910"/>
      <c r="D396" s="304" t="s">
        <v>277</v>
      </c>
      <c r="E396" s="327"/>
      <c r="F396" s="327"/>
      <c r="G396" s="327"/>
      <c r="H396" s="327"/>
      <c r="I396" s="327"/>
    </row>
    <row r="397" spans="1:12" ht="21" customHeight="1">
      <c r="A397" s="485"/>
      <c r="B397" s="1004" t="s">
        <v>278</v>
      </c>
      <c r="C397" s="1005"/>
      <c r="D397" s="486"/>
      <c r="E397" s="327"/>
      <c r="F397" s="327"/>
      <c r="G397" s="327"/>
      <c r="H397" s="327"/>
      <c r="I397" s="310"/>
      <c r="J397" s="487"/>
      <c r="K397" s="488"/>
    </row>
    <row r="398" spans="1:12" ht="23.25" customHeight="1">
      <c r="A398" s="485"/>
      <c r="B398" s="1004" t="s">
        <v>279</v>
      </c>
      <c r="C398" s="1005"/>
      <c r="D398" s="486"/>
      <c r="E398" s="327"/>
      <c r="F398" s="327"/>
      <c r="G398" s="327"/>
      <c r="H398" s="327"/>
      <c r="J398" s="489"/>
      <c r="K398" s="490"/>
    </row>
    <row r="399" spans="1:12" ht="21.75" customHeight="1">
      <c r="A399" s="485"/>
      <c r="B399" s="1004" t="s">
        <v>280</v>
      </c>
      <c r="C399" s="1005"/>
      <c r="D399" s="486"/>
      <c r="E399" s="327"/>
      <c r="F399" s="327"/>
      <c r="G399" s="327"/>
      <c r="H399" s="327"/>
      <c r="I399" s="310"/>
      <c r="J399" s="487"/>
      <c r="K399" s="488"/>
      <c r="L399" s="310"/>
    </row>
    <row r="400" spans="1:12" ht="20.25" customHeight="1">
      <c r="A400" s="485"/>
      <c r="B400" s="1004" t="s">
        <v>281</v>
      </c>
      <c r="C400" s="1005"/>
      <c r="D400" s="486"/>
      <c r="E400" s="327"/>
      <c r="F400" s="327"/>
      <c r="G400" s="327"/>
      <c r="H400" s="327"/>
      <c r="I400" s="310"/>
      <c r="J400" s="487"/>
      <c r="K400" s="488"/>
      <c r="L400" s="310"/>
    </row>
    <row r="401" spans="1:12" ht="21.75" customHeight="1">
      <c r="A401" s="485"/>
      <c r="B401" s="911" t="s">
        <v>282</v>
      </c>
      <c r="C401" s="913"/>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60</v>
      </c>
      <c r="C405" s="491" t="str">
        <f>'Names of Bidder'!D36&amp;"-"&amp; 'Names of Bidder'!E36&amp;"-" &amp;'Names of Bidder'!F36</f>
        <v>--</v>
      </c>
      <c r="F405" s="307" t="s">
        <v>61</v>
      </c>
      <c r="G405" s="308" t="str">
        <f>IF('Names of Bidder'!D33=0, "", 'Names of Bidder'!D33)</f>
        <v/>
      </c>
      <c r="H405" s="308"/>
      <c r="I405" s="308"/>
    </row>
    <row r="406" spans="1:12" ht="16.5">
      <c r="B406" s="308" t="s">
        <v>62</v>
      </c>
      <c r="C406" s="491" t="str">
        <f>IF('Names of Bidder'!D37=0, "", 'Names of Bidder'!D37)</f>
        <v/>
      </c>
      <c r="F406" s="307" t="s">
        <v>63</v>
      </c>
      <c r="G406" s="308" t="str">
        <f>IF('Names of Bidder'!D34=0, "", 'Names of Bidder'!D34)</f>
        <v/>
      </c>
      <c r="H406" s="308"/>
      <c r="I406" s="308"/>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791" t="str">
        <f>'Attach 3(JV)'!A1</f>
        <v>Specification No.:CC/NT/W-TR/DOM/A06/26/02807</v>
      </c>
      <c r="B1" s="791"/>
      <c r="C1" s="791"/>
      <c r="D1" s="791"/>
      <c r="E1" s="269" t="str">
        <f>"Attachment-3(QR) " &amp; 'Attach 3(JV)'!AT1</f>
        <v xml:space="preserve">Attachment-3(QR) </v>
      </c>
    </row>
    <row r="2" spans="1:9" ht="5.25" customHeight="1"/>
    <row r="3" spans="1:9" ht="93.75" customHeight="1">
      <c r="A3" s="1085" t="str">
        <f>'Attach 3(JV)'!A3</f>
        <v>765kV Transformer Package 7TR-20-BULK for 11 x 500 MVA, 765/400kV 1-Ph Transformers under Procurement of 765kV &amp; 400kV class Transformers and Reactors of various Capacities (Lot-7)</v>
      </c>
      <c r="B3" s="1086"/>
      <c r="C3" s="1086"/>
      <c r="D3" s="1086"/>
      <c r="E3" s="1086"/>
      <c r="F3" s="26"/>
      <c r="G3" s="27"/>
      <c r="H3" s="26"/>
    </row>
    <row r="4" spans="1:9" ht="20.100000000000001" customHeight="1">
      <c r="A4" s="28"/>
      <c r="H4" s="30"/>
      <c r="I4" s="11"/>
    </row>
    <row r="5" spans="1:9" ht="20.100000000000001" customHeight="1">
      <c r="A5" s="795" t="s">
        <v>65</v>
      </c>
      <c r="B5" s="795"/>
      <c r="C5" s="795"/>
      <c r="D5" s="795"/>
      <c r="E5" s="7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7" t="str">
        <f>'Attach 3(JV)'!A8</f>
        <v/>
      </c>
      <c r="B8" s="877"/>
      <c r="C8" s="877"/>
      <c r="D8" s="877"/>
      <c r="E8" s="107" t="str">
        <f>'Attach 3(JV)'!E8</f>
        <v>Contract Services</v>
      </c>
      <c r="H8" s="30"/>
      <c r="I8" s="11"/>
    </row>
    <row r="9" spans="1:9" ht="20.100000000000001" customHeight="1">
      <c r="A9" s="13" t="s">
        <v>52</v>
      </c>
      <c r="B9" s="874">
        <f>'Attach 3(JV)'!B9</f>
        <v>0</v>
      </c>
      <c r="C9" s="874"/>
      <c r="D9" s="874"/>
      <c r="E9" s="107" t="str">
        <f>'Attach 3(JV)'!E9</f>
        <v>Power Grid Corporation of India Ltd.,</v>
      </c>
      <c r="H9" s="30"/>
      <c r="I9" s="11"/>
    </row>
    <row r="10" spans="1:9" ht="20.100000000000001" customHeight="1">
      <c r="A10" s="13" t="s">
        <v>54</v>
      </c>
      <c r="B10" s="1087">
        <f>'Attach 3(JV)'!B10</f>
        <v>0</v>
      </c>
      <c r="C10" s="1087"/>
      <c r="D10" s="1087"/>
      <c r="E10" s="107" t="str">
        <f>'Attach 3(JV)'!E10</f>
        <v>"Saudamini", Plot No. 2, Sector 29</v>
      </c>
      <c r="H10" s="30"/>
      <c r="I10" s="11"/>
    </row>
    <row r="11" spans="1:9" ht="20.100000000000001" customHeight="1">
      <c r="B11" s="1087">
        <f>'Attach 3(JV)'!B11</f>
        <v>0</v>
      </c>
      <c r="C11" s="1087"/>
      <c r="D11" s="1087"/>
      <c r="E11" s="107" t="str">
        <f>'Attach 3(JV)'!E11</f>
        <v>Gurugram (Haryana) - 122001</v>
      </c>
    </row>
    <row r="12" spans="1:9" ht="20.100000000000001" customHeight="1">
      <c r="A12" s="32"/>
      <c r="B12" s="1087">
        <f>'Attach 3(JV)'!B12</f>
        <v>0</v>
      </c>
      <c r="C12" s="1087"/>
      <c r="D12" s="1087"/>
      <c r="E12" s="15"/>
    </row>
    <row r="13" spans="1:9" ht="20.100000000000001" customHeight="1">
      <c r="A13" s="29" t="s">
        <v>58</v>
      </c>
    </row>
    <row r="14" spans="1:9" ht="20.100000000000001" customHeight="1">
      <c r="A14" s="32"/>
    </row>
    <row r="15" spans="1:9" ht="27.75" customHeight="1">
      <c r="A15" s="803" t="s">
        <v>283</v>
      </c>
      <c r="B15" s="803"/>
      <c r="C15" s="803"/>
      <c r="D15" s="803"/>
      <c r="E15" s="80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60</v>
      </c>
      <c r="B22" s="62" t="str">
        <f>'Attach 3(JV)'!B24</f>
        <v>--</v>
      </c>
      <c r="C22" s="33"/>
      <c r="D22" s="37" t="s">
        <v>61</v>
      </c>
      <c r="E22" s="199" t="str">
        <f>'Attach 3(JV)'!E24</f>
        <v/>
      </c>
    </row>
    <row r="23" spans="1:5" ht="33" customHeight="1">
      <c r="A23" s="36" t="s">
        <v>62</v>
      </c>
      <c r="B23" s="199" t="str">
        <f>'Attach 3(JV)'!B25</f>
        <v/>
      </c>
      <c r="C23" s="33"/>
      <c r="D23" s="37" t="s">
        <v>63</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zoomScale="70" zoomScaleNormal="100" zoomScaleSheetLayoutView="70" workbookViewId="0">
      <selection activeCell="AC385" sqref="AC385"/>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1" style="279" customWidth="1"/>
    <col min="7" max="7" width="19.7109375" style="279" customWidth="1"/>
    <col min="8" max="8" width="18" style="279" customWidth="1"/>
    <col min="9" max="9" width="23.1406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Specification No.:CC/NT/W-TR/DOM/A06/26/02807</v>
      </c>
      <c r="B1" s="328"/>
      <c r="C1" s="328"/>
      <c r="D1" s="328"/>
      <c r="E1" s="328"/>
      <c r="F1" s="328"/>
      <c r="G1" s="328"/>
      <c r="H1" s="277"/>
      <c r="I1" s="277" t="str">
        <f>"Attachment-3(QR) " &amp; '[14]Attach 3(JV)'!AU1</f>
        <v xml:space="preserve">Attachment-3(QR) </v>
      </c>
    </row>
    <row r="2" spans="1:9" ht="15.75" customHeight="1"/>
    <row r="3" spans="1:9" ht="62.25" customHeight="1">
      <c r="A3" s="1158" t="str">
        <f>'Attach 3(JV)'!A3:E3</f>
        <v>765kV Transformer Package 7TR-20-BULK for 11 x 500 MVA, 765/400kV 1-Ph Transformers under Procurement of 765kV &amp; 400kV class Transformers and Reactors of various Capacities (Lot-7)</v>
      </c>
      <c r="B3" s="1158"/>
      <c r="C3" s="1158"/>
      <c r="D3" s="1158"/>
      <c r="E3" s="1158"/>
      <c r="F3" s="1158"/>
      <c r="G3" s="1158"/>
      <c r="H3" s="1158"/>
      <c r="I3" s="1158"/>
    </row>
    <row r="5" spans="1:9" ht="21.75" customHeight="1">
      <c r="A5" s="1082" t="s">
        <v>65</v>
      </c>
      <c r="B5" s="1082"/>
      <c r="C5" s="1082"/>
      <c r="D5" s="1082"/>
      <c r="E5" s="1082"/>
      <c r="F5" s="1082"/>
      <c r="G5" s="1082"/>
      <c r="H5" s="1082"/>
      <c r="I5" s="1082"/>
    </row>
    <row r="7" spans="1:9" ht="16.5">
      <c r="A7" s="284" t="str">
        <f>'Attach 3(JV)'!A7</f>
        <v>Bidder’s Name and Address  :</v>
      </c>
      <c r="F7" s="286"/>
      <c r="H7" s="308" t="str">
        <f>'[15]Attach 3(JV)'!E7</f>
        <v>To:</v>
      </c>
    </row>
    <row r="8" spans="1:9" ht="32.25" customHeight="1">
      <c r="A8" s="1083" t="str">
        <f>IF('[16]Names of Bidder'!D6= "JV (Joint Venture)", "JV of " &amp; Z8, "")</f>
        <v/>
      </c>
      <c r="B8" s="1083"/>
      <c r="C8" s="1083"/>
      <c r="D8" s="1083"/>
      <c r="F8" s="392"/>
      <c r="H8" s="310" t="str">
        <f>'[15]Attach 3(JV)'!E8</f>
        <v>Contract Services</v>
      </c>
    </row>
    <row r="9" spans="1:9" ht="18" customHeight="1">
      <c r="A9" s="284" t="s">
        <v>66</v>
      </c>
      <c r="B9" s="1084">
        <f>'Attach 3(JV)'!B9:D9</f>
        <v>0</v>
      </c>
      <c r="C9" s="1084"/>
      <c r="F9" s="392"/>
      <c r="H9" s="310" t="str">
        <f>'[15]Attach 3(JV)'!E9</f>
        <v>Power Grid Corporation of India Ltd.,</v>
      </c>
    </row>
    <row r="10" spans="1:9" ht="18" customHeight="1">
      <c r="A10" s="284" t="s">
        <v>67</v>
      </c>
      <c r="B10" s="1084">
        <f>'Attach 3(JV)'!B10:D10</f>
        <v>0</v>
      </c>
      <c r="C10" s="1084"/>
      <c r="F10" s="392"/>
      <c r="H10" s="310" t="str">
        <f>'[15]Attach 3(JV)'!E10</f>
        <v>"Saudamini", Plot No. 2, Sector 29</v>
      </c>
    </row>
    <row r="11" spans="1:9" ht="17.25" customHeight="1">
      <c r="B11" s="1084">
        <f>'Attach 3(JV)'!B11:D11</f>
        <v>0</v>
      </c>
      <c r="C11" s="1084"/>
      <c r="F11" s="392"/>
      <c r="H11" s="310" t="str">
        <f>'Attach 3(JV)'!E11</f>
        <v>Gurugram (Haryana) - 122001</v>
      </c>
    </row>
    <row r="12" spans="1:9" ht="18" customHeight="1">
      <c r="B12" s="1084">
        <f>'Attach 3(JV)'!B12:D12</f>
        <v>0</v>
      </c>
      <c r="C12" s="1084"/>
    </row>
    <row r="14" spans="1:9">
      <c r="A14" s="279" t="s">
        <v>58</v>
      </c>
    </row>
    <row r="16" spans="1:9" ht="96.75" customHeight="1">
      <c r="A16" s="1009" t="s">
        <v>68</v>
      </c>
      <c r="B16" s="1009"/>
      <c r="C16" s="1009"/>
      <c r="D16" s="1009"/>
      <c r="E16" s="1009"/>
      <c r="F16" s="1009"/>
      <c r="G16" s="1009"/>
      <c r="H16" s="1009"/>
      <c r="I16" s="1009"/>
    </row>
    <row r="17" spans="1:13" ht="9.75" customHeight="1"/>
    <row r="18" spans="1:13" ht="17.25" customHeight="1">
      <c r="A18" s="393" t="s">
        <v>69</v>
      </c>
      <c r="B18" s="1009" t="s">
        <v>70</v>
      </c>
      <c r="C18" s="1009"/>
      <c r="D18" s="1009"/>
      <c r="E18" s="1009"/>
      <c r="F18" s="1009"/>
      <c r="M18" s="394"/>
    </row>
    <row r="19" spans="1:13" ht="17.25" hidden="1" customHeight="1">
      <c r="A19" s="393" t="s">
        <v>69</v>
      </c>
      <c r="B19" s="1009" t="s">
        <v>71</v>
      </c>
      <c r="C19" s="1009"/>
      <c r="D19" s="1009"/>
      <c r="E19" s="1009"/>
      <c r="F19" s="1009"/>
      <c r="G19" s="1009"/>
      <c r="H19" s="1009"/>
      <c r="M19" s="394"/>
    </row>
    <row r="20" spans="1:13" ht="16.5" hidden="1">
      <c r="A20" s="395" t="s">
        <v>72</v>
      </c>
      <c r="B20" s="1079">
        <f>'[15]Name of Bidder'!C13</f>
        <v>0</v>
      </c>
      <c r="C20" s="1079"/>
      <c r="D20" s="1079"/>
      <c r="E20" s="1079"/>
      <c r="F20" s="1079"/>
      <c r="G20" s="1079"/>
      <c r="H20" s="1079"/>
      <c r="M20" s="324">
        <f>'[15]Name of Bidder'!F6</f>
        <v>2</v>
      </c>
    </row>
    <row r="21" spans="1:13" ht="16.5" hidden="1">
      <c r="A21" s="395" t="s">
        <v>73</v>
      </c>
      <c r="B21" s="1079">
        <f>'[15]Name of Bidder'!C18</f>
        <v>0</v>
      </c>
      <c r="C21" s="1079"/>
      <c r="D21" s="1079"/>
      <c r="E21" s="1079"/>
      <c r="F21" s="1079"/>
      <c r="G21" s="1079"/>
      <c r="H21" s="1079"/>
      <c r="M21" s="324" t="str">
        <f>'[15]Name of Bidder'!F8</f>
        <v>2 or more</v>
      </c>
    </row>
    <row r="22" spans="1:13" ht="17.25" hidden="1" customHeight="1">
      <c r="A22" s="395" t="s">
        <v>74</v>
      </c>
      <c r="B22" s="1079">
        <f>'[15]Name of Bidder'!C23</f>
        <v>0</v>
      </c>
      <c r="C22" s="1079"/>
      <c r="D22" s="1079"/>
      <c r="E22" s="1079"/>
      <c r="F22" s="1079"/>
      <c r="G22" s="1079"/>
      <c r="H22" s="1079"/>
      <c r="I22" s="327"/>
    </row>
    <row r="23" spans="1:13" ht="15.75" hidden="1" customHeight="1">
      <c r="B23" s="591" t="s">
        <v>75</v>
      </c>
    </row>
    <row r="24" spans="1:13" ht="15.75" customHeight="1">
      <c r="A24" s="592"/>
    </row>
    <row r="25" spans="1:13" ht="25.5" hidden="1" customHeight="1">
      <c r="A25" s="1009" t="s">
        <v>76</v>
      </c>
      <c r="B25" s="1009"/>
      <c r="C25" s="1009"/>
      <c r="D25" s="1009"/>
      <c r="E25" s="1009"/>
      <c r="F25" s="1009"/>
      <c r="G25" s="1009"/>
      <c r="H25" s="1009"/>
    </row>
    <row r="26" spans="1:13" ht="8.25" customHeight="1">
      <c r="A26" s="610"/>
      <c r="B26" s="610"/>
      <c r="C26" s="610"/>
      <c r="D26" s="610"/>
      <c r="E26" s="610"/>
      <c r="F26" s="610"/>
      <c r="G26" s="610"/>
      <c r="H26" s="610"/>
    </row>
    <row r="27" spans="1:13" ht="43.5" customHeight="1">
      <c r="A27" s="999" t="s">
        <v>77</v>
      </c>
      <c r="B27" s="999"/>
      <c r="C27" s="999"/>
      <c r="D27" s="999"/>
      <c r="E27" s="999"/>
      <c r="F27" s="999"/>
      <c r="G27" s="999"/>
      <c r="H27" s="999"/>
      <c r="I27" s="327"/>
    </row>
    <row r="28" spans="1:13" ht="26.25" customHeight="1">
      <c r="A28" s="398" t="s">
        <v>78</v>
      </c>
      <c r="B28" s="999" t="s">
        <v>79</v>
      </c>
      <c r="C28" s="999"/>
      <c r="D28" s="999"/>
      <c r="E28" s="999"/>
      <c r="F28" s="999"/>
      <c r="G28" s="999"/>
      <c r="H28" s="999"/>
      <c r="I28" s="327"/>
    </row>
    <row r="29" spans="1:13" ht="26.25" customHeight="1">
      <c r="A29" s="399" t="s">
        <v>80</v>
      </c>
      <c r="B29" s="1072" t="s">
        <v>81</v>
      </c>
      <c r="C29" s="1072"/>
      <c r="D29" s="1072"/>
      <c r="E29" s="1072"/>
      <c r="F29" s="1072"/>
      <c r="G29" s="1072"/>
      <c r="H29" s="1072"/>
    </row>
    <row r="30" spans="1:13" ht="26.25" customHeight="1">
      <c r="A30" s="399" t="s">
        <v>82</v>
      </c>
      <c r="B30" s="1072" t="s">
        <v>83</v>
      </c>
      <c r="C30" s="1072"/>
      <c r="D30" s="1072"/>
      <c r="E30" s="1072"/>
      <c r="F30" s="1072"/>
      <c r="G30" s="1072"/>
      <c r="H30" s="1072"/>
    </row>
    <row r="31" spans="1:13" ht="41.25" customHeight="1">
      <c r="A31" s="399" t="s">
        <v>84</v>
      </c>
      <c r="B31" s="1072" t="s">
        <v>85</v>
      </c>
      <c r="C31" s="1072"/>
      <c r="D31" s="1072"/>
      <c r="E31" s="1072"/>
      <c r="F31" s="1072"/>
      <c r="G31" s="1072"/>
      <c r="H31" s="1072"/>
    </row>
    <row r="32" spans="1:13" ht="9.75" customHeight="1">
      <c r="A32" s="399"/>
      <c r="B32" s="327"/>
      <c r="C32" s="327"/>
      <c r="D32" s="327"/>
      <c r="E32" s="327"/>
      <c r="F32" s="327"/>
      <c r="G32" s="327"/>
      <c r="H32" s="327"/>
      <c r="I32" s="327"/>
    </row>
    <row r="33" spans="1:9" ht="25.5" customHeight="1">
      <c r="A33" s="398" t="s">
        <v>86</v>
      </c>
      <c r="B33" s="1073" t="s">
        <v>87</v>
      </c>
      <c r="C33" s="1073"/>
      <c r="D33" s="1073"/>
      <c r="E33" s="1073"/>
      <c r="F33" s="1073"/>
      <c r="G33" s="1073"/>
      <c r="H33" s="1073"/>
      <c r="I33" s="327"/>
    </row>
    <row r="34" spans="1:9" ht="24.75" customHeight="1">
      <c r="A34" s="399" t="s">
        <v>80</v>
      </c>
      <c r="B34" s="999" t="s">
        <v>88</v>
      </c>
      <c r="C34" s="999"/>
      <c r="D34" s="999"/>
      <c r="E34" s="999"/>
      <c r="F34" s="999"/>
      <c r="G34" s="999"/>
      <c r="H34" s="999"/>
      <c r="I34" s="327"/>
    </row>
    <row r="35" spans="1:9" ht="24.75" hidden="1" customHeight="1">
      <c r="A35" s="399" t="s">
        <v>82</v>
      </c>
      <c r="B35" s="999" t="s">
        <v>89</v>
      </c>
      <c r="C35" s="999"/>
      <c r="D35" s="999"/>
      <c r="E35" s="999"/>
      <c r="F35" s="999"/>
      <c r="G35" s="999"/>
      <c r="H35" s="999"/>
      <c r="I35" s="327"/>
    </row>
    <row r="36" spans="1:9" ht="12" customHeight="1">
      <c r="A36" s="327"/>
      <c r="B36" s="327"/>
      <c r="C36" s="327"/>
      <c r="D36" s="327"/>
      <c r="E36" s="327"/>
      <c r="F36" s="327"/>
      <c r="G36" s="327"/>
      <c r="H36" s="327"/>
      <c r="I36" s="327"/>
    </row>
    <row r="37" spans="1:9" s="402" customFormat="1" ht="24.75" customHeight="1">
      <c r="A37" s="400" t="s">
        <v>90</v>
      </c>
      <c r="B37" s="1074" t="s">
        <v>91</v>
      </c>
      <c r="C37" s="1074"/>
      <c r="D37" s="1074"/>
      <c r="E37" s="1074"/>
      <c r="F37" s="1074"/>
      <c r="G37" s="1074"/>
      <c r="H37" s="1074"/>
      <c r="I37" s="401"/>
    </row>
    <row r="38" spans="1:9" ht="24" customHeight="1">
      <c r="A38" s="327"/>
      <c r="B38" s="1073" t="s">
        <v>92</v>
      </c>
      <c r="C38" s="1073"/>
      <c r="D38" s="1073"/>
      <c r="E38" s="1073"/>
      <c r="F38" s="1073"/>
      <c r="G38" s="1073"/>
      <c r="H38" s="1073"/>
      <c r="I38" s="327"/>
    </row>
    <row r="39" spans="1:9" ht="54" customHeight="1">
      <c r="A39" s="327"/>
      <c r="B39" s="999" t="s">
        <v>93</v>
      </c>
      <c r="C39" s="999"/>
      <c r="D39" s="999"/>
      <c r="E39" s="999"/>
      <c r="F39" s="999"/>
      <c r="G39" s="999"/>
      <c r="H39" s="999"/>
      <c r="I39" s="327"/>
    </row>
    <row r="40" spans="1:9" ht="15.75" customHeight="1">
      <c r="A40" s="905" t="s">
        <v>94</v>
      </c>
      <c r="B40" s="907" t="s">
        <v>95</v>
      </c>
      <c r="C40" s="909"/>
      <c r="D40" s="1078" t="s">
        <v>96</v>
      </c>
      <c r="E40" s="1078"/>
      <c r="F40" s="1078"/>
      <c r="G40" s="327"/>
      <c r="H40" s="327"/>
    </row>
    <row r="41" spans="1:9" ht="19.5" customHeight="1">
      <c r="A41" s="1075"/>
      <c r="B41" s="1076"/>
      <c r="C41" s="1077"/>
      <c r="D41" s="1078"/>
      <c r="E41" s="1078"/>
      <c r="F41" s="1078"/>
      <c r="G41" s="327"/>
      <c r="H41" s="327"/>
      <c r="I41" s="327"/>
    </row>
    <row r="42" spans="1:9" ht="20.25" customHeight="1">
      <c r="A42" s="906"/>
      <c r="B42" s="883"/>
      <c r="C42" s="885"/>
      <c r="D42" s="1078"/>
      <c r="E42" s="1078"/>
      <c r="F42" s="1078"/>
      <c r="G42" s="327"/>
      <c r="H42" s="327"/>
      <c r="I42" s="327"/>
    </row>
    <row r="43" spans="1:9" ht="30.75" customHeight="1">
      <c r="A43" s="405">
        <v>1</v>
      </c>
      <c r="B43" s="1052" t="s">
        <v>97</v>
      </c>
      <c r="C43" s="1052"/>
      <c r="D43" s="911">
        <f>'Names of Bidder'!D10:G10</f>
        <v>0</v>
      </c>
      <c r="E43" s="912"/>
      <c r="F43" s="913"/>
      <c r="G43" s="327"/>
      <c r="H43" s="327"/>
      <c r="I43" s="327"/>
    </row>
    <row r="44" spans="1:9" ht="15.75" customHeight="1">
      <c r="A44" s="1065">
        <v>2</v>
      </c>
      <c r="B44" s="1068" t="s">
        <v>98</v>
      </c>
      <c r="C44" s="915"/>
      <c r="D44" s="880"/>
      <c r="E44" s="881"/>
      <c r="F44" s="882"/>
      <c r="G44" s="327"/>
      <c r="H44" s="327"/>
      <c r="I44" s="327"/>
    </row>
    <row r="45" spans="1:9" ht="15.75" customHeight="1">
      <c r="A45" s="1066"/>
      <c r="B45" s="1069"/>
      <c r="C45" s="898"/>
      <c r="D45" s="880" t="s">
        <v>1062</v>
      </c>
      <c r="E45" s="881"/>
      <c r="F45" s="882"/>
      <c r="G45" s="327"/>
      <c r="H45" s="327"/>
      <c r="I45" s="327"/>
    </row>
    <row r="46" spans="1:9" ht="15.75" customHeight="1">
      <c r="A46" s="1067"/>
      <c r="B46" s="1070"/>
      <c r="C46" s="1071"/>
      <c r="D46" s="880" t="s">
        <v>1063</v>
      </c>
      <c r="E46" s="881"/>
      <c r="F46" s="882"/>
      <c r="G46" s="327"/>
      <c r="H46" s="327"/>
      <c r="I46" s="327"/>
    </row>
    <row r="47" spans="1:9" ht="18.75" customHeight="1">
      <c r="A47" s="405">
        <v>3</v>
      </c>
      <c r="B47" s="1052" t="s">
        <v>99</v>
      </c>
      <c r="C47" s="1052"/>
      <c r="D47" s="880" t="s">
        <v>1062</v>
      </c>
      <c r="E47" s="881"/>
      <c r="F47" s="882"/>
      <c r="G47" s="327"/>
      <c r="H47" s="327"/>
      <c r="I47" s="327"/>
    </row>
    <row r="48" spans="1:9" ht="20.25" customHeight="1">
      <c r="A48" s="405">
        <v>4</v>
      </c>
      <c r="B48" s="1052" t="s">
        <v>100</v>
      </c>
      <c r="C48" s="1052"/>
      <c r="D48" s="880"/>
      <c r="E48" s="881"/>
      <c r="F48" s="882"/>
      <c r="G48" s="327"/>
      <c r="H48" s="327"/>
      <c r="I48" s="327"/>
    </row>
    <row r="49" spans="1:10" ht="19.5" customHeight="1">
      <c r="A49" s="406">
        <v>5</v>
      </c>
      <c r="B49" s="1052" t="s">
        <v>101</v>
      </c>
      <c r="C49" s="1052"/>
      <c r="D49" s="880"/>
      <c r="E49" s="881"/>
      <c r="F49" s="882"/>
      <c r="G49" s="327"/>
      <c r="H49" s="327"/>
    </row>
    <row r="50" spans="1:10" ht="51.75" customHeight="1">
      <c r="A50" s="405">
        <v>6</v>
      </c>
      <c r="B50" s="1052" t="s">
        <v>102</v>
      </c>
      <c r="C50" s="1052"/>
      <c r="D50" s="880"/>
      <c r="E50" s="881"/>
      <c r="F50" s="882"/>
      <c r="G50" s="327"/>
      <c r="H50" s="327"/>
      <c r="I50" s="327"/>
    </row>
    <row r="51" spans="1:10" ht="49.5" customHeight="1">
      <c r="A51" s="405">
        <v>7</v>
      </c>
      <c r="B51" s="1052" t="s">
        <v>103</v>
      </c>
      <c r="C51" s="1052"/>
      <c r="D51" s="880"/>
      <c r="E51" s="881"/>
      <c r="F51" s="882"/>
      <c r="G51" s="327"/>
      <c r="H51" s="327"/>
      <c r="I51" s="327"/>
    </row>
    <row r="52" spans="1:10" ht="18" customHeight="1">
      <c r="A52" s="405">
        <v>8</v>
      </c>
      <c r="B52" s="1052" t="s">
        <v>104</v>
      </c>
      <c r="C52" s="1052"/>
      <c r="D52" s="880"/>
      <c r="E52" s="881"/>
      <c r="F52" s="882"/>
      <c r="G52" s="327"/>
      <c r="H52" s="327"/>
      <c r="I52" s="327"/>
    </row>
    <row r="53" spans="1:10" ht="18" customHeight="1">
      <c r="A53" s="407"/>
      <c r="B53" s="408" t="s">
        <v>105</v>
      </c>
      <c r="C53" s="409"/>
      <c r="D53" s="880"/>
      <c r="E53" s="881"/>
      <c r="F53" s="882"/>
      <c r="G53" s="327"/>
      <c r="H53" s="327"/>
      <c r="I53" s="327"/>
    </row>
    <row r="54" spans="1:10" ht="18" customHeight="1">
      <c r="A54" s="407"/>
      <c r="B54" s="408" t="s">
        <v>106</v>
      </c>
      <c r="C54" s="409"/>
      <c r="D54" s="880"/>
      <c r="E54" s="881"/>
      <c r="F54" s="882"/>
      <c r="G54" s="327"/>
      <c r="H54" s="327"/>
      <c r="I54" s="327"/>
    </row>
    <row r="55" spans="1:10" ht="18" customHeight="1">
      <c r="A55" s="410"/>
      <c r="B55" s="408" t="s">
        <v>107</v>
      </c>
      <c r="C55" s="411"/>
      <c r="D55" s="880"/>
      <c r="E55" s="881"/>
      <c r="F55" s="882"/>
      <c r="G55" s="327"/>
      <c r="H55" s="327"/>
    </row>
    <row r="56" spans="1:10" ht="13.5" customHeight="1">
      <c r="A56" s="327"/>
      <c r="B56" s="327"/>
      <c r="C56" s="327"/>
      <c r="D56" s="327"/>
      <c r="E56" s="327"/>
      <c r="F56" s="327"/>
      <c r="G56" s="327"/>
      <c r="H56" s="327"/>
      <c r="I56" s="327"/>
    </row>
    <row r="57" spans="1:10" s="594" customFormat="1" ht="47.25" customHeight="1">
      <c r="A57" s="405">
        <v>9</v>
      </c>
      <c r="B57" s="1060" t="s">
        <v>108</v>
      </c>
      <c r="C57" s="1061"/>
      <c r="D57" s="1061"/>
      <c r="E57" s="1061"/>
      <c r="F57" s="1062"/>
      <c r="G57" s="607"/>
      <c r="H57" s="413"/>
      <c r="I57" s="593"/>
      <c r="J57" s="593"/>
    </row>
    <row r="58" spans="1:10" s="594" customFormat="1" ht="42" customHeight="1">
      <c r="A58" s="405">
        <v>10</v>
      </c>
      <c r="B58" s="1060" t="s">
        <v>109</v>
      </c>
      <c r="C58" s="1061"/>
      <c r="D58" s="1061"/>
      <c r="E58" s="1061"/>
      <c r="F58" s="1062"/>
      <c r="G58" s="607"/>
      <c r="H58" s="413"/>
      <c r="I58" s="593"/>
      <c r="J58" s="593"/>
    </row>
    <row r="59" spans="1:10" s="594" customFormat="1" ht="16.5">
      <c r="A59" s="593"/>
      <c r="B59" s="593"/>
      <c r="C59" s="593"/>
      <c r="D59" s="593"/>
      <c r="E59" s="593"/>
      <c r="F59" s="593"/>
      <c r="G59" s="593"/>
      <c r="H59" s="593"/>
      <c r="I59" s="593"/>
      <c r="J59" s="593"/>
    </row>
    <row r="60" spans="1:10" s="594" customFormat="1" ht="16.5">
      <c r="A60" s="593"/>
      <c r="B60" s="593"/>
      <c r="C60" s="593"/>
      <c r="D60" s="593"/>
      <c r="E60" s="593"/>
      <c r="F60" s="593"/>
      <c r="G60" s="593"/>
      <c r="H60" s="593"/>
      <c r="I60" s="593"/>
      <c r="J60" s="593"/>
    </row>
    <row r="61" spans="1:10" s="594" customFormat="1" ht="24" customHeight="1">
      <c r="A61" s="689">
        <v>2</v>
      </c>
      <c r="B61" s="1164" t="s">
        <v>110</v>
      </c>
      <c r="C61" s="1164"/>
      <c r="D61" s="1164"/>
      <c r="E61" s="1164"/>
      <c r="F61" s="1164"/>
      <c r="G61" s="1164"/>
      <c r="H61" s="1164"/>
      <c r="I61" s="1164"/>
      <c r="J61" s="593"/>
    </row>
    <row r="62" spans="1:10" s="594" customFormat="1" ht="16.5">
      <c r="A62" s="690"/>
      <c r="B62" s="690"/>
      <c r="C62" s="690"/>
      <c r="D62" s="690"/>
      <c r="E62" s="690"/>
      <c r="F62" s="690"/>
      <c r="G62" s="690"/>
      <c r="H62" s="690"/>
      <c r="I62" s="690"/>
      <c r="J62" s="593"/>
    </row>
    <row r="63" spans="1:10" s="594" customFormat="1" ht="24.75" customHeight="1">
      <c r="A63" s="691" t="s">
        <v>111</v>
      </c>
      <c r="B63" s="1165" t="s">
        <v>112</v>
      </c>
      <c r="C63" s="1165"/>
      <c r="D63" s="1165"/>
      <c r="E63" s="1165"/>
      <c r="F63" s="1165"/>
      <c r="G63" s="1165"/>
      <c r="H63" s="1165"/>
      <c r="I63" s="1165"/>
      <c r="J63" s="593"/>
    </row>
    <row r="64" spans="1:10" s="594" customFormat="1" ht="10.5" customHeight="1">
      <c r="A64" s="690"/>
      <c r="B64" s="690"/>
      <c r="C64" s="690"/>
      <c r="D64" s="690"/>
      <c r="E64" s="690"/>
      <c r="F64" s="690"/>
      <c r="G64" s="690"/>
      <c r="H64" s="690"/>
      <c r="I64" s="690"/>
      <c r="J64" s="593"/>
    </row>
    <row r="65" spans="1:25" s="594" customFormat="1" ht="101.45" customHeight="1">
      <c r="A65" s="687" t="s">
        <v>113</v>
      </c>
      <c r="B65" s="1162" t="s">
        <v>1075</v>
      </c>
      <c r="C65" s="1161"/>
      <c r="D65" s="1161"/>
      <c r="E65" s="1161"/>
      <c r="F65" s="1161"/>
      <c r="G65" s="1161"/>
      <c r="H65" s="1161"/>
      <c r="I65" s="1161"/>
    </row>
    <row r="66" spans="1:25" s="594" customFormat="1" ht="24.6" customHeight="1">
      <c r="A66" s="688"/>
      <c r="B66" s="1159" t="s">
        <v>147</v>
      </c>
      <c r="C66" s="1159"/>
      <c r="D66" s="1159"/>
      <c r="E66" s="1159"/>
      <c r="F66" s="1159"/>
      <c r="G66" s="1159"/>
      <c r="H66" s="1159"/>
      <c r="I66" s="1159"/>
      <c r="J66" s="593"/>
    </row>
    <row r="67" spans="1:25" s="594" customFormat="1" ht="239.25" customHeight="1">
      <c r="A67" s="687" t="s">
        <v>115</v>
      </c>
      <c r="B67" s="1160" t="s">
        <v>1076</v>
      </c>
      <c r="C67" s="1161"/>
      <c r="D67" s="1161"/>
      <c r="E67" s="1161"/>
      <c r="F67" s="1161"/>
      <c r="G67" s="1161"/>
      <c r="H67" s="1161"/>
      <c r="I67" s="1161"/>
      <c r="J67" s="593"/>
    </row>
    <row r="68" spans="1:25" s="594" customFormat="1" ht="30" customHeight="1">
      <c r="A68" s="688"/>
      <c r="B68" s="1159" t="s">
        <v>147</v>
      </c>
      <c r="C68" s="1159"/>
      <c r="D68" s="1159"/>
      <c r="E68" s="1159"/>
      <c r="F68" s="1159"/>
      <c r="G68" s="1159"/>
      <c r="H68" s="1159"/>
      <c r="I68" s="1159"/>
      <c r="J68" s="593"/>
    </row>
    <row r="69" spans="1:25" s="594" customFormat="1" ht="279.75" customHeight="1">
      <c r="A69" s="687" t="s">
        <v>117</v>
      </c>
      <c r="B69" s="1162" t="s">
        <v>1077</v>
      </c>
      <c r="C69" s="1161"/>
      <c r="D69" s="1161"/>
      <c r="E69" s="1161"/>
      <c r="F69" s="1161"/>
      <c r="G69" s="1161"/>
      <c r="H69" s="1161"/>
      <c r="I69" s="1161"/>
      <c r="J69" s="593"/>
    </row>
    <row r="70" spans="1:25" s="594" customFormat="1" ht="86.45" customHeight="1">
      <c r="A70" s="687"/>
      <c r="B70" s="1161" t="s">
        <v>284</v>
      </c>
      <c r="C70" s="1161"/>
      <c r="D70" s="1161"/>
      <c r="E70" s="1161"/>
      <c r="F70" s="1161"/>
      <c r="G70" s="1161"/>
      <c r="H70" s="1161"/>
      <c r="I70" s="1161"/>
      <c r="J70" s="593"/>
    </row>
    <row r="71" spans="1:25" s="594" customFormat="1" ht="16.5">
      <c r="A71" s="593"/>
      <c r="B71" s="593"/>
      <c r="C71" s="593"/>
      <c r="D71" s="593"/>
      <c r="E71" s="593"/>
      <c r="F71" s="593"/>
      <c r="G71" s="593"/>
      <c r="H71" s="593"/>
      <c r="I71" s="593"/>
      <c r="J71" s="593"/>
    </row>
    <row r="72" spans="1:25" s="594" customFormat="1" ht="57" customHeight="1">
      <c r="A72" s="611" t="s">
        <v>121</v>
      </c>
      <c r="B72" s="1163" t="s">
        <v>285</v>
      </c>
      <c r="C72" s="1163"/>
      <c r="D72" s="1163"/>
      <c r="E72" s="1163"/>
      <c r="F72" s="1163"/>
      <c r="G72" s="1163"/>
      <c r="H72" s="1163"/>
      <c r="I72" s="1163"/>
      <c r="J72" s="593"/>
    </row>
    <row r="73" spans="1:25" s="594" customFormat="1" ht="54.75" customHeight="1">
      <c r="B73" s="1163" t="s">
        <v>123</v>
      </c>
      <c r="C73" s="1163"/>
      <c r="D73" s="1163"/>
      <c r="E73" s="1163"/>
      <c r="F73" s="1163"/>
      <c r="G73" s="1163"/>
      <c r="H73" s="1163"/>
      <c r="I73" s="1163"/>
    </row>
    <row r="74" spans="1:25" s="594" customFormat="1" ht="24" customHeight="1">
      <c r="B74" s="1155" t="s">
        <v>286</v>
      </c>
      <c r="C74" s="1156"/>
      <c r="D74" s="1156"/>
      <c r="E74" s="1156"/>
      <c r="F74" s="1156"/>
      <c r="G74" s="1156"/>
      <c r="H74" s="1156"/>
      <c r="I74" s="1156"/>
      <c r="J74" s="1166"/>
    </row>
    <row r="75" spans="1:25" s="594" customFormat="1" ht="48.75" customHeight="1">
      <c r="A75" s="593"/>
      <c r="B75" s="1128" t="s">
        <v>287</v>
      </c>
      <c r="C75" s="1129"/>
      <c r="D75" s="1129"/>
      <c r="E75" s="1129"/>
      <c r="F75" s="1129"/>
      <c r="G75" s="1129"/>
      <c r="H75" s="1129"/>
      <c r="I75" s="1129"/>
      <c r="J75" s="1157"/>
    </row>
    <row r="76" spans="1:25" s="594" customFormat="1" ht="15.75" customHeight="1">
      <c r="A76" s="593"/>
      <c r="B76" s="602"/>
      <c r="C76" s="603"/>
      <c r="D76" s="603"/>
      <c r="E76" s="603"/>
      <c r="F76" s="603"/>
      <c r="G76" s="603"/>
      <c r="H76" s="603"/>
      <c r="I76" s="603"/>
      <c r="J76" s="593"/>
    </row>
    <row r="77" spans="1:25" s="594" customFormat="1" ht="38.25" customHeight="1">
      <c r="A77" s="703">
        <v>1</v>
      </c>
      <c r="B77" s="1144" t="s">
        <v>31</v>
      </c>
      <c r="C77" s="1145"/>
      <c r="D77" s="1145"/>
      <c r="E77" s="1145"/>
      <c r="F77" s="1167">
        <v>0</v>
      </c>
      <c r="G77" s="1167"/>
      <c r="H77" s="1167"/>
      <c r="I77" s="1167"/>
      <c r="J77" s="595"/>
      <c r="K77" s="595"/>
      <c r="L77" s="595"/>
      <c r="M77" s="595"/>
      <c r="N77" s="596" t="e">
        <f>'[17]Name of Bidder'!D17</f>
        <v>#REF!</v>
      </c>
      <c r="O77" s="595"/>
      <c r="P77" s="595"/>
      <c r="Q77" s="595"/>
      <c r="R77" s="595"/>
      <c r="S77" s="595"/>
      <c r="T77" s="595"/>
      <c r="U77" s="595"/>
      <c r="V77" s="595"/>
      <c r="W77" s="595"/>
      <c r="X77" s="595"/>
      <c r="Y77" s="595"/>
    </row>
    <row r="78" spans="1:25" s="594" customFormat="1" ht="44.25" customHeight="1">
      <c r="A78" s="703">
        <v>2</v>
      </c>
      <c r="B78" s="1154" t="s">
        <v>130</v>
      </c>
      <c r="C78" s="1093"/>
      <c r="D78" s="1093"/>
      <c r="E78" s="1115"/>
      <c r="F78" s="1167"/>
      <c r="G78" s="1167"/>
      <c r="H78" s="1167"/>
      <c r="I78" s="1167"/>
      <c r="J78" s="597"/>
      <c r="K78" s="597"/>
      <c r="L78" s="597"/>
      <c r="M78" s="597"/>
      <c r="N78" s="598" t="e">
        <f>'[17]Name of Bidder'!D27</f>
        <v>#REF!</v>
      </c>
      <c r="O78" s="597"/>
      <c r="P78" s="597"/>
      <c r="Q78" s="597"/>
      <c r="R78" s="597"/>
      <c r="S78" s="597"/>
      <c r="T78" s="597"/>
      <c r="U78" s="597"/>
      <c r="V78" s="597"/>
      <c r="W78" s="597"/>
      <c r="X78" s="597"/>
      <c r="Y78" s="597"/>
    </row>
    <row r="79" spans="1:25" s="594" customFormat="1" ht="44.25" customHeight="1">
      <c r="A79" s="703">
        <v>3</v>
      </c>
      <c r="B79" s="1154" t="s">
        <v>131</v>
      </c>
      <c r="C79" s="1093"/>
      <c r="D79" s="1093"/>
      <c r="E79" s="1093"/>
      <c r="F79" s="704"/>
      <c r="G79" s="1140"/>
      <c r="H79" s="1139"/>
      <c r="I79" s="704"/>
      <c r="J79" s="597"/>
      <c r="K79" s="597"/>
      <c r="L79" s="597"/>
      <c r="M79" s="597"/>
      <c r="N79" s="700"/>
      <c r="O79" s="597"/>
      <c r="P79" s="597"/>
      <c r="Q79" s="597"/>
      <c r="R79" s="597"/>
      <c r="S79" s="597"/>
      <c r="T79" s="597"/>
      <c r="U79" s="597"/>
      <c r="V79" s="597"/>
      <c r="W79" s="597"/>
      <c r="X79" s="597"/>
      <c r="Y79" s="597"/>
    </row>
    <row r="80" spans="1:25" s="594" customFormat="1" ht="36.75" customHeight="1">
      <c r="A80" s="703">
        <v>4</v>
      </c>
      <c r="B80" s="1154" t="s">
        <v>132</v>
      </c>
      <c r="C80" s="1093"/>
      <c r="D80" s="1093"/>
      <c r="E80" s="1115"/>
      <c r="F80" s="704"/>
      <c r="G80" s="1168"/>
      <c r="H80" s="1168"/>
      <c r="I80" s="705"/>
      <c r="J80" s="597"/>
      <c r="K80" s="597"/>
      <c r="L80" s="597"/>
      <c r="M80" s="597"/>
      <c r="N80" s="597"/>
      <c r="O80" s="597"/>
      <c r="P80" s="597"/>
      <c r="Q80" s="597"/>
      <c r="R80" s="597"/>
      <c r="S80" s="597"/>
      <c r="T80" s="597"/>
      <c r="U80" s="597"/>
      <c r="V80" s="597"/>
      <c r="W80" s="597"/>
      <c r="X80" s="597"/>
      <c r="Y80" s="597"/>
    </row>
    <row r="81" spans="1:25" s="594" customFormat="1" ht="23.25" customHeight="1">
      <c r="A81" s="1097">
        <v>5</v>
      </c>
      <c r="B81" s="1142" t="s">
        <v>133</v>
      </c>
      <c r="C81" s="1116"/>
      <c r="D81" s="1116"/>
      <c r="E81" s="1117"/>
      <c r="F81" s="704"/>
      <c r="G81" s="1168"/>
      <c r="H81" s="1168"/>
      <c r="I81" s="705"/>
      <c r="J81" s="597"/>
      <c r="K81" s="597"/>
      <c r="L81" s="597"/>
      <c r="M81" s="597"/>
      <c r="N81" s="597"/>
      <c r="O81" s="597"/>
      <c r="P81" s="597"/>
      <c r="Q81" s="597"/>
      <c r="R81" s="597"/>
      <c r="S81" s="597"/>
      <c r="T81" s="597"/>
      <c r="U81" s="597"/>
      <c r="V81" s="597"/>
      <c r="W81" s="597"/>
      <c r="X81" s="597"/>
      <c r="Y81" s="597"/>
    </row>
    <row r="82" spans="1:25" s="594" customFormat="1" ht="21" customHeight="1">
      <c r="A82" s="1141"/>
      <c r="B82" s="1143"/>
      <c r="C82" s="1118"/>
      <c r="D82" s="1118"/>
      <c r="E82" s="1119"/>
      <c r="F82" s="704"/>
      <c r="G82" s="1168"/>
      <c r="H82" s="1168"/>
      <c r="I82" s="705"/>
      <c r="J82" s="597"/>
      <c r="K82" s="597"/>
      <c r="L82" s="597"/>
      <c r="M82" s="597"/>
      <c r="N82" s="597"/>
      <c r="O82" s="597"/>
      <c r="P82" s="597"/>
      <c r="Q82" s="597"/>
      <c r="R82" s="597"/>
      <c r="S82" s="597"/>
      <c r="T82" s="597"/>
      <c r="U82" s="597"/>
      <c r="V82" s="597"/>
      <c r="W82" s="597"/>
      <c r="X82" s="597"/>
      <c r="Y82" s="597"/>
    </row>
    <row r="83" spans="1:25" s="594" customFormat="1" ht="20.25" customHeight="1">
      <c r="A83" s="1141"/>
      <c r="B83" s="1143"/>
      <c r="C83" s="1118"/>
      <c r="D83" s="1118"/>
      <c r="E83" s="1119"/>
      <c r="F83" s="704"/>
      <c r="G83" s="1168"/>
      <c r="H83" s="1168"/>
      <c r="I83" s="705"/>
      <c r="J83" s="597"/>
      <c r="K83" s="597"/>
      <c r="L83" s="597"/>
      <c r="M83" s="597"/>
      <c r="N83" s="597"/>
      <c r="O83" s="597"/>
      <c r="P83" s="597"/>
      <c r="Q83" s="597"/>
      <c r="R83" s="597"/>
      <c r="S83" s="597"/>
      <c r="T83" s="597"/>
      <c r="U83" s="597"/>
      <c r="V83" s="597"/>
      <c r="W83" s="597"/>
      <c r="X83" s="597"/>
      <c r="Y83" s="597"/>
    </row>
    <row r="84" spans="1:25" s="594" customFormat="1" ht="21" customHeight="1">
      <c r="A84" s="1141"/>
      <c r="B84" s="1143"/>
      <c r="C84" s="1118"/>
      <c r="D84" s="1118"/>
      <c r="E84" s="1119"/>
      <c r="F84" s="704"/>
      <c r="G84" s="1168"/>
      <c r="H84" s="1168"/>
      <c r="I84" s="705"/>
      <c r="J84" s="597"/>
      <c r="K84" s="597"/>
      <c r="L84" s="597"/>
      <c r="M84" s="597"/>
      <c r="N84" s="597"/>
      <c r="O84" s="597"/>
      <c r="P84" s="597"/>
      <c r="Q84" s="597"/>
      <c r="R84" s="597"/>
      <c r="S84" s="597"/>
      <c r="T84" s="597"/>
      <c r="U84" s="597"/>
      <c r="V84" s="597"/>
      <c r="W84" s="597"/>
      <c r="X84" s="597"/>
      <c r="Y84" s="597"/>
    </row>
    <row r="85" spans="1:25" s="594" customFormat="1" ht="24.95" customHeight="1">
      <c r="A85" s="1141"/>
      <c r="B85" s="599"/>
      <c r="E85" s="608" t="s">
        <v>134</v>
      </c>
      <c r="F85" s="704"/>
      <c r="G85" s="1168"/>
      <c r="H85" s="1168"/>
      <c r="I85" s="705"/>
      <c r="J85" s="597"/>
      <c r="K85" s="597"/>
      <c r="L85" s="597"/>
      <c r="M85" s="597"/>
      <c r="N85" s="597"/>
      <c r="O85" s="597"/>
      <c r="P85" s="597"/>
      <c r="Q85" s="597"/>
      <c r="R85" s="597"/>
      <c r="S85" s="597"/>
      <c r="T85" s="597"/>
      <c r="U85" s="597"/>
      <c r="V85" s="597"/>
      <c r="W85" s="597"/>
      <c r="X85" s="597"/>
      <c r="Y85" s="597"/>
    </row>
    <row r="86" spans="1:25" s="594" customFormat="1" ht="24.95" customHeight="1">
      <c r="A86" s="1141"/>
      <c r="B86" s="599"/>
      <c r="E86" s="608" t="s">
        <v>135</v>
      </c>
      <c r="F86" s="704"/>
      <c r="G86" s="1168"/>
      <c r="H86" s="1168"/>
      <c r="I86" s="705"/>
      <c r="J86" s="597"/>
      <c r="K86" s="597"/>
      <c r="L86" s="597"/>
      <c r="M86" s="597"/>
      <c r="N86" s="597"/>
      <c r="O86" s="597"/>
      <c r="P86" s="597"/>
      <c r="Q86" s="597"/>
      <c r="R86" s="597"/>
      <c r="S86" s="597"/>
      <c r="T86" s="597"/>
      <c r="U86" s="597"/>
      <c r="V86" s="597"/>
      <c r="W86" s="597"/>
      <c r="X86" s="597"/>
      <c r="Y86" s="597"/>
    </row>
    <row r="87" spans="1:25" s="594" customFormat="1" ht="24.95" customHeight="1">
      <c r="A87" s="1098"/>
      <c r="B87" s="600"/>
      <c r="C87" s="601"/>
      <c r="D87" s="601"/>
      <c r="E87" s="609" t="s">
        <v>136</v>
      </c>
      <c r="F87" s="704"/>
      <c r="G87" s="1168"/>
      <c r="H87" s="1168"/>
      <c r="I87" s="705"/>
      <c r="J87" s="597"/>
      <c r="K87" s="597"/>
      <c r="L87" s="597"/>
      <c r="M87" s="597"/>
      <c r="N87" s="597"/>
      <c r="O87" s="597"/>
      <c r="P87" s="597"/>
      <c r="Q87" s="597"/>
      <c r="R87" s="597"/>
      <c r="S87" s="597"/>
      <c r="T87" s="597"/>
      <c r="U87" s="597"/>
      <c r="V87" s="597"/>
      <c r="W87" s="597"/>
      <c r="X87" s="597"/>
      <c r="Y87" s="597"/>
    </row>
    <row r="88" spans="1:25" s="594" customFormat="1" ht="42.75" customHeight="1">
      <c r="A88" s="703">
        <v>6</v>
      </c>
      <c r="B88" s="1088" t="s">
        <v>288</v>
      </c>
      <c r="C88" s="1088"/>
      <c r="D88" s="1088"/>
      <c r="E88" s="1088"/>
      <c r="F88" s="706"/>
      <c r="G88" s="707"/>
      <c r="H88" s="708"/>
      <c r="I88" s="708"/>
      <c r="J88" s="597"/>
      <c r="K88" s="597"/>
      <c r="L88" s="597"/>
      <c r="M88" s="597"/>
      <c r="N88" s="597"/>
      <c r="O88" s="597"/>
      <c r="P88" s="597"/>
      <c r="Q88" s="597"/>
      <c r="R88" s="597"/>
      <c r="S88" s="597"/>
      <c r="T88" s="597"/>
      <c r="U88" s="597"/>
      <c r="V88" s="597"/>
      <c r="W88" s="597"/>
      <c r="X88" s="597"/>
      <c r="Y88" s="597"/>
    </row>
    <row r="89" spans="1:25" s="594" customFormat="1" ht="54.75" customHeight="1">
      <c r="A89" s="703">
        <v>7</v>
      </c>
      <c r="B89" s="1170" t="s">
        <v>289</v>
      </c>
      <c r="C89" s="1088"/>
      <c r="D89" s="1088"/>
      <c r="E89" s="1088"/>
      <c r="F89" s="709"/>
      <c r="G89" s="1095"/>
      <c r="H89" s="1096"/>
      <c r="I89" s="709"/>
      <c r="J89" s="597"/>
      <c r="K89" s="597"/>
      <c r="L89" s="597"/>
      <c r="M89" s="597"/>
      <c r="N89" s="597"/>
      <c r="O89" s="597"/>
      <c r="P89" s="597"/>
      <c r="Q89" s="597"/>
      <c r="R89" s="597"/>
      <c r="S89" s="597"/>
      <c r="T89" s="597"/>
      <c r="U89" s="597"/>
      <c r="V89" s="597"/>
      <c r="W89" s="597"/>
      <c r="X89" s="597"/>
      <c r="Y89" s="597"/>
    </row>
    <row r="90" spans="1:25" s="594" customFormat="1" ht="34.5" hidden="1" customHeight="1">
      <c r="A90" s="703"/>
      <c r="B90" s="1088"/>
      <c r="C90" s="1088"/>
      <c r="D90" s="1088"/>
      <c r="E90" s="1088"/>
      <c r="F90" s="1140"/>
      <c r="G90" s="1139"/>
      <c r="H90" s="1140"/>
      <c r="I90" s="1139"/>
      <c r="J90" s="597"/>
      <c r="K90" s="597"/>
      <c r="L90" s="597"/>
      <c r="M90" s="597"/>
      <c r="N90" s="597"/>
      <c r="O90" s="597"/>
      <c r="P90" s="597"/>
      <c r="Q90" s="597"/>
      <c r="R90" s="597"/>
      <c r="S90" s="597"/>
      <c r="T90" s="597"/>
      <c r="U90" s="597"/>
      <c r="V90" s="597"/>
      <c r="W90" s="597"/>
      <c r="X90" s="597"/>
      <c r="Y90" s="597"/>
    </row>
    <row r="91" spans="1:25" s="594" customFormat="1" ht="27" customHeight="1">
      <c r="A91" s="703">
        <v>8</v>
      </c>
      <c r="B91" s="1088" t="s">
        <v>139</v>
      </c>
      <c r="C91" s="1088"/>
      <c r="D91" s="1088"/>
      <c r="E91" s="1088"/>
      <c r="F91" s="709"/>
      <c r="G91" s="1095"/>
      <c r="H91" s="1096"/>
      <c r="I91" s="708"/>
      <c r="J91" s="597"/>
      <c r="K91" s="597"/>
      <c r="L91" s="597"/>
      <c r="M91" s="597"/>
      <c r="N91" s="597"/>
      <c r="O91" s="597"/>
      <c r="P91" s="597"/>
      <c r="Q91" s="597"/>
      <c r="R91" s="597"/>
      <c r="S91" s="597"/>
      <c r="T91" s="597"/>
      <c r="U91" s="597"/>
      <c r="V91" s="597"/>
      <c r="W91" s="597"/>
      <c r="X91" s="597"/>
      <c r="Y91" s="597"/>
    </row>
    <row r="92" spans="1:25" s="594" customFormat="1" ht="26.25" customHeight="1">
      <c r="A92" s="703">
        <v>9</v>
      </c>
      <c r="B92" s="1088" t="s">
        <v>140</v>
      </c>
      <c r="C92" s="1088"/>
      <c r="D92" s="1088"/>
      <c r="E92" s="1088"/>
      <c r="F92" s="709"/>
      <c r="G92" s="1095"/>
      <c r="H92" s="1096"/>
      <c r="I92" s="708"/>
      <c r="J92" s="597"/>
      <c r="K92" s="597"/>
      <c r="L92" s="597"/>
      <c r="M92" s="597"/>
      <c r="N92" s="597"/>
      <c r="O92" s="597"/>
      <c r="P92" s="597"/>
      <c r="Q92" s="597"/>
      <c r="R92" s="597"/>
      <c r="S92" s="597"/>
      <c r="T92" s="597"/>
      <c r="U92" s="597"/>
      <c r="V92" s="597"/>
      <c r="W92" s="597"/>
      <c r="X92" s="597"/>
      <c r="Y92" s="597"/>
    </row>
    <row r="93" spans="1:25" s="594" customFormat="1" ht="43.5" customHeight="1">
      <c r="A93" s="703">
        <v>10</v>
      </c>
      <c r="B93" s="1088" t="s">
        <v>290</v>
      </c>
      <c r="C93" s="1088"/>
      <c r="D93" s="1088"/>
      <c r="E93" s="1088"/>
      <c r="F93" s="709"/>
      <c r="G93" s="1095"/>
      <c r="H93" s="1096"/>
      <c r="I93" s="708"/>
      <c r="J93" s="597"/>
      <c r="K93" s="597"/>
      <c r="L93" s="597"/>
      <c r="M93" s="597"/>
      <c r="N93" s="597"/>
      <c r="O93" s="597"/>
      <c r="P93" s="597"/>
      <c r="Q93" s="597"/>
      <c r="R93" s="597"/>
      <c r="S93" s="597"/>
      <c r="T93" s="597"/>
      <c r="U93" s="597"/>
      <c r="V93" s="597"/>
      <c r="W93" s="597"/>
      <c r="X93" s="597"/>
      <c r="Y93" s="597"/>
    </row>
    <row r="94" spans="1:25" s="594" customFormat="1" ht="25.5" customHeight="1">
      <c r="A94" s="1097">
        <v>11</v>
      </c>
      <c r="B94" s="1099" t="s">
        <v>291</v>
      </c>
      <c r="C94" s="1100"/>
      <c r="D94" s="1100"/>
      <c r="E94" s="1100"/>
      <c r="F94" s="710"/>
      <c r="G94" s="711"/>
      <c r="H94" s="712"/>
      <c r="I94" s="710"/>
      <c r="J94" s="597"/>
      <c r="K94" s="597"/>
      <c r="L94" s="597"/>
      <c r="M94" s="597"/>
      <c r="N94" s="597"/>
      <c r="O94" s="597"/>
      <c r="P94" s="597"/>
      <c r="Q94" s="597"/>
      <c r="R94" s="597"/>
      <c r="S94" s="597"/>
      <c r="T94" s="597"/>
      <c r="U94" s="597"/>
      <c r="V94" s="597"/>
      <c r="W94" s="597"/>
      <c r="X94" s="597"/>
      <c r="Y94" s="597"/>
    </row>
    <row r="95" spans="1:25" s="594" customFormat="1" ht="83.25" customHeight="1">
      <c r="A95" s="1141"/>
      <c r="B95" s="1102" t="s">
        <v>143</v>
      </c>
      <c r="C95" s="1089"/>
      <c r="D95" s="1089"/>
      <c r="E95" s="1090"/>
      <c r="F95" s="713"/>
      <c r="G95" s="713"/>
      <c r="H95" s="714"/>
      <c r="I95" s="715"/>
      <c r="J95" s="597"/>
      <c r="K95" s="597"/>
      <c r="L95" s="597"/>
      <c r="M95" s="597"/>
      <c r="N95" s="597"/>
      <c r="O95" s="597"/>
      <c r="P95" s="597"/>
      <c r="Q95" s="597"/>
      <c r="R95" s="597"/>
      <c r="S95" s="597"/>
      <c r="T95" s="597"/>
      <c r="U95" s="597"/>
      <c r="V95" s="597"/>
      <c r="W95" s="597"/>
      <c r="X95" s="597"/>
      <c r="Y95" s="597"/>
    </row>
    <row r="96" spans="1:25" s="594" customFormat="1" ht="36.75" customHeight="1">
      <c r="A96" s="703">
        <v>12</v>
      </c>
      <c r="B96" s="1154" t="s">
        <v>146</v>
      </c>
      <c r="C96" s="1093"/>
      <c r="D96" s="1093"/>
      <c r="E96" s="1094"/>
      <c r="F96" s="716"/>
      <c r="G96" s="1091"/>
      <c r="H96" s="1092"/>
      <c r="I96" s="716"/>
      <c r="J96" s="597"/>
      <c r="K96" s="597"/>
      <c r="L96" s="597"/>
      <c r="M96" s="597"/>
      <c r="N96" s="597"/>
      <c r="O96" s="597"/>
      <c r="P96" s="597"/>
      <c r="Q96" s="597"/>
      <c r="R96" s="597"/>
      <c r="S96" s="597"/>
      <c r="T96" s="597"/>
      <c r="U96" s="597"/>
      <c r="V96" s="597"/>
      <c r="W96" s="597"/>
      <c r="X96" s="597"/>
      <c r="Y96" s="597"/>
    </row>
    <row r="97" spans="1:25" s="594" customFormat="1" ht="18.75" customHeight="1">
      <c r="A97" s="595"/>
      <c r="B97" s="717" t="s">
        <v>147</v>
      </c>
      <c r="C97" s="699"/>
      <c r="D97" s="699"/>
      <c r="E97" s="699"/>
      <c r="F97" s="699"/>
      <c r="G97" s="699"/>
      <c r="H97" s="699"/>
      <c r="I97" s="699"/>
      <c r="J97" s="597"/>
      <c r="K97" s="597"/>
      <c r="L97" s="597"/>
      <c r="M97" s="597"/>
      <c r="N97" s="597"/>
      <c r="O97" s="597"/>
      <c r="P97" s="597"/>
      <c r="Q97" s="597"/>
      <c r="R97" s="597"/>
      <c r="S97" s="597"/>
      <c r="T97" s="597"/>
      <c r="U97" s="597"/>
      <c r="V97" s="597"/>
      <c r="W97" s="597"/>
      <c r="X97" s="597"/>
      <c r="Y97" s="597"/>
    </row>
    <row r="98" spans="1:25" s="594" customFormat="1" ht="24" customHeight="1">
      <c r="A98" s="1155" t="s">
        <v>292</v>
      </c>
      <c r="B98" s="1156"/>
      <c r="C98" s="1156"/>
      <c r="D98" s="1156"/>
      <c r="E98" s="1156"/>
      <c r="F98" s="1156"/>
      <c r="G98" s="1156"/>
      <c r="H98" s="1156"/>
      <c r="I98" s="1156"/>
    </row>
    <row r="99" spans="1:25" s="594" customFormat="1" ht="54" customHeight="1">
      <c r="A99" s="1128" t="s">
        <v>293</v>
      </c>
      <c r="B99" s="1129"/>
      <c r="C99" s="1129"/>
      <c r="D99" s="1129"/>
      <c r="E99" s="1129"/>
      <c r="F99" s="1129"/>
      <c r="G99" s="1129"/>
      <c r="H99" s="1129"/>
      <c r="I99" s="1157"/>
      <c r="J99" s="593"/>
    </row>
    <row r="100" spans="1:25" s="594" customFormat="1" ht="48.75" customHeight="1">
      <c r="A100" s="718" t="s">
        <v>150</v>
      </c>
      <c r="B100" s="1144" t="s">
        <v>294</v>
      </c>
      <c r="C100" s="1145"/>
      <c r="D100" s="1145"/>
      <c r="E100" s="1145"/>
      <c r="F100" s="1150"/>
      <c r="G100" s="1151"/>
      <c r="H100" s="1151"/>
      <c r="I100" s="1152"/>
      <c r="J100" s="595"/>
      <c r="K100" s="595"/>
      <c r="L100" s="595"/>
      <c r="M100" s="595"/>
      <c r="N100" s="623"/>
      <c r="O100" s="595"/>
      <c r="P100" s="595"/>
      <c r="Q100" s="595"/>
      <c r="R100" s="595"/>
      <c r="S100" s="595"/>
      <c r="T100" s="595"/>
      <c r="U100" s="595"/>
      <c r="V100" s="595"/>
      <c r="W100" s="595"/>
      <c r="X100" s="595"/>
      <c r="Y100" s="595"/>
    </row>
    <row r="101" spans="1:25" s="594" customFormat="1" ht="61.5" customHeight="1">
      <c r="A101" s="718" t="s">
        <v>152</v>
      </c>
      <c r="B101" s="1144" t="s">
        <v>295</v>
      </c>
      <c r="C101" s="1145"/>
      <c r="D101" s="1145"/>
      <c r="E101" s="1145"/>
      <c r="F101" s="1146"/>
      <c r="G101" s="1138"/>
      <c r="H101" s="1138"/>
      <c r="I101" s="1139"/>
      <c r="J101" s="595"/>
      <c r="K101" s="595"/>
      <c r="L101" s="595"/>
      <c r="M101" s="595"/>
      <c r="N101" s="623"/>
      <c r="O101" s="595"/>
      <c r="P101" s="595"/>
      <c r="Q101" s="595"/>
      <c r="R101" s="595"/>
      <c r="S101" s="595"/>
      <c r="T101" s="595"/>
      <c r="U101" s="595"/>
      <c r="V101" s="595"/>
      <c r="W101" s="595"/>
      <c r="X101" s="595"/>
      <c r="Y101" s="595"/>
    </row>
    <row r="102" spans="1:25" s="594" customFormat="1" ht="54.75" customHeight="1">
      <c r="A102" s="718" t="s">
        <v>154</v>
      </c>
      <c r="B102" s="1147" t="s">
        <v>296</v>
      </c>
      <c r="C102" s="1148"/>
      <c r="D102" s="1148"/>
      <c r="E102" s="1149"/>
      <c r="F102" s="1150"/>
      <c r="G102" s="1151"/>
      <c r="H102" s="1151"/>
      <c r="I102" s="1152"/>
      <c r="J102" s="595"/>
      <c r="K102" s="595"/>
      <c r="L102" s="595"/>
      <c r="M102" s="595"/>
      <c r="N102" s="700"/>
      <c r="O102" s="595"/>
      <c r="P102" s="595"/>
      <c r="Q102" s="595"/>
      <c r="R102" s="595"/>
      <c r="S102" s="595"/>
      <c r="T102" s="595"/>
      <c r="U102" s="595"/>
      <c r="V102" s="595"/>
      <c r="W102" s="595"/>
      <c r="X102" s="595"/>
      <c r="Y102" s="595"/>
    </row>
    <row r="103" spans="1:25" s="594" customFormat="1" ht="27" customHeight="1">
      <c r="A103" s="703" t="s">
        <v>297</v>
      </c>
      <c r="B103" s="1153" t="s">
        <v>298</v>
      </c>
      <c r="C103" s="1153"/>
      <c r="D103" s="1153"/>
      <c r="E103" s="1153"/>
      <c r="F103" s="1153"/>
      <c r="G103" s="1153"/>
      <c r="H103" s="1153"/>
      <c r="I103" s="1153"/>
      <c r="J103" s="597"/>
      <c r="K103" s="597"/>
      <c r="L103" s="597"/>
      <c r="M103" s="597"/>
      <c r="N103" s="597"/>
      <c r="O103" s="597"/>
      <c r="P103" s="597"/>
      <c r="Q103" s="597"/>
      <c r="R103" s="597"/>
      <c r="S103" s="597"/>
      <c r="T103" s="597"/>
      <c r="U103" s="597"/>
      <c r="V103" s="597"/>
      <c r="W103" s="597"/>
      <c r="X103" s="597"/>
      <c r="Y103" s="597"/>
    </row>
    <row r="104" spans="1:25" s="594" customFormat="1" ht="38.25" customHeight="1">
      <c r="A104" s="703">
        <v>1</v>
      </c>
      <c r="B104" s="1154" t="s">
        <v>157</v>
      </c>
      <c r="C104" s="1093"/>
      <c r="D104" s="1093"/>
      <c r="E104" s="1115"/>
      <c r="F104" s="716"/>
      <c r="G104" s="1095"/>
      <c r="H104" s="1096"/>
      <c r="I104" s="708"/>
      <c r="J104" s="597"/>
      <c r="K104" s="597"/>
      <c r="L104" s="597"/>
      <c r="M104" s="597"/>
      <c r="N104" s="700"/>
      <c r="O104" s="597"/>
      <c r="P104" s="597"/>
      <c r="Q104" s="597"/>
      <c r="R104" s="597"/>
      <c r="S104" s="597"/>
      <c r="T104" s="597"/>
      <c r="U104" s="597"/>
      <c r="V104" s="597"/>
      <c r="W104" s="597"/>
      <c r="X104" s="597"/>
      <c r="Y104" s="597"/>
    </row>
    <row r="105" spans="1:25" s="594" customFormat="1" ht="35.25" customHeight="1">
      <c r="A105" s="703">
        <v>2</v>
      </c>
      <c r="B105" s="1154" t="s">
        <v>132</v>
      </c>
      <c r="C105" s="1093"/>
      <c r="D105" s="1093"/>
      <c r="E105" s="1093"/>
      <c r="F105" s="716"/>
      <c r="G105" s="1095"/>
      <c r="H105" s="1096"/>
      <c r="I105" s="708"/>
      <c r="J105" s="597"/>
      <c r="K105" s="597"/>
      <c r="L105" s="597"/>
      <c r="M105" s="597"/>
      <c r="N105" s="597"/>
      <c r="O105" s="597"/>
      <c r="P105" s="597"/>
      <c r="Q105" s="597"/>
      <c r="R105" s="597"/>
      <c r="S105" s="597"/>
      <c r="T105" s="597"/>
      <c r="U105" s="597"/>
      <c r="V105" s="597"/>
      <c r="W105" s="597"/>
      <c r="X105" s="597"/>
      <c r="Y105" s="597"/>
    </row>
    <row r="106" spans="1:25" s="594" customFormat="1" ht="34.5" customHeight="1">
      <c r="A106" s="1097">
        <v>3</v>
      </c>
      <c r="B106" s="1142" t="s">
        <v>158</v>
      </c>
      <c r="C106" s="1116"/>
      <c r="D106" s="1116"/>
      <c r="E106" s="1116"/>
      <c r="F106" s="716"/>
      <c r="G106" s="1095"/>
      <c r="H106" s="1096"/>
      <c r="I106" s="708"/>
      <c r="J106" s="597"/>
      <c r="K106" s="597"/>
      <c r="L106" s="597"/>
      <c r="M106" s="597"/>
      <c r="N106" s="597"/>
      <c r="O106" s="597"/>
      <c r="P106" s="597"/>
      <c r="Q106" s="597"/>
      <c r="R106" s="597"/>
      <c r="S106" s="597"/>
      <c r="T106" s="597"/>
      <c r="U106" s="597"/>
      <c r="V106" s="597"/>
      <c r="W106" s="597"/>
      <c r="X106" s="597"/>
      <c r="Y106" s="597"/>
    </row>
    <row r="107" spans="1:25" s="594" customFormat="1" ht="27.75" customHeight="1">
      <c r="A107" s="1141"/>
      <c r="B107" s="1143"/>
      <c r="C107" s="1118"/>
      <c r="D107" s="1118"/>
      <c r="E107" s="1118"/>
      <c r="F107" s="716"/>
      <c r="G107" s="1095"/>
      <c r="H107" s="1096"/>
      <c r="I107" s="708"/>
      <c r="J107" s="597"/>
      <c r="K107" s="597"/>
      <c r="L107" s="597"/>
      <c r="M107" s="597"/>
      <c r="N107" s="597"/>
      <c r="O107" s="597"/>
      <c r="P107" s="597"/>
      <c r="Q107" s="597"/>
      <c r="R107" s="597"/>
      <c r="S107" s="597"/>
      <c r="T107" s="597"/>
      <c r="U107" s="597"/>
      <c r="V107" s="597"/>
      <c r="W107" s="597"/>
      <c r="X107" s="597"/>
      <c r="Y107" s="597"/>
    </row>
    <row r="108" spans="1:25" s="594" customFormat="1" ht="31.5" customHeight="1">
      <c r="A108" s="1141"/>
      <c r="B108" s="599"/>
      <c r="E108" s="608" t="s">
        <v>134</v>
      </c>
      <c r="F108" s="716"/>
      <c r="G108" s="1095"/>
      <c r="H108" s="1096"/>
      <c r="I108" s="708"/>
      <c r="J108" s="597"/>
      <c r="K108" s="597"/>
      <c r="L108" s="597"/>
      <c r="M108" s="597"/>
      <c r="N108" s="597"/>
      <c r="O108" s="597"/>
      <c r="P108" s="597"/>
      <c r="Q108" s="597"/>
      <c r="R108" s="597"/>
      <c r="S108" s="597"/>
      <c r="T108" s="597"/>
      <c r="U108" s="597"/>
      <c r="V108" s="597"/>
      <c r="W108" s="597"/>
      <c r="X108" s="597"/>
      <c r="Y108" s="597"/>
    </row>
    <row r="109" spans="1:25" s="594" customFormat="1" ht="31.5" customHeight="1">
      <c r="A109" s="1141"/>
      <c r="B109" s="599"/>
      <c r="E109" s="608" t="s">
        <v>135</v>
      </c>
      <c r="F109" s="716"/>
      <c r="G109" s="1095"/>
      <c r="H109" s="1096"/>
      <c r="I109" s="708"/>
      <c r="J109" s="597"/>
      <c r="K109" s="597"/>
      <c r="L109" s="597"/>
      <c r="M109" s="597"/>
      <c r="N109" s="597"/>
      <c r="O109" s="597"/>
      <c r="P109" s="597"/>
      <c r="Q109" s="597"/>
      <c r="R109" s="597"/>
      <c r="S109" s="597"/>
      <c r="T109" s="597"/>
      <c r="U109" s="597"/>
      <c r="V109" s="597"/>
      <c r="W109" s="597"/>
      <c r="X109" s="597"/>
      <c r="Y109" s="597"/>
    </row>
    <row r="110" spans="1:25" s="594" customFormat="1" ht="30" customHeight="1">
      <c r="A110" s="1098"/>
      <c r="B110" s="600"/>
      <c r="C110" s="601"/>
      <c r="D110" s="601"/>
      <c r="E110" s="609" t="s">
        <v>136</v>
      </c>
      <c r="F110" s="716"/>
      <c r="G110" s="1095"/>
      <c r="H110" s="1096"/>
      <c r="I110" s="708"/>
      <c r="J110" s="597"/>
      <c r="K110" s="597"/>
      <c r="L110" s="597"/>
      <c r="M110" s="597"/>
      <c r="N110" s="597"/>
      <c r="O110" s="597"/>
      <c r="P110" s="597"/>
      <c r="Q110" s="597"/>
      <c r="R110" s="597"/>
      <c r="S110" s="597"/>
      <c r="T110" s="597"/>
      <c r="U110" s="597"/>
      <c r="V110" s="597"/>
      <c r="W110" s="597"/>
      <c r="X110" s="597"/>
      <c r="Y110" s="597"/>
    </row>
    <row r="111" spans="1:25" s="594" customFormat="1" ht="15.75" customHeight="1">
      <c r="A111" s="595"/>
      <c r="B111" s="602"/>
      <c r="C111" s="603"/>
      <c r="D111" s="603"/>
      <c r="E111" s="603"/>
      <c r="F111" s="603"/>
      <c r="G111" s="603"/>
      <c r="H111" s="603"/>
      <c r="I111" s="603"/>
      <c r="J111" s="593"/>
    </row>
    <row r="112" spans="1:25" s="594" customFormat="1" ht="43.9" customHeight="1">
      <c r="A112" s="719" t="s">
        <v>299</v>
      </c>
      <c r="B112" s="1109" t="s">
        <v>300</v>
      </c>
      <c r="C112" s="1110"/>
      <c r="D112" s="1110"/>
      <c r="E112" s="1110"/>
      <c r="F112" s="720"/>
      <c r="G112" s="720"/>
      <c r="H112" s="720"/>
      <c r="I112" s="720"/>
      <c r="J112" s="593"/>
    </row>
    <row r="113" spans="1:25" s="594" customFormat="1" ht="59.25" customHeight="1">
      <c r="A113" s="703" t="s">
        <v>72</v>
      </c>
      <c r="B113" s="1088" t="s">
        <v>301</v>
      </c>
      <c r="C113" s="1088"/>
      <c r="D113" s="1088"/>
      <c r="E113" s="1088"/>
      <c r="F113" s="708"/>
      <c r="G113" s="1095"/>
      <c r="H113" s="1096"/>
      <c r="I113" s="708"/>
      <c r="J113" s="597"/>
      <c r="K113" s="597"/>
      <c r="L113" s="597"/>
      <c r="M113" s="597"/>
      <c r="N113" s="597"/>
      <c r="O113" s="597"/>
      <c r="P113" s="597"/>
      <c r="Q113" s="597"/>
      <c r="R113" s="597"/>
      <c r="S113" s="597"/>
      <c r="T113" s="597"/>
      <c r="U113" s="597"/>
      <c r="V113" s="597"/>
      <c r="W113" s="597"/>
      <c r="X113" s="597"/>
      <c r="Y113" s="597"/>
    </row>
    <row r="114" spans="1:25" s="594" customFormat="1" ht="42" customHeight="1">
      <c r="A114" s="703" t="s">
        <v>73</v>
      </c>
      <c r="B114" s="1088" t="s">
        <v>302</v>
      </c>
      <c r="C114" s="1137"/>
      <c r="D114" s="1137"/>
      <c r="E114" s="1137"/>
      <c r="F114" s="708"/>
      <c r="G114" s="1095"/>
      <c r="H114" s="1096"/>
      <c r="I114" s="708"/>
      <c r="J114" s="597"/>
      <c r="K114" s="597"/>
      <c r="L114" s="597"/>
      <c r="M114" s="597"/>
      <c r="N114" s="597"/>
      <c r="O114" s="597"/>
      <c r="P114" s="597"/>
      <c r="Q114" s="597"/>
      <c r="R114" s="597"/>
      <c r="S114" s="597"/>
      <c r="T114" s="597"/>
      <c r="U114" s="597"/>
      <c r="V114" s="597"/>
      <c r="W114" s="597"/>
      <c r="X114" s="597"/>
      <c r="Y114" s="597"/>
    </row>
    <row r="115" spans="1:25" s="594" customFormat="1" ht="48" customHeight="1">
      <c r="A115" s="703" t="s">
        <v>74</v>
      </c>
      <c r="B115" s="1088" t="s">
        <v>303</v>
      </c>
      <c r="C115" s="1088"/>
      <c r="D115" s="1088"/>
      <c r="E115" s="1088"/>
      <c r="F115" s="708"/>
      <c r="G115" s="1095"/>
      <c r="H115" s="1096"/>
      <c r="I115" s="708"/>
      <c r="J115" s="597"/>
      <c r="K115" s="597"/>
      <c r="L115" s="597"/>
      <c r="M115" s="597"/>
      <c r="N115" s="597"/>
      <c r="O115" s="597"/>
      <c r="P115" s="597"/>
      <c r="Q115" s="597"/>
      <c r="R115" s="597"/>
      <c r="S115" s="597"/>
      <c r="T115" s="597"/>
      <c r="U115" s="597"/>
      <c r="V115" s="597"/>
      <c r="W115" s="597"/>
      <c r="X115" s="597"/>
      <c r="Y115" s="597"/>
    </row>
    <row r="116" spans="1:25" s="594" customFormat="1" ht="34.5" hidden="1" customHeight="1">
      <c r="A116" s="703"/>
      <c r="B116" s="1088"/>
      <c r="C116" s="1088"/>
      <c r="D116" s="1088"/>
      <c r="E116" s="1088"/>
      <c r="F116" s="1138"/>
      <c r="G116" s="1139"/>
      <c r="H116" s="1140"/>
      <c r="I116" s="1139"/>
      <c r="J116" s="597"/>
      <c r="K116" s="597"/>
      <c r="L116" s="597"/>
      <c r="M116" s="597"/>
      <c r="N116" s="597"/>
      <c r="O116" s="597"/>
      <c r="P116" s="597"/>
      <c r="Q116" s="597"/>
      <c r="R116" s="597"/>
      <c r="S116" s="597"/>
      <c r="T116" s="597"/>
      <c r="U116" s="597"/>
      <c r="V116" s="597"/>
      <c r="W116" s="597"/>
      <c r="X116" s="597"/>
      <c r="Y116" s="597"/>
    </row>
    <row r="117" spans="1:25" s="594" customFormat="1" ht="38.25" customHeight="1">
      <c r="A117" s="703" t="s">
        <v>164</v>
      </c>
      <c r="B117" s="1088" t="s">
        <v>140</v>
      </c>
      <c r="C117" s="1088"/>
      <c r="D117" s="1088"/>
      <c r="E117" s="1088"/>
      <c r="F117" s="708"/>
      <c r="G117" s="1095"/>
      <c r="H117" s="1096"/>
      <c r="I117" s="708"/>
      <c r="J117" s="597"/>
      <c r="K117" s="597"/>
      <c r="L117" s="597"/>
      <c r="M117" s="597"/>
      <c r="N117" s="597"/>
      <c r="O117" s="597"/>
      <c r="P117" s="597"/>
      <c r="Q117" s="597"/>
      <c r="R117" s="597"/>
      <c r="S117" s="597"/>
      <c r="T117" s="597"/>
      <c r="U117" s="597"/>
      <c r="V117" s="597"/>
      <c r="W117" s="597"/>
      <c r="X117" s="597"/>
      <c r="Y117" s="597"/>
    </row>
    <row r="118" spans="1:25" s="594" customFormat="1" ht="32.25" customHeight="1">
      <c r="A118" s="703" t="s">
        <v>165</v>
      </c>
      <c r="B118" s="1088" t="s">
        <v>304</v>
      </c>
      <c r="C118" s="1088"/>
      <c r="D118" s="1088"/>
      <c r="E118" s="1088"/>
      <c r="F118" s="708"/>
      <c r="G118" s="1095"/>
      <c r="H118" s="1096"/>
      <c r="I118" s="708"/>
      <c r="J118" s="597"/>
      <c r="K118" s="597"/>
      <c r="L118" s="597"/>
      <c r="M118" s="597"/>
      <c r="N118" s="597"/>
      <c r="O118" s="597"/>
      <c r="P118" s="597"/>
      <c r="Q118" s="597"/>
      <c r="R118" s="597"/>
      <c r="S118" s="597"/>
      <c r="T118" s="597"/>
      <c r="U118" s="597"/>
      <c r="V118" s="597"/>
      <c r="W118" s="597"/>
      <c r="X118" s="597"/>
      <c r="Y118" s="597"/>
    </row>
    <row r="119" spans="1:25" s="594" customFormat="1" ht="67.5" customHeight="1">
      <c r="A119" s="1133" t="s">
        <v>167</v>
      </c>
      <c r="B119" s="1099" t="s">
        <v>142</v>
      </c>
      <c r="C119" s="1100"/>
      <c r="D119" s="1100"/>
      <c r="E119" s="1100"/>
      <c r="F119" s="712"/>
      <c r="G119" s="711"/>
      <c r="H119" s="712"/>
      <c r="I119" s="710"/>
      <c r="J119" s="597"/>
      <c r="K119" s="597"/>
      <c r="L119" s="597"/>
      <c r="M119" s="597"/>
      <c r="N119" s="597"/>
      <c r="O119" s="597"/>
      <c r="P119" s="597"/>
      <c r="Q119" s="597"/>
      <c r="R119" s="597"/>
      <c r="S119" s="597"/>
      <c r="T119" s="597"/>
      <c r="U119" s="597"/>
      <c r="V119" s="597"/>
      <c r="W119" s="597"/>
      <c r="X119" s="597"/>
      <c r="Y119" s="597"/>
    </row>
    <row r="120" spans="1:25" s="594" customFormat="1" ht="4.5" customHeight="1">
      <c r="A120" s="1134"/>
      <c r="B120" s="1136" t="s">
        <v>143</v>
      </c>
      <c r="C120" s="1136"/>
      <c r="D120" s="1136"/>
      <c r="E120" s="1136"/>
      <c r="F120" s="721"/>
      <c r="G120" s="722"/>
      <c r="H120" s="721"/>
      <c r="I120" s="723"/>
      <c r="J120" s="597"/>
      <c r="K120" s="597"/>
      <c r="L120" s="597"/>
      <c r="M120" s="597"/>
      <c r="N120" s="597"/>
      <c r="O120" s="597"/>
      <c r="P120" s="597"/>
      <c r="Q120" s="597"/>
      <c r="R120" s="597"/>
      <c r="S120" s="597"/>
      <c r="T120" s="597"/>
      <c r="U120" s="597"/>
      <c r="V120" s="597"/>
      <c r="W120" s="597"/>
      <c r="X120" s="597"/>
      <c r="Y120" s="597"/>
    </row>
    <row r="121" spans="1:25" s="594" customFormat="1" ht="18.75" customHeight="1">
      <c r="A121" s="1135"/>
      <c r="B121" s="1088"/>
      <c r="C121" s="1088"/>
      <c r="D121" s="1088"/>
      <c r="E121" s="1088"/>
      <c r="F121" s="724" t="s">
        <v>170</v>
      </c>
      <c r="G121" s="725" t="s">
        <v>170</v>
      </c>
      <c r="H121" s="726"/>
      <c r="I121" s="727" t="s">
        <v>170</v>
      </c>
      <c r="J121" s="597"/>
      <c r="K121" s="597"/>
      <c r="L121" s="597"/>
      <c r="M121" s="597"/>
      <c r="N121" s="597"/>
      <c r="O121" s="597"/>
      <c r="P121" s="597"/>
      <c r="Q121" s="597"/>
      <c r="R121" s="597"/>
      <c r="S121" s="597"/>
      <c r="T121" s="597"/>
      <c r="U121" s="597"/>
      <c r="V121" s="597"/>
      <c r="W121" s="597"/>
      <c r="X121" s="597"/>
      <c r="Y121" s="597"/>
    </row>
    <row r="122" spans="1:25" s="731" customFormat="1" ht="21.75" customHeight="1">
      <c r="A122" s="728"/>
      <c r="B122" s="729" t="s">
        <v>147</v>
      </c>
      <c r="C122" s="730"/>
      <c r="D122" s="730"/>
      <c r="E122" s="730"/>
      <c r="F122" s="730"/>
      <c r="G122" s="730"/>
      <c r="H122" s="730"/>
      <c r="I122" s="730"/>
      <c r="J122" s="601"/>
    </row>
    <row r="123" spans="1:25" s="594" customFormat="1" ht="36.75" customHeight="1">
      <c r="A123" s="732" t="s">
        <v>305</v>
      </c>
      <c r="B123" s="1128" t="s">
        <v>172</v>
      </c>
      <c r="C123" s="1129"/>
      <c r="D123" s="1129"/>
      <c r="E123" s="1129"/>
      <c r="F123" s="733"/>
      <c r="G123" s="734"/>
      <c r="H123" s="734"/>
      <c r="I123" s="735"/>
      <c r="J123" s="597"/>
      <c r="K123" s="597"/>
      <c r="L123" s="597"/>
      <c r="M123" s="597"/>
      <c r="N123" s="597"/>
      <c r="O123" s="597"/>
      <c r="P123" s="597"/>
      <c r="Q123" s="597"/>
      <c r="R123" s="597"/>
      <c r="S123" s="597"/>
      <c r="T123" s="597"/>
      <c r="U123" s="597"/>
      <c r="V123" s="597"/>
      <c r="W123" s="597"/>
      <c r="X123" s="597"/>
      <c r="Y123" s="597"/>
    </row>
    <row r="124" spans="1:25" s="594" customFormat="1" ht="57.75" customHeight="1">
      <c r="A124" s="703" t="s">
        <v>173</v>
      </c>
      <c r="B124" s="1093" t="s">
        <v>306</v>
      </c>
      <c r="C124" s="1093"/>
      <c r="D124" s="1093"/>
      <c r="E124" s="1094"/>
      <c r="F124" s="709"/>
      <c r="G124" s="1095"/>
      <c r="H124" s="1096"/>
      <c r="I124" s="736"/>
      <c r="J124" s="597"/>
      <c r="K124" s="597"/>
      <c r="L124" s="597"/>
      <c r="M124" s="597"/>
      <c r="N124" s="597"/>
      <c r="O124" s="597"/>
      <c r="P124" s="597"/>
      <c r="Q124" s="597"/>
      <c r="R124" s="597"/>
      <c r="S124" s="597"/>
      <c r="T124" s="597"/>
      <c r="U124" s="597"/>
      <c r="V124" s="597"/>
      <c r="W124" s="597"/>
      <c r="X124" s="597"/>
      <c r="Y124" s="597"/>
    </row>
    <row r="125" spans="1:25" s="594" customFormat="1" ht="48" customHeight="1">
      <c r="A125" s="703" t="s">
        <v>175</v>
      </c>
      <c r="B125" s="1093" t="s">
        <v>307</v>
      </c>
      <c r="C125" s="1093"/>
      <c r="D125" s="1093"/>
      <c r="E125" s="1094"/>
      <c r="F125" s="712"/>
      <c r="G125" s="1095"/>
      <c r="H125" s="1096"/>
      <c r="I125" s="736"/>
      <c r="J125" s="597"/>
      <c r="K125" s="597"/>
      <c r="L125" s="597"/>
      <c r="M125" s="597"/>
      <c r="N125" s="597"/>
      <c r="O125" s="597"/>
      <c r="P125" s="597"/>
      <c r="Q125" s="597"/>
      <c r="R125" s="597"/>
      <c r="S125" s="597"/>
      <c r="T125" s="597"/>
      <c r="U125" s="597"/>
      <c r="V125" s="597"/>
      <c r="W125" s="597"/>
      <c r="X125" s="597"/>
      <c r="Y125" s="597"/>
    </row>
    <row r="126" spans="1:25" s="594" customFormat="1" ht="40.5" customHeight="1">
      <c r="A126" s="703" t="s">
        <v>177</v>
      </c>
      <c r="B126" s="1093" t="s">
        <v>308</v>
      </c>
      <c r="C126" s="1093"/>
      <c r="D126" s="1093"/>
      <c r="E126" s="1094"/>
      <c r="F126" s="708"/>
      <c r="G126" s="1095"/>
      <c r="H126" s="1096"/>
      <c r="I126" s="708"/>
      <c r="J126" s="597"/>
      <c r="K126" s="597"/>
      <c r="L126" s="597"/>
      <c r="M126" s="597"/>
      <c r="N126" s="597"/>
      <c r="O126" s="597"/>
      <c r="P126" s="597"/>
      <c r="Q126" s="597"/>
      <c r="R126" s="597"/>
      <c r="S126" s="597"/>
      <c r="T126" s="597"/>
      <c r="U126" s="597"/>
      <c r="V126" s="597"/>
      <c r="W126" s="597"/>
      <c r="X126" s="597"/>
      <c r="Y126" s="597"/>
    </row>
    <row r="127" spans="1:25" s="594" customFormat="1" ht="24" customHeight="1">
      <c r="A127" s="703" t="s">
        <v>179</v>
      </c>
      <c r="B127" s="1093" t="s">
        <v>140</v>
      </c>
      <c r="C127" s="1093"/>
      <c r="D127" s="1093"/>
      <c r="E127" s="1094"/>
      <c r="F127" s="708"/>
      <c r="G127" s="1095"/>
      <c r="H127" s="1096"/>
      <c r="I127" s="708"/>
      <c r="J127" s="597"/>
      <c r="K127" s="597"/>
      <c r="L127" s="597"/>
      <c r="M127" s="597"/>
      <c r="N127" s="597"/>
      <c r="O127" s="597"/>
      <c r="P127" s="597"/>
      <c r="Q127" s="597"/>
      <c r="R127" s="597"/>
      <c r="S127" s="597"/>
      <c r="T127" s="597"/>
      <c r="U127" s="597"/>
      <c r="V127" s="597"/>
      <c r="W127" s="597"/>
      <c r="X127" s="597"/>
      <c r="Y127" s="597"/>
    </row>
    <row r="128" spans="1:25" s="594" customFormat="1" ht="27" customHeight="1">
      <c r="A128" s="703" t="s">
        <v>180</v>
      </c>
      <c r="B128" s="1093" t="s">
        <v>309</v>
      </c>
      <c r="C128" s="1093"/>
      <c r="D128" s="1093"/>
      <c r="E128" s="1094"/>
      <c r="F128" s="708"/>
      <c r="G128" s="1095"/>
      <c r="H128" s="1096"/>
      <c r="I128" s="708"/>
      <c r="J128" s="597"/>
      <c r="K128" s="597"/>
      <c r="L128" s="597"/>
      <c r="M128" s="597"/>
      <c r="N128" s="597"/>
      <c r="O128" s="597"/>
      <c r="P128" s="597"/>
      <c r="Q128" s="597"/>
      <c r="R128" s="597"/>
      <c r="S128" s="597"/>
      <c r="T128" s="597"/>
      <c r="U128" s="597"/>
      <c r="V128" s="597"/>
      <c r="W128" s="597"/>
      <c r="X128" s="597"/>
      <c r="Y128" s="597"/>
    </row>
    <row r="129" spans="1:25" s="594" customFormat="1" ht="53.25" customHeight="1">
      <c r="A129" s="1097" t="s">
        <v>184</v>
      </c>
      <c r="B129" s="1099" t="s">
        <v>142</v>
      </c>
      <c r="C129" s="1100"/>
      <c r="D129" s="1100"/>
      <c r="E129" s="1100"/>
      <c r="F129" s="710"/>
      <c r="G129" s="711"/>
      <c r="H129" s="712"/>
      <c r="I129" s="710"/>
      <c r="J129" s="597"/>
      <c r="K129" s="597"/>
      <c r="L129" s="597"/>
      <c r="M129" s="597"/>
      <c r="N129" s="597"/>
      <c r="O129" s="597"/>
      <c r="P129" s="597"/>
      <c r="Q129" s="597"/>
      <c r="R129" s="597"/>
      <c r="S129" s="597"/>
      <c r="T129" s="597"/>
      <c r="U129" s="597"/>
      <c r="V129" s="597"/>
      <c r="W129" s="597"/>
      <c r="X129" s="597"/>
      <c r="Y129" s="597"/>
    </row>
    <row r="130" spans="1:25" s="594" customFormat="1" ht="27" customHeight="1">
      <c r="A130" s="1098"/>
      <c r="B130" s="1102" t="s">
        <v>143</v>
      </c>
      <c r="C130" s="1089"/>
      <c r="D130" s="1089"/>
      <c r="E130" s="1090"/>
      <c r="F130" s="737"/>
      <c r="G130" s="737"/>
      <c r="H130" s="738"/>
      <c r="I130" s="739"/>
      <c r="J130" s="597"/>
      <c r="K130" s="597"/>
      <c r="L130" s="597"/>
      <c r="M130" s="597"/>
      <c r="N130" s="597"/>
      <c r="O130" s="597"/>
      <c r="P130" s="597"/>
      <c r="Q130" s="597"/>
      <c r="R130" s="597"/>
      <c r="S130" s="597"/>
      <c r="T130" s="597"/>
      <c r="U130" s="597"/>
      <c r="V130" s="597"/>
      <c r="W130" s="597"/>
      <c r="X130" s="597"/>
      <c r="Y130" s="597"/>
    </row>
    <row r="131" spans="1:25" s="594" customFormat="1" ht="14.25" customHeight="1">
      <c r="A131" s="595"/>
      <c r="B131" s="740"/>
      <c r="C131" s="741"/>
      <c r="D131" s="741"/>
      <c r="E131" s="742"/>
      <c r="F131" s="603"/>
      <c r="G131" s="603"/>
      <c r="H131" s="603"/>
      <c r="I131" s="603"/>
      <c r="J131" s="597"/>
      <c r="K131" s="597"/>
      <c r="L131" s="597"/>
      <c r="M131" s="597"/>
      <c r="N131" s="597"/>
      <c r="O131" s="597"/>
      <c r="P131" s="597"/>
      <c r="Q131" s="597"/>
      <c r="R131" s="597"/>
      <c r="S131" s="597"/>
      <c r="T131" s="597"/>
      <c r="U131" s="597"/>
      <c r="V131" s="597"/>
      <c r="W131" s="597"/>
      <c r="X131" s="597"/>
      <c r="Y131" s="597"/>
    </row>
    <row r="132" spans="1:25" s="594" customFormat="1" ht="45" customHeight="1">
      <c r="A132" s="703">
        <v>4</v>
      </c>
      <c r="B132" s="1088" t="s">
        <v>310</v>
      </c>
      <c r="C132" s="1088"/>
      <c r="D132" s="1088"/>
      <c r="E132" s="1088"/>
      <c r="F132" s="1088"/>
      <c r="G132" s="1088"/>
      <c r="H132" s="1088"/>
      <c r="I132" s="702"/>
      <c r="J132" s="597"/>
      <c r="K132" s="597"/>
      <c r="L132" s="597"/>
      <c r="M132" s="597"/>
      <c r="N132" s="597"/>
      <c r="O132" s="597"/>
      <c r="P132" s="597"/>
      <c r="Q132" s="597"/>
      <c r="R132" s="597"/>
      <c r="S132" s="597" t="s">
        <v>25</v>
      </c>
      <c r="T132" s="597"/>
      <c r="U132" s="597"/>
      <c r="V132" s="597"/>
      <c r="W132" s="597"/>
      <c r="X132" s="597"/>
      <c r="Y132" s="597"/>
    </row>
    <row r="133" spans="1:25" s="594" customFormat="1" ht="12.75" customHeight="1">
      <c r="A133" s="732"/>
      <c r="B133" s="1128"/>
      <c r="C133" s="1129"/>
      <c r="D133" s="1129"/>
      <c r="E133" s="1129"/>
      <c r="F133" s="733"/>
      <c r="G133" s="734"/>
      <c r="H133" s="734"/>
      <c r="I133" s="735"/>
      <c r="J133" s="597"/>
      <c r="K133" s="597"/>
      <c r="L133" s="597"/>
      <c r="M133" s="597"/>
      <c r="N133" s="597"/>
      <c r="O133" s="597"/>
      <c r="P133" s="597"/>
      <c r="Q133" s="597"/>
      <c r="R133" s="597"/>
      <c r="S133" s="597" t="s">
        <v>29</v>
      </c>
      <c r="T133" s="597"/>
      <c r="U133" s="597"/>
      <c r="V133" s="597"/>
      <c r="W133" s="597"/>
      <c r="X133" s="597"/>
      <c r="Y133" s="597"/>
    </row>
    <row r="134" spans="1:25" s="594" customFormat="1" ht="52.5" customHeight="1">
      <c r="A134" s="703">
        <v>5</v>
      </c>
      <c r="B134" s="1088" t="s">
        <v>311</v>
      </c>
      <c r="C134" s="1088"/>
      <c r="D134" s="1088"/>
      <c r="E134" s="1088"/>
      <c r="F134" s="1088"/>
      <c r="G134" s="1088"/>
      <c r="H134" s="1088"/>
      <c r="I134" s="702"/>
      <c r="J134" s="597"/>
      <c r="K134" s="597"/>
      <c r="L134" s="597"/>
      <c r="M134" s="597"/>
      <c r="N134" s="597"/>
      <c r="O134" s="597"/>
      <c r="P134" s="597"/>
      <c r="Q134" s="597"/>
      <c r="R134" s="597"/>
      <c r="S134" s="597"/>
      <c r="T134" s="597"/>
      <c r="U134" s="597"/>
      <c r="V134" s="597"/>
      <c r="W134" s="597"/>
      <c r="X134" s="597"/>
      <c r="Y134" s="597"/>
    </row>
    <row r="135" spans="1:25" s="594" customFormat="1" ht="12" customHeight="1">
      <c r="A135" s="732"/>
      <c r="B135" s="1128"/>
      <c r="C135" s="1129"/>
      <c r="D135" s="1129"/>
      <c r="E135" s="1129"/>
      <c r="F135" s="733"/>
      <c r="G135" s="734"/>
      <c r="H135" s="734"/>
      <c r="I135" s="735"/>
      <c r="J135" s="597"/>
      <c r="K135" s="597"/>
      <c r="L135" s="597"/>
      <c r="M135" s="597"/>
      <c r="N135" s="597"/>
      <c r="O135" s="597"/>
      <c r="P135" s="597"/>
      <c r="Q135" s="597"/>
      <c r="R135" s="597"/>
      <c r="S135" s="597"/>
      <c r="T135" s="597"/>
      <c r="U135" s="597"/>
      <c r="V135" s="597"/>
      <c r="W135" s="597"/>
      <c r="X135" s="597"/>
      <c r="Y135" s="597"/>
    </row>
    <row r="136" spans="1:25" s="594" customFormat="1" ht="72" customHeight="1">
      <c r="A136" s="703">
        <v>6</v>
      </c>
      <c r="B136" s="1088" t="s">
        <v>312</v>
      </c>
      <c r="C136" s="1088"/>
      <c r="D136" s="1088"/>
      <c r="E136" s="1088"/>
      <c r="F136" s="1088"/>
      <c r="G136" s="1088"/>
      <c r="H136" s="1088"/>
      <c r="I136" s="702"/>
      <c r="J136" s="597"/>
      <c r="K136" s="597"/>
      <c r="L136" s="597"/>
      <c r="M136" s="597"/>
      <c r="N136" s="597"/>
      <c r="O136" s="597"/>
      <c r="P136" s="597"/>
      <c r="Q136" s="597"/>
      <c r="R136" s="597"/>
      <c r="S136" s="597"/>
      <c r="T136" s="597"/>
      <c r="U136" s="597"/>
      <c r="V136" s="597"/>
      <c r="W136" s="597"/>
      <c r="X136" s="597"/>
      <c r="Y136" s="597"/>
    </row>
    <row r="137" spans="1:25" s="594" customFormat="1" ht="16.5">
      <c r="A137" s="732"/>
      <c r="B137" s="1128"/>
      <c r="C137" s="1129"/>
      <c r="D137" s="1129"/>
      <c r="E137" s="1129"/>
      <c r="F137" s="733"/>
      <c r="G137" s="734"/>
      <c r="H137" s="734"/>
      <c r="I137" s="735"/>
      <c r="J137" s="597"/>
      <c r="K137" s="597"/>
      <c r="L137" s="597"/>
      <c r="M137" s="597"/>
      <c r="N137" s="597"/>
      <c r="O137" s="597"/>
      <c r="P137" s="597"/>
      <c r="Q137" s="597"/>
      <c r="R137" s="597"/>
      <c r="S137" s="597"/>
      <c r="T137" s="597"/>
      <c r="U137" s="597"/>
      <c r="V137" s="597"/>
      <c r="W137" s="597"/>
      <c r="X137" s="597"/>
      <c r="Y137" s="597"/>
    </row>
    <row r="138" spans="1:25" s="594" customFormat="1" ht="42" customHeight="1">
      <c r="A138" s="703">
        <v>7</v>
      </c>
      <c r="B138" s="1089" t="s">
        <v>146</v>
      </c>
      <c r="C138" s="1089"/>
      <c r="D138" s="1089"/>
      <c r="E138" s="1089"/>
      <c r="F138" s="716"/>
      <c r="G138" s="1091"/>
      <c r="H138" s="1092"/>
      <c r="I138" s="716"/>
      <c r="J138" s="597"/>
      <c r="K138" s="597"/>
      <c r="L138" s="597"/>
      <c r="M138" s="597"/>
      <c r="N138" s="597"/>
      <c r="O138" s="597"/>
      <c r="P138" s="597"/>
      <c r="Q138" s="597"/>
      <c r="R138" s="597"/>
      <c r="S138" s="597"/>
      <c r="T138" s="597"/>
      <c r="U138" s="597"/>
      <c r="V138" s="597"/>
      <c r="W138" s="597"/>
      <c r="X138" s="597"/>
      <c r="Y138" s="597"/>
    </row>
    <row r="139" spans="1:25" s="594" customFormat="1" ht="21.75" customHeight="1">
      <c r="A139" s="595"/>
      <c r="B139" s="593"/>
      <c r="C139" s="593"/>
      <c r="D139" s="593"/>
      <c r="E139" s="593"/>
      <c r="F139" s="593"/>
      <c r="G139" s="593"/>
      <c r="H139" s="593"/>
      <c r="I139" s="593"/>
      <c r="J139" s="593"/>
    </row>
    <row r="140" spans="1:25" ht="27" customHeight="1">
      <c r="A140" s="1130" t="s">
        <v>313</v>
      </c>
      <c r="B140" s="1131"/>
      <c r="C140" s="1131"/>
      <c r="D140" s="1131"/>
      <c r="E140" s="1131"/>
      <c r="F140" s="1131"/>
      <c r="G140" s="1131"/>
      <c r="H140" s="1131"/>
      <c r="I140" s="1132"/>
      <c r="J140" s="391"/>
      <c r="K140" s="391"/>
      <c r="L140" s="391"/>
      <c r="M140" s="433"/>
      <c r="N140" s="391"/>
      <c r="O140" s="391"/>
      <c r="P140" s="391"/>
      <c r="Q140" s="391"/>
      <c r="R140" s="391"/>
      <c r="S140" s="391"/>
      <c r="T140" s="391"/>
      <c r="U140" s="391"/>
      <c r="V140" s="391"/>
      <c r="W140" s="391"/>
      <c r="X140" s="391"/>
    </row>
    <row r="141" spans="1:25" ht="52.5" customHeight="1">
      <c r="A141" s="1109" t="s">
        <v>314</v>
      </c>
      <c r="B141" s="1110"/>
      <c r="C141" s="1110"/>
      <c r="D141" s="1110"/>
      <c r="E141" s="1110"/>
      <c r="F141" s="1110"/>
      <c r="G141" s="1110"/>
      <c r="H141" s="1110"/>
      <c r="I141" s="1110"/>
      <c r="J141" s="391"/>
      <c r="K141" s="391"/>
      <c r="L141" s="391"/>
      <c r="M141" s="433"/>
      <c r="N141" s="391"/>
      <c r="O141" s="391"/>
      <c r="P141" s="391"/>
      <c r="Q141" s="391"/>
      <c r="R141" s="391"/>
      <c r="S141" s="391"/>
      <c r="T141" s="391"/>
      <c r="U141" s="391"/>
      <c r="V141" s="391"/>
      <c r="W141" s="391"/>
      <c r="X141" s="391"/>
    </row>
    <row r="142" spans="1:25" ht="34.5" customHeight="1">
      <c r="A142" s="703" t="s">
        <v>150</v>
      </c>
      <c r="B142" s="1120" t="s">
        <v>294</v>
      </c>
      <c r="C142" s="1120"/>
      <c r="D142" s="1120"/>
      <c r="E142" s="1120"/>
      <c r="F142" s="1121"/>
      <c r="G142" s="1121"/>
      <c r="H142" s="1121"/>
      <c r="I142" s="1096"/>
      <c r="J142" s="391"/>
      <c r="K142" s="391"/>
      <c r="L142" s="391"/>
      <c r="M142" s="433"/>
      <c r="N142" s="391"/>
      <c r="O142" s="391"/>
      <c r="P142" s="391"/>
      <c r="Q142" s="391"/>
      <c r="R142" s="391"/>
      <c r="S142" s="391"/>
      <c r="T142" s="391"/>
      <c r="U142" s="391"/>
      <c r="V142" s="391"/>
      <c r="W142" s="391"/>
      <c r="X142" s="391"/>
    </row>
    <row r="143" spans="1:25" ht="97.5" customHeight="1">
      <c r="A143" s="703" t="s">
        <v>152</v>
      </c>
      <c r="B143" s="1122" t="s">
        <v>193</v>
      </c>
      <c r="C143" s="1123"/>
      <c r="D143" s="1123"/>
      <c r="E143" s="1124"/>
      <c r="F143" s="1095"/>
      <c r="G143" s="1121"/>
      <c r="H143" s="1121"/>
      <c r="I143" s="1096"/>
      <c r="J143" s="391"/>
      <c r="K143" s="391"/>
      <c r="L143" s="391"/>
      <c r="M143" s="433"/>
      <c r="N143" s="391"/>
      <c r="O143" s="391"/>
      <c r="P143" s="391"/>
      <c r="Q143" s="391"/>
      <c r="R143" s="391"/>
      <c r="S143" s="391"/>
      <c r="T143" s="391"/>
      <c r="U143" s="391"/>
      <c r="V143" s="391"/>
      <c r="W143" s="391"/>
      <c r="X143" s="391"/>
    </row>
    <row r="144" spans="1:25" ht="63.75" customHeight="1">
      <c r="A144" s="703" t="s">
        <v>154</v>
      </c>
      <c r="B144" s="1125" t="s">
        <v>315</v>
      </c>
      <c r="C144" s="1125"/>
      <c r="D144" s="1125"/>
      <c r="E144" s="1126"/>
      <c r="F144" s="1121"/>
      <c r="G144" s="1121"/>
      <c r="H144" s="1121"/>
      <c r="I144" s="1096"/>
      <c r="J144" s="391"/>
      <c r="K144" s="391"/>
      <c r="L144" s="391"/>
      <c r="M144" s="433"/>
      <c r="N144" s="391"/>
      <c r="O144" s="391"/>
      <c r="P144" s="391"/>
      <c r="Q144" s="391"/>
      <c r="R144" s="391"/>
      <c r="S144" s="391"/>
      <c r="T144" s="391"/>
      <c r="U144" s="391"/>
      <c r="V144" s="391"/>
      <c r="W144" s="391"/>
      <c r="X144" s="391"/>
    </row>
    <row r="145" spans="1:24" ht="24.75" customHeight="1">
      <c r="A145" s="703" t="s">
        <v>316</v>
      </c>
      <c r="B145" s="1109" t="s">
        <v>317</v>
      </c>
      <c r="C145" s="1110"/>
      <c r="D145" s="1110"/>
      <c r="E145" s="1110"/>
      <c r="F145" s="1110"/>
      <c r="G145" s="1110"/>
      <c r="H145" s="1110"/>
      <c r="I145" s="1127"/>
      <c r="J145" s="310"/>
      <c r="K145" s="310"/>
      <c r="L145" s="310"/>
      <c r="M145" s="310"/>
      <c r="N145" s="310"/>
      <c r="O145" s="310"/>
      <c r="P145" s="310"/>
      <c r="Q145" s="310"/>
      <c r="R145" s="310"/>
      <c r="S145" s="310"/>
      <c r="T145" s="310"/>
      <c r="U145" s="310"/>
      <c r="V145" s="310"/>
      <c r="W145" s="310"/>
      <c r="X145" s="310"/>
    </row>
    <row r="146" spans="1:24" ht="36" customHeight="1">
      <c r="A146" s="703">
        <v>1</v>
      </c>
      <c r="B146" s="1093" t="s">
        <v>157</v>
      </c>
      <c r="C146" s="1093"/>
      <c r="D146" s="1093"/>
      <c r="E146" s="1115"/>
      <c r="F146" s="716"/>
      <c r="G146" s="1095"/>
      <c r="H146" s="1096"/>
      <c r="I146" s="708"/>
      <c r="J146" s="310"/>
      <c r="K146" s="310"/>
      <c r="L146" s="310"/>
      <c r="M146" s="310"/>
      <c r="N146" s="310"/>
      <c r="O146" s="310"/>
      <c r="P146" s="310"/>
      <c r="Q146" s="310"/>
      <c r="R146" s="310"/>
      <c r="S146" s="310"/>
      <c r="T146" s="310"/>
      <c r="U146" s="310"/>
      <c r="V146" s="310"/>
      <c r="W146" s="310"/>
      <c r="X146" s="310"/>
    </row>
    <row r="147" spans="1:24" ht="42" customHeight="1">
      <c r="A147" s="703">
        <v>2</v>
      </c>
      <c r="B147" s="1093" t="s">
        <v>132</v>
      </c>
      <c r="C147" s="1093"/>
      <c r="D147" s="1093"/>
      <c r="E147" s="1115"/>
      <c r="F147" s="716"/>
      <c r="G147" s="1095"/>
      <c r="H147" s="1096"/>
      <c r="I147" s="708"/>
      <c r="J147" s="310"/>
      <c r="K147" s="310"/>
      <c r="L147" s="310"/>
      <c r="M147" s="310"/>
      <c r="N147" s="310"/>
      <c r="O147" s="310"/>
      <c r="P147" s="310"/>
      <c r="Q147" s="310"/>
      <c r="R147" s="310"/>
      <c r="S147" s="310"/>
      <c r="T147" s="310"/>
      <c r="U147" s="310"/>
      <c r="V147" s="310"/>
      <c r="W147" s="310"/>
      <c r="X147" s="310"/>
    </row>
    <row r="148" spans="1:24" ht="33" customHeight="1">
      <c r="A148" s="743">
        <v>3</v>
      </c>
      <c r="B148" s="1116" t="s">
        <v>318</v>
      </c>
      <c r="C148" s="1116"/>
      <c r="D148" s="1116"/>
      <c r="E148" s="1117"/>
      <c r="F148" s="716"/>
      <c r="G148" s="1095"/>
      <c r="H148" s="1096"/>
      <c r="I148" s="708"/>
      <c r="J148" s="310"/>
      <c r="K148" s="310"/>
      <c r="L148" s="310"/>
      <c r="M148" s="310"/>
      <c r="N148" s="310"/>
      <c r="O148" s="310"/>
      <c r="P148" s="310"/>
      <c r="Q148" s="310"/>
      <c r="R148" s="310"/>
      <c r="S148" s="310"/>
      <c r="T148" s="310"/>
      <c r="U148" s="310"/>
      <c r="V148" s="310"/>
      <c r="W148" s="310"/>
      <c r="X148" s="310"/>
    </row>
    <row r="149" spans="1:24" ht="31.5" customHeight="1">
      <c r="A149" s="744"/>
      <c r="B149" s="1118"/>
      <c r="C149" s="1118"/>
      <c r="D149" s="1118"/>
      <c r="E149" s="1119"/>
      <c r="F149" s="716"/>
      <c r="G149" s="1095"/>
      <c r="H149" s="1096"/>
      <c r="I149" s="708"/>
      <c r="J149" s="310"/>
      <c r="K149" s="310"/>
      <c r="L149" s="310"/>
      <c r="M149" s="310"/>
      <c r="N149" s="310"/>
      <c r="O149" s="310"/>
      <c r="P149" s="310"/>
      <c r="Q149" s="310"/>
      <c r="R149" s="310"/>
      <c r="S149" s="310"/>
      <c r="T149" s="310"/>
      <c r="U149" s="310"/>
      <c r="V149" s="310"/>
      <c r="W149" s="310"/>
      <c r="X149" s="310"/>
    </row>
    <row r="150" spans="1:24" ht="28.5" customHeight="1">
      <c r="A150" s="744"/>
      <c r="B150" s="1118"/>
      <c r="C150" s="1118"/>
      <c r="D150" s="1118"/>
      <c r="E150" s="1119"/>
      <c r="F150" s="716"/>
      <c r="G150" s="1095"/>
      <c r="H150" s="1096"/>
      <c r="I150" s="708"/>
      <c r="J150" s="310"/>
      <c r="K150" s="310"/>
      <c r="L150" s="310"/>
      <c r="M150" s="310"/>
      <c r="N150" s="310"/>
      <c r="O150" s="310"/>
      <c r="P150" s="310"/>
      <c r="Q150" s="310"/>
      <c r="R150" s="310"/>
      <c r="S150" s="310"/>
      <c r="T150" s="310"/>
      <c r="U150" s="310"/>
      <c r="V150" s="310"/>
      <c r="W150" s="310"/>
      <c r="X150" s="310"/>
    </row>
    <row r="151" spans="1:24" ht="32.25" customHeight="1">
      <c r="A151" s="744"/>
      <c r="B151" s="1118"/>
      <c r="C151" s="1118"/>
      <c r="D151" s="1118"/>
      <c r="E151" s="1119"/>
      <c r="F151" s="716"/>
      <c r="G151" s="1095"/>
      <c r="H151" s="1096"/>
      <c r="I151" s="708"/>
      <c r="J151" s="310"/>
      <c r="K151" s="310"/>
      <c r="L151" s="310"/>
      <c r="M151" s="310"/>
      <c r="N151" s="310"/>
      <c r="O151" s="310"/>
      <c r="P151" s="310"/>
      <c r="Q151" s="310"/>
      <c r="R151" s="310"/>
      <c r="S151" s="310"/>
      <c r="T151" s="310"/>
      <c r="U151" s="310"/>
      <c r="V151" s="310"/>
      <c r="W151" s="310"/>
      <c r="X151" s="310"/>
    </row>
    <row r="152" spans="1:24" ht="35.25" customHeight="1">
      <c r="A152" s="744"/>
      <c r="B152" s="1111" t="s">
        <v>134</v>
      </c>
      <c r="C152" s="1111"/>
      <c r="D152" s="1111"/>
      <c r="E152" s="1112"/>
      <c r="F152" s="716"/>
      <c r="G152" s="1095"/>
      <c r="H152" s="1096"/>
      <c r="I152" s="708"/>
      <c r="J152" s="310"/>
      <c r="K152" s="310"/>
      <c r="L152" s="310"/>
      <c r="M152" s="310"/>
      <c r="N152" s="310"/>
      <c r="O152" s="310"/>
      <c r="P152" s="310"/>
      <c r="Q152" s="310"/>
      <c r="R152" s="310"/>
      <c r="S152" s="310"/>
      <c r="T152" s="310"/>
      <c r="U152" s="310"/>
      <c r="V152" s="310"/>
      <c r="W152" s="310"/>
      <c r="X152" s="310"/>
    </row>
    <row r="153" spans="1:24" ht="35.25" customHeight="1">
      <c r="A153" s="744"/>
      <c r="B153" s="1111" t="s">
        <v>135</v>
      </c>
      <c r="C153" s="1111"/>
      <c r="D153" s="1111"/>
      <c r="E153" s="1112"/>
      <c r="F153" s="716"/>
      <c r="G153" s="1095"/>
      <c r="H153" s="1096"/>
      <c r="I153" s="708"/>
      <c r="J153" s="310"/>
      <c r="K153" s="310"/>
      <c r="L153" s="310"/>
      <c r="M153" s="310"/>
      <c r="N153" s="310"/>
      <c r="O153" s="310"/>
      <c r="P153" s="310"/>
      <c r="Q153" s="310"/>
      <c r="R153" s="310"/>
      <c r="S153" s="310"/>
      <c r="T153" s="310"/>
      <c r="U153" s="310"/>
      <c r="V153" s="310"/>
      <c r="W153" s="310"/>
      <c r="X153" s="310"/>
    </row>
    <row r="154" spans="1:24" ht="41.25" customHeight="1">
      <c r="A154" s="745"/>
      <c r="B154" s="1113" t="s">
        <v>136</v>
      </c>
      <c r="C154" s="1113"/>
      <c r="D154" s="1113"/>
      <c r="E154" s="1114"/>
      <c r="F154" s="716"/>
      <c r="G154" s="1095"/>
      <c r="H154" s="1096"/>
      <c r="I154" s="708"/>
      <c r="J154" s="310"/>
      <c r="K154" s="310"/>
      <c r="L154" s="310"/>
      <c r="M154" s="310"/>
      <c r="N154" s="310"/>
      <c r="O154" s="310"/>
      <c r="P154" s="310"/>
      <c r="Q154" s="310"/>
      <c r="R154" s="310"/>
      <c r="S154" s="310"/>
      <c r="T154" s="310"/>
      <c r="U154" s="310"/>
      <c r="V154" s="310"/>
      <c r="W154" s="310"/>
      <c r="X154" s="310"/>
    </row>
    <row r="155" spans="1:24" ht="34.5" customHeight="1">
      <c r="A155" s="732" t="s">
        <v>319</v>
      </c>
      <c r="B155" s="1109" t="s">
        <v>196</v>
      </c>
      <c r="C155" s="1110"/>
      <c r="D155" s="1110"/>
      <c r="E155" s="1110"/>
      <c r="F155" s="733"/>
      <c r="G155" s="733"/>
      <c r="H155" s="733"/>
      <c r="I155" s="733"/>
      <c r="J155" s="310"/>
      <c r="K155" s="310"/>
      <c r="L155" s="310"/>
      <c r="M155" s="310"/>
      <c r="N155" s="310"/>
      <c r="O155" s="310"/>
      <c r="P155" s="310"/>
      <c r="Q155" s="310"/>
      <c r="R155" s="310"/>
      <c r="S155" s="310"/>
      <c r="T155" s="310"/>
      <c r="U155" s="310"/>
      <c r="V155" s="310"/>
      <c r="W155" s="310"/>
      <c r="X155" s="310"/>
    </row>
    <row r="156" spans="1:24" ht="44.25" customHeight="1">
      <c r="A156" s="703" t="s">
        <v>173</v>
      </c>
      <c r="B156" s="1093" t="s">
        <v>320</v>
      </c>
      <c r="C156" s="1093"/>
      <c r="D156" s="1093"/>
      <c r="E156" s="1094"/>
      <c r="F156" s="708"/>
      <c r="G156" s="1095"/>
      <c r="H156" s="1096"/>
      <c r="I156" s="708"/>
      <c r="J156" s="310"/>
      <c r="K156" s="310"/>
      <c r="L156" s="310"/>
      <c r="M156" s="310"/>
      <c r="N156" s="310"/>
      <c r="O156" s="310"/>
      <c r="P156" s="310"/>
      <c r="Q156" s="310"/>
      <c r="R156" s="310"/>
      <c r="S156" s="310"/>
      <c r="T156" s="310"/>
      <c r="U156" s="310"/>
      <c r="V156" s="310"/>
      <c r="W156" s="310"/>
      <c r="X156" s="310"/>
    </row>
    <row r="157" spans="1:24" ht="41.25" customHeight="1">
      <c r="A157" s="703" t="s">
        <v>175</v>
      </c>
      <c r="B157" s="1093" t="s">
        <v>321</v>
      </c>
      <c r="C157" s="1093"/>
      <c r="D157" s="1093"/>
      <c r="E157" s="1094"/>
      <c r="F157" s="708"/>
      <c r="G157" s="1095"/>
      <c r="H157" s="1096"/>
      <c r="I157" s="708"/>
      <c r="J157" s="310"/>
      <c r="K157" s="310"/>
      <c r="L157" s="310"/>
      <c r="M157" s="310"/>
      <c r="N157" s="310"/>
      <c r="O157" s="310"/>
      <c r="P157" s="310"/>
      <c r="Q157" s="310"/>
      <c r="R157" s="310"/>
      <c r="S157" s="310"/>
      <c r="T157" s="310"/>
      <c r="U157" s="310"/>
      <c r="V157" s="310"/>
      <c r="W157" s="310"/>
      <c r="X157" s="310"/>
    </row>
    <row r="158" spans="1:24" ht="37.5" customHeight="1">
      <c r="A158" s="703" t="s">
        <v>177</v>
      </c>
      <c r="B158" s="1093" t="s">
        <v>162</v>
      </c>
      <c r="C158" s="1093"/>
      <c r="D158" s="1093"/>
      <c r="E158" s="1094"/>
      <c r="F158" s="708"/>
      <c r="G158" s="1095"/>
      <c r="H158" s="1096"/>
      <c r="I158" s="708"/>
      <c r="J158" s="310"/>
      <c r="K158" s="310"/>
      <c r="L158" s="310"/>
      <c r="M158" s="310"/>
      <c r="N158" s="310"/>
      <c r="O158" s="310"/>
      <c r="P158" s="310"/>
      <c r="Q158" s="310"/>
      <c r="R158" s="310"/>
      <c r="S158" s="310"/>
      <c r="T158" s="310"/>
      <c r="U158" s="310"/>
      <c r="V158" s="310"/>
      <c r="W158" s="310"/>
      <c r="X158" s="310"/>
    </row>
    <row r="159" spans="1:24" ht="32.25" customHeight="1">
      <c r="A159" s="703" t="s">
        <v>179</v>
      </c>
      <c r="B159" s="1093" t="s">
        <v>140</v>
      </c>
      <c r="C159" s="1093"/>
      <c r="D159" s="1093"/>
      <c r="E159" s="1094"/>
      <c r="F159" s="708"/>
      <c r="G159" s="1095"/>
      <c r="H159" s="1096"/>
      <c r="I159" s="708"/>
      <c r="J159" s="310"/>
      <c r="K159" s="310"/>
      <c r="L159" s="310"/>
      <c r="M159" s="310"/>
      <c r="N159" s="310"/>
      <c r="O159" s="310"/>
      <c r="P159" s="310"/>
      <c r="Q159" s="310"/>
      <c r="R159" s="310"/>
      <c r="S159" s="310"/>
      <c r="T159" s="310"/>
      <c r="U159" s="310"/>
      <c r="V159" s="310"/>
      <c r="W159" s="310"/>
      <c r="X159" s="310"/>
    </row>
    <row r="160" spans="1:24" ht="37.5" customHeight="1">
      <c r="A160" s="703" t="s">
        <v>180</v>
      </c>
      <c r="B160" s="1093" t="s">
        <v>166</v>
      </c>
      <c r="C160" s="1093"/>
      <c r="D160" s="1093"/>
      <c r="E160" s="1094"/>
      <c r="F160" s="708"/>
      <c r="G160" s="1095"/>
      <c r="H160" s="1096"/>
      <c r="I160" s="708"/>
      <c r="J160" s="310"/>
      <c r="K160" s="310"/>
      <c r="L160" s="310"/>
      <c r="M160" s="310"/>
      <c r="N160" s="310"/>
      <c r="O160" s="310"/>
      <c r="P160" s="310"/>
      <c r="Q160" s="310"/>
      <c r="R160" s="310"/>
      <c r="S160" s="310"/>
      <c r="T160" s="310"/>
      <c r="U160" s="310"/>
      <c r="V160" s="310"/>
      <c r="W160" s="310"/>
      <c r="X160" s="310"/>
    </row>
    <row r="161" spans="1:24" ht="49.5" customHeight="1">
      <c r="A161" s="1097" t="s">
        <v>182</v>
      </c>
      <c r="B161" s="1099" t="s">
        <v>291</v>
      </c>
      <c r="C161" s="1100"/>
      <c r="D161" s="1100"/>
      <c r="E161" s="1101"/>
      <c r="F161" s="746"/>
      <c r="G161" s="711"/>
      <c r="H161" s="712"/>
      <c r="I161" s="710"/>
      <c r="J161" s="310"/>
      <c r="K161" s="310"/>
      <c r="L161" s="310"/>
      <c r="M161" s="310"/>
      <c r="N161" s="310"/>
      <c r="O161" s="310"/>
      <c r="P161" s="310"/>
      <c r="Q161" s="310"/>
      <c r="R161" s="310"/>
      <c r="S161" s="310"/>
      <c r="T161" s="310"/>
      <c r="U161" s="310"/>
      <c r="V161" s="310"/>
      <c r="W161" s="310"/>
      <c r="X161" s="310"/>
    </row>
    <row r="162" spans="1:24" ht="36" customHeight="1">
      <c r="A162" s="1098"/>
      <c r="B162" s="1102" t="s">
        <v>143</v>
      </c>
      <c r="C162" s="1089"/>
      <c r="D162" s="1089"/>
      <c r="E162" s="1090"/>
      <c r="F162" s="747" t="s">
        <v>170</v>
      </c>
      <c r="G162" s="748" t="s">
        <v>170</v>
      </c>
      <c r="H162" s="721"/>
      <c r="I162" s="747" t="s">
        <v>170</v>
      </c>
      <c r="J162" s="310"/>
      <c r="K162" s="310"/>
      <c r="L162" s="310"/>
      <c r="M162" s="310"/>
      <c r="N162" s="310"/>
      <c r="O162" s="310"/>
      <c r="P162" s="310"/>
      <c r="Q162" s="310"/>
      <c r="R162" s="310"/>
      <c r="S162" s="310"/>
      <c r="T162" s="310"/>
      <c r="U162" s="310"/>
      <c r="V162" s="310"/>
      <c r="W162" s="310"/>
      <c r="X162" s="310"/>
    </row>
    <row r="163" spans="1:24" ht="19.5" customHeight="1">
      <c r="A163" s="703"/>
      <c r="B163" s="1107" t="s">
        <v>147</v>
      </c>
      <c r="C163" s="1107"/>
      <c r="D163" s="1107"/>
      <c r="E163" s="1107"/>
      <c r="F163" s="1107"/>
      <c r="G163" s="1107"/>
      <c r="H163" s="1107"/>
      <c r="I163" s="1108"/>
      <c r="J163" s="310"/>
      <c r="K163" s="310"/>
      <c r="L163" s="310"/>
      <c r="M163" s="310"/>
      <c r="N163" s="310"/>
      <c r="O163" s="310"/>
      <c r="P163" s="310"/>
      <c r="Q163" s="310"/>
      <c r="R163" s="310"/>
      <c r="S163" s="310"/>
      <c r="T163" s="310"/>
      <c r="U163" s="310"/>
      <c r="V163" s="310"/>
      <c r="W163" s="310"/>
      <c r="X163" s="310"/>
    </row>
    <row r="164" spans="1:24" ht="39" customHeight="1">
      <c r="A164" s="719" t="s">
        <v>322</v>
      </c>
      <c r="B164" s="1109" t="s">
        <v>172</v>
      </c>
      <c r="C164" s="1110"/>
      <c r="D164" s="1110"/>
      <c r="E164" s="1110"/>
      <c r="F164" s="733"/>
      <c r="G164" s="749"/>
      <c r="H164" s="749"/>
      <c r="I164" s="750"/>
      <c r="J164" s="310"/>
      <c r="K164" s="310"/>
      <c r="L164" s="310"/>
      <c r="M164" s="310"/>
      <c r="N164" s="310"/>
      <c r="O164" s="310"/>
      <c r="P164" s="310"/>
      <c r="Q164" s="310"/>
      <c r="R164" s="310"/>
      <c r="S164" s="310"/>
      <c r="T164" s="310"/>
      <c r="U164" s="310"/>
      <c r="V164" s="310"/>
      <c r="W164" s="310"/>
      <c r="X164" s="310"/>
    </row>
    <row r="165" spans="1:24" ht="40.5" customHeight="1">
      <c r="A165" s="703" t="s">
        <v>173</v>
      </c>
      <c r="B165" s="1093" t="s">
        <v>323</v>
      </c>
      <c r="C165" s="1093"/>
      <c r="D165" s="1093"/>
      <c r="E165" s="1094"/>
      <c r="F165" s="709"/>
      <c r="G165" s="1095"/>
      <c r="H165" s="1096"/>
      <c r="I165" s="709"/>
      <c r="J165" s="310"/>
      <c r="K165" s="310"/>
      <c r="L165" s="310"/>
      <c r="M165" s="310"/>
      <c r="N165" s="310"/>
      <c r="O165" s="310"/>
      <c r="P165" s="310"/>
      <c r="Q165" s="310"/>
      <c r="R165" s="310"/>
      <c r="S165" s="310"/>
      <c r="T165" s="310"/>
      <c r="U165" s="310"/>
      <c r="V165" s="310"/>
      <c r="W165" s="310"/>
      <c r="X165" s="310"/>
    </row>
    <row r="166" spans="1:24" ht="30" customHeight="1">
      <c r="A166" s="703" t="s">
        <v>175</v>
      </c>
      <c r="B166" s="1093" t="s">
        <v>176</v>
      </c>
      <c r="C166" s="1093"/>
      <c r="D166" s="1093"/>
      <c r="E166" s="1094"/>
      <c r="F166" s="712"/>
      <c r="G166" s="607"/>
      <c r="H166" s="701"/>
      <c r="I166" s="736"/>
      <c r="J166" s="310"/>
      <c r="K166" s="310"/>
      <c r="L166" s="310"/>
      <c r="M166" s="310"/>
      <c r="N166" s="310"/>
      <c r="O166" s="310"/>
      <c r="P166" s="310"/>
      <c r="Q166" s="310"/>
      <c r="R166" s="310"/>
      <c r="S166" s="310"/>
      <c r="T166" s="310"/>
      <c r="U166" s="310"/>
      <c r="V166" s="310"/>
      <c r="W166" s="310"/>
      <c r="X166" s="310"/>
    </row>
    <row r="167" spans="1:24" ht="35.25" customHeight="1">
      <c r="A167" s="703" t="s">
        <v>177</v>
      </c>
      <c r="B167" s="1093" t="s">
        <v>324</v>
      </c>
      <c r="C167" s="1093"/>
      <c r="D167" s="1093"/>
      <c r="E167" s="1094"/>
      <c r="F167" s="708"/>
      <c r="G167" s="1095"/>
      <c r="H167" s="1096"/>
      <c r="I167" s="708"/>
      <c r="J167" s="310"/>
      <c r="K167" s="310"/>
      <c r="L167" s="310"/>
      <c r="M167" s="310"/>
      <c r="N167" s="310"/>
      <c r="O167" s="310"/>
      <c r="P167" s="310"/>
      <c r="Q167" s="310"/>
      <c r="R167" s="310"/>
      <c r="S167" s="310"/>
      <c r="T167" s="310"/>
      <c r="U167" s="310"/>
      <c r="V167" s="310"/>
      <c r="W167" s="310"/>
      <c r="X167" s="310"/>
    </row>
    <row r="168" spans="1:24" ht="31.5" customHeight="1">
      <c r="A168" s="703" t="s">
        <v>179</v>
      </c>
      <c r="B168" s="1093" t="s">
        <v>140</v>
      </c>
      <c r="C168" s="1093"/>
      <c r="D168" s="1093"/>
      <c r="E168" s="1094"/>
      <c r="F168" s="708"/>
      <c r="G168" s="1095"/>
      <c r="H168" s="1096"/>
      <c r="I168" s="708"/>
      <c r="J168" s="310"/>
      <c r="K168" s="310"/>
      <c r="L168" s="310"/>
      <c r="M168" s="310"/>
      <c r="N168" s="310"/>
      <c r="O168" s="310"/>
      <c r="P168" s="310"/>
      <c r="Q168" s="310"/>
      <c r="R168" s="310"/>
      <c r="S168" s="310"/>
      <c r="T168" s="310"/>
      <c r="U168" s="310"/>
      <c r="V168" s="310"/>
      <c r="W168" s="310"/>
      <c r="X168" s="310"/>
    </row>
    <row r="169" spans="1:24" ht="33" customHeight="1">
      <c r="A169" s="703" t="s">
        <v>180</v>
      </c>
      <c r="B169" s="1093" t="s">
        <v>181</v>
      </c>
      <c r="C169" s="1093"/>
      <c r="D169" s="1093"/>
      <c r="E169" s="1094"/>
      <c r="F169" s="708"/>
      <c r="G169" s="1095"/>
      <c r="H169" s="1096"/>
      <c r="I169" s="708"/>
      <c r="J169" s="310"/>
      <c r="K169" s="310"/>
      <c r="L169" s="310"/>
      <c r="M169" s="310"/>
      <c r="N169" s="310"/>
      <c r="O169" s="310"/>
      <c r="P169" s="310"/>
      <c r="Q169" s="310"/>
      <c r="R169" s="310"/>
      <c r="S169" s="310"/>
      <c r="T169" s="310"/>
      <c r="U169" s="310"/>
      <c r="V169" s="310"/>
      <c r="W169" s="310"/>
      <c r="X169" s="310"/>
    </row>
    <row r="170" spans="1:24" ht="48" customHeight="1">
      <c r="A170" s="1097" t="s">
        <v>200</v>
      </c>
      <c r="B170" s="1099" t="s">
        <v>142</v>
      </c>
      <c r="C170" s="1100"/>
      <c r="D170" s="1100"/>
      <c r="E170" s="1101"/>
      <c r="F170" s="710"/>
      <c r="G170" s="711"/>
      <c r="H170" s="712"/>
      <c r="I170" s="710"/>
    </row>
    <row r="171" spans="1:24" ht="48" customHeight="1">
      <c r="A171" s="1098"/>
      <c r="B171" s="1102" t="s">
        <v>143</v>
      </c>
      <c r="C171" s="1089"/>
      <c r="D171" s="1089"/>
      <c r="E171" s="1090"/>
      <c r="F171" s="737" t="s">
        <v>186</v>
      </c>
      <c r="G171" s="737" t="s">
        <v>186</v>
      </c>
      <c r="H171" s="738"/>
      <c r="I171" s="737" t="s">
        <v>186</v>
      </c>
    </row>
    <row r="172" spans="1:24" ht="16.5" customHeight="1">
      <c r="A172" s="634"/>
      <c r="B172" s="699"/>
      <c r="C172" s="699"/>
      <c r="D172" s="699"/>
      <c r="E172" s="699"/>
      <c r="F172" s="699"/>
      <c r="G172" s="699"/>
      <c r="H172" s="699"/>
      <c r="I172" s="699"/>
    </row>
    <row r="173" spans="1:24" ht="53.25" customHeight="1">
      <c r="A173" s="703">
        <v>5</v>
      </c>
      <c r="B173" s="1088" t="s">
        <v>325</v>
      </c>
      <c r="C173" s="1088"/>
      <c r="D173" s="1088"/>
      <c r="E173" s="1088"/>
      <c r="F173" s="1088"/>
      <c r="G173" s="1088"/>
      <c r="H173" s="1088"/>
      <c r="I173" s="751"/>
    </row>
    <row r="174" spans="1:24" ht="9" customHeight="1">
      <c r="A174" s="595"/>
      <c r="B174" s="1103"/>
      <c r="C174" s="1103"/>
      <c r="D174" s="1103"/>
      <c r="E174" s="1103"/>
      <c r="F174" s="1103"/>
      <c r="G174" s="1103"/>
      <c r="H174" s="1103"/>
      <c r="I174" s="1103"/>
    </row>
    <row r="175" spans="1:24" ht="61.5" customHeight="1">
      <c r="A175" s="703">
        <v>6</v>
      </c>
      <c r="B175" s="1088" t="s">
        <v>326</v>
      </c>
      <c r="C175" s="1088"/>
      <c r="D175" s="1088"/>
      <c r="E175" s="1088"/>
      <c r="F175" s="1088"/>
      <c r="G175" s="1088"/>
      <c r="H175" s="1088"/>
      <c r="I175" s="751"/>
    </row>
    <row r="176" spans="1:24" ht="15.75" customHeight="1">
      <c r="A176" s="1104"/>
      <c r="B176" s="1105"/>
      <c r="C176" s="1105"/>
      <c r="D176" s="1105"/>
      <c r="E176" s="1105"/>
      <c r="F176" s="1105"/>
      <c r="G176" s="1105"/>
      <c r="H176" s="1105"/>
      <c r="I176" s="1106"/>
    </row>
    <row r="177" spans="1:24" ht="72" customHeight="1">
      <c r="A177" s="703">
        <v>7</v>
      </c>
      <c r="B177" s="1088" t="s">
        <v>327</v>
      </c>
      <c r="C177" s="1088"/>
      <c r="D177" s="1088"/>
      <c r="E177" s="1088"/>
      <c r="F177" s="1088"/>
      <c r="G177" s="1088"/>
      <c r="H177" s="1088"/>
      <c r="I177" s="751"/>
    </row>
    <row r="178" spans="1:24" ht="45.75" customHeight="1">
      <c r="A178" s="752">
        <v>8</v>
      </c>
      <c r="B178" s="1089" t="s">
        <v>146</v>
      </c>
      <c r="C178" s="1089"/>
      <c r="D178" s="1089"/>
      <c r="E178" s="1090"/>
      <c r="F178" s="716"/>
      <c r="G178" s="1091"/>
      <c r="H178" s="1092"/>
      <c r="I178" s="716"/>
    </row>
    <row r="179" spans="1:24" s="594" customFormat="1" ht="12" customHeight="1">
      <c r="A179" s="593"/>
      <c r="B179" s="593"/>
      <c r="C179" s="593"/>
      <c r="D179" s="593"/>
      <c r="E179" s="593"/>
      <c r="F179" s="593"/>
      <c r="G179" s="593"/>
      <c r="H179" s="593"/>
      <c r="I179" s="593"/>
      <c r="J179" s="593"/>
    </row>
    <row r="180" spans="1:24" ht="21" hidden="1" customHeight="1">
      <c r="A180" s="327"/>
      <c r="B180" s="289"/>
      <c r="C180" s="289"/>
      <c r="D180" s="289"/>
      <c r="E180" s="432"/>
      <c r="F180" s="432"/>
      <c r="G180" s="432"/>
      <c r="H180" s="604"/>
      <c r="I180" s="391"/>
      <c r="J180" s="391"/>
      <c r="K180" s="391"/>
      <c r="L180" s="391"/>
      <c r="M180" s="433"/>
      <c r="N180" s="391"/>
      <c r="O180" s="391"/>
      <c r="P180" s="391"/>
      <c r="Q180" s="391"/>
      <c r="R180" s="391"/>
      <c r="S180" s="391"/>
      <c r="T180" s="391"/>
      <c r="U180" s="391"/>
      <c r="V180" s="391"/>
      <c r="W180" s="391"/>
      <c r="X180" s="391"/>
    </row>
    <row r="181" spans="1:24" ht="10.5" hidden="1" customHeight="1">
      <c r="A181" s="327"/>
      <c r="B181" s="289"/>
      <c r="C181" s="289"/>
      <c r="D181" s="289"/>
      <c r="E181" s="432"/>
      <c r="F181" s="432"/>
      <c r="G181" s="432"/>
      <c r="H181" s="604"/>
      <c r="I181" s="391"/>
      <c r="J181" s="391"/>
      <c r="K181" s="391"/>
      <c r="L181" s="391"/>
      <c r="M181" s="433"/>
      <c r="N181" s="391"/>
      <c r="O181" s="391"/>
      <c r="P181" s="391"/>
      <c r="Q181" s="391"/>
      <c r="R181" s="391"/>
      <c r="S181" s="391"/>
      <c r="T181" s="391"/>
      <c r="U181" s="391"/>
      <c r="V181" s="391"/>
      <c r="W181" s="391"/>
      <c r="X181" s="391"/>
    </row>
    <row r="182" spans="1:24" ht="10.5" hidden="1" customHeight="1">
      <c r="A182" s="327"/>
      <c r="B182" s="289"/>
      <c r="C182" s="289"/>
      <c r="D182" s="289"/>
      <c r="E182" s="432"/>
      <c r="F182" s="432"/>
      <c r="G182" s="432"/>
      <c r="H182" s="604"/>
      <c r="I182" s="391"/>
      <c r="J182" s="391"/>
      <c r="K182" s="391"/>
      <c r="L182" s="391"/>
      <c r="M182" s="433"/>
      <c r="N182" s="391"/>
      <c r="O182" s="391"/>
      <c r="P182" s="391"/>
      <c r="Q182" s="391"/>
      <c r="R182" s="391"/>
      <c r="S182" s="391"/>
      <c r="T182" s="391"/>
      <c r="U182" s="391"/>
      <c r="V182" s="391"/>
      <c r="W182" s="391"/>
      <c r="X182" s="391"/>
    </row>
    <row r="183" spans="1:24" ht="10.5" hidden="1" customHeight="1">
      <c r="A183" s="327"/>
      <c r="B183" s="289"/>
      <c r="C183" s="289"/>
      <c r="D183" s="289"/>
      <c r="E183" s="432"/>
      <c r="F183" s="432"/>
      <c r="G183" s="432"/>
      <c r="H183" s="604"/>
      <c r="I183" s="391"/>
      <c r="J183" s="391"/>
      <c r="K183" s="391"/>
      <c r="L183" s="391"/>
      <c r="M183" s="433"/>
      <c r="N183" s="391"/>
      <c r="O183" s="391"/>
      <c r="P183" s="391"/>
      <c r="Q183" s="391"/>
      <c r="R183" s="391"/>
      <c r="S183" s="391"/>
      <c r="T183" s="391"/>
      <c r="U183" s="391"/>
      <c r="V183" s="391"/>
      <c r="W183" s="391"/>
      <c r="X183" s="391"/>
    </row>
    <row r="184" spans="1:24" ht="10.5" hidden="1" customHeight="1">
      <c r="A184" s="327"/>
      <c r="B184" s="289"/>
      <c r="C184" s="289"/>
      <c r="D184" s="289"/>
      <c r="E184" s="432"/>
      <c r="F184" s="432"/>
      <c r="G184" s="432"/>
      <c r="H184" s="604"/>
      <c r="I184" s="391"/>
      <c r="J184" s="391"/>
      <c r="K184" s="391"/>
      <c r="L184" s="391"/>
      <c r="M184" s="433"/>
      <c r="N184" s="391"/>
      <c r="O184" s="391"/>
      <c r="P184" s="391"/>
      <c r="Q184" s="391"/>
      <c r="R184" s="391"/>
      <c r="S184" s="391"/>
      <c r="T184" s="391"/>
      <c r="U184" s="391"/>
      <c r="V184" s="391"/>
      <c r="W184" s="391"/>
      <c r="X184" s="391"/>
    </row>
    <row r="185" spans="1:24" ht="9.75" hidden="1" customHeight="1">
      <c r="A185" s="399"/>
      <c r="B185" s="327"/>
      <c r="C185" s="327"/>
      <c r="D185" s="612"/>
      <c r="E185" s="289"/>
      <c r="F185" s="289"/>
      <c r="G185" s="289"/>
      <c r="H185" s="613"/>
      <c r="I185" s="310"/>
      <c r="J185" s="310"/>
      <c r="K185" s="310"/>
      <c r="L185" s="310"/>
      <c r="M185" s="310"/>
      <c r="N185" s="310"/>
      <c r="O185" s="310"/>
      <c r="P185" s="310"/>
      <c r="Q185" s="310"/>
      <c r="R185" s="310"/>
      <c r="S185" s="310"/>
      <c r="T185" s="310"/>
      <c r="U185" s="310"/>
      <c r="V185" s="310"/>
      <c r="W185" s="310"/>
      <c r="X185" s="310"/>
    </row>
    <row r="186" spans="1:24" ht="15.75" hidden="1" customHeight="1">
      <c r="A186" s="399"/>
      <c r="B186" s="327"/>
      <c r="C186" s="327"/>
      <c r="D186" s="327"/>
      <c r="E186" s="327"/>
      <c r="F186" s="327"/>
      <c r="G186" s="327"/>
      <c r="H186" s="327"/>
      <c r="I186" s="327"/>
    </row>
    <row r="187" spans="1:24" ht="16.5" customHeight="1">
      <c r="A187" s="692" t="s">
        <v>328</v>
      </c>
      <c r="B187" s="1169" t="s">
        <v>329</v>
      </c>
      <c r="C187" s="1169"/>
      <c r="D187" s="1169"/>
      <c r="E187" s="1169"/>
      <c r="F187" s="1169"/>
      <c r="G187" s="1169"/>
      <c r="H187" s="1169"/>
      <c r="I187" s="693"/>
    </row>
    <row r="188" spans="1:24" ht="9" customHeight="1">
      <c r="A188" s="693"/>
      <c r="B188" s="694"/>
      <c r="C188" s="694"/>
      <c r="D188" s="694"/>
      <c r="E188" s="694"/>
      <c r="F188" s="694"/>
      <c r="G188" s="694"/>
      <c r="H188" s="693"/>
      <c r="I188" s="693"/>
    </row>
    <row r="189" spans="1:24" ht="20.100000000000001" customHeight="1">
      <c r="A189" s="695"/>
      <c r="B189" s="1172" t="s">
        <v>1078</v>
      </c>
      <c r="C189" s="1172"/>
      <c r="D189" s="1172"/>
      <c r="E189" s="1172"/>
      <c r="F189" s="1172"/>
      <c r="G189" s="1172"/>
      <c r="H189" s="1172"/>
      <c r="I189" s="696"/>
    </row>
    <row r="190" spans="1:24" ht="9" customHeight="1">
      <c r="A190" s="693"/>
      <c r="B190" s="694"/>
      <c r="C190" s="694"/>
      <c r="D190" s="694"/>
      <c r="E190" s="694"/>
      <c r="F190" s="694"/>
      <c r="G190" s="694"/>
      <c r="H190" s="693"/>
      <c r="I190" s="693"/>
    </row>
    <row r="191" spans="1:24" ht="408.75" customHeight="1">
      <c r="A191" s="697"/>
      <c r="B191" s="1173" t="s">
        <v>1079</v>
      </c>
      <c r="C191" s="1174"/>
      <c r="D191" s="1174"/>
      <c r="E191" s="1174"/>
      <c r="F191" s="1174"/>
      <c r="G191" s="1174"/>
      <c r="H191" s="1174"/>
      <c r="I191" s="693"/>
    </row>
    <row r="192" spans="1:24" ht="18" customHeight="1">
      <c r="A192" s="327"/>
      <c r="B192" s="605"/>
      <c r="C192" s="605"/>
      <c r="D192" s="605"/>
      <c r="E192" s="605"/>
      <c r="F192" s="605"/>
      <c r="G192" s="605"/>
      <c r="H192" s="605"/>
      <c r="I192" s="327"/>
    </row>
    <row r="193" spans="1:13" ht="75" customHeight="1">
      <c r="A193" s="435"/>
      <c r="B193" s="999" t="s">
        <v>330</v>
      </c>
      <c r="C193" s="999"/>
      <c r="D193" s="999"/>
      <c r="E193" s="999"/>
      <c r="F193" s="999"/>
      <c r="G193" s="999"/>
      <c r="H193" s="999"/>
      <c r="I193" s="327"/>
    </row>
    <row r="194" spans="1:13" ht="15.75" hidden="1" customHeight="1">
      <c r="A194" s="435"/>
      <c r="B194" s="325"/>
      <c r="C194" s="325"/>
      <c r="D194" s="325"/>
      <c r="E194" s="325"/>
      <c r="F194" s="325"/>
      <c r="G194" s="325"/>
      <c r="H194" s="325"/>
      <c r="I194" s="327"/>
      <c r="M194" s="324">
        <f>M20</f>
        <v>2</v>
      </c>
    </row>
    <row r="195" spans="1:13" ht="7.5" customHeight="1">
      <c r="A195" s="435"/>
      <c r="B195" s="325"/>
      <c r="C195" s="325"/>
      <c r="D195" s="325"/>
      <c r="E195" s="325"/>
      <c r="F195" s="325"/>
      <c r="G195" s="325"/>
      <c r="H195" s="325"/>
      <c r="I195" s="327"/>
      <c r="M195" s="324"/>
    </row>
    <row r="196" spans="1:13" ht="20.25" customHeight="1">
      <c r="A196" s="606">
        <v>4</v>
      </c>
      <c r="B196" s="1175" t="s">
        <v>216</v>
      </c>
      <c r="C196" s="1175"/>
      <c r="D196" s="1175"/>
      <c r="E196" s="1175"/>
      <c r="F196" s="1175"/>
      <c r="G196" s="1175"/>
      <c r="H196" s="1175"/>
      <c r="I196" s="327"/>
      <c r="M196" s="324" t="str">
        <f>M21</f>
        <v>2 or more</v>
      </c>
    </row>
    <row r="197" spans="1:13" ht="29.25" customHeight="1">
      <c r="A197" s="405"/>
      <c r="B197" s="904" t="str">
        <f>IF(M194=1, "Name of the Bidder", IF(M194=2, "Name of the Bidder", IF(M194=3, "Name of Lead Partner of Joint Venture", "")))</f>
        <v>Name of the Bidder</v>
      </c>
      <c r="C197" s="894"/>
      <c r="D197" s="894"/>
      <c r="E197" s="1176">
        <f>'Names of Bidder'!D10</f>
        <v>0</v>
      </c>
      <c r="F197" s="1177"/>
      <c r="G197" s="1177"/>
      <c r="H197" s="1178"/>
      <c r="I197" s="327"/>
    </row>
    <row r="198" spans="1:13" ht="25.5" customHeight="1">
      <c r="A198" s="405" t="s">
        <v>217</v>
      </c>
      <c r="B198" s="904" t="s">
        <v>218</v>
      </c>
      <c r="C198" s="894"/>
      <c r="D198" s="894"/>
      <c r="E198" s="894"/>
      <c r="F198" s="894"/>
      <c r="G198" s="894"/>
      <c r="H198" s="894"/>
      <c r="I198" s="327"/>
    </row>
    <row r="199" spans="1:13" ht="19.5" customHeight="1">
      <c r="A199" s="438"/>
      <c r="B199" s="439"/>
      <c r="C199" s="439"/>
      <c r="D199" s="403"/>
      <c r="E199" s="905"/>
      <c r="F199" s="907" t="s">
        <v>220</v>
      </c>
      <c r="G199" s="908"/>
      <c r="H199" s="909"/>
      <c r="I199" s="327"/>
    </row>
    <row r="200" spans="1:13" ht="47.25" customHeight="1">
      <c r="A200" s="438"/>
      <c r="B200" s="439"/>
      <c r="C200" s="439"/>
      <c r="D200" s="403" t="s">
        <v>219</v>
      </c>
      <c r="E200" s="906"/>
      <c r="F200" s="883"/>
      <c r="G200" s="884"/>
      <c r="H200" s="885"/>
      <c r="I200" s="327"/>
    </row>
    <row r="201" spans="1:13" ht="17.25" customHeight="1">
      <c r="A201" s="440" t="s">
        <v>221</v>
      </c>
      <c r="B201" s="1052" t="s">
        <v>222</v>
      </c>
      <c r="C201" s="1052"/>
      <c r="D201" s="441"/>
      <c r="E201" s="493"/>
      <c r="F201" s="911"/>
      <c r="G201" s="912"/>
      <c r="H201" s="913"/>
      <c r="I201" s="327"/>
    </row>
    <row r="202" spans="1:13" ht="57" customHeight="1">
      <c r="A202" s="440"/>
      <c r="B202" s="1068" t="s">
        <v>1028</v>
      </c>
      <c r="C202" s="1171"/>
      <c r="D202" s="915"/>
      <c r="E202" s="442"/>
      <c r="F202" s="880"/>
      <c r="G202" s="881"/>
      <c r="H202" s="882"/>
      <c r="I202" s="327"/>
    </row>
    <row r="203" spans="1:13" ht="15.75" customHeight="1">
      <c r="A203" s="660">
        <v>1</v>
      </c>
      <c r="B203" s="1179" t="s">
        <v>1029</v>
      </c>
      <c r="C203" s="1180"/>
      <c r="D203" s="659"/>
      <c r="E203" s="492"/>
      <c r="F203" s="880"/>
      <c r="G203" s="881"/>
      <c r="H203" s="882"/>
      <c r="I203" s="327"/>
    </row>
    <row r="204" spans="1:13" ht="15.75" customHeight="1">
      <c r="A204" s="440">
        <v>2</v>
      </c>
      <c r="B204" s="664" t="s">
        <v>331</v>
      </c>
      <c r="C204" s="411"/>
      <c r="D204" s="448"/>
      <c r="E204" s="614"/>
      <c r="F204" s="880"/>
      <c r="G204" s="881"/>
      <c r="H204" s="882"/>
    </row>
    <row r="205" spans="1:13" ht="15.75" customHeight="1">
      <c r="A205" s="440">
        <v>3</v>
      </c>
      <c r="B205" s="664" t="s">
        <v>332</v>
      </c>
      <c r="C205" s="411"/>
      <c r="D205" s="448"/>
      <c r="E205" s="614"/>
      <c r="F205" s="880"/>
      <c r="G205" s="881"/>
      <c r="H205" s="882"/>
      <c r="I205" s="327"/>
    </row>
    <row r="206" spans="1:13" ht="15.75" customHeight="1">
      <c r="A206" s="440">
        <v>4</v>
      </c>
      <c r="B206" s="664" t="s">
        <v>333</v>
      </c>
      <c r="C206" s="661"/>
      <c r="D206" s="448"/>
      <c r="E206" s="614"/>
      <c r="F206" s="656"/>
      <c r="G206" s="657"/>
      <c r="H206" s="658"/>
      <c r="I206" s="327"/>
    </row>
    <row r="207" spans="1:13" ht="16.5" customHeight="1">
      <c r="A207" s="440">
        <v>5</v>
      </c>
      <c r="B207" s="664" t="s">
        <v>334</v>
      </c>
      <c r="C207" s="447"/>
      <c r="D207" s="448"/>
      <c r="E207" s="614"/>
      <c r="F207" s="880"/>
      <c r="G207" s="881"/>
      <c r="H207" s="882"/>
      <c r="I207" s="327"/>
    </row>
    <row r="208" spans="1:13">
      <c r="A208" s="440">
        <v>6</v>
      </c>
      <c r="B208" s="664" t="s">
        <v>335</v>
      </c>
      <c r="C208" s="447"/>
      <c r="D208" s="448"/>
      <c r="E208" s="614"/>
      <c r="F208" s="880"/>
      <c r="G208" s="881"/>
      <c r="H208" s="882"/>
      <c r="I208" s="327"/>
    </row>
    <row r="209" spans="1:9" ht="29.25" customHeight="1">
      <c r="A209" s="405"/>
      <c r="B209" s="436"/>
      <c r="C209" s="437"/>
      <c r="D209" s="437"/>
      <c r="E209" s="437"/>
      <c r="F209" s="437"/>
      <c r="G209" s="437"/>
      <c r="H209" s="437"/>
      <c r="I209" s="327"/>
    </row>
    <row r="210" spans="1:9" ht="29.25" customHeight="1">
      <c r="A210" s="405"/>
      <c r="B210" s="436"/>
      <c r="C210" s="437"/>
      <c r="D210" s="437"/>
      <c r="E210" s="437"/>
      <c r="F210" s="437"/>
      <c r="G210" s="437"/>
      <c r="H210" s="437"/>
      <c r="I210" s="327"/>
    </row>
    <row r="211" spans="1:9" ht="20.25" customHeight="1">
      <c r="A211" s="438" t="s">
        <v>86</v>
      </c>
      <c r="B211" s="904" t="s">
        <v>225</v>
      </c>
      <c r="C211" s="894"/>
      <c r="D211" s="894"/>
      <c r="E211" s="894"/>
      <c r="F211" s="894"/>
      <c r="G211" s="894"/>
      <c r="H211" s="894"/>
      <c r="I211" s="327"/>
    </row>
    <row r="212" spans="1:9" ht="19.5" customHeight="1">
      <c r="A212" s="438"/>
      <c r="B212" s="454"/>
      <c r="C212" s="439"/>
      <c r="D212" s="403"/>
      <c r="E212" s="905"/>
      <c r="F212" s="907" t="s">
        <v>220</v>
      </c>
      <c r="G212" s="908"/>
      <c r="H212" s="909"/>
      <c r="I212" s="327"/>
    </row>
    <row r="213" spans="1:9" ht="47.25" customHeight="1">
      <c r="A213" s="438"/>
      <c r="B213" s="454"/>
      <c r="C213" s="439"/>
      <c r="D213" s="403" t="s">
        <v>226</v>
      </c>
      <c r="E213" s="906"/>
      <c r="F213" s="883"/>
      <c r="G213" s="884"/>
      <c r="H213" s="885"/>
      <c r="I213" s="327"/>
    </row>
    <row r="214" spans="1:9" ht="17.25" customHeight="1">
      <c r="A214" s="440" t="s">
        <v>221</v>
      </c>
      <c r="B214" s="910" t="s">
        <v>222</v>
      </c>
      <c r="C214" s="899"/>
      <c r="D214" s="455"/>
      <c r="E214" s="493"/>
      <c r="F214" s="911"/>
      <c r="G214" s="912"/>
      <c r="H214" s="913"/>
      <c r="I214" s="327"/>
    </row>
    <row r="215" spans="1:9" ht="58.5" customHeight="1">
      <c r="A215" s="440"/>
      <c r="B215" s="1068" t="s">
        <v>1028</v>
      </c>
      <c r="C215" s="1171"/>
      <c r="D215" s="915"/>
      <c r="E215" s="442" t="s">
        <v>25</v>
      </c>
      <c r="F215" s="880"/>
      <c r="G215" s="881"/>
      <c r="H215" s="882"/>
      <c r="I215" s="327"/>
    </row>
    <row r="216" spans="1:9" ht="15.75" customHeight="1">
      <c r="A216" s="660">
        <v>1</v>
      </c>
      <c r="B216" s="1179" t="s">
        <v>1029</v>
      </c>
      <c r="C216" s="1180"/>
      <c r="D216" s="659"/>
      <c r="E216" s="615"/>
      <c r="F216" s="880"/>
      <c r="G216" s="881"/>
      <c r="H216" s="882"/>
      <c r="I216" s="327"/>
    </row>
    <row r="217" spans="1:9" ht="15.75" customHeight="1">
      <c r="A217" s="440">
        <v>2</v>
      </c>
      <c r="B217" s="664" t="s">
        <v>331</v>
      </c>
      <c r="C217" s="411"/>
      <c r="D217" s="446"/>
      <c r="E217" s="615"/>
      <c r="F217" s="880"/>
      <c r="G217" s="881"/>
      <c r="H217" s="882"/>
    </row>
    <row r="218" spans="1:9" ht="15.75" customHeight="1">
      <c r="A218" s="440">
        <v>3</v>
      </c>
      <c r="B218" s="664" t="s">
        <v>332</v>
      </c>
      <c r="C218" s="411"/>
      <c r="D218" s="446"/>
      <c r="E218" s="615"/>
      <c r="F218" s="880"/>
      <c r="G218" s="881"/>
      <c r="H218" s="882"/>
      <c r="I218" s="327"/>
    </row>
    <row r="219" spans="1:9" ht="16.5" customHeight="1">
      <c r="A219" s="440">
        <v>4</v>
      </c>
      <c r="B219" s="664" t="s">
        <v>333</v>
      </c>
      <c r="C219" s="661"/>
      <c r="D219" s="446"/>
      <c r="E219" s="615"/>
      <c r="F219" s="880"/>
      <c r="G219" s="881"/>
      <c r="H219" s="882"/>
      <c r="I219" s="327"/>
    </row>
    <row r="220" spans="1:9" ht="16.5" customHeight="1">
      <c r="A220" s="440">
        <v>5</v>
      </c>
      <c r="B220" s="664" t="s">
        <v>334</v>
      </c>
      <c r="C220" s="447"/>
      <c r="D220" s="446"/>
      <c r="E220" s="615"/>
      <c r="F220" s="656"/>
      <c r="G220" s="657"/>
      <c r="H220" s="658"/>
      <c r="I220" s="327"/>
    </row>
    <row r="221" spans="1:9" ht="16.5" customHeight="1">
      <c r="A221" s="660">
        <v>6</v>
      </c>
      <c r="B221" s="664" t="s">
        <v>335</v>
      </c>
      <c r="C221" s="447"/>
      <c r="D221" s="659"/>
      <c r="E221" s="615"/>
      <c r="F221" s="880"/>
      <c r="G221" s="881"/>
      <c r="H221" s="882"/>
      <c r="I221" s="327"/>
    </row>
    <row r="222" spans="1:9" ht="51" customHeight="1">
      <c r="A222" s="440"/>
      <c r="B222" s="1181" t="s">
        <v>227</v>
      </c>
      <c r="C222" s="1182"/>
      <c r="D222" s="446"/>
      <c r="E222" s="615"/>
      <c r="F222" s="880"/>
      <c r="G222" s="881"/>
      <c r="H222" s="882"/>
      <c r="I222" s="327"/>
    </row>
    <row r="223" spans="1:9" ht="16.5" customHeight="1">
      <c r="A223" s="435"/>
      <c r="B223" s="325"/>
      <c r="C223" s="325"/>
      <c r="D223" s="432"/>
      <c r="E223" s="432"/>
      <c r="F223" s="432"/>
      <c r="G223" s="432"/>
      <c r="H223" s="432"/>
      <c r="I223" s="327"/>
    </row>
    <row r="224" spans="1:9" ht="16.5" customHeight="1">
      <c r="A224" s="438" t="s">
        <v>228</v>
      </c>
      <c r="B224" s="888" t="s">
        <v>229</v>
      </c>
      <c r="C224" s="889"/>
      <c r="D224" s="456"/>
      <c r="E224" s="890"/>
      <c r="F224" s="891"/>
      <c r="G224" s="892"/>
      <c r="H224" s="893"/>
      <c r="I224" s="327"/>
    </row>
    <row r="225" spans="1:9" ht="34.5" customHeight="1">
      <c r="A225" s="438"/>
      <c r="B225" s="894"/>
      <c r="C225" s="888"/>
      <c r="D225" s="457" t="s">
        <v>230</v>
      </c>
      <c r="E225" s="895" t="s">
        <v>220</v>
      </c>
      <c r="F225" s="896"/>
      <c r="G225" s="896"/>
      <c r="H225" s="897"/>
      <c r="I225" s="327"/>
    </row>
    <row r="226" spans="1:9" ht="56.25" customHeight="1">
      <c r="A226" s="440"/>
      <c r="B226" s="878" t="s">
        <v>231</v>
      </c>
      <c r="C226" s="879"/>
      <c r="D226" s="446"/>
      <c r="E226" s="880"/>
      <c r="F226" s="881"/>
      <c r="G226" s="881"/>
      <c r="H226" s="882"/>
    </row>
    <row r="227" spans="1:9" ht="15.75" customHeight="1">
      <c r="A227" s="440"/>
      <c r="B227" s="898" t="s">
        <v>232</v>
      </c>
      <c r="C227" s="899"/>
      <c r="D227" s="455"/>
      <c r="E227" s="900"/>
      <c r="F227" s="901"/>
      <c r="G227" s="902"/>
      <c r="H227" s="903"/>
      <c r="I227" s="327"/>
    </row>
    <row r="228" spans="1:9" ht="79.5" customHeight="1">
      <c r="A228" s="440"/>
      <c r="B228" s="878" t="s">
        <v>233</v>
      </c>
      <c r="C228" s="879"/>
      <c r="D228" s="446"/>
      <c r="E228" s="880"/>
      <c r="F228" s="881"/>
      <c r="G228" s="881"/>
      <c r="H228" s="882"/>
      <c r="I228" s="327"/>
    </row>
    <row r="229" spans="1:9" ht="18" customHeight="1">
      <c r="A229" s="410"/>
      <c r="B229" s="391"/>
      <c r="C229" s="391"/>
      <c r="D229" s="391"/>
      <c r="G229" s="391"/>
    </row>
    <row r="230" spans="1:9" ht="19.5" hidden="1" customHeight="1">
      <c r="A230" s="405"/>
      <c r="B230" s="894" t="str">
        <f>IF(AND(M194=2,M196=1),"Name of Other Partner of JV",IF(AND(M194=2,M196="2 or more"),"Name of Other Partner-1 of JV",""))</f>
        <v>Name of Other Partner-1 of JV</v>
      </c>
      <c r="C230" s="894"/>
      <c r="D230" s="894"/>
      <c r="E230" s="904">
        <f>'[15]Name of Bidder'!C18</f>
        <v>0</v>
      </c>
      <c r="F230" s="894"/>
      <c r="G230" s="894"/>
      <c r="H230" s="888"/>
      <c r="I230" s="327"/>
    </row>
    <row r="231" spans="1:9" ht="29.25" hidden="1" customHeight="1">
      <c r="A231" s="405" t="s">
        <v>217</v>
      </c>
      <c r="B231" s="904" t="s">
        <v>218</v>
      </c>
      <c r="C231" s="894"/>
      <c r="D231" s="894"/>
      <c r="E231" s="894"/>
      <c r="F231" s="894"/>
      <c r="G231" s="894"/>
      <c r="H231" s="894"/>
      <c r="I231" s="327"/>
    </row>
    <row r="232" spans="1:9" ht="19.5" hidden="1" customHeight="1">
      <c r="A232" s="438"/>
      <c r="B232" s="454"/>
      <c r="C232" s="458"/>
      <c r="D232" s="459"/>
      <c r="E232" s="907" t="s">
        <v>235</v>
      </c>
      <c r="F232" s="909" t="s">
        <v>236</v>
      </c>
      <c r="G232" s="907" t="s">
        <v>220</v>
      </c>
      <c r="H232" s="909"/>
      <c r="I232" s="327"/>
    </row>
    <row r="233" spans="1:9" ht="47.25" hidden="1" customHeight="1">
      <c r="A233" s="438"/>
      <c r="B233" s="454"/>
      <c r="C233" s="458"/>
      <c r="D233" s="404" t="s">
        <v>237</v>
      </c>
      <c r="E233" s="1040"/>
      <c r="F233" s="1041"/>
      <c r="G233" s="1040"/>
      <c r="H233" s="1041"/>
      <c r="I233" s="327"/>
    </row>
    <row r="234" spans="1:9" ht="17.25" hidden="1" customHeight="1">
      <c r="A234" s="440" t="s">
        <v>221</v>
      </c>
      <c r="B234" s="900" t="s">
        <v>222</v>
      </c>
      <c r="C234" s="901"/>
      <c r="D234" s="460"/>
      <c r="E234" s="1026"/>
      <c r="F234" s="1027"/>
      <c r="G234" s="1026"/>
      <c r="H234" s="1027"/>
      <c r="I234" s="327"/>
    </row>
    <row r="235" spans="1:9" ht="17.25" hidden="1" customHeight="1">
      <c r="A235" s="440"/>
      <c r="B235" s="900" t="s">
        <v>238</v>
      </c>
      <c r="C235" s="914"/>
      <c r="D235" s="901"/>
      <c r="E235" s="442" t="s">
        <v>25</v>
      </c>
      <c r="F235" s="443"/>
      <c r="G235" s="443"/>
      <c r="H235" s="444"/>
      <c r="I235" s="327"/>
    </row>
    <row r="236" spans="1:9" ht="15.75" hidden="1" customHeight="1">
      <c r="A236" s="440">
        <v>1</v>
      </c>
      <c r="B236" s="1045" t="s">
        <v>239</v>
      </c>
      <c r="C236" s="1046"/>
      <c r="D236" s="448"/>
      <c r="E236" s="449"/>
      <c r="F236" s="450"/>
      <c r="G236" s="1034"/>
      <c r="H236" s="1035"/>
      <c r="I236" s="327"/>
    </row>
    <row r="237" spans="1:9" ht="15.75" hidden="1" customHeight="1">
      <c r="A237" s="440">
        <v>2</v>
      </c>
      <c r="B237" s="1045" t="s">
        <v>240</v>
      </c>
      <c r="C237" s="1046"/>
      <c r="D237" s="448"/>
      <c r="E237" s="449"/>
      <c r="F237" s="450"/>
      <c r="G237" s="1034"/>
      <c r="H237" s="1035"/>
    </row>
    <row r="238" spans="1:9" ht="15.75" hidden="1" customHeight="1">
      <c r="A238" s="440">
        <v>3</v>
      </c>
      <c r="B238" s="445" t="s">
        <v>241</v>
      </c>
      <c r="C238" s="447"/>
      <c r="D238" s="448"/>
      <c r="E238" s="449"/>
      <c r="F238" s="450"/>
      <c r="G238" s="1034"/>
      <c r="H238" s="1035"/>
      <c r="I238" s="327"/>
    </row>
    <row r="239" spans="1:9" ht="16.5" hidden="1" customHeight="1">
      <c r="A239" s="440">
        <v>4</v>
      </c>
      <c r="B239" s="445" t="s">
        <v>242</v>
      </c>
      <c r="C239" s="447"/>
      <c r="D239" s="448"/>
      <c r="E239" s="449"/>
      <c r="F239" s="450"/>
      <c r="G239" s="1034"/>
      <c r="H239" s="1035"/>
      <c r="I239" s="327"/>
    </row>
    <row r="240" spans="1:9" hidden="1">
      <c r="A240" s="440">
        <v>5</v>
      </c>
      <c r="B240" s="445" t="s">
        <v>243</v>
      </c>
      <c r="C240" s="447"/>
      <c r="D240" s="448"/>
      <c r="E240" s="449"/>
      <c r="F240" s="450"/>
      <c r="G240" s="1034"/>
      <c r="H240" s="1035"/>
      <c r="I240" s="327"/>
    </row>
    <row r="241" spans="1:9" ht="19.5" hidden="1" customHeight="1">
      <c r="A241" s="440">
        <v>6</v>
      </c>
      <c r="B241" s="445" t="s">
        <v>244</v>
      </c>
      <c r="C241" s="447"/>
      <c r="D241" s="451"/>
      <c r="E241" s="452"/>
      <c r="F241" s="453"/>
      <c r="G241" s="1036"/>
      <c r="H241" s="1037"/>
      <c r="I241" s="327"/>
    </row>
    <row r="242" spans="1:9" ht="32.25" hidden="1" customHeight="1">
      <c r="A242" s="435"/>
      <c r="B242" s="1038" t="s">
        <v>245</v>
      </c>
      <c r="C242" s="1038"/>
      <c r="D242" s="1038"/>
      <c r="E242" s="1038"/>
      <c r="F242" s="1038"/>
      <c r="G242" s="1038"/>
      <c r="H242" s="1039"/>
      <c r="I242" s="327"/>
    </row>
    <row r="243" spans="1:9" ht="32.25" hidden="1" customHeight="1">
      <c r="A243" s="405"/>
      <c r="B243" s="461"/>
      <c r="C243" s="461"/>
      <c r="D243" s="461"/>
      <c r="E243" s="461"/>
      <c r="F243" s="461"/>
      <c r="G243" s="461"/>
      <c r="H243" s="461"/>
      <c r="I243" s="327"/>
    </row>
    <row r="244" spans="1:9" ht="32.25" hidden="1" customHeight="1">
      <c r="A244" s="405"/>
      <c r="B244" s="461"/>
      <c r="C244" s="461"/>
      <c r="D244" s="461"/>
      <c r="E244" s="461"/>
      <c r="F244" s="461"/>
      <c r="G244" s="461"/>
      <c r="H244" s="461"/>
      <c r="I244" s="327"/>
    </row>
    <row r="245" spans="1:9" ht="32.25" hidden="1" customHeight="1">
      <c r="A245" s="405"/>
      <c r="B245" s="461"/>
      <c r="C245" s="461"/>
      <c r="D245" s="461"/>
      <c r="E245" s="461"/>
      <c r="F245" s="461"/>
      <c r="G245" s="461"/>
      <c r="H245" s="461"/>
      <c r="I245" s="327"/>
    </row>
    <row r="246" spans="1:9" ht="32.25" hidden="1" customHeight="1">
      <c r="A246" s="405"/>
      <c r="B246" s="461"/>
      <c r="C246" s="461"/>
      <c r="D246" s="461"/>
      <c r="E246" s="461"/>
      <c r="F246" s="461"/>
      <c r="G246" s="461"/>
      <c r="H246" s="461"/>
      <c r="I246" s="327"/>
    </row>
    <row r="247" spans="1:9" ht="20.25" hidden="1" customHeight="1">
      <c r="A247" s="438" t="s">
        <v>86</v>
      </c>
      <c r="B247" s="904" t="s">
        <v>225</v>
      </c>
      <c r="C247" s="894"/>
      <c r="D247" s="894"/>
      <c r="E247" s="894"/>
      <c r="F247" s="894"/>
      <c r="G247" s="894"/>
      <c r="H247" s="894"/>
      <c r="I247" s="327"/>
    </row>
    <row r="248" spans="1:9" ht="19.5" hidden="1" customHeight="1">
      <c r="A248" s="438"/>
      <c r="B248" s="462"/>
      <c r="C248" s="458"/>
      <c r="D248" s="459"/>
      <c r="E248" s="907" t="s">
        <v>235</v>
      </c>
      <c r="F248" s="909" t="s">
        <v>236</v>
      </c>
      <c r="G248" s="907" t="s">
        <v>220</v>
      </c>
      <c r="H248" s="909"/>
      <c r="I248" s="327"/>
    </row>
    <row r="249" spans="1:9" ht="47.25" hidden="1" customHeight="1">
      <c r="A249" s="438"/>
      <c r="B249" s="462"/>
      <c r="C249" s="458"/>
      <c r="D249" s="404" t="s">
        <v>246</v>
      </c>
      <c r="E249" s="1040"/>
      <c r="F249" s="1041"/>
      <c r="G249" s="1040"/>
      <c r="H249" s="1041"/>
      <c r="I249" s="327"/>
    </row>
    <row r="250" spans="1:9" ht="17.25" hidden="1" customHeight="1">
      <c r="A250" s="440" t="s">
        <v>221</v>
      </c>
      <c r="B250" s="915" t="s">
        <v>222</v>
      </c>
      <c r="C250" s="910"/>
      <c r="D250" s="463"/>
      <c r="E250" s="1026"/>
      <c r="F250" s="1027"/>
      <c r="G250" s="1028"/>
      <c r="H250" s="1029"/>
      <c r="I250" s="327"/>
    </row>
    <row r="251" spans="1:9" ht="17.25" hidden="1" customHeight="1">
      <c r="A251" s="440"/>
      <c r="B251" s="914" t="s">
        <v>238</v>
      </c>
      <c r="C251" s="914"/>
      <c r="D251" s="915"/>
      <c r="E251" s="442" t="s">
        <v>25</v>
      </c>
      <c r="F251" s="443"/>
      <c r="G251" s="443"/>
      <c r="H251" s="444"/>
      <c r="I251" s="327"/>
    </row>
    <row r="252" spans="1:9" ht="15.75" hidden="1" customHeight="1">
      <c r="A252" s="440">
        <v>1</v>
      </c>
      <c r="B252" s="1030" t="s">
        <v>239</v>
      </c>
      <c r="C252" s="1031"/>
      <c r="D252" s="466"/>
      <c r="E252" s="467"/>
      <c r="F252" s="468"/>
      <c r="G252" s="1032"/>
      <c r="H252" s="1033"/>
      <c r="I252" s="327"/>
    </row>
    <row r="253" spans="1:9" ht="15.75" hidden="1" customHeight="1">
      <c r="A253" s="440">
        <v>2</v>
      </c>
      <c r="B253" s="1030" t="s">
        <v>240</v>
      </c>
      <c r="C253" s="1031"/>
      <c r="D253" s="469"/>
      <c r="E253" s="449"/>
      <c r="F253" s="450"/>
      <c r="G253" s="1020"/>
      <c r="H253" s="1021"/>
    </row>
    <row r="254" spans="1:9" ht="15.75" hidden="1" customHeight="1">
      <c r="A254" s="440">
        <v>3</v>
      </c>
      <c r="B254" s="464" t="s">
        <v>241</v>
      </c>
      <c r="C254" s="465"/>
      <c r="D254" s="469"/>
      <c r="E254" s="449"/>
      <c r="F254" s="450"/>
      <c r="G254" s="1020"/>
      <c r="H254" s="1021"/>
      <c r="I254" s="327"/>
    </row>
    <row r="255" spans="1:9" ht="16.5" hidden="1" customHeight="1">
      <c r="A255" s="440">
        <v>4</v>
      </c>
      <c r="B255" s="464" t="s">
        <v>242</v>
      </c>
      <c r="C255" s="465"/>
      <c r="D255" s="469"/>
      <c r="E255" s="449"/>
      <c r="F255" s="450"/>
      <c r="G255" s="1020"/>
      <c r="H255" s="1021"/>
      <c r="I255" s="327"/>
    </row>
    <row r="256" spans="1:9" ht="15.75" hidden="1" customHeight="1">
      <c r="A256" s="440">
        <v>5</v>
      </c>
      <c r="B256" s="464" t="s">
        <v>243</v>
      </c>
      <c r="C256" s="465"/>
      <c r="D256" s="469"/>
      <c r="E256" s="449"/>
      <c r="F256" s="450"/>
      <c r="G256" s="1020"/>
      <c r="H256" s="1021"/>
      <c r="I256" s="327"/>
    </row>
    <row r="257" spans="1:9" hidden="1">
      <c r="A257" s="440">
        <v>6</v>
      </c>
      <c r="B257" s="464" t="s">
        <v>244</v>
      </c>
      <c r="C257" s="465"/>
      <c r="D257" s="470"/>
      <c r="E257" s="452"/>
      <c r="F257" s="453"/>
      <c r="G257" s="1022"/>
      <c r="H257" s="1023"/>
      <c r="I257" s="327"/>
    </row>
    <row r="258" spans="1:9" ht="49.5" hidden="1" customHeight="1">
      <c r="A258" s="440"/>
      <c r="B258" s="1044" t="s">
        <v>245</v>
      </c>
      <c r="C258" s="1038"/>
      <c r="D258" s="1038"/>
      <c r="E258" s="1038"/>
      <c r="F258" s="1038"/>
      <c r="G258" s="1038"/>
      <c r="H258" s="1039"/>
      <c r="I258" s="327"/>
    </row>
    <row r="259" spans="1:9" ht="16.5" hidden="1" customHeight="1">
      <c r="A259" s="471"/>
      <c r="B259" s="325"/>
      <c r="C259" s="325"/>
      <c r="D259" s="432"/>
      <c r="E259" s="432"/>
      <c r="F259" s="432"/>
      <c r="G259" s="432"/>
      <c r="H259" s="432"/>
      <c r="I259" s="327"/>
    </row>
    <row r="260" spans="1:9" ht="16.5" hidden="1" customHeight="1">
      <c r="A260" s="438" t="s">
        <v>228</v>
      </c>
      <c r="B260" s="888" t="s">
        <v>229</v>
      </c>
      <c r="C260" s="889"/>
      <c r="D260" s="456"/>
      <c r="E260" s="890"/>
      <c r="F260" s="891"/>
      <c r="G260" s="892"/>
      <c r="H260" s="893"/>
      <c r="I260" s="327"/>
    </row>
    <row r="261" spans="1:9" ht="28.5" hidden="1" customHeight="1">
      <c r="A261" s="438"/>
      <c r="B261" s="894"/>
      <c r="C261" s="888"/>
      <c r="D261" s="457"/>
      <c r="E261" s="895" t="s">
        <v>247</v>
      </c>
      <c r="F261" s="897"/>
      <c r="G261" s="1018" t="s">
        <v>235</v>
      </c>
      <c r="H261" s="1019"/>
      <c r="I261" s="327"/>
    </row>
    <row r="262" spans="1:9" ht="56.25" hidden="1" customHeight="1">
      <c r="A262" s="440"/>
      <c r="B262" s="878" t="s">
        <v>231</v>
      </c>
      <c r="C262" s="879"/>
      <c r="D262" s="446"/>
      <c r="E262" s="1014"/>
      <c r="F262" s="1015"/>
      <c r="G262" s="1016"/>
      <c r="H262" s="1016"/>
    </row>
    <row r="263" spans="1:9" ht="15.75" hidden="1" customHeight="1">
      <c r="A263" s="440"/>
      <c r="B263" s="898" t="s">
        <v>232</v>
      </c>
      <c r="C263" s="899"/>
      <c r="D263" s="455"/>
      <c r="E263" s="900"/>
      <c r="F263" s="901"/>
      <c r="G263" s="902"/>
      <c r="H263" s="903"/>
      <c r="I263" s="327"/>
    </row>
    <row r="264" spans="1:9" ht="66.75" hidden="1" customHeight="1">
      <c r="A264" s="440"/>
      <c r="B264" s="878" t="s">
        <v>233</v>
      </c>
      <c r="C264" s="879"/>
      <c r="D264" s="446"/>
      <c r="E264" s="1014"/>
      <c r="F264" s="1015"/>
      <c r="G264" s="1016"/>
      <c r="H264" s="1016"/>
      <c r="I264" s="327"/>
    </row>
    <row r="265" spans="1:9" ht="20.25" hidden="1" customHeight="1">
      <c r="A265" s="440"/>
      <c r="B265" s="472"/>
      <c r="C265" s="472"/>
      <c r="D265" s="473"/>
      <c r="E265" s="473"/>
      <c r="F265" s="473"/>
      <c r="G265" s="473"/>
      <c r="H265" s="473"/>
      <c r="I265" s="327"/>
    </row>
    <row r="266" spans="1:9" ht="32.25" hidden="1" customHeight="1">
      <c r="A266" s="405"/>
      <c r="B266" s="894" t="str">
        <f>IF(AND(M194=2,M196="2 or more"),"Name of Other Partner-2 of JV", "")</f>
        <v>Name of Other Partner-2 of JV</v>
      </c>
      <c r="C266" s="894"/>
      <c r="D266" s="894"/>
      <c r="E266" s="904">
        <f>'[15]Name of Bidder'!C23</f>
        <v>0</v>
      </c>
      <c r="F266" s="894"/>
      <c r="G266" s="894"/>
      <c r="H266" s="888"/>
      <c r="I266" s="327"/>
    </row>
    <row r="267" spans="1:9" ht="29.25" hidden="1" customHeight="1">
      <c r="A267" s="405" t="s">
        <v>217</v>
      </c>
      <c r="B267" s="904" t="s">
        <v>218</v>
      </c>
      <c r="C267" s="894"/>
      <c r="D267" s="894"/>
      <c r="E267" s="894"/>
      <c r="F267" s="894"/>
      <c r="G267" s="894"/>
      <c r="H267" s="894"/>
      <c r="I267" s="327"/>
    </row>
    <row r="268" spans="1:9" ht="19.5" hidden="1" customHeight="1">
      <c r="A268" s="438"/>
      <c r="B268" s="454"/>
      <c r="C268" s="458"/>
      <c r="D268" s="459"/>
      <c r="E268" s="907" t="s">
        <v>235</v>
      </c>
      <c r="F268" s="909" t="s">
        <v>236</v>
      </c>
      <c r="G268" s="907" t="s">
        <v>220</v>
      </c>
      <c r="H268" s="909"/>
      <c r="I268" s="327"/>
    </row>
    <row r="269" spans="1:9" ht="47.25" hidden="1" customHeight="1">
      <c r="A269" s="438"/>
      <c r="B269" s="454"/>
      <c r="C269" s="458"/>
      <c r="D269" s="404" t="s">
        <v>237</v>
      </c>
      <c r="E269" s="1040"/>
      <c r="F269" s="1041"/>
      <c r="G269" s="1040"/>
      <c r="H269" s="1041"/>
      <c r="I269" s="327"/>
    </row>
    <row r="270" spans="1:9" ht="17.25" hidden="1" customHeight="1">
      <c r="A270" s="440" t="s">
        <v>221</v>
      </c>
      <c r="B270" s="900" t="s">
        <v>222</v>
      </c>
      <c r="C270" s="901"/>
      <c r="D270" s="460"/>
      <c r="E270" s="1026"/>
      <c r="F270" s="1027"/>
      <c r="G270" s="1026"/>
      <c r="H270" s="1027"/>
      <c r="I270" s="327"/>
    </row>
    <row r="271" spans="1:9" ht="17.25" hidden="1" customHeight="1">
      <c r="A271" s="440"/>
      <c r="B271" s="900" t="s">
        <v>238</v>
      </c>
      <c r="C271" s="914"/>
      <c r="D271" s="901"/>
      <c r="E271" s="442" t="s">
        <v>25</v>
      </c>
      <c r="F271" s="443"/>
      <c r="G271" s="443"/>
      <c r="H271" s="444"/>
      <c r="I271" s="327"/>
    </row>
    <row r="272" spans="1:9" ht="15.75" hidden="1" customHeight="1">
      <c r="A272" s="440">
        <v>1</v>
      </c>
      <c r="B272" s="1030" t="s">
        <v>239</v>
      </c>
      <c r="C272" s="1031"/>
      <c r="D272" s="474"/>
      <c r="E272" s="467"/>
      <c r="F272" s="468"/>
      <c r="G272" s="1042"/>
      <c r="H272" s="1043"/>
      <c r="I272" s="327"/>
    </row>
    <row r="273" spans="1:9" ht="15.75" hidden="1" customHeight="1">
      <c r="A273" s="440">
        <v>2</v>
      </c>
      <c r="B273" s="1030" t="s">
        <v>240</v>
      </c>
      <c r="C273" s="1031"/>
      <c r="D273" s="448"/>
      <c r="E273" s="449"/>
      <c r="F273" s="450"/>
      <c r="G273" s="1034"/>
      <c r="H273" s="1035"/>
    </row>
    <row r="274" spans="1:9" ht="15.75" hidden="1" customHeight="1">
      <c r="A274" s="440">
        <v>3</v>
      </c>
      <c r="B274" s="464" t="s">
        <v>241</v>
      </c>
      <c r="C274" s="465"/>
      <c r="D274" s="448"/>
      <c r="E274" s="449"/>
      <c r="F274" s="450"/>
      <c r="G274" s="1034"/>
      <c r="H274" s="1035"/>
      <c r="I274" s="327"/>
    </row>
    <row r="275" spans="1:9" ht="16.5" hidden="1" customHeight="1">
      <c r="A275" s="440">
        <v>4</v>
      </c>
      <c r="B275" s="464" t="s">
        <v>242</v>
      </c>
      <c r="C275" s="465"/>
      <c r="D275" s="448"/>
      <c r="E275" s="449"/>
      <c r="F275" s="450"/>
      <c r="G275" s="1034"/>
      <c r="H275" s="1035"/>
      <c r="I275" s="327"/>
    </row>
    <row r="276" spans="1:9" ht="15.75" hidden="1" customHeight="1">
      <c r="A276" s="440">
        <v>5</v>
      </c>
      <c r="B276" s="464" t="s">
        <v>243</v>
      </c>
      <c r="C276" s="465"/>
      <c r="D276" s="448"/>
      <c r="E276" s="449"/>
      <c r="F276" s="450"/>
      <c r="G276" s="1034"/>
      <c r="H276" s="1035"/>
      <c r="I276" s="327"/>
    </row>
    <row r="277" spans="1:9" hidden="1">
      <c r="A277" s="440">
        <v>6</v>
      </c>
      <c r="B277" s="464" t="s">
        <v>244</v>
      </c>
      <c r="C277" s="465"/>
      <c r="D277" s="451"/>
      <c r="E277" s="452"/>
      <c r="F277" s="453"/>
      <c r="G277" s="1036"/>
      <c r="H277" s="1037"/>
      <c r="I277" s="327"/>
    </row>
    <row r="278" spans="1:9" ht="32.25" hidden="1" customHeight="1">
      <c r="A278" s="435"/>
      <c r="B278" s="1038" t="s">
        <v>245</v>
      </c>
      <c r="C278" s="1038"/>
      <c r="D278" s="1038"/>
      <c r="E278" s="1038"/>
      <c r="F278" s="1038"/>
      <c r="G278" s="1038"/>
      <c r="H278" s="1039"/>
      <c r="I278" s="327"/>
    </row>
    <row r="279" spans="1:9" ht="32.25" hidden="1" customHeight="1">
      <c r="A279" s="405"/>
      <c r="B279" s="461"/>
      <c r="C279" s="461"/>
      <c r="D279" s="461"/>
      <c r="E279" s="461"/>
      <c r="F279" s="461"/>
      <c r="G279" s="461"/>
      <c r="H279" s="461"/>
      <c r="I279" s="327"/>
    </row>
    <row r="280" spans="1:9" ht="20.25" hidden="1" customHeight="1">
      <c r="A280" s="438" t="s">
        <v>86</v>
      </c>
      <c r="B280" s="904" t="s">
        <v>225</v>
      </c>
      <c r="C280" s="894"/>
      <c r="D280" s="894"/>
      <c r="E280" s="894"/>
      <c r="F280" s="894"/>
      <c r="G280" s="894"/>
      <c r="H280" s="894"/>
      <c r="I280" s="327"/>
    </row>
    <row r="281" spans="1:9" ht="19.5" hidden="1" customHeight="1">
      <c r="A281" s="438"/>
      <c r="B281" s="462"/>
      <c r="C281" s="458"/>
      <c r="D281" s="459"/>
      <c r="E281" s="907" t="s">
        <v>235</v>
      </c>
      <c r="F281" s="909" t="s">
        <v>236</v>
      </c>
      <c r="G281" s="907" t="s">
        <v>220</v>
      </c>
      <c r="H281" s="909"/>
      <c r="I281" s="327"/>
    </row>
    <row r="282" spans="1:9" ht="47.25" hidden="1" customHeight="1">
      <c r="A282" s="438"/>
      <c r="B282" s="462"/>
      <c r="C282" s="458"/>
      <c r="D282" s="404" t="s">
        <v>246</v>
      </c>
      <c r="E282" s="1040"/>
      <c r="F282" s="1041"/>
      <c r="G282" s="1040"/>
      <c r="H282" s="1041"/>
      <c r="I282" s="327"/>
    </row>
    <row r="283" spans="1:9" ht="17.25" hidden="1" customHeight="1">
      <c r="A283" s="440" t="s">
        <v>221</v>
      </c>
      <c r="B283" s="915" t="s">
        <v>222</v>
      </c>
      <c r="C283" s="910"/>
      <c r="D283" s="463"/>
      <c r="E283" s="1026"/>
      <c r="F283" s="1027"/>
      <c r="G283" s="1028"/>
      <c r="H283" s="1029"/>
      <c r="I283" s="327"/>
    </row>
    <row r="284" spans="1:9" ht="17.25" hidden="1" customHeight="1">
      <c r="A284" s="440"/>
      <c r="B284" s="914" t="s">
        <v>238</v>
      </c>
      <c r="C284" s="914"/>
      <c r="D284" s="915"/>
      <c r="E284" s="442" t="s">
        <v>25</v>
      </c>
      <c r="F284" s="443"/>
      <c r="G284" s="443"/>
      <c r="H284" s="444"/>
      <c r="I284" s="327"/>
    </row>
    <row r="285" spans="1:9" ht="15.75" hidden="1" customHeight="1">
      <c r="A285" s="440">
        <v>1</v>
      </c>
      <c r="B285" s="1030" t="s">
        <v>239</v>
      </c>
      <c r="C285" s="1031"/>
      <c r="D285" s="466"/>
      <c r="E285" s="467"/>
      <c r="F285" s="468"/>
      <c r="G285" s="1032"/>
      <c r="H285" s="1033"/>
      <c r="I285" s="327"/>
    </row>
    <row r="286" spans="1:9" ht="15.75" hidden="1" customHeight="1">
      <c r="A286" s="440">
        <v>2</v>
      </c>
      <c r="B286" s="1030" t="s">
        <v>240</v>
      </c>
      <c r="C286" s="1031"/>
      <c r="D286" s="469"/>
      <c r="E286" s="449"/>
      <c r="F286" s="450"/>
      <c r="G286" s="1020"/>
      <c r="H286" s="1021"/>
    </row>
    <row r="287" spans="1:9" ht="15.75" hidden="1" customHeight="1">
      <c r="A287" s="440">
        <v>3</v>
      </c>
      <c r="B287" s="464" t="s">
        <v>241</v>
      </c>
      <c r="C287" s="465"/>
      <c r="D287" s="469"/>
      <c r="E287" s="449"/>
      <c r="F287" s="450"/>
      <c r="G287" s="1020"/>
      <c r="H287" s="1021"/>
      <c r="I287" s="327"/>
    </row>
    <row r="288" spans="1:9" ht="16.5" hidden="1" customHeight="1">
      <c r="A288" s="440">
        <v>4</v>
      </c>
      <c r="B288" s="464" t="s">
        <v>242</v>
      </c>
      <c r="C288" s="465"/>
      <c r="D288" s="469"/>
      <c r="E288" s="449"/>
      <c r="F288" s="450"/>
      <c r="G288" s="1020"/>
      <c r="H288" s="1021"/>
      <c r="I288" s="327"/>
    </row>
    <row r="289" spans="1:9" ht="15.75" hidden="1" customHeight="1">
      <c r="A289" s="440">
        <v>5</v>
      </c>
      <c r="B289" s="464" t="s">
        <v>243</v>
      </c>
      <c r="C289" s="465"/>
      <c r="D289" s="469"/>
      <c r="E289" s="449"/>
      <c r="F289" s="450"/>
      <c r="G289" s="1020"/>
      <c r="H289" s="1021"/>
      <c r="I289" s="327"/>
    </row>
    <row r="290" spans="1:9" ht="15.75" hidden="1" customHeight="1">
      <c r="A290" s="440">
        <v>6</v>
      </c>
      <c r="B290" s="464" t="s">
        <v>244</v>
      </c>
      <c r="C290" s="465"/>
      <c r="D290" s="469"/>
      <c r="E290" s="449"/>
      <c r="F290" s="450"/>
      <c r="G290" s="1020"/>
      <c r="H290" s="1021"/>
      <c r="I290" s="327"/>
    </row>
    <row r="291" spans="1:9" ht="32.25" hidden="1" customHeight="1">
      <c r="A291" s="440"/>
      <c r="B291" s="887" t="s">
        <v>227</v>
      </c>
      <c r="C291" s="887"/>
      <c r="D291" s="470"/>
      <c r="E291" s="452"/>
      <c r="F291" s="453"/>
      <c r="G291" s="1022"/>
      <c r="H291" s="1023"/>
      <c r="I291" s="327"/>
    </row>
    <row r="292" spans="1:9" ht="32.25" hidden="1" customHeight="1">
      <c r="A292" s="435"/>
      <c r="B292" s="1024" t="s">
        <v>245</v>
      </c>
      <c r="C292" s="1024"/>
      <c r="D292" s="1024"/>
      <c r="E292" s="1024"/>
      <c r="F292" s="1024"/>
      <c r="G292" s="1024"/>
      <c r="H292" s="1025"/>
      <c r="I292" s="327"/>
    </row>
    <row r="293" spans="1:9" ht="16.5" hidden="1" customHeight="1">
      <c r="A293" s="435"/>
      <c r="B293" s="325"/>
      <c r="C293" s="325"/>
      <c r="D293" s="432"/>
      <c r="E293" s="432"/>
      <c r="F293" s="432"/>
      <c r="G293" s="432"/>
      <c r="H293" s="432"/>
      <c r="I293" s="327"/>
    </row>
    <row r="294" spans="1:9" ht="16.5" hidden="1" customHeight="1">
      <c r="A294" s="438" t="s">
        <v>228</v>
      </c>
      <c r="B294" s="889" t="s">
        <v>229</v>
      </c>
      <c r="C294" s="889"/>
      <c r="D294" s="456"/>
      <c r="E294" s="890"/>
      <c r="F294" s="891"/>
      <c r="G294" s="892"/>
      <c r="H294" s="893"/>
      <c r="I294" s="327"/>
    </row>
    <row r="295" spans="1:9" ht="28.5" hidden="1" customHeight="1">
      <c r="A295" s="438"/>
      <c r="B295" s="904"/>
      <c r="C295" s="888"/>
      <c r="D295" s="457"/>
      <c r="E295" s="895" t="s">
        <v>247</v>
      </c>
      <c r="F295" s="897"/>
      <c r="G295" s="1018" t="s">
        <v>235</v>
      </c>
      <c r="H295" s="1019"/>
      <c r="I295" s="327"/>
    </row>
    <row r="296" spans="1:9" ht="56.25" hidden="1" customHeight="1">
      <c r="A296" s="440"/>
      <c r="B296" s="879" t="s">
        <v>231</v>
      </c>
      <c r="C296" s="879"/>
      <c r="D296" s="446"/>
      <c r="E296" s="1014"/>
      <c r="F296" s="1015"/>
      <c r="G296" s="1016"/>
      <c r="H296" s="1016"/>
    </row>
    <row r="297" spans="1:9" ht="15.75" hidden="1" customHeight="1">
      <c r="A297" s="440"/>
      <c r="B297" s="899" t="s">
        <v>232</v>
      </c>
      <c r="C297" s="899"/>
      <c r="D297" s="455"/>
      <c r="E297" s="900"/>
      <c r="F297" s="901"/>
      <c r="G297" s="902"/>
      <c r="H297" s="903"/>
      <c r="I297" s="327"/>
    </row>
    <row r="298" spans="1:9" ht="49.5" hidden="1" customHeight="1">
      <c r="A298" s="440"/>
      <c r="B298" s="879" t="s">
        <v>233</v>
      </c>
      <c r="C298" s="879"/>
      <c r="D298" s="446"/>
      <c r="E298" s="1014"/>
      <c r="F298" s="1015"/>
      <c r="G298" s="1016"/>
      <c r="H298" s="1016"/>
      <c r="I298" s="327"/>
    </row>
    <row r="299" spans="1:9" ht="22.5" hidden="1" customHeight="1">
      <c r="A299" s="435"/>
      <c r="B299" s="472"/>
      <c r="C299" s="472"/>
      <c r="D299" s="473"/>
      <c r="E299" s="473"/>
      <c r="F299" s="473"/>
      <c r="G299" s="473"/>
      <c r="H299" s="473"/>
      <c r="I299" s="327"/>
    </row>
    <row r="300" spans="1:9" ht="17.25" hidden="1" customHeight="1">
      <c r="A300" s="475" t="s">
        <v>248</v>
      </c>
      <c r="B300" s="1017" t="s">
        <v>249</v>
      </c>
      <c r="C300" s="1017"/>
      <c r="D300" s="1017"/>
      <c r="E300" s="1017"/>
      <c r="F300" s="1017"/>
      <c r="G300" s="1017"/>
      <c r="H300" s="1017"/>
      <c r="I300" s="327"/>
    </row>
    <row r="301" spans="1:9" ht="12" hidden="1" customHeight="1">
      <c r="A301" s="327"/>
      <c r="B301" s="391"/>
      <c r="C301" s="391"/>
      <c r="D301" s="391"/>
      <c r="E301" s="391"/>
      <c r="F301" s="391"/>
      <c r="G301" s="391"/>
      <c r="H301" s="327"/>
      <c r="I301" s="327"/>
    </row>
    <row r="302" spans="1:9" ht="75" hidden="1" customHeight="1">
      <c r="A302" s="476"/>
      <c r="B302" s="1011" t="s">
        <v>250</v>
      </c>
      <c r="C302" s="1011"/>
      <c r="D302" s="1011"/>
      <c r="E302" s="1011"/>
      <c r="F302" s="1011"/>
      <c r="G302" s="1011"/>
      <c r="H302" s="1011"/>
      <c r="I302" s="327"/>
    </row>
    <row r="303" spans="1:9" ht="185.25" hidden="1" customHeight="1">
      <c r="A303" s="435"/>
      <c r="B303" s="1012" t="s">
        <v>251</v>
      </c>
      <c r="C303" s="1012"/>
      <c r="D303" s="1012"/>
      <c r="E303" s="1012"/>
      <c r="F303" s="1012"/>
      <c r="G303" s="1012"/>
      <c r="H303" s="1012"/>
    </row>
    <row r="304" spans="1:9" ht="40.15" hidden="1" customHeight="1">
      <c r="A304" s="435"/>
      <c r="B304" s="1011"/>
      <c r="C304" s="1011"/>
      <c r="D304" s="1011"/>
      <c r="E304" s="1011"/>
      <c r="F304" s="1011"/>
      <c r="G304" s="1011"/>
      <c r="H304" s="1011"/>
      <c r="I304" s="327"/>
    </row>
    <row r="305" spans="1:9" ht="9" hidden="1" customHeight="1">
      <c r="A305" s="327"/>
      <c r="B305" s="327"/>
      <c r="C305" s="327"/>
      <c r="D305" s="327"/>
      <c r="E305" s="327"/>
      <c r="F305" s="327"/>
      <c r="G305" s="327"/>
      <c r="H305" s="327"/>
      <c r="I305" s="327"/>
    </row>
    <row r="306" spans="1:9" ht="33.75" hidden="1" customHeight="1">
      <c r="A306" s="435"/>
      <c r="B306" s="1011"/>
      <c r="C306" s="1011"/>
      <c r="D306" s="1011"/>
      <c r="E306" s="1011"/>
      <c r="F306" s="1011"/>
      <c r="G306" s="1011"/>
      <c r="H306" s="1011"/>
      <c r="I306" s="327"/>
    </row>
    <row r="307" spans="1:9" hidden="1">
      <c r="B307" s="391"/>
      <c r="C307" s="391"/>
      <c r="D307" s="391"/>
      <c r="E307" s="391"/>
      <c r="F307" s="391"/>
      <c r="G307" s="391"/>
    </row>
    <row r="308" spans="1:9" ht="42" hidden="1" customHeight="1">
      <c r="A308" s="434"/>
      <c r="B308" s="1011"/>
      <c r="C308" s="1011"/>
      <c r="D308" s="1011"/>
      <c r="E308" s="1011"/>
      <c r="F308" s="1011"/>
      <c r="G308" s="1011"/>
      <c r="H308" s="1011"/>
      <c r="I308" s="327"/>
    </row>
    <row r="309" spans="1:9" hidden="1">
      <c r="A309" s="327"/>
      <c r="B309" s="327"/>
      <c r="C309" s="327"/>
      <c r="D309" s="327"/>
      <c r="E309" s="327"/>
      <c r="F309" s="327"/>
      <c r="G309" s="327"/>
      <c r="H309" s="327"/>
      <c r="I309" s="327"/>
    </row>
    <row r="310" spans="1:9" ht="19.5" hidden="1" customHeight="1">
      <c r="A310" s="434"/>
      <c r="B310" s="1011" t="s">
        <v>252</v>
      </c>
      <c r="C310" s="1011"/>
      <c r="D310" s="1011"/>
      <c r="E310" s="1011"/>
      <c r="F310" s="1011"/>
      <c r="G310" s="1011"/>
      <c r="H310" s="1011"/>
      <c r="I310" s="327"/>
    </row>
    <row r="311" spans="1:9" hidden="1">
      <c r="A311" s="327"/>
      <c r="B311" s="391"/>
      <c r="C311" s="391"/>
      <c r="D311" s="391"/>
      <c r="E311" s="391"/>
      <c r="F311" s="391"/>
      <c r="G311" s="391"/>
      <c r="H311" s="327"/>
      <c r="I311" s="327"/>
    </row>
    <row r="312" spans="1:9" ht="40.15" hidden="1" customHeight="1">
      <c r="A312" s="434" t="s">
        <v>253</v>
      </c>
      <c r="B312" s="1012" t="s">
        <v>254</v>
      </c>
      <c r="C312" s="1012"/>
      <c r="D312" s="1012"/>
      <c r="E312" s="1012"/>
      <c r="F312" s="1012"/>
      <c r="G312" s="1012"/>
      <c r="H312" s="1012"/>
      <c r="I312" s="327"/>
    </row>
    <row r="313" spans="1:9" hidden="1">
      <c r="A313" s="327"/>
      <c r="B313" s="391"/>
      <c r="C313" s="391"/>
      <c r="D313" s="391"/>
      <c r="E313" s="391"/>
      <c r="F313" s="391"/>
      <c r="G313" s="391"/>
      <c r="H313" s="327"/>
      <c r="I313" s="327"/>
    </row>
    <row r="314" spans="1:9" ht="90" hidden="1" customHeight="1">
      <c r="A314" s="434" t="s">
        <v>255</v>
      </c>
      <c r="B314" s="1012" t="s">
        <v>256</v>
      </c>
      <c r="C314" s="1012"/>
      <c r="D314" s="1012"/>
      <c r="E314" s="1012"/>
      <c r="F314" s="1012"/>
      <c r="G314" s="1012"/>
      <c r="H314" s="1012"/>
    </row>
    <row r="315" spans="1:9" hidden="1">
      <c r="A315" s="327"/>
      <c r="B315" s="327"/>
      <c r="C315" s="327"/>
      <c r="D315" s="327"/>
      <c r="E315" s="327"/>
      <c r="F315" s="327"/>
      <c r="G315" s="327"/>
      <c r="H315" s="327"/>
      <c r="I315" s="327"/>
    </row>
    <row r="316" spans="1:9" ht="48" hidden="1" customHeight="1">
      <c r="A316" s="434" t="s">
        <v>257</v>
      </c>
      <c r="B316" s="1011" t="s">
        <v>258</v>
      </c>
      <c r="C316" s="1011"/>
      <c r="D316" s="1011"/>
      <c r="E316" s="1011"/>
      <c r="F316" s="1011"/>
      <c r="G316" s="1011"/>
      <c r="H316" s="1011"/>
      <c r="I316" s="327"/>
    </row>
    <row r="317" spans="1:9" ht="17.25" hidden="1" customHeight="1">
      <c r="A317" s="327"/>
      <c r="B317" s="327"/>
      <c r="C317" s="327"/>
      <c r="D317" s="326"/>
      <c r="E317" s="327"/>
      <c r="F317" s="327"/>
      <c r="G317" s="327"/>
      <c r="H317" s="327"/>
      <c r="I317" s="327"/>
    </row>
    <row r="318" spans="1:9" ht="21" hidden="1" customHeight="1">
      <c r="A318" s="434" t="s">
        <v>259</v>
      </c>
      <c r="B318" s="1011" t="s">
        <v>260</v>
      </c>
      <c r="C318" s="1011"/>
      <c r="D318" s="1011"/>
      <c r="E318" s="1011"/>
      <c r="F318" s="1011"/>
      <c r="G318" s="1011"/>
      <c r="H318" s="1011"/>
      <c r="I318" s="327"/>
    </row>
    <row r="319" spans="1:9" ht="29.25" hidden="1" customHeight="1">
      <c r="A319" s="434"/>
      <c r="B319" s="1013" t="s">
        <v>261</v>
      </c>
      <c r="C319" s="1013"/>
      <c r="D319" s="1013"/>
      <c r="E319" s="1013"/>
      <c r="F319" s="1013"/>
      <c r="G319" s="1013"/>
      <c r="H319" s="1013"/>
      <c r="I319" s="327"/>
    </row>
    <row r="320" spans="1:9" ht="17.25" hidden="1" customHeight="1">
      <c r="A320" s="434"/>
      <c r="B320" s="477"/>
      <c r="C320" s="477"/>
      <c r="D320" s="477"/>
      <c r="E320" s="477"/>
      <c r="F320" s="477"/>
      <c r="G320" s="477"/>
      <c r="H320" s="477"/>
    </row>
    <row r="321" spans="1:9" ht="72" hidden="1" customHeight="1">
      <c r="A321" s="435">
        <v>4.0999999999999996</v>
      </c>
      <c r="B321" s="999" t="s">
        <v>262</v>
      </c>
      <c r="C321" s="999"/>
      <c r="D321" s="999"/>
      <c r="E321" s="999"/>
      <c r="F321" s="999"/>
      <c r="G321" s="999"/>
      <c r="H321" s="999"/>
    </row>
    <row r="322" spans="1:9" ht="16.5" hidden="1" customHeight="1">
      <c r="A322" s="390" t="s">
        <v>78</v>
      </c>
      <c r="B322" s="1010" t="str">
        <f>"For  " &amp;B197</f>
        <v>For  Name of the Bidder</v>
      </c>
      <c r="C322" s="1010"/>
      <c r="D322" s="1010"/>
      <c r="E322" s="1010"/>
      <c r="F322" s="1010"/>
      <c r="G322" s="327"/>
      <c r="H322" s="327"/>
      <c r="I322" s="327"/>
    </row>
    <row r="323" spans="1:9" ht="15.75" hidden="1" customHeight="1">
      <c r="A323" s="327"/>
      <c r="B323" s="478" t="s">
        <v>72</v>
      </c>
      <c r="C323" s="1006"/>
      <c r="D323" s="1007"/>
      <c r="E323" s="1007"/>
      <c r="F323" s="1007"/>
      <c r="G323" s="1007"/>
      <c r="H323" s="1008"/>
      <c r="I323" s="327"/>
    </row>
    <row r="324" spans="1:9" ht="15.75" hidden="1" customHeight="1">
      <c r="A324" s="327"/>
      <c r="B324" s="478" t="s">
        <v>73</v>
      </c>
      <c r="C324" s="1006"/>
      <c r="D324" s="1007"/>
      <c r="E324" s="1007"/>
      <c r="F324" s="1007"/>
      <c r="G324" s="1007"/>
      <c r="H324" s="1008"/>
      <c r="I324" s="327"/>
    </row>
    <row r="325" spans="1:9" ht="15.75" hidden="1" customHeight="1">
      <c r="A325" s="327"/>
      <c r="B325" s="478" t="s">
        <v>74</v>
      </c>
      <c r="C325" s="1006"/>
      <c r="D325" s="1007"/>
      <c r="E325" s="1007"/>
      <c r="F325" s="1007"/>
      <c r="G325" s="1007"/>
      <c r="H325" s="1008"/>
      <c r="I325" s="327"/>
    </row>
    <row r="326" spans="1:9" ht="15.75" hidden="1" customHeight="1">
      <c r="A326" s="327"/>
      <c r="B326" s="478" t="s">
        <v>164</v>
      </c>
      <c r="C326" s="1006"/>
      <c r="D326" s="1007"/>
      <c r="E326" s="1007"/>
      <c r="F326" s="1007"/>
      <c r="G326" s="1007"/>
      <c r="H326" s="1008"/>
      <c r="I326" s="327"/>
    </row>
    <row r="327" spans="1:9" ht="15.75" hidden="1" customHeight="1">
      <c r="A327" s="327"/>
      <c r="B327" s="478" t="s">
        <v>165</v>
      </c>
      <c r="C327" s="1006"/>
      <c r="D327" s="1007"/>
      <c r="E327" s="1007"/>
      <c r="F327" s="1007"/>
      <c r="G327" s="1007"/>
      <c r="H327" s="1008"/>
      <c r="I327" s="327"/>
    </row>
    <row r="328" spans="1:9" ht="15.75" hidden="1" customHeight="1">
      <c r="A328" s="327"/>
      <c r="B328" s="478" t="s">
        <v>167</v>
      </c>
      <c r="C328" s="1006"/>
      <c r="D328" s="1007"/>
      <c r="E328" s="1007"/>
      <c r="F328" s="1007"/>
      <c r="G328" s="1007"/>
      <c r="H328" s="1008"/>
      <c r="I328" s="327"/>
    </row>
    <row r="329" spans="1:9" ht="15.75" hidden="1" customHeight="1">
      <c r="A329" s="327"/>
      <c r="B329" s="478" t="s">
        <v>169</v>
      </c>
      <c r="C329" s="1006"/>
      <c r="D329" s="1007"/>
      <c r="E329" s="1007"/>
      <c r="F329" s="1007"/>
      <c r="G329" s="1007"/>
      <c r="H329" s="1008"/>
      <c r="I329" s="327"/>
    </row>
    <row r="330" spans="1:9" ht="15.75" hidden="1" customHeight="1">
      <c r="A330" s="327"/>
      <c r="B330" s="478" t="s">
        <v>263</v>
      </c>
      <c r="C330" s="1006"/>
      <c r="D330" s="1007"/>
      <c r="E330" s="1007"/>
      <c r="F330" s="1007"/>
      <c r="G330" s="1007"/>
      <c r="H330" s="1008"/>
      <c r="I330" s="327"/>
    </row>
    <row r="331" spans="1:9" ht="15.75" hidden="1" customHeight="1">
      <c r="A331" s="327"/>
      <c r="B331" s="478" t="s">
        <v>264</v>
      </c>
      <c r="C331" s="1006"/>
      <c r="D331" s="1007"/>
      <c r="E331" s="1007"/>
      <c r="F331" s="1007"/>
      <c r="G331" s="1007"/>
      <c r="H331" s="1008"/>
      <c r="I331" s="327"/>
    </row>
    <row r="332" spans="1:9" ht="15.75" hidden="1" customHeight="1">
      <c r="A332" s="327"/>
      <c r="B332" s="478" t="s">
        <v>265</v>
      </c>
      <c r="C332" s="1006"/>
      <c r="D332" s="1007"/>
      <c r="E332" s="1007"/>
      <c r="F332" s="1007"/>
      <c r="G332" s="1007"/>
      <c r="H332" s="1008"/>
      <c r="I332" s="327"/>
    </row>
    <row r="333" spans="1:9" hidden="1">
      <c r="A333" s="327"/>
      <c r="B333" s="327"/>
      <c r="C333" s="327"/>
      <c r="D333" s="327"/>
      <c r="E333" s="327"/>
      <c r="F333" s="327"/>
      <c r="G333" s="327"/>
      <c r="H333" s="327"/>
      <c r="I333" s="327"/>
    </row>
    <row r="334" spans="1:9" ht="16.5" hidden="1" customHeight="1">
      <c r="A334" s="390" t="s">
        <v>86</v>
      </c>
      <c r="B334" s="1010" t="str">
        <f>"For  " &amp;B230</f>
        <v>For  Name of Other Partner-1 of JV</v>
      </c>
      <c r="C334" s="1010"/>
      <c r="D334" s="1010"/>
      <c r="E334" s="1010"/>
      <c r="F334" s="1010"/>
      <c r="G334" s="327"/>
      <c r="H334" s="327"/>
      <c r="I334" s="327"/>
    </row>
    <row r="335" spans="1:9" ht="15.75" hidden="1" customHeight="1">
      <c r="A335" s="327"/>
      <c r="B335" s="478" t="s">
        <v>72</v>
      </c>
      <c r="C335" s="1006"/>
      <c r="D335" s="1007"/>
      <c r="E335" s="1007"/>
      <c r="F335" s="1007"/>
      <c r="G335" s="1007"/>
      <c r="H335" s="1008"/>
      <c r="I335" s="327"/>
    </row>
    <row r="336" spans="1:9" ht="15.75" hidden="1" customHeight="1">
      <c r="A336" s="327"/>
      <c r="B336" s="478" t="s">
        <v>73</v>
      </c>
      <c r="C336" s="1006"/>
      <c r="D336" s="1007"/>
      <c r="E336" s="1007"/>
      <c r="F336" s="1007"/>
      <c r="G336" s="1007"/>
      <c r="H336" s="1008"/>
      <c r="I336" s="327"/>
    </row>
    <row r="337" spans="1:9" ht="15.75" hidden="1" customHeight="1">
      <c r="A337" s="327"/>
      <c r="B337" s="478" t="s">
        <v>74</v>
      </c>
      <c r="C337" s="1006"/>
      <c r="D337" s="1007"/>
      <c r="E337" s="1007"/>
      <c r="F337" s="1007"/>
      <c r="G337" s="1007"/>
      <c r="H337" s="1008"/>
      <c r="I337" s="327"/>
    </row>
    <row r="338" spans="1:9" ht="15.75" hidden="1" customHeight="1">
      <c r="A338" s="327"/>
      <c r="B338" s="478" t="s">
        <v>164</v>
      </c>
      <c r="C338" s="1006"/>
      <c r="D338" s="1007"/>
      <c r="E338" s="1007"/>
      <c r="F338" s="1007"/>
      <c r="G338" s="1007"/>
      <c r="H338" s="1008"/>
      <c r="I338" s="327"/>
    </row>
    <row r="339" spans="1:9" ht="15.75" hidden="1" customHeight="1">
      <c r="A339" s="327"/>
      <c r="B339" s="478" t="s">
        <v>165</v>
      </c>
      <c r="C339" s="1006"/>
      <c r="D339" s="1007"/>
      <c r="E339" s="1007"/>
      <c r="F339" s="1007"/>
      <c r="G339" s="1007"/>
      <c r="H339" s="1008"/>
      <c r="I339" s="327"/>
    </row>
    <row r="340" spans="1:9" ht="15.75" hidden="1" customHeight="1">
      <c r="A340" s="327"/>
      <c r="B340" s="478" t="s">
        <v>167</v>
      </c>
      <c r="C340" s="1006"/>
      <c r="D340" s="1007"/>
      <c r="E340" s="1007"/>
      <c r="F340" s="1007"/>
      <c r="G340" s="1007"/>
      <c r="H340" s="1008"/>
      <c r="I340" s="327"/>
    </row>
    <row r="341" spans="1:9" ht="15.75" hidden="1" customHeight="1">
      <c r="A341" s="327"/>
      <c r="B341" s="478" t="s">
        <v>169</v>
      </c>
      <c r="C341" s="1006"/>
      <c r="D341" s="1007"/>
      <c r="E341" s="1007"/>
      <c r="F341" s="1007"/>
      <c r="G341" s="1007"/>
      <c r="H341" s="1008"/>
      <c r="I341" s="327"/>
    </row>
    <row r="342" spans="1:9" ht="15.75" hidden="1" customHeight="1">
      <c r="A342" s="327"/>
      <c r="B342" s="478" t="s">
        <v>263</v>
      </c>
      <c r="C342" s="1006"/>
      <c r="D342" s="1007"/>
      <c r="E342" s="1007"/>
      <c r="F342" s="1007"/>
      <c r="G342" s="1007"/>
      <c r="H342" s="1008"/>
      <c r="I342" s="327"/>
    </row>
    <row r="343" spans="1:9" ht="15.75" hidden="1" customHeight="1">
      <c r="A343" s="327"/>
      <c r="B343" s="478" t="s">
        <v>264</v>
      </c>
      <c r="C343" s="1006"/>
      <c r="D343" s="1007"/>
      <c r="E343" s="1007"/>
      <c r="F343" s="1007"/>
      <c r="G343" s="1007"/>
      <c r="H343" s="1008"/>
      <c r="I343" s="327"/>
    </row>
    <row r="344" spans="1:9" ht="15.75" hidden="1" customHeight="1">
      <c r="A344" s="327"/>
      <c r="B344" s="478" t="s">
        <v>265</v>
      </c>
      <c r="C344" s="1006"/>
      <c r="D344" s="1007"/>
      <c r="E344" s="1007"/>
      <c r="F344" s="1007"/>
      <c r="G344" s="1007"/>
      <c r="H344" s="1008"/>
      <c r="I344" s="327"/>
    </row>
    <row r="345" spans="1:9" hidden="1">
      <c r="A345" s="327"/>
      <c r="B345" s="479"/>
      <c r="C345" s="480"/>
      <c r="D345" s="480"/>
      <c r="E345" s="480"/>
      <c r="F345" s="480"/>
      <c r="G345" s="480"/>
      <c r="H345" s="480"/>
      <c r="I345" s="327"/>
    </row>
    <row r="346" spans="1:9" ht="16.5" hidden="1" customHeight="1">
      <c r="A346" s="390" t="s">
        <v>228</v>
      </c>
      <c r="B346" s="1010" t="str">
        <f>"For  "&amp;B266</f>
        <v>For  Name of Other Partner-2 of JV</v>
      </c>
      <c r="C346" s="1010"/>
      <c r="D346" s="1010"/>
      <c r="E346" s="1010"/>
      <c r="F346" s="1010"/>
      <c r="G346" s="327"/>
      <c r="H346" s="327"/>
      <c r="I346" s="327"/>
    </row>
    <row r="347" spans="1:9" ht="15.75" hidden="1" customHeight="1">
      <c r="A347" s="327"/>
      <c r="B347" s="478" t="s">
        <v>72</v>
      </c>
      <c r="C347" s="1006"/>
      <c r="D347" s="1007"/>
      <c r="E347" s="1007"/>
      <c r="F347" s="1007"/>
      <c r="G347" s="1007"/>
      <c r="H347" s="1008"/>
      <c r="I347" s="327"/>
    </row>
    <row r="348" spans="1:9" ht="15.75" hidden="1" customHeight="1">
      <c r="A348" s="327"/>
      <c r="B348" s="478" t="s">
        <v>73</v>
      </c>
      <c r="C348" s="1006"/>
      <c r="D348" s="1007"/>
      <c r="E348" s="1007"/>
      <c r="F348" s="1007"/>
      <c r="G348" s="1007"/>
      <c r="H348" s="1008"/>
      <c r="I348" s="327"/>
    </row>
    <row r="349" spans="1:9" ht="15.75" hidden="1" customHeight="1">
      <c r="A349" s="327"/>
      <c r="B349" s="478" t="s">
        <v>74</v>
      </c>
      <c r="C349" s="1006"/>
      <c r="D349" s="1007"/>
      <c r="E349" s="1007"/>
      <c r="F349" s="1007"/>
      <c r="G349" s="1007"/>
      <c r="H349" s="1008"/>
      <c r="I349" s="327"/>
    </row>
    <row r="350" spans="1:9" ht="15.75" hidden="1" customHeight="1">
      <c r="A350" s="327"/>
      <c r="B350" s="478" t="s">
        <v>164</v>
      </c>
      <c r="C350" s="1006"/>
      <c r="D350" s="1007"/>
      <c r="E350" s="1007"/>
      <c r="F350" s="1007"/>
      <c r="G350" s="1007"/>
      <c r="H350" s="1008"/>
      <c r="I350" s="327"/>
    </row>
    <row r="351" spans="1:9" ht="15.75" hidden="1" customHeight="1">
      <c r="A351" s="327"/>
      <c r="B351" s="478" t="s">
        <v>165</v>
      </c>
      <c r="C351" s="1006"/>
      <c r="D351" s="1007"/>
      <c r="E351" s="1007"/>
      <c r="F351" s="1007"/>
      <c r="G351" s="1007"/>
      <c r="H351" s="1008"/>
      <c r="I351" s="327"/>
    </row>
    <row r="352" spans="1:9" ht="15.75" hidden="1" customHeight="1">
      <c r="A352" s="327"/>
      <c r="B352" s="478" t="s">
        <v>167</v>
      </c>
      <c r="C352" s="1006"/>
      <c r="D352" s="1007"/>
      <c r="E352" s="1007"/>
      <c r="F352" s="1007"/>
      <c r="G352" s="1007"/>
      <c r="H352" s="1008"/>
      <c r="I352" s="327"/>
    </row>
    <row r="353" spans="1:11" ht="15.75" hidden="1" customHeight="1">
      <c r="A353" s="327"/>
      <c r="B353" s="478" t="s">
        <v>169</v>
      </c>
      <c r="C353" s="1006"/>
      <c r="D353" s="1007"/>
      <c r="E353" s="1007"/>
      <c r="F353" s="1007"/>
      <c r="G353" s="1007"/>
      <c r="H353" s="1008"/>
      <c r="I353" s="327"/>
    </row>
    <row r="354" spans="1:11" ht="15.75" hidden="1" customHeight="1">
      <c r="A354" s="327"/>
      <c r="B354" s="478" t="s">
        <v>263</v>
      </c>
      <c r="C354" s="1006"/>
      <c r="D354" s="1007"/>
      <c r="E354" s="1007"/>
      <c r="F354" s="1007"/>
      <c r="G354" s="1007"/>
      <c r="H354" s="1008"/>
      <c r="I354" s="327"/>
    </row>
    <row r="355" spans="1:11" ht="15.75" hidden="1" customHeight="1">
      <c r="A355" s="327"/>
      <c r="B355" s="478" t="s">
        <v>264</v>
      </c>
      <c r="C355" s="1006"/>
      <c r="D355" s="1007"/>
      <c r="E355" s="1007"/>
      <c r="F355" s="1007"/>
      <c r="G355" s="1007"/>
      <c r="H355" s="1008"/>
      <c r="I355" s="327"/>
    </row>
    <row r="356" spans="1:11" ht="15.75" hidden="1" customHeight="1">
      <c r="A356" s="327"/>
      <c r="B356" s="478" t="s">
        <v>265</v>
      </c>
      <c r="C356" s="1006"/>
      <c r="D356" s="1007"/>
      <c r="E356" s="1007"/>
      <c r="F356" s="1007"/>
      <c r="G356" s="1007"/>
      <c r="H356" s="1008"/>
      <c r="I356" s="327"/>
    </row>
    <row r="357" spans="1:11">
      <c r="A357" s="327"/>
      <c r="B357" s="479"/>
      <c r="C357" s="480"/>
      <c r="D357" s="480"/>
      <c r="E357" s="480"/>
      <c r="F357" s="480"/>
      <c r="G357" s="480"/>
      <c r="H357" s="480"/>
      <c r="I357" s="327"/>
    </row>
    <row r="358" spans="1:11" ht="24" customHeight="1">
      <c r="A358" s="475" t="s">
        <v>336</v>
      </c>
      <c r="B358" s="1009" t="s">
        <v>267</v>
      </c>
      <c r="C358" s="1009"/>
      <c r="D358" s="1009"/>
      <c r="E358" s="1009"/>
      <c r="F358" s="1009"/>
      <c r="G358" s="1009"/>
      <c r="H358" s="1009"/>
      <c r="I358" s="327"/>
    </row>
    <row r="359" spans="1:11" ht="36" customHeight="1">
      <c r="A359" s="435">
        <v>5.0999999999999996</v>
      </c>
      <c r="B359" s="1012" t="s">
        <v>268</v>
      </c>
      <c r="C359" s="1012"/>
      <c r="D359" s="1012"/>
      <c r="E359" s="1012"/>
      <c r="F359" s="1012"/>
      <c r="G359" s="1012"/>
      <c r="H359" s="1012"/>
    </row>
    <row r="360" spans="1:11" ht="105.75" customHeight="1">
      <c r="A360" s="327"/>
      <c r="B360" s="434" t="s">
        <v>269</v>
      </c>
      <c r="C360" s="1012" t="s">
        <v>270</v>
      </c>
      <c r="D360" s="1012"/>
      <c r="E360" s="1012"/>
      <c r="F360" s="1012"/>
      <c r="G360" s="1012"/>
      <c r="H360" s="1012"/>
      <c r="I360" s="481"/>
    </row>
    <row r="361" spans="1:11" ht="78" customHeight="1">
      <c r="A361" s="327"/>
      <c r="B361" s="434" t="s">
        <v>271</v>
      </c>
      <c r="C361" s="1012" t="s">
        <v>272</v>
      </c>
      <c r="D361" s="1012"/>
      <c r="E361" s="1012"/>
      <c r="F361" s="1012"/>
      <c r="G361" s="1012"/>
      <c r="H361" s="1012"/>
      <c r="I361" s="327"/>
    </row>
    <row r="362" spans="1:11" ht="9" customHeight="1">
      <c r="A362" s="327"/>
      <c r="B362" s="327"/>
      <c r="C362" s="327"/>
      <c r="D362" s="327"/>
      <c r="E362" s="327"/>
      <c r="F362" s="327"/>
      <c r="G362" s="327"/>
      <c r="H362" s="327"/>
      <c r="I362" s="327"/>
    </row>
    <row r="363" spans="1:11" ht="36.75" customHeight="1">
      <c r="A363" s="435">
        <v>5.2</v>
      </c>
      <c r="B363" s="999" t="s">
        <v>273</v>
      </c>
      <c r="C363" s="999"/>
      <c r="D363" s="999"/>
      <c r="E363" s="999"/>
      <c r="F363" s="999"/>
      <c r="G363" s="999"/>
      <c r="H363" s="999"/>
    </row>
    <row r="364" spans="1:11" ht="10.5" customHeight="1">
      <c r="A364" s="327"/>
      <c r="B364" s="327"/>
      <c r="C364" s="327"/>
      <c r="D364" s="327"/>
      <c r="E364" s="327"/>
      <c r="F364" s="327"/>
      <c r="G364" s="327"/>
      <c r="H364" s="327"/>
      <c r="I364" s="327"/>
    </row>
    <row r="365" spans="1:11" ht="24" customHeight="1">
      <c r="A365" s="276"/>
      <c r="B365" s="999" t="s">
        <v>274</v>
      </c>
      <c r="C365" s="999"/>
      <c r="D365" s="999"/>
      <c r="E365" s="999"/>
      <c r="F365" s="999"/>
      <c r="G365" s="999"/>
      <c r="H365" s="999"/>
      <c r="I365" s="327"/>
    </row>
    <row r="366" spans="1:11" ht="32.25" customHeight="1">
      <c r="A366" s="482"/>
      <c r="B366" s="1000"/>
      <c r="C366" s="1001"/>
      <c r="D366" s="483" t="s">
        <v>275</v>
      </c>
      <c r="E366" s="1002"/>
      <c r="F366" s="1003"/>
      <c r="G366" s="1003"/>
      <c r="H366" s="1003"/>
      <c r="I366" s="327"/>
    </row>
    <row r="367" spans="1:11" ht="50.25" customHeight="1">
      <c r="A367" s="484" t="s">
        <v>78</v>
      </c>
      <c r="B367" s="910" t="s">
        <v>276</v>
      </c>
      <c r="C367" s="910"/>
      <c r="D367" s="304" t="s">
        <v>277</v>
      </c>
      <c r="E367" s="327"/>
      <c r="F367" s="327"/>
      <c r="G367" s="327"/>
      <c r="H367" s="327"/>
      <c r="I367" s="327"/>
    </row>
    <row r="368" spans="1:11" ht="21" customHeight="1">
      <c r="A368" s="485"/>
      <c r="B368" s="1004" t="s">
        <v>278</v>
      </c>
      <c r="C368" s="1005"/>
      <c r="D368" s="486"/>
      <c r="E368" s="327"/>
      <c r="F368" s="327"/>
      <c r="G368" s="327"/>
      <c r="H368" s="327"/>
      <c r="I368" s="310"/>
      <c r="J368" s="487"/>
      <c r="K368" s="488"/>
    </row>
    <row r="369" spans="1:12" ht="23.25" customHeight="1">
      <c r="A369" s="485"/>
      <c r="B369" s="1004" t="s">
        <v>279</v>
      </c>
      <c r="C369" s="1005"/>
      <c r="D369" s="486"/>
      <c r="E369" s="327"/>
      <c r="F369" s="327"/>
      <c r="G369" s="327"/>
      <c r="H369" s="327"/>
      <c r="J369" s="489"/>
      <c r="K369" s="490"/>
    </row>
    <row r="370" spans="1:12" ht="21.75" customHeight="1">
      <c r="A370" s="485"/>
      <c r="B370" s="1004" t="s">
        <v>280</v>
      </c>
      <c r="C370" s="1005"/>
      <c r="D370" s="486"/>
      <c r="E370" s="327"/>
      <c r="F370" s="327"/>
      <c r="G370" s="327"/>
      <c r="H370" s="327"/>
      <c r="I370" s="310"/>
      <c r="J370" s="487"/>
      <c r="K370" s="488"/>
      <c r="L370" s="310"/>
    </row>
    <row r="371" spans="1:12" ht="20.25" customHeight="1">
      <c r="A371" s="485"/>
      <c r="B371" s="1004" t="s">
        <v>281</v>
      </c>
      <c r="C371" s="1005"/>
      <c r="D371" s="486"/>
      <c r="E371" s="327"/>
      <c r="F371" s="327"/>
      <c r="G371" s="327"/>
      <c r="H371" s="327"/>
      <c r="I371" s="310"/>
      <c r="J371" s="487"/>
      <c r="K371" s="488"/>
      <c r="L371" s="310"/>
    </row>
    <row r="372" spans="1:12" ht="21.75" customHeight="1">
      <c r="A372" s="485"/>
      <c r="B372" s="911" t="s">
        <v>282</v>
      </c>
      <c r="C372" s="913"/>
      <c r="D372" s="486"/>
      <c r="E372" s="327"/>
      <c r="F372" s="327"/>
      <c r="G372" s="327"/>
      <c r="H372" s="327"/>
      <c r="I372" s="310"/>
      <c r="J372" s="487"/>
      <c r="K372" s="488"/>
      <c r="L372" s="310"/>
    </row>
    <row r="373" spans="1:12" ht="36.75" customHeight="1">
      <c r="A373" s="435">
        <v>6</v>
      </c>
      <c r="B373" s="999" t="s">
        <v>1058</v>
      </c>
      <c r="C373" s="999"/>
      <c r="D373" s="999"/>
      <c r="E373" s="999"/>
      <c r="F373" s="999"/>
      <c r="G373" s="999"/>
      <c r="H373" s="999"/>
    </row>
    <row r="374" spans="1:12">
      <c r="A374" s="327"/>
      <c r="B374" s="327"/>
      <c r="C374" s="327"/>
      <c r="D374" s="327"/>
      <c r="E374" s="327"/>
      <c r="F374" s="327"/>
      <c r="G374" s="327"/>
      <c r="H374" s="327"/>
      <c r="I374" s="327"/>
    </row>
    <row r="376" spans="1:12" ht="16.5">
      <c r="B376" s="308" t="s">
        <v>60</v>
      </c>
      <c r="C376" s="491" t="str">
        <f>'Attach 3(JV)'!B24</f>
        <v>--</v>
      </c>
      <c r="F376" s="307" t="s">
        <v>61</v>
      </c>
      <c r="G376" s="308" t="str">
        <f>'Attach 3(JV)'!E24</f>
        <v/>
      </c>
      <c r="H376" s="308"/>
      <c r="I376" s="308"/>
    </row>
    <row r="377" spans="1:12" ht="16.5">
      <c r="B377" s="308" t="s">
        <v>62</v>
      </c>
      <c r="C377" s="491" t="str">
        <f>'Attach 3(JV)'!B25</f>
        <v/>
      </c>
      <c r="F377" s="307" t="s">
        <v>63</v>
      </c>
      <c r="G377" s="308" t="str">
        <f>'Attach 3(JV)'!E25</f>
        <v/>
      </c>
      <c r="H377" s="308"/>
      <c r="I377" s="308"/>
    </row>
  </sheetData>
  <sheetProtection algorithmName="SHA-512" hashValue="TvPtQ5yCIL9nK5zjmTExiBkqZW1aULNtMmsvgajdkoU5S0P/UBviL0Ejer8GQAAKnxlcECqkraFX58li1IQWwQ==" saltValue="AV6d2zhyZkHWf1y3Pn+8sg==" spinCount="100000" sheet="1" objects="1" scenarios="1"/>
  <customSheetViews>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7"/>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2"/>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1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16"/>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7"/>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8"/>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429">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 ref="C353:H353"/>
    <mergeCell ref="C354:H354"/>
    <mergeCell ref="C355:H355"/>
    <mergeCell ref="C356:H356"/>
    <mergeCell ref="B358:H358"/>
    <mergeCell ref="B359:H359"/>
    <mergeCell ref="C347:H347"/>
    <mergeCell ref="C348:H348"/>
    <mergeCell ref="C349:H349"/>
    <mergeCell ref="C350:H350"/>
    <mergeCell ref="C351:H351"/>
    <mergeCell ref="C352:H352"/>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27:H327"/>
    <mergeCell ref="C328:H328"/>
    <mergeCell ref="C329:H329"/>
    <mergeCell ref="C330:H330"/>
    <mergeCell ref="C331:H331"/>
    <mergeCell ref="C332:H332"/>
    <mergeCell ref="B321:H321"/>
    <mergeCell ref="B322:F322"/>
    <mergeCell ref="C323:H323"/>
    <mergeCell ref="C324:H324"/>
    <mergeCell ref="C325:H325"/>
    <mergeCell ref="C326:H326"/>
    <mergeCell ref="B310:H310"/>
    <mergeCell ref="B312:H312"/>
    <mergeCell ref="B314:H314"/>
    <mergeCell ref="B316:H316"/>
    <mergeCell ref="B318:H318"/>
    <mergeCell ref="B319:H319"/>
    <mergeCell ref="B300:H300"/>
    <mergeCell ref="B302:H302"/>
    <mergeCell ref="B303:H303"/>
    <mergeCell ref="B304:H304"/>
    <mergeCell ref="B306:H306"/>
    <mergeCell ref="B308:H308"/>
    <mergeCell ref="B297:C297"/>
    <mergeCell ref="E297:F297"/>
    <mergeCell ref="G297:H297"/>
    <mergeCell ref="B298:C298"/>
    <mergeCell ref="E298:F298"/>
    <mergeCell ref="G298:H298"/>
    <mergeCell ref="B295:C295"/>
    <mergeCell ref="E295:F295"/>
    <mergeCell ref="G295:H295"/>
    <mergeCell ref="B296:C296"/>
    <mergeCell ref="E296:F296"/>
    <mergeCell ref="G296:H296"/>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F218:H218"/>
    <mergeCell ref="F219:H219"/>
    <mergeCell ref="F221:H221"/>
    <mergeCell ref="B222:C222"/>
    <mergeCell ref="F222:H222"/>
    <mergeCell ref="B215:D215"/>
    <mergeCell ref="F215:H215"/>
    <mergeCell ref="F216:H216"/>
    <mergeCell ref="F217:H217"/>
    <mergeCell ref="B216:C216"/>
    <mergeCell ref="F208:H208"/>
    <mergeCell ref="B211:H211"/>
    <mergeCell ref="E212:E213"/>
    <mergeCell ref="F212:H213"/>
    <mergeCell ref="B214:C214"/>
    <mergeCell ref="F214:H214"/>
    <mergeCell ref="F203:H203"/>
    <mergeCell ref="F204:H204"/>
    <mergeCell ref="F205:H205"/>
    <mergeCell ref="F207:H207"/>
    <mergeCell ref="B203:C203"/>
    <mergeCell ref="B201:C201"/>
    <mergeCell ref="F201:H201"/>
    <mergeCell ref="B202:D202"/>
    <mergeCell ref="F202:H202"/>
    <mergeCell ref="B189:H189"/>
    <mergeCell ref="B191:H191"/>
    <mergeCell ref="B193:H193"/>
    <mergeCell ref="B196:H196"/>
    <mergeCell ref="B197:D197"/>
    <mergeCell ref="E197:H197"/>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4:J74"/>
    <mergeCell ref="B75:J75"/>
    <mergeCell ref="B77:E77"/>
    <mergeCell ref="F77:I77"/>
    <mergeCell ref="B78:E78"/>
    <mergeCell ref="F78:I78"/>
    <mergeCell ref="B79:E79"/>
    <mergeCell ref="G79:H79"/>
    <mergeCell ref="B80:E80"/>
    <mergeCell ref="G80:H80"/>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98:I98"/>
    <mergeCell ref="A99:I99"/>
    <mergeCell ref="B100:E100"/>
    <mergeCell ref="F100:I100"/>
    <mergeCell ref="B101:E101"/>
    <mergeCell ref="F101:I101"/>
    <mergeCell ref="B102:E102"/>
    <mergeCell ref="F102:I102"/>
    <mergeCell ref="B103:I103"/>
    <mergeCell ref="B104:E104"/>
    <mergeCell ref="G104:H104"/>
    <mergeCell ref="B105:E105"/>
    <mergeCell ref="G105:H105"/>
    <mergeCell ref="A106:A110"/>
    <mergeCell ref="B106:E107"/>
    <mergeCell ref="G106:H106"/>
    <mergeCell ref="G107:H107"/>
    <mergeCell ref="G108:H108"/>
    <mergeCell ref="G109:H109"/>
    <mergeCell ref="G110:H110"/>
    <mergeCell ref="B112:E112"/>
    <mergeCell ref="B113:E113"/>
    <mergeCell ref="G113:H113"/>
    <mergeCell ref="B114:E114"/>
    <mergeCell ref="G114:H114"/>
    <mergeCell ref="B115:E115"/>
    <mergeCell ref="G115:H115"/>
    <mergeCell ref="B116:E116"/>
    <mergeCell ref="F116:G116"/>
    <mergeCell ref="H116:I116"/>
    <mergeCell ref="B117:E117"/>
    <mergeCell ref="G117:H117"/>
    <mergeCell ref="B118:E118"/>
    <mergeCell ref="G118:H118"/>
    <mergeCell ref="A119:A121"/>
    <mergeCell ref="B119:E119"/>
    <mergeCell ref="B120:E121"/>
    <mergeCell ref="B123:E123"/>
    <mergeCell ref="B124:E124"/>
    <mergeCell ref="G124:H124"/>
    <mergeCell ref="B125:E125"/>
    <mergeCell ref="G125:H125"/>
    <mergeCell ref="B126:E126"/>
    <mergeCell ref="G126:H126"/>
    <mergeCell ref="B127:E127"/>
    <mergeCell ref="G127:H127"/>
    <mergeCell ref="B128:E128"/>
    <mergeCell ref="G128:H128"/>
    <mergeCell ref="A129:A130"/>
    <mergeCell ref="B129:E129"/>
    <mergeCell ref="B130:E130"/>
    <mergeCell ref="B132:H132"/>
    <mergeCell ref="B133:E133"/>
    <mergeCell ref="B134:H134"/>
    <mergeCell ref="B135:E135"/>
    <mergeCell ref="B136:H136"/>
    <mergeCell ref="B137:E137"/>
    <mergeCell ref="B138:E138"/>
    <mergeCell ref="G138:H138"/>
    <mergeCell ref="A140:I140"/>
    <mergeCell ref="A141:I141"/>
    <mergeCell ref="B142:E142"/>
    <mergeCell ref="F142:I142"/>
    <mergeCell ref="B143:E143"/>
    <mergeCell ref="F143:I143"/>
    <mergeCell ref="B144:E144"/>
    <mergeCell ref="F144:I144"/>
    <mergeCell ref="B145:I145"/>
    <mergeCell ref="B146:E146"/>
    <mergeCell ref="G146:H146"/>
    <mergeCell ref="B147:E147"/>
    <mergeCell ref="G147:H147"/>
    <mergeCell ref="B148:E151"/>
    <mergeCell ref="G148:H148"/>
    <mergeCell ref="G149:H149"/>
    <mergeCell ref="G150:H150"/>
    <mergeCell ref="G151:H151"/>
    <mergeCell ref="B152:E152"/>
    <mergeCell ref="G152:H152"/>
    <mergeCell ref="G158:H158"/>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373:H373"/>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s>
  <conditionalFormatting sqref="A19">
    <cfRule type="expression" dxfId="49" priority="23" stopIfTrue="1">
      <formula>$M$18="Sole Bidder"</formula>
    </cfRule>
    <cfRule type="expression" dxfId="48" priority="24" stopIfTrue="1">
      <formula>$M$18=1</formula>
    </cfRule>
  </conditionalFormatting>
  <conditionalFormatting sqref="A203">
    <cfRule type="expression" dxfId="47" priority="19" stopIfTrue="1">
      <formula>$E$202="No"</formula>
    </cfRule>
  </conditionalFormatting>
  <conditionalFormatting sqref="A20:H21">
    <cfRule type="expression" dxfId="46" priority="33" stopIfTrue="1">
      <formula>$M$20=2</formula>
    </cfRule>
  </conditionalFormatting>
  <conditionalFormatting sqref="A22:H22">
    <cfRule type="expression" dxfId="45"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44" priority="20" stopIfTrue="1">
      <formula>$M$18="Sole Bidder"</formula>
    </cfRule>
  </conditionalFormatting>
  <conditionalFormatting sqref="A35:H35">
    <cfRule type="expression" dxfId="43" priority="34" stopIfTrue="1">
      <formula>$M$20&lt;2</formula>
    </cfRule>
  </conditionalFormatting>
  <conditionalFormatting sqref="A230:H230 A243:C251 D243:H264 A258:C264">
    <cfRule type="expression" dxfId="42" priority="25" stopIfTrue="1">
      <formula>$M$194&lt;2</formula>
    </cfRule>
  </conditionalFormatting>
  <conditionalFormatting sqref="A266:H266 A279:C284 A291:H298">
    <cfRule type="expression" dxfId="41" priority="26" stopIfTrue="1">
      <formula>$M$194&lt;2</formula>
    </cfRule>
    <cfRule type="expression" dxfId="40" priority="27" stopIfTrue="1">
      <formula>$M$196=1</formula>
    </cfRule>
  </conditionalFormatting>
  <conditionalFormatting sqref="A300:H318 A319:B319 A320:H321 A345:H345 A357:H357 A358">
    <cfRule type="expression" dxfId="39" priority="21" stopIfTrue="1">
      <formula>$M$18="Sole Bidder"</formula>
    </cfRule>
  </conditionalFormatting>
  <conditionalFormatting sqref="A334:H344 E366:H366">
    <cfRule type="expression" dxfId="38" priority="28" stopIfTrue="1">
      <formula>$M$194&lt;2</formula>
    </cfRule>
  </conditionalFormatting>
  <conditionalFormatting sqref="A346:H356 G366:H366">
    <cfRule type="expression" dxfId="37" priority="30" stopIfTrue="1">
      <formula>$M$196=1</formula>
    </cfRule>
  </conditionalFormatting>
  <conditionalFormatting sqref="A346:H356">
    <cfRule type="expression" dxfId="36" priority="29" stopIfTrue="1">
      <formula>$M$194&lt;2</formula>
    </cfRule>
  </conditionalFormatting>
  <conditionalFormatting sqref="B18:F18 B19:H19">
    <cfRule type="expression" dxfId="35" priority="31" stopIfTrue="1">
      <formula>$M$20&lt;2</formula>
    </cfRule>
  </conditionalFormatting>
  <conditionalFormatting sqref="D368:D372">
    <cfRule type="expression" dxfId="34" priority="15" stopIfTrue="1">
      <formula>$M$194&lt;2</formula>
    </cfRule>
  </conditionalFormatting>
  <conditionalFormatting sqref="D216:F216 D272:H272 D203:F203 A216">
    <cfRule type="expression" dxfId="33" priority="22" stopIfTrue="1">
      <formula>$E$202="No"</formula>
    </cfRule>
  </conditionalFormatting>
  <conditionalFormatting sqref="D279:H290">
    <cfRule type="expression" dxfId="32" priority="16" stopIfTrue="1">
      <formula>$M$194&lt;2</formula>
    </cfRule>
    <cfRule type="expression" dxfId="31" priority="17" stopIfTrue="1">
      <formula>$M$196=1</formula>
    </cfRule>
  </conditionalFormatting>
  <conditionalFormatting sqref="E203:F203">
    <cfRule type="expression" dxfId="30" priority="18" stopIfTrue="1">
      <formula>$M$18="Sole Bidder"</formula>
    </cfRule>
  </conditionalFormatting>
  <conditionalFormatting sqref="F202">
    <cfRule type="expression" dxfId="29" priority="13" stopIfTrue="1">
      <formula>$M$18="Sole Bidder"</formula>
    </cfRule>
    <cfRule type="expression" dxfId="28" priority="14" stopIfTrue="1">
      <formula>$E$202="No"</formula>
    </cfRule>
  </conditionalFormatting>
  <conditionalFormatting sqref="F215">
    <cfRule type="expression" dxfId="27" priority="1" stopIfTrue="1">
      <formula>$M$18="Sole Bidder"</formula>
    </cfRule>
    <cfRule type="expression" dxfId="26" priority="2" stopIfTrue="1">
      <formula>$E$202="No"</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198"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238125</xdr:colOff>
                    <xdr:row>92</xdr:row>
                    <xdr:rowOff>466725</xdr:rowOff>
                  </from>
                  <to>
                    <xdr:col>5</xdr:col>
                    <xdr:colOff>619125</xdr:colOff>
                    <xdr:row>93</xdr:row>
                    <xdr:rowOff>142875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762000</xdr:colOff>
                    <xdr:row>92</xdr:row>
                    <xdr:rowOff>466725</xdr:rowOff>
                  </from>
                  <to>
                    <xdr:col>5</xdr:col>
                    <xdr:colOff>1304925</xdr:colOff>
                    <xdr:row>93</xdr:row>
                    <xdr:rowOff>142875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152400</xdr:rowOff>
                  </from>
                  <to>
                    <xdr:col>5</xdr:col>
                    <xdr:colOff>714375</xdr:colOff>
                    <xdr:row>94</xdr:row>
                    <xdr:rowOff>57150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771525</xdr:colOff>
                    <xdr:row>93</xdr:row>
                    <xdr:rowOff>152400</xdr:rowOff>
                  </from>
                  <to>
                    <xdr:col>6</xdr:col>
                    <xdr:colOff>209550</xdr:colOff>
                    <xdr:row>94</xdr:row>
                    <xdr:rowOff>66675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333375</xdr:colOff>
                    <xdr:row>92</xdr:row>
                    <xdr:rowOff>523875</xdr:rowOff>
                  </from>
                  <to>
                    <xdr:col>6</xdr:col>
                    <xdr:colOff>828675</xdr:colOff>
                    <xdr:row>94</xdr:row>
                    <xdr:rowOff>95250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1019175</xdr:colOff>
                    <xdr:row>92</xdr:row>
                    <xdr:rowOff>523875</xdr:rowOff>
                  </from>
                  <to>
                    <xdr:col>7</xdr:col>
                    <xdr:colOff>390525</xdr:colOff>
                    <xdr:row>94</xdr:row>
                    <xdr:rowOff>95250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323850</xdr:colOff>
                    <xdr:row>94</xdr:row>
                    <xdr:rowOff>114300</xdr:rowOff>
                  </from>
                  <to>
                    <xdr:col>6</xdr:col>
                    <xdr:colOff>952500</xdr:colOff>
                    <xdr:row>94</xdr:row>
                    <xdr:rowOff>561975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1028700</xdr:colOff>
                    <xdr:row>94</xdr:row>
                    <xdr:rowOff>123825</xdr:rowOff>
                  </from>
                  <to>
                    <xdr:col>7</xdr:col>
                    <xdr:colOff>781050</xdr:colOff>
                    <xdr:row>94</xdr:row>
                    <xdr:rowOff>581025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180975</xdr:colOff>
                    <xdr:row>117</xdr:row>
                    <xdr:rowOff>304800</xdr:rowOff>
                  </from>
                  <to>
                    <xdr:col>5</xdr:col>
                    <xdr:colOff>723900</xdr:colOff>
                    <xdr:row>118</xdr:row>
                    <xdr:rowOff>333375</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171450</xdr:colOff>
                    <xdr:row>118</xdr:row>
                    <xdr:rowOff>219075</xdr:rowOff>
                  </from>
                  <to>
                    <xdr:col>5</xdr:col>
                    <xdr:colOff>962025</xdr:colOff>
                    <xdr:row>118</xdr:row>
                    <xdr:rowOff>657225</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1019175</xdr:colOff>
                    <xdr:row>118</xdr:row>
                    <xdr:rowOff>228600</xdr:rowOff>
                  </from>
                  <to>
                    <xdr:col>6</xdr:col>
                    <xdr:colOff>209550</xdr:colOff>
                    <xdr:row>118</xdr:row>
                    <xdr:rowOff>666750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285750</xdr:colOff>
                    <xdr:row>117</xdr:row>
                    <xdr:rowOff>400050</xdr:rowOff>
                  </from>
                  <to>
                    <xdr:col>6</xdr:col>
                    <xdr:colOff>990600</xdr:colOff>
                    <xdr:row>118</xdr:row>
                    <xdr:rowOff>371475</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285750</xdr:colOff>
                    <xdr:row>118</xdr:row>
                    <xdr:rowOff>266700</xdr:rowOff>
                  </from>
                  <to>
                    <xdr:col>6</xdr:col>
                    <xdr:colOff>1314450</xdr:colOff>
                    <xdr:row>118</xdr:row>
                    <xdr:rowOff>657225</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57150</xdr:colOff>
                    <xdr:row>118</xdr:row>
                    <xdr:rowOff>276225</xdr:rowOff>
                  </from>
                  <to>
                    <xdr:col>7</xdr:col>
                    <xdr:colOff>828675</xdr:colOff>
                    <xdr:row>118</xdr:row>
                    <xdr:rowOff>666750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371475</xdr:colOff>
                    <xdr:row>117</xdr:row>
                    <xdr:rowOff>381000</xdr:rowOff>
                  </from>
                  <to>
                    <xdr:col>8</xdr:col>
                    <xdr:colOff>923925</xdr:colOff>
                    <xdr:row>117</xdr:row>
                    <xdr:rowOff>400050</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371475</xdr:colOff>
                    <xdr:row>117</xdr:row>
                    <xdr:rowOff>390525</xdr:rowOff>
                  </from>
                  <to>
                    <xdr:col>8</xdr:col>
                    <xdr:colOff>1162050</xdr:colOff>
                    <xdr:row>118</xdr:row>
                    <xdr:rowOff>9525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1219200</xdr:colOff>
                    <xdr:row>117</xdr:row>
                    <xdr:rowOff>400050</xdr:rowOff>
                  </from>
                  <to>
                    <xdr:col>24</xdr:col>
                    <xdr:colOff>276225</xdr:colOff>
                    <xdr:row>118</xdr:row>
                    <xdr:rowOff>9525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114300</xdr:colOff>
                    <xdr:row>127</xdr:row>
                    <xdr:rowOff>209550</xdr:rowOff>
                  </from>
                  <to>
                    <xdr:col>5</xdr:col>
                    <xdr:colOff>1047750</xdr:colOff>
                    <xdr:row>128</xdr:row>
                    <xdr:rowOff>381000</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104775</xdr:colOff>
                    <xdr:row>128</xdr:row>
                    <xdr:rowOff>247650</xdr:rowOff>
                  </from>
                  <to>
                    <xdr:col>5</xdr:col>
                    <xdr:colOff>933450</xdr:colOff>
                    <xdr:row>129</xdr:row>
                    <xdr:rowOff>76200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990600</xdr:colOff>
                    <xdr:row>128</xdr:row>
                    <xdr:rowOff>257175</xdr:rowOff>
                  </from>
                  <to>
                    <xdr:col>6</xdr:col>
                    <xdr:colOff>209550</xdr:colOff>
                    <xdr:row>129</xdr:row>
                    <xdr:rowOff>95250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333375</xdr:colOff>
                    <xdr:row>127</xdr:row>
                    <xdr:rowOff>171450</xdr:rowOff>
                  </from>
                  <to>
                    <xdr:col>6</xdr:col>
                    <xdr:colOff>1047750</xdr:colOff>
                    <xdr:row>128</xdr:row>
                    <xdr:rowOff>190500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333375</xdr:colOff>
                    <xdr:row>128</xdr:row>
                    <xdr:rowOff>95250</xdr:rowOff>
                  </from>
                  <to>
                    <xdr:col>7</xdr:col>
                    <xdr:colOff>47625</xdr:colOff>
                    <xdr:row>128</xdr:row>
                    <xdr:rowOff>457200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114300</xdr:colOff>
                    <xdr:row>128</xdr:row>
                    <xdr:rowOff>104775</xdr:rowOff>
                  </from>
                  <to>
                    <xdr:col>7</xdr:col>
                    <xdr:colOff>895350</xdr:colOff>
                    <xdr:row>128</xdr:row>
                    <xdr:rowOff>466725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390525</xdr:colOff>
                    <xdr:row>127</xdr:row>
                    <xdr:rowOff>171450</xdr:rowOff>
                  </from>
                  <to>
                    <xdr:col>8</xdr:col>
                    <xdr:colOff>1333500</xdr:colOff>
                    <xdr:row>128</xdr:row>
                    <xdr:rowOff>190500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390525</xdr:colOff>
                    <xdr:row>128</xdr:row>
                    <xdr:rowOff>95250</xdr:rowOff>
                  </from>
                  <to>
                    <xdr:col>8</xdr:col>
                    <xdr:colOff>1019175</xdr:colOff>
                    <xdr:row>128</xdr:row>
                    <xdr:rowOff>457200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1066800</xdr:colOff>
                    <xdr:row>128</xdr:row>
                    <xdr:rowOff>104775</xdr:rowOff>
                  </from>
                  <to>
                    <xdr:col>8</xdr:col>
                    <xdr:colOff>1533525</xdr:colOff>
                    <xdr:row>128</xdr:row>
                    <xdr:rowOff>466725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171450</xdr:colOff>
                    <xdr:row>159</xdr:row>
                    <xdr:rowOff>285750</xdr:rowOff>
                  </from>
                  <to>
                    <xdr:col>5</xdr:col>
                    <xdr:colOff>714375</xdr:colOff>
                    <xdr:row>160</xdr:row>
                    <xdr:rowOff>152400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161925</xdr:colOff>
                    <xdr:row>160</xdr:row>
                    <xdr:rowOff>57150</xdr:rowOff>
                  </from>
                  <to>
                    <xdr:col>5</xdr:col>
                    <xdr:colOff>962025</xdr:colOff>
                    <xdr:row>160</xdr:row>
                    <xdr:rowOff>400050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1009650</xdr:colOff>
                    <xdr:row>160</xdr:row>
                    <xdr:rowOff>66675</xdr:rowOff>
                  </from>
                  <to>
                    <xdr:col>6</xdr:col>
                    <xdr:colOff>209550</xdr:colOff>
                    <xdr:row>160</xdr:row>
                    <xdr:rowOff>409575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304800</xdr:colOff>
                    <xdr:row>159</xdr:row>
                    <xdr:rowOff>238125</xdr:rowOff>
                  </from>
                  <to>
                    <xdr:col>6</xdr:col>
                    <xdr:colOff>1019175</xdr:colOff>
                    <xdr:row>160</xdr:row>
                    <xdr:rowOff>104775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304800</xdr:colOff>
                    <xdr:row>160</xdr:row>
                    <xdr:rowOff>9525</xdr:rowOff>
                  </from>
                  <to>
                    <xdr:col>7</xdr:col>
                    <xdr:colOff>19050</xdr:colOff>
                    <xdr:row>160</xdr:row>
                    <xdr:rowOff>352425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85725</xdr:colOff>
                    <xdr:row>160</xdr:row>
                    <xdr:rowOff>19050</xdr:rowOff>
                  </from>
                  <to>
                    <xdr:col>7</xdr:col>
                    <xdr:colOff>866775</xdr:colOff>
                    <xdr:row>160</xdr:row>
                    <xdr:rowOff>361950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390525</xdr:colOff>
                    <xdr:row>159</xdr:row>
                    <xdr:rowOff>285750</xdr:rowOff>
                  </from>
                  <to>
                    <xdr:col>8</xdr:col>
                    <xdr:colOff>942975</xdr:colOff>
                    <xdr:row>160</xdr:row>
                    <xdr:rowOff>152400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390525</xdr:colOff>
                    <xdr:row>160</xdr:row>
                    <xdr:rowOff>57150</xdr:rowOff>
                  </from>
                  <to>
                    <xdr:col>8</xdr:col>
                    <xdr:colOff>1200150</xdr:colOff>
                    <xdr:row>160</xdr:row>
                    <xdr:rowOff>400050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1247775</xdr:colOff>
                    <xdr:row>160</xdr:row>
                    <xdr:rowOff>66675</xdr:rowOff>
                  </from>
                  <to>
                    <xdr:col>24</xdr:col>
                    <xdr:colOff>314325</xdr:colOff>
                    <xdr:row>160</xdr:row>
                    <xdr:rowOff>409575</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123825</xdr:colOff>
                    <xdr:row>168</xdr:row>
                    <xdr:rowOff>219075</xdr:rowOff>
                  </from>
                  <to>
                    <xdr:col>5</xdr:col>
                    <xdr:colOff>942975</xdr:colOff>
                    <xdr:row>169</xdr:row>
                    <xdr:rowOff>142875</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114300</xdr:colOff>
                    <xdr:row>169</xdr:row>
                    <xdr:rowOff>47625</xdr:rowOff>
                  </from>
                  <to>
                    <xdr:col>5</xdr:col>
                    <xdr:colOff>942975</xdr:colOff>
                    <xdr:row>169</xdr:row>
                    <xdr:rowOff>390525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990600</xdr:colOff>
                    <xdr:row>169</xdr:row>
                    <xdr:rowOff>57150</xdr:rowOff>
                  </from>
                  <to>
                    <xdr:col>6</xdr:col>
                    <xdr:colOff>209550</xdr:colOff>
                    <xdr:row>169</xdr:row>
                    <xdr:rowOff>400050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381000</xdr:colOff>
                    <xdr:row>168</xdr:row>
                    <xdr:rowOff>247650</xdr:rowOff>
                  </from>
                  <to>
                    <xdr:col>6</xdr:col>
                    <xdr:colOff>1095375</xdr:colOff>
                    <xdr:row>169</xdr:row>
                    <xdr:rowOff>171450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381000</xdr:colOff>
                    <xdr:row>169</xdr:row>
                    <xdr:rowOff>76200</xdr:rowOff>
                  </from>
                  <to>
                    <xdr:col>7</xdr:col>
                    <xdr:colOff>95250</xdr:colOff>
                    <xdr:row>169</xdr:row>
                    <xdr:rowOff>419100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161925</xdr:colOff>
                    <xdr:row>169</xdr:row>
                    <xdr:rowOff>85725</xdr:rowOff>
                  </from>
                  <to>
                    <xdr:col>7</xdr:col>
                    <xdr:colOff>942975</xdr:colOff>
                    <xdr:row>169</xdr:row>
                    <xdr:rowOff>428625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428625</xdr:colOff>
                    <xdr:row>168</xdr:row>
                    <xdr:rowOff>228600</xdr:rowOff>
                  </from>
                  <to>
                    <xdr:col>8</xdr:col>
                    <xdr:colOff>1266825</xdr:colOff>
                    <xdr:row>169</xdr:row>
                    <xdr:rowOff>152400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428625</xdr:colOff>
                    <xdr:row>169</xdr:row>
                    <xdr:rowOff>57150</xdr:rowOff>
                  </from>
                  <to>
                    <xdr:col>8</xdr:col>
                    <xdr:colOff>1190625</xdr:colOff>
                    <xdr:row>169</xdr:row>
                    <xdr:rowOff>400050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1238250</xdr:colOff>
                    <xdr:row>169</xdr:row>
                    <xdr:rowOff>66675</xdr:rowOff>
                  </from>
                  <to>
                    <xdr:col>24</xdr:col>
                    <xdr:colOff>276225</xdr:colOff>
                    <xdr:row>169</xdr:row>
                    <xdr:rowOff>409575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342900</xdr:colOff>
                    <xdr:row>92</xdr:row>
                    <xdr:rowOff>438150</xdr:rowOff>
                  </from>
                  <to>
                    <xdr:col>8</xdr:col>
                    <xdr:colOff>838200</xdr:colOff>
                    <xdr:row>94</xdr:row>
                    <xdr:rowOff>0</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1019175</xdr:colOff>
                    <xdr:row>92</xdr:row>
                    <xdr:rowOff>438150</xdr:rowOff>
                  </from>
                  <to>
                    <xdr:col>24</xdr:col>
                    <xdr:colOff>171450</xdr:colOff>
                    <xdr:row>94</xdr:row>
                    <xdr:rowOff>0</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333375</xdr:colOff>
                    <xdr:row>94</xdr:row>
                    <xdr:rowOff>28575</xdr:rowOff>
                  </from>
                  <to>
                    <xdr:col>8</xdr:col>
                    <xdr:colOff>952500</xdr:colOff>
                    <xdr:row>94</xdr:row>
                    <xdr:rowOff>476250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1028700</xdr:colOff>
                    <xdr:row>94</xdr:row>
                    <xdr:rowOff>28575</xdr:rowOff>
                  </from>
                  <to>
                    <xdr:col>24</xdr:col>
                    <xdr:colOff>561975</xdr:colOff>
                    <xdr:row>94</xdr:row>
                    <xdr:rowOff>495300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3" zoomScale="80" zoomScaleSheetLayoutView="80" workbookViewId="0">
      <selection activeCell="Q18" sqref="Q18:Q19"/>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83" t="str">
        <f>'Attach 3(JV)'!A1</f>
        <v>Specification No.:CC/NT/W-TR/DOM/A06/26/02807</v>
      </c>
      <c r="B1" s="1183"/>
      <c r="C1" s="1183"/>
      <c r="D1" s="1183"/>
      <c r="E1" s="529"/>
      <c r="F1" s="530"/>
      <c r="G1" s="510" t="str">
        <f>"Attachment-4 " &amp; 'Attach 3(JV)'!AV1</f>
        <v xml:space="preserve">Attachment-4 </v>
      </c>
      <c r="H1" s="114"/>
      <c r="I1" s="114"/>
    </row>
    <row r="3" spans="1:9" ht="54" customHeight="1">
      <c r="A3" s="832" t="str">
        <f>'Attach 3(JV)'!A3</f>
        <v>765kV Transformer Package 7TR-20-BULK for 11 x 500 MVA, 765/400kV 1-Ph Transformers under Procurement of 765kV &amp; 400kV class Transformers and Reactors of various Capacities (Lot-7)</v>
      </c>
      <c r="B3" s="833"/>
      <c r="C3" s="833"/>
      <c r="D3" s="833"/>
      <c r="E3" s="833"/>
      <c r="F3" s="833"/>
      <c r="G3" s="833"/>
    </row>
    <row r="4" spans="1:9" ht="20.100000000000001" customHeight="1">
      <c r="A4" s="28"/>
      <c r="H4" s="778"/>
    </row>
    <row r="5" spans="1:9" ht="20.100000000000001" customHeight="1">
      <c r="A5" s="795" t="s">
        <v>337</v>
      </c>
      <c r="B5" s="795"/>
      <c r="C5" s="795"/>
      <c r="D5" s="795"/>
      <c r="E5" s="795"/>
      <c r="F5" s="795"/>
      <c r="G5" s="795"/>
      <c r="H5" s="778"/>
    </row>
    <row r="6" spans="1:9" ht="20.100000000000001" customHeight="1">
      <c r="A6" s="32"/>
      <c r="H6" s="778"/>
    </row>
    <row r="7" spans="1:9" ht="20.100000000000001" customHeight="1">
      <c r="A7" s="33" t="str">
        <f>'Attach 3(JV)'!A7</f>
        <v>Bidder’s Name and Address  :</v>
      </c>
      <c r="F7" s="15" t="str">
        <f>'Attach 3(JV)'!E7</f>
        <v>To:</v>
      </c>
      <c r="H7" s="778"/>
    </row>
    <row r="8" spans="1:9" ht="36" customHeight="1">
      <c r="A8" s="877" t="str">
        <f>'Attach 3(JV)'!A8</f>
        <v/>
      </c>
      <c r="B8" s="877"/>
      <c r="C8" s="877"/>
      <c r="D8" s="877"/>
      <c r="F8" s="107" t="str">
        <f>'Attach 3(JV)'!E8</f>
        <v>Contract Services</v>
      </c>
      <c r="H8" s="778"/>
    </row>
    <row r="9" spans="1:9" ht="20.100000000000001" customHeight="1">
      <c r="A9" s="13" t="s">
        <v>52</v>
      </c>
      <c r="B9" s="874">
        <f>'Attach 3(JV)'!B9</f>
        <v>0</v>
      </c>
      <c r="C9" s="874"/>
      <c r="D9" s="874"/>
      <c r="F9" s="107" t="str">
        <f>'Attach 3(JV)'!E9</f>
        <v>Power Grid Corporation of India Ltd.,</v>
      </c>
      <c r="H9" s="778"/>
    </row>
    <row r="10" spans="1:9" ht="20.100000000000001" customHeight="1">
      <c r="A10" s="13" t="s">
        <v>54</v>
      </c>
      <c r="B10" s="874">
        <f>'Attach 3(JV)'!B10</f>
        <v>0</v>
      </c>
      <c r="C10" s="874"/>
      <c r="D10" s="874"/>
      <c r="F10" s="107" t="str">
        <f>'Attach 3(JV)'!E10</f>
        <v>"Saudamini", Plot No. 2, Sector 29</v>
      </c>
      <c r="H10" s="778"/>
    </row>
    <row r="11" spans="1:9" ht="20.100000000000001" customHeight="1">
      <c r="B11" s="874">
        <f>'Attach 3(JV)'!B11</f>
        <v>0</v>
      </c>
      <c r="C11" s="874"/>
      <c r="D11" s="874"/>
      <c r="F11" s="107" t="str">
        <f>'Attach 3(JV)'!E11</f>
        <v>Gurugram (Haryana) - 122001</v>
      </c>
    </row>
    <row r="12" spans="1:9" ht="20.100000000000001" customHeight="1">
      <c r="A12" s="32"/>
      <c r="B12" s="874">
        <f>'Attach 3(JV)'!B12</f>
        <v>0</v>
      </c>
      <c r="C12" s="874"/>
      <c r="D12" s="874"/>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58</v>
      </c>
    </row>
    <row r="16" spans="1:9" ht="20.100000000000001" customHeight="1">
      <c r="A16" s="32"/>
    </row>
    <row r="17" spans="1:9" ht="50.1" customHeight="1">
      <c r="A17" s="1185" t="str">
        <f>"We hereby certify that equipment and materials to be supplied are produced in " &amp;H26 &amp; " eligible source " &amp; F26</f>
        <v>We hereby certify that equipment and materials to be supplied are produced in [Name of Countries],  eligible source country.</v>
      </c>
      <c r="B17" s="1185"/>
      <c r="C17" s="1185"/>
      <c r="D17" s="1185"/>
      <c r="E17" s="1185"/>
      <c r="F17" s="122" t="s">
        <v>338</v>
      </c>
      <c r="G17" s="122" t="s">
        <v>339</v>
      </c>
    </row>
    <row r="18" spans="1:9" ht="45" customHeight="1">
      <c r="A18" s="1184" t="str">
        <f>"We hereby certify that our company is incorporated and registered in " &amp;I26 &amp; " eligible source " &amp;G26</f>
        <v>We hereby certify that our company is incorporated and registered in [Name of Countries],  eligible source country.</v>
      </c>
      <c r="B18" s="1184"/>
      <c r="C18" s="1184"/>
      <c r="D18" s="1184"/>
      <c r="E18" s="1184"/>
      <c r="F18" s="126" t="s">
        <v>340</v>
      </c>
      <c r="G18" s="126" t="s">
        <v>340</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60</v>
      </c>
      <c r="B21" s="62" t="str">
        <f>'Attach 3(JV)'!B24</f>
        <v>--</v>
      </c>
      <c r="D21" s="37" t="s">
        <v>61</v>
      </c>
      <c r="E21" s="199" t="str">
        <f>'Attach 3(JV)'!E24</f>
        <v/>
      </c>
      <c r="F21" s="126"/>
      <c r="G21" s="126"/>
      <c r="H21" s="112" t="str">
        <f t="shared" si="0"/>
        <v/>
      </c>
      <c r="I21" s="112" t="str">
        <f t="shared" si="0"/>
        <v/>
      </c>
    </row>
    <row r="22" spans="1:9" ht="33" customHeight="1">
      <c r="A22" s="36" t="s">
        <v>62</v>
      </c>
      <c r="B22" s="199" t="str">
        <f>'Attach 3(JV)'!B25</f>
        <v/>
      </c>
      <c r="D22" s="37" t="s">
        <v>63</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X8vXv991IpScQUDznvT6sjTKird0OhVi6+WO+KXU/QQPrPepLfNYjsZ8NWEuZPsZecgOchEGRwU6w7lHShWVPA==" saltValue="kJq44UfgHU8yatxzQ7x2bQ==" spinCount="100000"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A22" sqref="A22:E22"/>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9.5703125" style="29" customWidth="1"/>
    <col min="6" max="8" width="9.140625" style="169"/>
    <col min="9" max="38" width="9.140625" style="170"/>
    <col min="39" max="16384" width="9.140625" style="25"/>
  </cols>
  <sheetData>
    <row r="1" spans="1:38" s="518" customFormat="1" ht="20.25" customHeight="1">
      <c r="A1" s="1188" t="str">
        <f>'Attach 3(JV)'!A1</f>
        <v>Specification No.:CC/NT/W-TR/DOM/A06/26/02807</v>
      </c>
      <c r="B1" s="1188"/>
      <c r="C1" s="1188"/>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832" t="str">
        <f>'Attach 3(JV)'!A3</f>
        <v>765kV Transformer Package 7TR-20-BULK for 11 x 500 MVA, 765/400kV 1-Ph Transformers under Procurement of 765kV &amp; 400kV class Transformers and Reactors of various Capacities (Lot-7)</v>
      </c>
      <c r="B3" s="833"/>
      <c r="C3" s="833"/>
      <c r="D3" s="833"/>
      <c r="E3" s="833"/>
      <c r="F3" s="171"/>
      <c r="G3" s="172"/>
      <c r="H3" s="171"/>
    </row>
    <row r="4" spans="1:38" ht="11.1" customHeight="1">
      <c r="A4" s="28"/>
      <c r="H4" s="173"/>
      <c r="I4" s="174"/>
    </row>
    <row r="5" spans="1:38" ht="20.100000000000001" customHeight="1">
      <c r="A5" s="795" t="s">
        <v>341</v>
      </c>
      <c r="B5" s="795"/>
      <c r="C5" s="795"/>
      <c r="D5" s="795"/>
      <c r="E5" s="795"/>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877" t="str">
        <f>'Attach 3(JV)'!A8</f>
        <v/>
      </c>
      <c r="B8" s="877"/>
      <c r="C8" s="877"/>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52</v>
      </c>
      <c r="B9" s="874">
        <f>'Attach 3(JV)'!B9</f>
        <v>0</v>
      </c>
      <c r="C9" s="874"/>
      <c r="D9" s="12" t="str">
        <f>'Attach 3(JV)'!E9</f>
        <v>Power Grid Corporation of India Ltd.,</v>
      </c>
      <c r="H9" s="173"/>
      <c r="I9" s="174"/>
    </row>
    <row r="10" spans="1:38" ht="20.100000000000001" customHeight="1">
      <c r="A10" s="13" t="s">
        <v>54</v>
      </c>
      <c r="B10" s="874">
        <f>'Attach 3(JV)'!B10</f>
        <v>0</v>
      </c>
      <c r="C10" s="874"/>
      <c r="D10" s="12" t="str">
        <f>'Attach 3(JV)'!E10</f>
        <v>"Saudamini", Plot No. 2, Sector 29</v>
      </c>
      <c r="H10" s="173"/>
      <c r="I10" s="174"/>
    </row>
    <row r="11" spans="1:38" ht="20.100000000000001" customHeight="1">
      <c r="B11" s="874">
        <f>'Attach 3(JV)'!B11</f>
        <v>0</v>
      </c>
      <c r="C11" s="874"/>
      <c r="D11" s="12" t="str">
        <f>'Attach 3(JV)'!E11</f>
        <v>Gurugram (Haryana) - 122001</v>
      </c>
    </row>
    <row r="12" spans="1:38" ht="15" customHeight="1">
      <c r="A12" s="32"/>
      <c r="B12" s="874">
        <f>'Attach 3(JV)'!B12</f>
        <v>0</v>
      </c>
      <c r="C12" s="874"/>
      <c r="D12" s="12"/>
    </row>
    <row r="13" spans="1:38" ht="20.100000000000001" customHeight="1">
      <c r="A13" s="29" t="s">
        <v>58</v>
      </c>
    </row>
    <row r="14" spans="1:38" ht="79.5" customHeight="1">
      <c r="A14" s="1187" t="s">
        <v>342</v>
      </c>
      <c r="B14" s="1187"/>
      <c r="C14" s="1187"/>
      <c r="D14" s="1187"/>
      <c r="E14" s="1187"/>
    </row>
    <row r="15" spans="1:38" ht="20.100000000000001" customHeight="1">
      <c r="A15" s="108" t="s">
        <v>343</v>
      </c>
      <c r="B15" s="108" t="s">
        <v>344</v>
      </c>
      <c r="C15" s="108" t="s">
        <v>345</v>
      </c>
      <c r="D15" s="108" t="s">
        <v>346</v>
      </c>
      <c r="E15" s="108" t="s">
        <v>347</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187" t="s">
        <v>348</v>
      </c>
      <c r="B22" s="1187"/>
      <c r="C22" s="1187"/>
      <c r="D22" s="1187"/>
      <c r="E22" s="1187"/>
    </row>
    <row r="23" spans="1:5" ht="15.95" customHeight="1"/>
    <row r="24" spans="1:5" ht="23.1" customHeight="1">
      <c r="C24" s="37"/>
    </row>
    <row r="25" spans="1:5" ht="23.1" customHeight="1">
      <c r="A25" s="36" t="s">
        <v>60</v>
      </c>
      <c r="B25" s="62" t="str">
        <f>'Attach 3(JV)'!B24</f>
        <v>--</v>
      </c>
      <c r="C25" s="37" t="s">
        <v>61</v>
      </c>
      <c r="D25" s="1186" t="str">
        <f>'Attach 3(JV)'!E24</f>
        <v/>
      </c>
      <c r="E25" s="1186"/>
    </row>
    <row r="26" spans="1:5" ht="23.1" customHeight="1">
      <c r="A26" s="36" t="s">
        <v>62</v>
      </c>
      <c r="B26" s="199" t="str">
        <f>'Attach 3(JV)'!B25</f>
        <v/>
      </c>
      <c r="C26" s="37" t="s">
        <v>63</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9HoTyP2bzWbW0DPN9yiHVe0JboLED29UD1bfIUOKjb6r43aMlAXqh1QgFlyvWAq5d1mQGOgdEK+o/cX48mZP1g==" saltValue="cXY3N0sY17VnAZs6iU9AuA==" spinCount="100000"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7"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20" sqref="B20:E2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8" customFormat="1" ht="19.5" customHeight="1">
      <c r="A1" s="1188" t="str">
        <f>'Attach 3(JV)'!A1</f>
        <v>Specification No.:CC/NT/W-TR/DOM/A06/26/02807</v>
      </c>
      <c r="B1" s="1188"/>
      <c r="C1" s="1188"/>
      <c r="D1" s="1188"/>
      <c r="E1" s="532" t="str">
        <f>"Attachment-4(B) "&amp; 'Attach 3(JV)'!AT1</f>
        <v xml:space="preserve">Attachment-4(B) </v>
      </c>
      <c r="F1" s="517"/>
      <c r="G1" s="517"/>
      <c r="H1" s="517"/>
    </row>
    <row r="3" spans="1:9" ht="58.5" customHeight="1">
      <c r="A3" s="832" t="str">
        <f>'Attach 3(JV)'!A3</f>
        <v>765kV Transformer Package 7TR-20-BULK for 11 x 500 MVA, 765/400kV 1-Ph Transformers under Procurement of 765kV &amp; 400kV class Transformers and Reactors of various Capacities (Lot-7)</v>
      </c>
      <c r="B3" s="833"/>
      <c r="C3" s="833"/>
      <c r="D3" s="833"/>
      <c r="E3" s="833"/>
      <c r="F3" s="26"/>
      <c r="G3" s="27"/>
      <c r="H3" s="26"/>
    </row>
    <row r="4" spans="1:9" ht="20.100000000000001" customHeight="1">
      <c r="A4" s="28"/>
      <c r="H4" s="30"/>
      <c r="I4" s="11"/>
    </row>
    <row r="5" spans="1:9" ht="20.100000000000001" customHeight="1">
      <c r="A5" s="795" t="s">
        <v>341</v>
      </c>
      <c r="B5" s="795"/>
      <c r="C5" s="795"/>
      <c r="D5" s="795"/>
      <c r="E5" s="7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7" t="str">
        <f>'Attach 3(JV)'!A8</f>
        <v/>
      </c>
      <c r="B8" s="877"/>
      <c r="C8" s="877"/>
      <c r="D8" s="877"/>
      <c r="E8" s="12" t="str">
        <f>'Attach 3(JV)'!E8</f>
        <v>Contract Services</v>
      </c>
      <c r="H8" s="30"/>
      <c r="I8" s="11"/>
    </row>
    <row r="9" spans="1:9" ht="20.100000000000001" customHeight="1">
      <c r="A9" s="13" t="s">
        <v>52</v>
      </c>
      <c r="B9" s="874">
        <f>'Attach 3(JV)'!B9</f>
        <v>0</v>
      </c>
      <c r="C9" s="874"/>
      <c r="D9" s="874"/>
      <c r="E9" s="12" t="str">
        <f>'Attach 3(JV)'!E9</f>
        <v>Power Grid Corporation of India Ltd.,</v>
      </c>
      <c r="H9" s="30"/>
      <c r="I9" s="11"/>
    </row>
    <row r="10" spans="1:9" ht="20.100000000000001" customHeight="1">
      <c r="A10" s="13" t="s">
        <v>54</v>
      </c>
      <c r="B10" s="874">
        <f>'Attach 3(JV)'!B10</f>
        <v>0</v>
      </c>
      <c r="C10" s="874"/>
      <c r="D10" s="874"/>
      <c r="E10" s="12" t="str">
        <f>'Attach 3(JV)'!E10</f>
        <v>"Saudamini", Plot No. 2, Sector 29</v>
      </c>
      <c r="H10" s="30"/>
      <c r="I10" s="11"/>
    </row>
    <row r="11" spans="1:9" ht="20.100000000000001" customHeight="1">
      <c r="B11" s="874">
        <f>'Attach 3(JV)'!B11</f>
        <v>0</v>
      </c>
      <c r="C11" s="874"/>
      <c r="D11" s="874"/>
      <c r="E11" s="12" t="str">
        <f>'Attach 3(JV)'!E11</f>
        <v>Gurugram (Haryana) - 122001</v>
      </c>
    </row>
    <row r="12" spans="1:9" ht="20.100000000000001" customHeight="1">
      <c r="A12" s="32"/>
      <c r="B12" s="874">
        <f>'Attach 3(JV)'!B12</f>
        <v>0</v>
      </c>
      <c r="C12" s="874"/>
      <c r="D12" s="874"/>
      <c r="E12" s="12"/>
    </row>
    <row r="13" spans="1:9" ht="20.100000000000001" customHeight="1">
      <c r="A13" s="29" t="s">
        <v>58</v>
      </c>
    </row>
    <row r="14" spans="1:9" ht="20.100000000000001" customHeight="1">
      <c r="A14" s="32"/>
    </row>
    <row r="15" spans="1:9" ht="87.75" customHeight="1">
      <c r="A15" s="1187" t="s">
        <v>349</v>
      </c>
      <c r="B15" s="1187"/>
      <c r="C15" s="1187"/>
      <c r="D15" s="1187"/>
      <c r="E15" s="1187"/>
    </row>
    <row r="16" spans="1:9" ht="30" customHeight="1">
      <c r="A16" s="79" t="s">
        <v>253</v>
      </c>
      <c r="B16" s="1189"/>
      <c r="C16" s="1189"/>
      <c r="D16" s="1189"/>
      <c r="E16" s="1189"/>
    </row>
    <row r="17" spans="1:5" ht="30" customHeight="1">
      <c r="A17" s="79" t="s">
        <v>255</v>
      </c>
      <c r="B17" s="1189"/>
      <c r="C17" s="1189"/>
      <c r="D17" s="1189"/>
      <c r="E17" s="1189"/>
    </row>
    <row r="18" spans="1:5" ht="30" customHeight="1">
      <c r="A18" s="79" t="s">
        <v>257</v>
      </c>
      <c r="B18" s="1189"/>
      <c r="C18" s="1189"/>
      <c r="D18" s="1189"/>
      <c r="E18" s="1189"/>
    </row>
    <row r="19" spans="1:5" ht="30" customHeight="1">
      <c r="A19" s="42" t="s">
        <v>259</v>
      </c>
      <c r="B19" s="1189"/>
      <c r="C19" s="1189"/>
      <c r="D19" s="1189"/>
      <c r="E19" s="1189"/>
    </row>
    <row r="20" spans="1:5" ht="30" customHeight="1">
      <c r="A20" s="42" t="s">
        <v>350</v>
      </c>
      <c r="B20" s="1189"/>
      <c r="C20" s="1189"/>
      <c r="D20" s="1189"/>
      <c r="E20" s="1189"/>
    </row>
    <row r="21" spans="1:5" ht="30" customHeight="1">
      <c r="A21" s="42" t="s">
        <v>351</v>
      </c>
      <c r="B21" s="1189"/>
      <c r="C21" s="1189"/>
      <c r="D21" s="1189"/>
      <c r="E21" s="1189"/>
    </row>
    <row r="22" spans="1:5" ht="16.5" customHeight="1">
      <c r="A22" s="103"/>
    </row>
    <row r="23" spans="1:5" ht="27.95" customHeight="1">
      <c r="D23" s="37"/>
    </row>
    <row r="24" spans="1:5" ht="27.95" customHeight="1">
      <c r="A24" s="36" t="s">
        <v>60</v>
      </c>
      <c r="B24" s="62" t="str">
        <f>'Attach 3(JV)'!B24</f>
        <v>--</v>
      </c>
      <c r="D24" s="37" t="s">
        <v>61</v>
      </c>
      <c r="E24" s="199" t="str">
        <f>'Attach 3(JV)'!E24</f>
        <v/>
      </c>
    </row>
    <row r="25" spans="1:5" ht="27.95" customHeight="1">
      <c r="A25" s="36" t="s">
        <v>62</v>
      </c>
      <c r="B25" s="199" t="str">
        <f>'Attach 3(JV)'!B25</f>
        <v/>
      </c>
      <c r="D25" s="37" t="s">
        <v>63</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L49e7ywXFziqI9NAp6YjzY0LiBgefh8y8asMFTR4un2JOBGCtrKWYcgYiPS81ut3dJPGccnmTixuF+u6TmD7EQ==" saltValue="+sv7bPWJDO/9xB08bukh2A==" spinCount="100000"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L14" sqref="L14"/>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8" customFormat="1" ht="27" customHeight="1">
      <c r="A1" s="791" t="str">
        <f>'Attach 3(JV)'!A1:D1</f>
        <v>Specification No.:CC/NT/W-TR/DOM/A06/26/02807</v>
      </c>
      <c r="B1" s="791"/>
      <c r="C1" s="791"/>
      <c r="D1" s="1190" t="str">
        <f>"Attachment-5 " &amp; 'Attach 3(JV)'!AT1</f>
        <v xml:space="preserve">Attachment-5 </v>
      </c>
      <c r="E1" s="1190"/>
      <c r="F1" s="517"/>
      <c r="G1" s="517"/>
      <c r="H1" s="517"/>
    </row>
    <row r="3" spans="1:9" ht="54" customHeight="1">
      <c r="A3" s="832" t="str">
        <f>'Attach 3(JV)'!A3</f>
        <v>765kV Transformer Package 7TR-20-BULK for 11 x 500 MVA, 765/400kV 1-Ph Transformers under Procurement of 765kV &amp; 400kV class Transformers and Reactors of various Capacities (Lot-7)</v>
      </c>
      <c r="B3" s="833"/>
      <c r="C3" s="833"/>
      <c r="D3" s="833"/>
      <c r="E3" s="833"/>
      <c r="F3" s="26"/>
      <c r="G3" s="27"/>
      <c r="H3" s="26"/>
    </row>
    <row r="4" spans="1:9" ht="42" hidden="1" customHeight="1">
      <c r="A4" s="28"/>
      <c r="H4" s="30"/>
      <c r="I4" s="11"/>
    </row>
    <row r="5" spans="1:9" ht="31.5" customHeight="1">
      <c r="A5" s="795" t="s">
        <v>352</v>
      </c>
      <c r="B5" s="795"/>
      <c r="C5" s="795"/>
      <c r="D5" s="795"/>
      <c r="E5" s="795"/>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77" t="str">
        <f>'Attach 3(JV)'!A8</f>
        <v/>
      </c>
      <c r="B8" s="877"/>
      <c r="C8" s="877"/>
      <c r="D8" s="12" t="str">
        <f>'Attach 3(JV)'!E8</f>
        <v>Contract Services</v>
      </c>
      <c r="H8" s="30"/>
      <c r="I8" s="11"/>
    </row>
    <row r="9" spans="1:9" ht="20.100000000000001" customHeight="1">
      <c r="A9" s="13" t="s">
        <v>52</v>
      </c>
      <c r="B9" s="874">
        <f>'Attach 3(JV)'!B9</f>
        <v>0</v>
      </c>
      <c r="C9" s="874"/>
      <c r="D9" s="12" t="str">
        <f>'Attach 3(JV)'!E9</f>
        <v>Power Grid Corporation of India Ltd.,</v>
      </c>
      <c r="H9" s="30"/>
      <c r="I9" s="11"/>
    </row>
    <row r="10" spans="1:9" ht="20.100000000000001" customHeight="1">
      <c r="A10" s="13" t="s">
        <v>54</v>
      </c>
      <c r="B10" s="874">
        <f>'Attach 3(JV)'!B10</f>
        <v>0</v>
      </c>
      <c r="C10" s="874"/>
      <c r="D10" s="12" t="str">
        <f>'Attach 3(JV)'!E10</f>
        <v>"Saudamini", Plot No. 2, Sector 29</v>
      </c>
      <c r="H10" s="30"/>
      <c r="I10" s="11"/>
    </row>
    <row r="11" spans="1:9" ht="20.100000000000001" customHeight="1">
      <c r="B11" s="874">
        <f>'Attach 3(JV)'!B11</f>
        <v>0</v>
      </c>
      <c r="C11" s="874"/>
      <c r="D11" s="12" t="str">
        <f>'Attach 3(JV)'!E11</f>
        <v>Gurugram (Haryana) - 122001</v>
      </c>
    </row>
    <row r="12" spans="1:9" ht="17.25" customHeight="1">
      <c r="A12" s="32"/>
      <c r="B12" s="874">
        <f>'Attach 3(JV)'!B12</f>
        <v>0</v>
      </c>
      <c r="C12" s="874"/>
      <c r="D12" s="12"/>
    </row>
    <row r="13" spans="1:9" ht="20.100000000000001" customHeight="1">
      <c r="A13" s="29" t="s">
        <v>58</v>
      </c>
    </row>
    <row r="14" spans="1:9" ht="45.75" customHeight="1">
      <c r="A14" s="803" t="s">
        <v>353</v>
      </c>
      <c r="B14" s="803"/>
      <c r="C14" s="803"/>
      <c r="D14" s="803"/>
      <c r="E14" s="803"/>
      <c r="F14" s="34"/>
      <c r="G14" s="34"/>
      <c r="H14" s="34"/>
    </row>
    <row r="15" spans="1:9" ht="32.1" customHeight="1">
      <c r="A15" s="1203" t="s">
        <v>354</v>
      </c>
      <c r="B15" s="1203" t="s">
        <v>345</v>
      </c>
      <c r="C15" s="1203" t="s">
        <v>355</v>
      </c>
      <c r="D15" s="1201" t="s">
        <v>356</v>
      </c>
      <c r="E15" s="1202"/>
      <c r="F15" s="34"/>
      <c r="G15" s="34"/>
      <c r="H15" s="34"/>
    </row>
    <row r="16" spans="1:9" ht="19.5" customHeight="1">
      <c r="A16" s="1204"/>
      <c r="B16" s="1204"/>
      <c r="C16" s="1204"/>
      <c r="D16" s="46" t="s">
        <v>357</v>
      </c>
      <c r="E16" s="46" t="s">
        <v>358</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2"/>
      <c r="G20" s="152"/>
      <c r="H20" s="779" t="b">
        <v>0</v>
      </c>
    </row>
    <row r="21" spans="1:8" ht="21.95"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191" t="s">
        <v>359</v>
      </c>
      <c r="B24" s="1192"/>
      <c r="C24" s="1192"/>
      <c r="D24" s="1192"/>
      <c r="E24" s="1192"/>
      <c r="F24" s="145"/>
      <c r="G24" s="145"/>
      <c r="H24" s="146"/>
    </row>
    <row r="25" spans="1:8" ht="54.75" customHeight="1">
      <c r="A25" s="1205" t="s">
        <v>360</v>
      </c>
      <c r="B25" s="1205"/>
      <c r="C25" s="1205"/>
      <c r="D25" s="1205"/>
      <c r="E25" s="1205"/>
      <c r="F25" s="145"/>
      <c r="G25" s="145"/>
      <c r="H25" s="146"/>
    </row>
    <row r="26" spans="1:8" ht="32.1" customHeight="1">
      <c r="A26" s="1203" t="s">
        <v>354</v>
      </c>
      <c r="B26" s="1203" t="s">
        <v>345</v>
      </c>
      <c r="C26" s="1203" t="s">
        <v>361</v>
      </c>
      <c r="D26" s="1201" t="s">
        <v>362</v>
      </c>
      <c r="E26" s="1202"/>
      <c r="F26" s="34"/>
      <c r="G26" s="34"/>
      <c r="H26" s="34"/>
    </row>
    <row r="27" spans="1:8" ht="22.5" customHeight="1">
      <c r="A27" s="1204"/>
      <c r="B27" s="1204"/>
      <c r="C27" s="1204"/>
      <c r="D27" s="46" t="s">
        <v>363</v>
      </c>
      <c r="E27" s="46" t="s">
        <v>364</v>
      </c>
      <c r="F27" s="34"/>
      <c r="G27" s="34"/>
      <c r="H27" s="34"/>
    </row>
    <row r="28" spans="1:8" ht="21.95" customHeight="1">
      <c r="A28" s="144">
        <v>1</v>
      </c>
      <c r="B28" s="211"/>
      <c r="C28" s="211"/>
      <c r="D28" s="211"/>
      <c r="E28" s="211"/>
      <c r="F28" s="34"/>
      <c r="G28" s="34"/>
      <c r="H28" s="34"/>
    </row>
    <row r="29" spans="1:8" ht="21.95" customHeight="1">
      <c r="A29" s="144">
        <v>2</v>
      </c>
      <c r="B29" s="211"/>
      <c r="C29" s="211"/>
      <c r="D29" s="211"/>
      <c r="E29" s="211"/>
    </row>
    <row r="30" spans="1:8" ht="21.95"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5" customHeight="1">
      <c r="A33" s="36" t="s">
        <v>60</v>
      </c>
      <c r="B33" s="62" t="str">
        <f>'Attach 3(JV)'!B24</f>
        <v>--</v>
      </c>
      <c r="D33" s="37" t="s">
        <v>61</v>
      </c>
      <c r="E33" s="199" t="str">
        <f>'Attach 3(JV)'!E24</f>
        <v/>
      </c>
    </row>
    <row r="34" spans="1:5" ht="15.95" customHeight="1">
      <c r="A34" s="36" t="s">
        <v>62</v>
      </c>
      <c r="B34" s="199" t="str">
        <f>'Attach 3(JV)'!B25</f>
        <v/>
      </c>
      <c r="D34" s="37" t="s">
        <v>63</v>
      </c>
      <c r="E34" s="199" t="str">
        <f>'Attach 3(JV)'!E25</f>
        <v/>
      </c>
    </row>
    <row r="35" spans="1:5" ht="15.95" customHeight="1">
      <c r="A35" s="25"/>
      <c r="B35" s="25"/>
      <c r="C35" s="37"/>
      <c r="D35" s="25"/>
      <c r="E35" s="25"/>
    </row>
    <row r="36" spans="1:5" ht="20.100000000000001" customHeight="1">
      <c r="A36" s="21" t="str">
        <f>A1</f>
        <v>Specification No.:CC/NT/W-TR/DOM/A06/26/02807</v>
      </c>
      <c r="B36" s="22"/>
      <c r="C36" s="22"/>
      <c r="D36" s="22"/>
      <c r="E36" s="41" t="str">
        <f>"Annexure I to " &amp;D1</f>
        <v xml:space="preserve">Annexure I to Attachment-5 </v>
      </c>
    </row>
    <row r="37" spans="1:5" ht="18" customHeight="1">
      <c r="A37" s="38"/>
    </row>
    <row r="38" spans="1:5" ht="18" customHeight="1">
      <c r="A38" s="1195" t="s">
        <v>365</v>
      </c>
      <c r="B38" s="1195"/>
      <c r="C38" s="1195"/>
      <c r="D38" s="1195"/>
      <c r="E38" s="1195"/>
    </row>
    <row r="39" spans="1:5" ht="18" customHeight="1"/>
    <row r="40" spans="1:5" ht="42" customHeight="1">
      <c r="A40" s="1196" t="s">
        <v>354</v>
      </c>
      <c r="B40" s="1198" t="s">
        <v>345</v>
      </c>
      <c r="C40" s="1198" t="s">
        <v>355</v>
      </c>
      <c r="D40" s="1201" t="s">
        <v>356</v>
      </c>
      <c r="E40" s="1202"/>
    </row>
    <row r="41" spans="1:5" ht="23.25" customHeight="1">
      <c r="A41" s="1197"/>
      <c r="B41" s="1199"/>
      <c r="C41" s="1199"/>
      <c r="D41" s="46" t="s">
        <v>357</v>
      </c>
      <c r="E41" s="46" t="s">
        <v>358</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60</v>
      </c>
      <c r="B70" s="62" t="str">
        <f>B33</f>
        <v>--</v>
      </c>
      <c r="C70" s="37" t="s">
        <v>61</v>
      </c>
      <c r="D70" s="199" t="str">
        <f>E33</f>
        <v/>
      </c>
    </row>
    <row r="71" spans="1:5" ht="24" customHeight="1">
      <c r="A71" s="36" t="s">
        <v>62</v>
      </c>
      <c r="B71" s="204" t="str">
        <f>B34</f>
        <v/>
      </c>
      <c r="C71" s="37" t="s">
        <v>63</v>
      </c>
      <c r="D71" s="199" t="str">
        <f>E34</f>
        <v/>
      </c>
    </row>
    <row r="72" spans="1:5" ht="24" customHeight="1">
      <c r="A72" s="36"/>
      <c r="B72" s="62"/>
      <c r="C72" s="37"/>
      <c r="D72" s="39"/>
    </row>
    <row r="73" spans="1:5" ht="20.100000000000001" customHeight="1">
      <c r="A73" s="21" t="str">
        <f>A1</f>
        <v>Specification No.:CC/NT/W-TR/DOM/A06/26/02807</v>
      </c>
      <c r="B73" s="22"/>
      <c r="C73" s="22"/>
      <c r="D73" s="22"/>
      <c r="E73" s="41" t="str">
        <f>E36</f>
        <v xml:space="preserve">Annexure I to Attachment-5 </v>
      </c>
    </row>
    <row r="74" spans="1:5" ht="18" customHeight="1">
      <c r="A74" s="38"/>
    </row>
    <row r="75" spans="1:5" ht="18" customHeight="1">
      <c r="A75" s="1195" t="s">
        <v>365</v>
      </c>
      <c r="B75" s="1195"/>
      <c r="C75" s="1195"/>
      <c r="D75" s="1195"/>
      <c r="E75" s="1195"/>
    </row>
    <row r="76" spans="1:5" ht="18" customHeight="1"/>
    <row r="77" spans="1:5" ht="37.5" customHeight="1">
      <c r="A77" s="1196" t="s">
        <v>354</v>
      </c>
      <c r="B77" s="1198" t="s">
        <v>345</v>
      </c>
      <c r="C77" s="1198" t="s">
        <v>356</v>
      </c>
      <c r="D77" s="1193" t="s">
        <v>356</v>
      </c>
      <c r="E77" s="1194"/>
    </row>
    <row r="78" spans="1:5" ht="24" customHeight="1">
      <c r="A78" s="1197"/>
      <c r="B78" s="1200"/>
      <c r="C78" s="1200"/>
      <c r="D78" s="47" t="s">
        <v>357</v>
      </c>
      <c r="E78" s="47" t="s">
        <v>358</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60</v>
      </c>
      <c r="B107" s="62" t="str">
        <f>B70</f>
        <v>--</v>
      </c>
      <c r="C107" s="37" t="s">
        <v>61</v>
      </c>
      <c r="D107" s="199" t="str">
        <f>D70</f>
        <v/>
      </c>
    </row>
    <row r="108" spans="1:5" ht="24" customHeight="1">
      <c r="A108" s="36" t="s">
        <v>62</v>
      </c>
      <c r="B108" s="204" t="str">
        <f>B71</f>
        <v/>
      </c>
      <c r="C108" s="37" t="s">
        <v>63</v>
      </c>
      <c r="D108" s="199" t="str">
        <f>D71</f>
        <v/>
      </c>
    </row>
    <row r="109" spans="1:5" ht="24" customHeight="1">
      <c r="A109" s="25"/>
      <c r="B109" s="25"/>
      <c r="C109" s="37"/>
      <c r="D109" s="25"/>
      <c r="E109" s="25"/>
    </row>
    <row r="110" spans="1:5" ht="33" customHeight="1">
      <c r="D110" s="37"/>
    </row>
  </sheetData>
  <sheetProtection algorithmName="SHA-512" hashValue="4V6u4SUGqJjnOomzd98/lOdddFDJwMdjf3D3ASYT0UkaYqTCrzQ2ubpvoxn95kjIIHC01ovsl6tT+Ft1CqtgHw==" saltValue="WgVU5zSdzQRNtlPXEO/hiw==" spinCount="100000"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23" sqref="B23:E23"/>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5" t="str">
        <f>'Attach 3(JV)'!A1</f>
        <v>Specification No.:CC/NT/W-TR/DOM/A06/26/02807</v>
      </c>
      <c r="B1" s="536"/>
      <c r="C1" s="536"/>
      <c r="D1" s="536"/>
      <c r="E1" s="537" t="s">
        <v>366</v>
      </c>
      <c r="F1" s="538"/>
      <c r="G1" s="538"/>
      <c r="H1" s="538"/>
    </row>
    <row r="2" spans="1:9" ht="8.1" customHeight="1"/>
    <row r="3" spans="1:9" ht="57" customHeight="1">
      <c r="A3" s="832" t="str">
        <f>'Attach 3(JV)'!A3</f>
        <v>765kV Transformer Package 7TR-20-BULK for 11 x 500 MVA, 765/400kV 1-Ph Transformers under Procurement of 765kV &amp; 400kV class Transformers and Reactors of various Capacities (Lot-7)</v>
      </c>
      <c r="B3" s="833"/>
      <c r="C3" s="833"/>
      <c r="D3" s="833"/>
      <c r="E3" s="833"/>
      <c r="F3" s="280"/>
      <c r="G3" s="280"/>
      <c r="H3" s="280"/>
    </row>
    <row r="4" spans="1:9" ht="8.1" customHeight="1">
      <c r="A4" s="281"/>
      <c r="H4" s="282"/>
      <c r="I4" s="283"/>
    </row>
    <row r="5" spans="1:9" ht="27.75" customHeight="1">
      <c r="A5" s="1220" t="s">
        <v>367</v>
      </c>
      <c r="B5" s="1220"/>
      <c r="C5" s="1220"/>
      <c r="D5" s="1220"/>
      <c r="E5" s="1220"/>
      <c r="F5" s="284"/>
      <c r="H5" s="282"/>
      <c r="I5" s="283"/>
    </row>
    <row r="6" spans="1:9" ht="8.1" customHeight="1">
      <c r="A6" s="285"/>
      <c r="H6" s="282"/>
      <c r="I6" s="283"/>
    </row>
    <row r="7" spans="1:9" ht="20.100000000000001" customHeight="1">
      <c r="A7" s="284"/>
      <c r="B7" s="285"/>
      <c r="C7" s="285"/>
      <c r="H7" s="282"/>
      <c r="I7" s="283"/>
    </row>
    <row r="8" spans="1:9" ht="26.25" customHeight="1">
      <c r="A8" s="1221" t="str">
        <f>'[18]Attach 3(QR)'!A8:D8</f>
        <v>Bidder's Name and Address:</v>
      </c>
      <c r="B8" s="1221"/>
      <c r="C8" s="1221"/>
      <c r="D8" s="286" t="str">
        <f>'[18]Attach 3(JV)'!E7</f>
        <v>To:</v>
      </c>
      <c r="H8" s="282"/>
      <c r="I8" s="283"/>
    </row>
    <row r="9" spans="1:9" ht="23.25" customHeight="1">
      <c r="A9" s="1084" t="str">
        <f>'Attach 3(JV)'!A8</f>
        <v/>
      </c>
      <c r="B9" s="1084"/>
      <c r="C9" s="381"/>
      <c r="D9" s="287" t="str">
        <f>'[18]Attach 3(JV)'!E8</f>
        <v>Contract Services</v>
      </c>
      <c r="H9" s="282"/>
      <c r="I9" s="283"/>
    </row>
    <row r="10" spans="1:9" ht="26.25" customHeight="1">
      <c r="A10" s="288" t="s">
        <v>52</v>
      </c>
      <c r="B10" s="1222">
        <f>'Attach 3(JV)'!B9</f>
        <v>0</v>
      </c>
      <c r="C10" s="1222"/>
      <c r="D10" s="287" t="str">
        <f>'[18]Attach 3(JV)'!E9</f>
        <v>Power Grid Corporation of India Ltd.,</v>
      </c>
      <c r="F10" s="289"/>
      <c r="H10" s="282"/>
      <c r="I10" s="283"/>
    </row>
    <row r="11" spans="1:9" ht="16.5">
      <c r="A11" s="288" t="s">
        <v>54</v>
      </c>
      <c r="B11" s="1215">
        <f>'Attach 3(JV)'!B10</f>
        <v>0</v>
      </c>
      <c r="C11" s="1215"/>
      <c r="D11" s="287" t="str">
        <f>'[18]Attach 3(JV)'!E10</f>
        <v>"Saudamini", Plot No. 2, Sector 29</v>
      </c>
      <c r="H11" s="282"/>
      <c r="I11" s="283"/>
    </row>
    <row r="12" spans="1:9">
      <c r="B12" s="1215">
        <f>'Attach 3(JV)'!B11</f>
        <v>0</v>
      </c>
      <c r="C12" s="1215"/>
      <c r="D12" s="287" t="str">
        <f>'Attach 3(JV)'!E11</f>
        <v>Gurugram (Haryana) - 122001</v>
      </c>
    </row>
    <row r="13" spans="1:9" ht="21" customHeight="1">
      <c r="A13" s="285"/>
      <c r="B13" s="1215">
        <f>'Attach 3(JV)'!B12</f>
        <v>0</v>
      </c>
      <c r="C13" s="1215"/>
      <c r="D13" s="287"/>
    </row>
    <row r="14" spans="1:9" ht="20.100000000000001" customHeight="1">
      <c r="A14" s="278" t="s">
        <v>58</v>
      </c>
    </row>
    <row r="15" spans="1:9" ht="63" customHeight="1">
      <c r="A15" s="290">
        <v>1</v>
      </c>
      <c r="B15" s="1182" t="s">
        <v>368</v>
      </c>
      <c r="C15" s="1182"/>
      <c r="D15" s="1182"/>
      <c r="E15" s="1182"/>
    </row>
    <row r="16" spans="1:9" ht="32.1" customHeight="1">
      <c r="A16" s="1216" t="s">
        <v>354</v>
      </c>
      <c r="B16" s="1216" t="s">
        <v>345</v>
      </c>
      <c r="C16" s="1216" t="s">
        <v>355</v>
      </c>
      <c r="D16" s="1218" t="s">
        <v>369</v>
      </c>
      <c r="E16" s="1219"/>
    </row>
    <row r="17" spans="1:8" ht="41.25" customHeight="1">
      <c r="A17" s="1217"/>
      <c r="B17" s="1217"/>
      <c r="C17" s="1217"/>
      <c r="D17" s="291" t="s">
        <v>357</v>
      </c>
      <c r="E17" s="291" t="s">
        <v>370</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25.25" customHeight="1">
      <c r="A23" s="299">
        <v>2</v>
      </c>
      <c r="B23" s="1213" t="s">
        <v>371</v>
      </c>
      <c r="C23" s="1213"/>
      <c r="D23" s="1213"/>
      <c r="E23" s="1213"/>
      <c r="F23" s="296"/>
      <c r="G23" s="296"/>
      <c r="H23" s="296"/>
    </row>
    <row r="24" spans="1:8" ht="18" customHeight="1">
      <c r="A24" s="300"/>
      <c r="B24" s="301"/>
      <c r="C24" s="301"/>
      <c r="D24" s="301"/>
      <c r="E24" s="301"/>
      <c r="F24" s="302"/>
      <c r="G24" s="302"/>
      <c r="H24" s="303"/>
    </row>
    <row r="25" spans="1:8" ht="54.75" hidden="1" customHeight="1">
      <c r="A25" s="1214" t="s">
        <v>372</v>
      </c>
      <c r="B25" s="1214"/>
      <c r="C25" s="1214"/>
      <c r="D25" s="1214"/>
      <c r="E25" s="1214"/>
      <c r="F25" s="302"/>
      <c r="G25" s="302"/>
      <c r="H25" s="303"/>
    </row>
    <row r="26" spans="1:8" ht="32.1" hidden="1" customHeight="1">
      <c r="A26" s="1210" t="s">
        <v>354</v>
      </c>
      <c r="B26" s="1210" t="s">
        <v>345</v>
      </c>
      <c r="C26" s="1210" t="s">
        <v>361</v>
      </c>
      <c r="D26" s="911" t="s">
        <v>362</v>
      </c>
      <c r="E26" s="913"/>
    </row>
    <row r="27" spans="1:8" ht="22.5" hidden="1" customHeight="1">
      <c r="A27" s="1209"/>
      <c r="B27" s="1209"/>
      <c r="C27" s="1209"/>
      <c r="D27" s="304" t="s">
        <v>363</v>
      </c>
      <c r="E27" s="304" t="s">
        <v>364</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60</v>
      </c>
      <c r="B33" s="321" t="str">
        <f>'Attach 3(JV)'!B24</f>
        <v>--</v>
      </c>
      <c r="C33" s="307" t="s">
        <v>61</v>
      </c>
      <c r="D33" s="1206" t="str">
        <f>'Attach 3(JV)'!E24</f>
        <v/>
      </c>
      <c r="E33" s="1206"/>
    </row>
    <row r="34" spans="1:9" ht="15.95" customHeight="1">
      <c r="A34" s="308" t="s">
        <v>62</v>
      </c>
      <c r="B34" s="322" t="str">
        <f>'Attach 3(JV)'!B25</f>
        <v/>
      </c>
      <c r="C34" s="307" t="s">
        <v>63</v>
      </c>
      <c r="D34" s="1206" t="str">
        <f>'Attach 3(JV)'!E25</f>
        <v/>
      </c>
      <c r="E34" s="1206"/>
    </row>
    <row r="35" spans="1:9" s="278" customFormat="1" ht="15.75" customHeight="1">
      <c r="A35" s="279"/>
      <c r="B35" s="279"/>
      <c r="C35" s="307"/>
      <c r="D35" s="279"/>
      <c r="E35" s="279"/>
      <c r="I35" s="279"/>
    </row>
    <row r="36" spans="1:9" s="278" customFormat="1" ht="19.5" customHeight="1">
      <c r="A36" s="312" t="str">
        <f>A1</f>
        <v>Specification No.:CC/NT/W-TR/DOM/A06/26/02807</v>
      </c>
      <c r="B36" s="313"/>
      <c r="C36" s="313"/>
      <c r="D36" s="313"/>
      <c r="E36" s="314" t="str">
        <f>E1</f>
        <v>Attachment-5A</v>
      </c>
      <c r="I36" s="279"/>
    </row>
    <row r="37" spans="1:9" s="278" customFormat="1" ht="18" customHeight="1">
      <c r="A37" s="310"/>
      <c r="I37" s="279"/>
    </row>
    <row r="38" spans="1:9" s="278" customFormat="1" ht="30" customHeight="1">
      <c r="A38" s="1207" t="s">
        <v>365</v>
      </c>
      <c r="B38" s="1207"/>
      <c r="C38" s="1207"/>
      <c r="D38" s="1207"/>
      <c r="E38" s="1207"/>
      <c r="I38" s="279"/>
    </row>
    <row r="39" spans="1:9" s="278" customFormat="1" ht="18" customHeight="1">
      <c r="I39" s="279"/>
    </row>
    <row r="40" spans="1:9" s="278" customFormat="1" ht="36" customHeight="1">
      <c r="A40" s="1208" t="s">
        <v>354</v>
      </c>
      <c r="B40" s="905" t="s">
        <v>345</v>
      </c>
      <c r="C40" s="1210" t="s">
        <v>355</v>
      </c>
      <c r="D40" s="1211" t="s">
        <v>369</v>
      </c>
      <c r="E40" s="1212"/>
      <c r="I40" s="279"/>
    </row>
    <row r="41" spans="1:9" s="278" customFormat="1" ht="36" customHeight="1">
      <c r="A41" s="1067"/>
      <c r="B41" s="1209"/>
      <c r="C41" s="1209"/>
      <c r="D41" s="304" t="s">
        <v>357</v>
      </c>
      <c r="E41" s="304" t="s">
        <v>373</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60</v>
      </c>
      <c r="B71" s="309" t="str">
        <f>B33</f>
        <v>--</v>
      </c>
      <c r="C71" s="307" t="s">
        <v>61</v>
      </c>
      <c r="D71" s="311" t="str">
        <f>D33</f>
        <v/>
      </c>
      <c r="I71" s="279"/>
    </row>
    <row r="72" spans="1:9" s="278" customFormat="1" ht="24" customHeight="1">
      <c r="A72" s="308" t="s">
        <v>62</v>
      </c>
      <c r="B72" s="309" t="str">
        <f>B34</f>
        <v/>
      </c>
      <c r="C72" s="307" t="s">
        <v>63</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umcTY8axP4MAydBkOzTHWxb9AL1Ob+Xq7YMzmizkyVniLt5zWeLoh8UNDHQNnhWIedNLR3AN1yZZIBjdsFRcxg==" saltValue="ikbGXYAlJW0Gfp3zcvhOSA==" spinCount="100000" sheet="1" formatColumns="0" formatRows="0"/>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22</xdr:row>
                    <xdr:rowOff>1514475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5" zoomScaleSheetLayoutView="115"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8" customFormat="1" ht="16.5" customHeight="1">
      <c r="A1" s="1188" t="str">
        <f>'Attach 3(JV)'!A1</f>
        <v>Specification No.:CC/NT/W-TR/DOM/A06/26/02807</v>
      </c>
      <c r="B1" s="1188"/>
      <c r="C1" s="1188"/>
      <c r="D1" s="1188"/>
      <c r="E1" s="532" t="str">
        <f>"Attachment-6 " &amp; 'Attach 3(JV)'!AT1</f>
        <v xml:space="preserve">Attachment-6 </v>
      </c>
      <c r="F1" s="517"/>
      <c r="G1" s="517"/>
      <c r="H1" s="517"/>
      <c r="Z1" s="539"/>
    </row>
    <row r="2" spans="1:26">
      <c r="Z2" s="113"/>
    </row>
    <row r="3" spans="1:26" ht="46.5" customHeight="1">
      <c r="A3" s="832" t="str">
        <f>'Attach 3(JV)'!A3</f>
        <v>765kV Transformer Package 7TR-20-BULK for 11 x 500 MVA, 765/400kV 1-Ph Transformers under Procurement of 765kV &amp; 400kV class Transformers and Reactors of various Capacities (Lot-7)</v>
      </c>
      <c r="B3" s="833"/>
      <c r="C3" s="833"/>
      <c r="D3" s="833"/>
      <c r="E3" s="833"/>
      <c r="F3" s="26"/>
      <c r="G3" s="27"/>
      <c r="H3" s="26"/>
    </row>
    <row r="4" spans="1:26" ht="6.75" customHeight="1">
      <c r="A4" s="28"/>
      <c r="H4" s="30"/>
      <c r="I4" s="11"/>
    </row>
    <row r="5" spans="1:26" ht="20.100000000000001" customHeight="1">
      <c r="A5" s="795" t="s">
        <v>374</v>
      </c>
      <c r="B5" s="795"/>
      <c r="C5" s="795"/>
      <c r="D5" s="795"/>
      <c r="E5" s="795"/>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77" t="str">
        <f>'Attach 3(JV)'!A8</f>
        <v/>
      </c>
      <c r="B8" s="877"/>
      <c r="C8" s="877"/>
      <c r="D8" s="877"/>
      <c r="E8" s="12" t="str">
        <f>'Attach 3(JV)'!E8</f>
        <v>Contract Services</v>
      </c>
      <c r="H8" s="30"/>
      <c r="I8" s="11"/>
    </row>
    <row r="9" spans="1:26" ht="20.100000000000001" customHeight="1">
      <c r="A9" s="13" t="s">
        <v>52</v>
      </c>
      <c r="B9" s="874">
        <f>'Attach 3(JV)'!B9</f>
        <v>0</v>
      </c>
      <c r="C9" s="874"/>
      <c r="D9" s="874"/>
      <c r="E9" s="12" t="str">
        <f>'Attach 3(JV)'!E9</f>
        <v>Power Grid Corporation of India Ltd.,</v>
      </c>
      <c r="H9" s="30"/>
      <c r="I9" s="11"/>
    </row>
    <row r="10" spans="1:26" ht="20.100000000000001" customHeight="1">
      <c r="A10" s="13" t="s">
        <v>54</v>
      </c>
      <c r="B10" s="874">
        <f>'Attach 3(JV)'!B10</f>
        <v>0</v>
      </c>
      <c r="C10" s="874"/>
      <c r="D10" s="874"/>
      <c r="E10" s="12" t="str">
        <f>'Attach 3(JV)'!E10</f>
        <v>"Saudamini", Plot No. 2, Sector 29</v>
      </c>
      <c r="H10" s="30"/>
      <c r="I10" s="11"/>
    </row>
    <row r="11" spans="1:26" ht="20.100000000000001" customHeight="1">
      <c r="B11" s="874">
        <f>'Attach 3(JV)'!B11</f>
        <v>0</v>
      </c>
      <c r="C11" s="874"/>
      <c r="D11" s="874"/>
      <c r="E11" s="12" t="str">
        <f>'Attach 3(JV)'!E11</f>
        <v>Gurugram (Haryana) - 122001</v>
      </c>
    </row>
    <row r="12" spans="1:26" ht="17.25" customHeight="1">
      <c r="A12" s="32"/>
      <c r="B12" s="874">
        <f>'Attach 3(JV)'!B12</f>
        <v>0</v>
      </c>
      <c r="C12" s="874"/>
      <c r="D12" s="874"/>
      <c r="E12" s="12"/>
    </row>
    <row r="13" spans="1:26" ht="21" customHeight="1">
      <c r="A13" s="29" t="s">
        <v>58</v>
      </c>
      <c r="B13" s="83"/>
      <c r="C13" s="83"/>
      <c r="D13" s="83"/>
    </row>
    <row r="14" spans="1:26" ht="45" customHeight="1">
      <c r="A14" s="803" t="s">
        <v>375</v>
      </c>
      <c r="B14" s="803"/>
      <c r="C14" s="803"/>
      <c r="D14" s="803"/>
      <c r="E14" s="803"/>
      <c r="F14" s="34"/>
      <c r="G14" s="34"/>
      <c r="H14" s="34"/>
    </row>
    <row r="15" spans="1:26" ht="12" customHeight="1">
      <c r="A15" s="32"/>
      <c r="B15" s="32"/>
      <c r="C15" s="32"/>
      <c r="D15" s="32"/>
      <c r="E15" s="32"/>
      <c r="F15" s="34"/>
      <c r="G15" s="34"/>
      <c r="H15" s="34"/>
    </row>
    <row r="16" spans="1:26" ht="42" customHeight="1">
      <c r="A16" s="46" t="s">
        <v>354</v>
      </c>
      <c r="B16" s="46" t="s">
        <v>376</v>
      </c>
      <c r="C16" s="1228" t="s">
        <v>377</v>
      </c>
      <c r="D16" s="1228"/>
      <c r="E16" s="46" t="s">
        <v>378</v>
      </c>
      <c r="F16" s="34"/>
      <c r="G16" s="34"/>
      <c r="H16" s="34"/>
    </row>
    <row r="17" spans="1:8" ht="21" customHeight="1">
      <c r="A17" s="210"/>
      <c r="B17" s="210"/>
      <c r="C17" s="1224"/>
      <c r="D17" s="1225"/>
      <c r="E17" s="210"/>
      <c r="F17" s="34"/>
      <c r="G17" s="34"/>
      <c r="H17" s="34"/>
    </row>
    <row r="18" spans="1:8" ht="21" customHeight="1">
      <c r="A18" s="210"/>
      <c r="B18" s="210"/>
      <c r="C18" s="1224"/>
      <c r="D18" s="1225"/>
      <c r="E18" s="210"/>
      <c r="F18" s="34"/>
      <c r="G18" s="34"/>
      <c r="H18" s="34"/>
    </row>
    <row r="19" spans="1:8" ht="21" customHeight="1">
      <c r="A19" s="210"/>
      <c r="B19" s="210"/>
      <c r="C19" s="1223"/>
      <c r="D19" s="1223"/>
      <c r="E19" s="210"/>
      <c r="F19" s="34"/>
      <c r="G19" s="34"/>
      <c r="H19" s="34"/>
    </row>
    <row r="20" spans="1:8" ht="21" customHeight="1">
      <c r="A20" s="210"/>
      <c r="B20" s="210"/>
      <c r="C20" s="1223"/>
      <c r="D20" s="1223"/>
      <c r="E20" s="210"/>
      <c r="F20" s="154"/>
      <c r="G20" s="154"/>
      <c r="H20" s="153" t="b">
        <v>0</v>
      </c>
    </row>
    <row r="21" spans="1:8" ht="21" customHeight="1">
      <c r="A21" s="210"/>
      <c r="B21" s="210"/>
      <c r="C21" s="1223"/>
      <c r="D21" s="1223"/>
      <c r="E21" s="210"/>
      <c r="F21" s="154"/>
      <c r="G21" s="154"/>
      <c r="H21" s="152"/>
    </row>
    <row r="22" spans="1:8" ht="16.5" customHeight="1">
      <c r="D22" s="32"/>
      <c r="E22" s="32"/>
      <c r="F22" s="34"/>
      <c r="G22" s="34"/>
      <c r="H22" s="34"/>
    </row>
    <row r="23" spans="1:8" s="24" customFormat="1" ht="51.75" customHeight="1">
      <c r="A23" s="1187" t="s">
        <v>379</v>
      </c>
      <c r="B23" s="1187"/>
      <c r="C23" s="1187"/>
      <c r="D23" s="1187"/>
      <c r="E23" s="1187"/>
      <c r="F23" s="34"/>
      <c r="G23" s="34"/>
      <c r="H23" s="34"/>
    </row>
    <row r="24" spans="1:8" s="24" customFormat="1" ht="96.75" customHeight="1">
      <c r="A24" s="1187" t="s">
        <v>380</v>
      </c>
      <c r="B24" s="1187"/>
      <c r="C24" s="1187"/>
      <c r="D24" s="1187"/>
      <c r="E24" s="1187"/>
      <c r="F24" s="34"/>
      <c r="G24" s="34"/>
      <c r="H24" s="34"/>
    </row>
    <row r="25" spans="1:8" s="24" customFormat="1" ht="24" customHeight="1">
      <c r="A25" s="147"/>
      <c r="B25" s="147"/>
      <c r="C25" s="147"/>
      <c r="D25" s="37"/>
      <c r="E25" s="147"/>
      <c r="F25" s="34"/>
      <c r="G25" s="34"/>
      <c r="H25" s="34"/>
    </row>
    <row r="26" spans="1:8" ht="24" customHeight="1">
      <c r="A26" s="36" t="s">
        <v>60</v>
      </c>
      <c r="B26" s="62" t="str">
        <f>'Attach 3(JV)'!B24</f>
        <v>--</v>
      </c>
      <c r="C26" s="40"/>
      <c r="D26" s="37" t="s">
        <v>61</v>
      </c>
      <c r="E26" s="199" t="str">
        <f>'Attach 3(JV)'!E24</f>
        <v/>
      </c>
    </row>
    <row r="27" spans="1:8" ht="24" customHeight="1">
      <c r="A27" s="36" t="s">
        <v>62</v>
      </c>
      <c r="B27" s="199" t="str">
        <f>'Attach 3(JV)'!B25</f>
        <v/>
      </c>
      <c r="C27" s="40"/>
      <c r="D27" s="37" t="s">
        <v>63</v>
      </c>
      <c r="E27" s="199" t="str">
        <f>'Attach 3(JV)'!E25</f>
        <v/>
      </c>
    </row>
    <row r="28" spans="1:8" ht="24" customHeight="1">
      <c r="D28" s="37"/>
    </row>
    <row r="29" spans="1:8" ht="24" customHeight="1">
      <c r="D29" s="37"/>
    </row>
    <row r="30" spans="1:8" s="50" customFormat="1" ht="32.25" customHeight="1">
      <c r="A30" s="33" t="str">
        <f>A1</f>
        <v>Specification No.:CC/NT/W-TR/DOM/A06/26/02807</v>
      </c>
      <c r="B30" s="33"/>
      <c r="C30" s="33"/>
      <c r="D30" s="33"/>
      <c r="E30" s="52" t="str">
        <f>"Annexure I to" &amp; E1</f>
        <v xml:space="preserve">Annexure I toAttachment-6 </v>
      </c>
      <c r="F30" s="49"/>
      <c r="G30" s="49"/>
      <c r="H30" s="49"/>
    </row>
    <row r="31" spans="1:8" ht="15.75" customHeight="1">
      <c r="A31" s="1227"/>
      <c r="B31" s="1227"/>
      <c r="C31" s="1227"/>
      <c r="D31" s="1227"/>
      <c r="E31" s="1227"/>
    </row>
    <row r="32" spans="1:8" ht="20.100000000000001" customHeight="1">
      <c r="A32" s="1226" t="str">
        <f>A5</f>
        <v>(Alternative, Deviations and Exceptions to the Provisions)</v>
      </c>
      <c r="B32" s="1226"/>
      <c r="C32" s="1226"/>
      <c r="D32" s="1226"/>
      <c r="E32" s="1226"/>
    </row>
    <row r="33" spans="1:5" ht="20.100000000000001" customHeight="1">
      <c r="A33" s="1226" t="s">
        <v>381</v>
      </c>
      <c r="B33" s="1226"/>
      <c r="C33" s="1226"/>
      <c r="D33" s="1226"/>
      <c r="E33" s="1226"/>
    </row>
    <row r="34" spans="1:5" ht="20.100000000000001" customHeight="1"/>
    <row r="35" spans="1:5" ht="42" customHeight="1">
      <c r="A35" s="46" t="s">
        <v>354</v>
      </c>
      <c r="B35" s="46" t="s">
        <v>376</v>
      </c>
      <c r="C35" s="1228" t="s">
        <v>377</v>
      </c>
      <c r="D35" s="1228"/>
      <c r="E35" s="46" t="s">
        <v>378</v>
      </c>
    </row>
    <row r="36" spans="1:5" ht="39.950000000000003" customHeight="1">
      <c r="A36" s="210"/>
      <c r="B36" s="210"/>
      <c r="C36" s="1224"/>
      <c r="D36" s="1225"/>
      <c r="E36" s="210"/>
    </row>
    <row r="37" spans="1:5" ht="39.950000000000003" customHeight="1">
      <c r="A37" s="210"/>
      <c r="B37" s="210"/>
      <c r="C37" s="1224"/>
      <c r="D37" s="1225"/>
      <c r="E37" s="210"/>
    </row>
    <row r="38" spans="1:5" ht="39.950000000000003" customHeight="1">
      <c r="A38" s="210"/>
      <c r="B38" s="210"/>
      <c r="C38" s="1224"/>
      <c r="D38" s="1225"/>
      <c r="E38" s="210"/>
    </row>
    <row r="39" spans="1:5" ht="39.950000000000003" customHeight="1">
      <c r="A39" s="210"/>
      <c r="B39" s="210"/>
      <c r="C39" s="1224"/>
      <c r="D39" s="1225"/>
      <c r="E39" s="210"/>
    </row>
    <row r="40" spans="1:5" ht="39.950000000000003" customHeight="1">
      <c r="A40" s="210"/>
      <c r="B40" s="210"/>
      <c r="C40" s="1224"/>
      <c r="D40" s="1225"/>
      <c r="E40" s="210"/>
    </row>
    <row r="41" spans="1:5" ht="39.950000000000003" customHeight="1">
      <c r="A41" s="210"/>
      <c r="B41" s="210"/>
      <c r="C41" s="1224"/>
      <c r="D41" s="1225"/>
      <c r="E41" s="210"/>
    </row>
    <row r="42" spans="1:5" ht="39.950000000000003" customHeight="1">
      <c r="A42" s="210"/>
      <c r="B42" s="210"/>
      <c r="C42" s="1224"/>
      <c r="D42" s="1225"/>
      <c r="E42" s="210"/>
    </row>
    <row r="43" spans="1:5" ht="39.950000000000003" customHeight="1">
      <c r="A43" s="210"/>
      <c r="B43" s="210"/>
      <c r="C43" s="1224"/>
      <c r="D43" s="1225"/>
      <c r="E43" s="210"/>
    </row>
    <row r="44" spans="1:5" ht="39.950000000000003" customHeight="1">
      <c r="A44" s="210"/>
      <c r="B44" s="210"/>
      <c r="C44" s="1224"/>
      <c r="D44" s="1225"/>
      <c r="E44" s="210"/>
    </row>
    <row r="45" spans="1:5" ht="39.950000000000003" customHeight="1">
      <c r="A45" s="210"/>
      <c r="B45" s="210"/>
      <c r="C45" s="1224"/>
      <c r="D45" s="1225"/>
      <c r="E45" s="210"/>
    </row>
    <row r="46" spans="1:5" ht="20.100000000000001" customHeight="1"/>
    <row r="47" spans="1:5" ht="25.5" customHeight="1"/>
    <row r="48" spans="1:5" ht="25.5" customHeight="1">
      <c r="A48" s="25"/>
      <c r="B48" s="25"/>
      <c r="C48" s="25"/>
      <c r="D48" s="37"/>
      <c r="E48" s="25"/>
    </row>
    <row r="49" spans="1:5" ht="25.5" customHeight="1">
      <c r="A49" s="36" t="s">
        <v>60</v>
      </c>
      <c r="B49" s="62" t="str">
        <f>B26</f>
        <v>--</v>
      </c>
      <c r="C49" s="40"/>
      <c r="D49" s="37" t="s">
        <v>61</v>
      </c>
      <c r="E49" s="199" t="str">
        <f>E26</f>
        <v/>
      </c>
    </row>
    <row r="50" spans="1:5" ht="25.5" customHeight="1">
      <c r="A50" s="36" t="s">
        <v>62</v>
      </c>
      <c r="B50" s="204" t="str">
        <f>B27</f>
        <v/>
      </c>
      <c r="C50" s="40"/>
      <c r="D50" s="37" t="s">
        <v>63</v>
      </c>
      <c r="E50" s="199" t="str">
        <f>E27</f>
        <v/>
      </c>
    </row>
    <row r="51" spans="1:5" ht="25.5" customHeight="1">
      <c r="D51" s="37"/>
    </row>
  </sheetData>
  <sheetProtection algorithmName="SHA-512" hashValue="jGmD0QHqLMWqqp16lZZItEjEfX2NcljbHlkxAwkZN47itkHCl4RjowyZJAhFykHBb74CKGohZhfu1nbzl0df2A==" saltValue="nY5veAubHbPadRkOeRu3jw==" spinCount="100000" sheet="1" formatColumns="0" formatRows="0"/>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8" customFormat="1" ht="15.75" customHeight="1">
      <c r="A1" s="1188" t="str">
        <f>'Attach 3(JV)'!A1</f>
        <v>Specification No.:CC/NT/W-TR/DOM/A06/26/02807</v>
      </c>
      <c r="B1" s="1188"/>
      <c r="C1" s="1188"/>
      <c r="D1" s="1188"/>
      <c r="E1" s="516" t="str">
        <f>"Attachment-7 " &amp; 'Attach 3(JV)'!AT1</f>
        <v xml:space="preserve">Attachment-7 </v>
      </c>
      <c r="F1" s="517"/>
      <c r="G1" s="517"/>
      <c r="H1" s="517"/>
    </row>
    <row r="2" spans="1:9">
      <c r="E2" s="184"/>
    </row>
    <row r="3" spans="1:9" ht="55.5" customHeight="1">
      <c r="A3" s="832" t="str">
        <f>'Attach 3(JV)'!A3</f>
        <v>765kV Transformer Package 7TR-20-BULK for 11 x 500 MVA, 765/400kV 1-Ph Transformers under Procurement of 765kV &amp; 400kV class Transformers and Reactors of various Capacities (Lot-7)</v>
      </c>
      <c r="B3" s="833"/>
      <c r="C3" s="833"/>
      <c r="D3" s="833"/>
      <c r="E3" s="833"/>
      <c r="F3" s="26"/>
      <c r="G3" s="27"/>
      <c r="H3" s="26"/>
    </row>
    <row r="4" spans="1:9" ht="20.100000000000001" customHeight="1">
      <c r="A4" s="28"/>
      <c r="H4" s="30"/>
      <c r="I4" s="11"/>
    </row>
    <row r="5" spans="1:9" ht="20.100000000000001" customHeight="1">
      <c r="A5" s="795" t="s">
        <v>382</v>
      </c>
      <c r="B5" s="795"/>
      <c r="C5" s="795"/>
      <c r="D5" s="795"/>
      <c r="E5" s="7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7" t="str">
        <f>'Attach 3(JV)'!A8</f>
        <v/>
      </c>
      <c r="B8" s="877"/>
      <c r="C8" s="877"/>
      <c r="D8" s="877"/>
      <c r="E8" s="107" t="str">
        <f>'Attach 3(JV)'!E8</f>
        <v>Contract Services</v>
      </c>
      <c r="H8" s="30"/>
      <c r="I8" s="11"/>
    </row>
    <row r="9" spans="1:9" ht="20.100000000000001" customHeight="1">
      <c r="A9" s="13" t="s">
        <v>52</v>
      </c>
      <c r="B9" s="874">
        <f>'Attach 3(JV)'!B9</f>
        <v>0</v>
      </c>
      <c r="C9" s="874"/>
      <c r="D9" s="874"/>
      <c r="E9" s="107" t="str">
        <f>'Attach 3(JV)'!E9</f>
        <v>Power Grid Corporation of India Ltd.,</v>
      </c>
      <c r="H9" s="30"/>
      <c r="I9" s="11"/>
    </row>
    <row r="10" spans="1:9" ht="20.100000000000001" customHeight="1">
      <c r="A10" s="13" t="s">
        <v>54</v>
      </c>
      <c r="B10" s="874">
        <f>'Attach 3(JV)'!B10</f>
        <v>0</v>
      </c>
      <c r="C10" s="874"/>
      <c r="D10" s="874"/>
      <c r="E10" s="107" t="str">
        <f>'Attach 3(JV)'!E10</f>
        <v>"Saudamini", Plot No. 2, Sector 29</v>
      </c>
      <c r="H10" s="30"/>
      <c r="I10" s="11"/>
    </row>
    <row r="11" spans="1:9" ht="20.100000000000001" customHeight="1">
      <c r="B11" s="874">
        <f>'Attach 3(JV)'!B11</f>
        <v>0</v>
      </c>
      <c r="C11" s="874"/>
      <c r="D11" s="874"/>
      <c r="E11" s="107" t="str">
        <f>'Attach 3(JV)'!E11</f>
        <v>Gurugram (Haryana) - 122001</v>
      </c>
    </row>
    <row r="12" spans="1:9" ht="20.100000000000001" customHeight="1">
      <c r="A12" s="32"/>
      <c r="B12" s="874">
        <f>'Attach 3(JV)'!B12</f>
        <v>0</v>
      </c>
      <c r="C12" s="874"/>
      <c r="D12" s="874"/>
      <c r="E12" s="15"/>
    </row>
    <row r="13" spans="1:9" ht="20.100000000000001" customHeight="1"/>
    <row r="14" spans="1:9" ht="20.100000000000001" customHeight="1">
      <c r="A14" s="32"/>
    </row>
    <row r="15" spans="1:9" ht="27.75" customHeight="1">
      <c r="A15" s="1226" t="s">
        <v>383</v>
      </c>
      <c r="B15" s="1226"/>
      <c r="C15" s="1226"/>
      <c r="D15" s="1226"/>
      <c r="E15" s="122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60</v>
      </c>
      <c r="B22" s="62" t="str">
        <f>'Attach 3(JV)'!B24</f>
        <v>--</v>
      </c>
      <c r="C22" s="33"/>
      <c r="D22" s="37" t="s">
        <v>61</v>
      </c>
      <c r="E22" s="199" t="str">
        <f>'Attach 3(JV)'!E24</f>
        <v/>
      </c>
    </row>
    <row r="23" spans="1:5" ht="33" customHeight="1">
      <c r="A23" s="36" t="s">
        <v>62</v>
      </c>
      <c r="B23" s="199" t="str">
        <f>'Attach 3(JV)'!B25</f>
        <v/>
      </c>
      <c r="C23" s="33"/>
      <c r="D23" s="37" t="s">
        <v>63</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O23+SaA5OL6h7oGo+Q6VeRFUfdyJ0l9OJEJZO3q0Ozt//hF/ssExey2xDC2cVSYPbNgNzEIex2EHFxAPQQl10w==" saltValue="AShEI9WJuJbLLoC7/hlZng==" spinCount="100000" sheet="1" formatColumns="0" formatRows="0"/>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H53"/>
  <sheetViews>
    <sheetView showGridLines="0" view="pageBreakPreview" zoomScale="70" zoomScaleSheetLayoutView="70" workbookViewId="0">
      <selection activeCell="AM40" sqref="AM40"/>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0" width="14.42578125" style="25" customWidth="1"/>
    <col min="11" max="11" width="17" style="25" customWidth="1"/>
    <col min="12" max="15" width="11.7109375" style="25" customWidth="1"/>
    <col min="16" max="17" width="11.7109375" style="25" hidden="1" customWidth="1"/>
    <col min="18" max="34" width="13.5703125" style="25" hidden="1" customWidth="1"/>
    <col min="35" max="16384" width="9.140625" style="25"/>
  </cols>
  <sheetData>
    <row r="1" spans="1:6" s="375" customFormat="1" ht="21.75" customHeight="1">
      <c r="A1" s="791" t="str">
        <f>'Attach 3(JV)'!A1</f>
        <v>Specification No.:CC/NT/W-TR/DOM/A06/26/02807</v>
      </c>
      <c r="B1" s="791"/>
      <c r="C1" s="791"/>
      <c r="D1" s="791"/>
      <c r="E1" s="22"/>
      <c r="F1" s="41" t="str">
        <f>"Attachment-9 " &amp; 'Attach 3(JV)'!AT1</f>
        <v xml:space="preserve">Attachment-9 </v>
      </c>
    </row>
    <row r="2" spans="1:6" ht="15" customHeight="1"/>
    <row r="3" spans="1:6" ht="79.5" customHeight="1">
      <c r="A3" s="1247" t="str">
        <f>'Attach 3(JV)'!A3</f>
        <v>765kV Transformer Package 7TR-20-BULK for 11 x 500 MVA, 765/400kV 1-Ph Transformers under Procurement of 765kV &amp; 400kV class Transformers and Reactors of various Capacities (Lot-7)</v>
      </c>
      <c r="B3" s="1248"/>
      <c r="C3" s="1248"/>
      <c r="D3" s="1248"/>
      <c r="E3" s="1248"/>
      <c r="F3" s="1248"/>
    </row>
    <row r="4" spans="1:6" ht="15" customHeight="1">
      <c r="A4" s="28"/>
      <c r="F4" s="30"/>
    </row>
    <row r="5" spans="1:6" ht="20.100000000000001" customHeight="1">
      <c r="A5" s="795" t="s">
        <v>384</v>
      </c>
      <c r="B5" s="795"/>
      <c r="C5" s="795"/>
      <c r="D5" s="795"/>
      <c r="E5" s="795"/>
      <c r="F5" s="795"/>
    </row>
    <row r="6" spans="1:6" ht="12.75" customHeight="1">
      <c r="A6" s="32"/>
      <c r="F6" s="30"/>
    </row>
    <row r="7" spans="1:6" ht="20.100000000000001" customHeight="1">
      <c r="A7" s="33" t="str">
        <f>'Attach 3(JV)'!A7</f>
        <v>Bidder’s Name and Address  :</v>
      </c>
      <c r="E7" s="29" t="s">
        <v>50</v>
      </c>
      <c r="F7" s="30"/>
    </row>
    <row r="8" spans="1:6" ht="36" customHeight="1">
      <c r="A8" s="877" t="str">
        <f>'Attach 3(JV)'!A8</f>
        <v/>
      </c>
      <c r="B8" s="877"/>
      <c r="C8" s="877"/>
      <c r="D8" s="877"/>
      <c r="E8" s="29" t="s">
        <v>51</v>
      </c>
      <c r="F8" s="30"/>
    </row>
    <row r="9" spans="1:6" ht="20.100000000000001" customHeight="1">
      <c r="A9" s="13" t="s">
        <v>52</v>
      </c>
      <c r="B9" s="874">
        <f>'Attach 3(JV)'!B9</f>
        <v>0</v>
      </c>
      <c r="C9" s="874"/>
      <c r="D9" s="874"/>
      <c r="E9" s="29" t="s">
        <v>53</v>
      </c>
      <c r="F9" s="30"/>
    </row>
    <row r="10" spans="1:6" ht="20.100000000000001" customHeight="1">
      <c r="A10" s="13" t="s">
        <v>54</v>
      </c>
      <c r="B10" s="874">
        <f>'Attach 3(JV)'!B10</f>
        <v>0</v>
      </c>
      <c r="C10" s="874"/>
      <c r="D10" s="874"/>
      <c r="E10" s="29" t="s">
        <v>55</v>
      </c>
      <c r="F10" s="30"/>
    </row>
    <row r="11" spans="1:6" ht="20.100000000000001" customHeight="1">
      <c r="B11" s="874">
        <f>'Attach 3(JV)'!B11</f>
        <v>0</v>
      </c>
      <c r="C11" s="874"/>
      <c r="D11" s="874"/>
      <c r="E11" s="29" t="str">
        <f>'Attach 3(JV)'!E11</f>
        <v>Gurugram (Haryana) - 122001</v>
      </c>
    </row>
    <row r="12" spans="1:6" ht="20.100000000000001" customHeight="1">
      <c r="A12" s="32"/>
      <c r="B12" s="874">
        <f>'Attach 3(JV)'!B12</f>
        <v>0</v>
      </c>
      <c r="C12" s="874"/>
      <c r="D12" s="874"/>
    </row>
    <row r="13" spans="1:6" ht="13.5" customHeight="1">
      <c r="A13" s="32"/>
      <c r="B13" s="102"/>
      <c r="C13" s="102"/>
      <c r="D13" s="102"/>
    </row>
    <row r="14" spans="1:6" ht="20.100000000000001" customHeight="1">
      <c r="A14" s="29" t="s">
        <v>58</v>
      </c>
    </row>
    <row r="15" spans="1:6" ht="15" customHeight="1">
      <c r="A15" s="32"/>
    </row>
    <row r="16" spans="1:6" ht="87.75" customHeight="1">
      <c r="A16" s="793"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Transformer Package 7TR-20-BULK for 11 x 500 MVA, 765/400kV 1-Ph Transformers under Procurement of 765kV &amp; 400kV class Transformers and Reactors of various Capacities (Lot-7) for the period commencing from the effective date of Contract to us :</v>
      </c>
      <c r="B16" s="793"/>
      <c r="C16" s="793"/>
      <c r="D16" s="793"/>
      <c r="E16" s="793"/>
      <c r="F16" s="793"/>
    </row>
    <row r="17" spans="1:34" ht="14.25" customHeight="1">
      <c r="A17" s="32"/>
      <c r="B17" s="32"/>
      <c r="C17" s="32"/>
      <c r="D17" s="32"/>
      <c r="E17" s="34"/>
      <c r="F17" s="34"/>
    </row>
    <row r="18" spans="1:34" ht="20.25" customHeight="1">
      <c r="A18" s="1238" t="s">
        <v>354</v>
      </c>
      <c r="B18" s="1240" t="s">
        <v>385</v>
      </c>
      <c r="C18" s="1241"/>
      <c r="D18" s="1242"/>
      <c r="E18" s="1246" t="s">
        <v>386</v>
      </c>
      <c r="F18" s="1246"/>
      <c r="G18" s="1246"/>
      <c r="H18" s="1246"/>
      <c r="I18" s="1246"/>
      <c r="J18" s="1246"/>
      <c r="K18" s="1246"/>
      <c r="L18" s="1246"/>
      <c r="M18" s="1246"/>
      <c r="N18" s="1246"/>
      <c r="O18" s="1246"/>
      <c r="P18" s="1246"/>
      <c r="Q18" s="1246"/>
      <c r="R18" s="1246"/>
      <c r="S18" s="1246"/>
      <c r="T18" s="1246"/>
      <c r="U18" s="1246"/>
      <c r="V18" s="1246"/>
      <c r="W18" s="1246"/>
      <c r="X18" s="1246"/>
      <c r="Y18" s="1246"/>
      <c r="Z18" s="1246"/>
      <c r="AA18" s="1246"/>
      <c r="AB18" s="1246"/>
      <c r="AC18" s="1246"/>
      <c r="AD18" s="1246"/>
      <c r="AE18" s="1246"/>
      <c r="AF18" s="1246"/>
      <c r="AG18" s="1246"/>
      <c r="AH18" s="1246"/>
    </row>
    <row r="19" spans="1:34" ht="48.75" customHeight="1">
      <c r="A19" s="1239"/>
      <c r="B19" s="1243"/>
      <c r="C19" s="1244"/>
      <c r="D19" s="1244"/>
      <c r="E19" s="1245" t="str">
        <f>Basic!B1</f>
        <v>765kV Transformer Package 7TR-20-BULK for 11 x 500 MVA, 765/400kV 1-Ph Transformers under Procurement of 765kV &amp; 400kV class Transformers and Reactors of various Capacities (Lot-7)</v>
      </c>
      <c r="F19" s="1245"/>
      <c r="G19" s="1245"/>
      <c r="H19" s="1245"/>
      <c r="I19" s="1245"/>
      <c r="J19" s="1245"/>
      <c r="K19" s="1245"/>
      <c r="L19" s="1245"/>
      <c r="M19" s="1245"/>
      <c r="N19" s="1245"/>
      <c r="O19" s="1245"/>
      <c r="P19" s="1245"/>
      <c r="Q19" s="1245"/>
      <c r="R19" s="1245"/>
      <c r="S19" s="1245"/>
      <c r="T19" s="1245"/>
      <c r="U19" s="1245"/>
      <c r="V19" s="1245"/>
      <c r="W19" s="1245"/>
      <c r="X19" s="1245"/>
      <c r="Y19" s="1245"/>
      <c r="Z19" s="1245"/>
      <c r="AA19" s="1245"/>
      <c r="AB19" s="1245"/>
      <c r="AC19" s="1245"/>
      <c r="AD19" s="1245"/>
      <c r="AE19" s="1245"/>
      <c r="AF19" s="1245"/>
      <c r="AG19" s="1245"/>
      <c r="AH19" s="1245"/>
    </row>
    <row r="20" spans="1:34">
      <c r="A20" s="768"/>
      <c r="B20" s="772"/>
      <c r="C20" s="773"/>
      <c r="D20" s="773"/>
      <c r="E20" s="790" t="s">
        <v>1030</v>
      </c>
      <c r="F20" s="790" t="s">
        <v>1031</v>
      </c>
      <c r="G20" s="790" t="s">
        <v>1032</v>
      </c>
      <c r="H20" s="790" t="s">
        <v>1033</v>
      </c>
      <c r="I20" s="790" t="s">
        <v>1034</v>
      </c>
      <c r="J20" s="790" t="s">
        <v>1035</v>
      </c>
      <c r="K20" s="790" t="s">
        <v>1036</v>
      </c>
      <c r="L20" s="790" t="s">
        <v>1037</v>
      </c>
      <c r="M20" s="790" t="s">
        <v>1038</v>
      </c>
      <c r="N20" s="790" t="s">
        <v>1039</v>
      </c>
      <c r="O20" s="790" t="s">
        <v>1040</v>
      </c>
      <c r="P20" s="790"/>
      <c r="Q20" s="790"/>
      <c r="R20" s="790"/>
      <c r="S20" s="790"/>
      <c r="T20" s="790"/>
      <c r="U20" s="790"/>
      <c r="V20" s="790" t="s">
        <v>1041</v>
      </c>
      <c r="W20" s="790" t="s">
        <v>1042</v>
      </c>
      <c r="X20" s="790" t="s">
        <v>1043</v>
      </c>
      <c r="Y20" s="790" t="s">
        <v>1044</v>
      </c>
      <c r="Z20" s="790" t="s">
        <v>1045</v>
      </c>
      <c r="AA20" s="790" t="s">
        <v>1046</v>
      </c>
      <c r="AB20" s="790" t="s">
        <v>1047</v>
      </c>
      <c r="AC20" s="790" t="s">
        <v>1048</v>
      </c>
      <c r="AD20" s="790" t="s">
        <v>1049</v>
      </c>
      <c r="AE20" s="790" t="s">
        <v>1050</v>
      </c>
      <c r="AF20" s="790" t="s">
        <v>1051</v>
      </c>
      <c r="AG20" s="790" t="s">
        <v>1052</v>
      </c>
      <c r="AH20" s="790" t="s">
        <v>1053</v>
      </c>
    </row>
    <row r="21" spans="1:34" ht="20.100000000000001" customHeight="1">
      <c r="A21" s="1235">
        <v>1</v>
      </c>
      <c r="B21" s="1233" t="s">
        <v>387</v>
      </c>
      <c r="C21" s="1233"/>
      <c r="D21" s="1234"/>
      <c r="E21" s="662"/>
      <c r="F21" s="662"/>
      <c r="G21" s="771"/>
      <c r="H21" s="771"/>
      <c r="I21" s="771"/>
      <c r="J21" s="771"/>
      <c r="K21" s="771"/>
      <c r="L21" s="771"/>
      <c r="M21" s="771"/>
      <c r="N21" s="771"/>
      <c r="O21" s="771"/>
      <c r="P21" s="771"/>
      <c r="Q21" s="771"/>
    </row>
    <row r="22" spans="1:34" ht="20.100000000000001" customHeight="1">
      <c r="A22" s="1235"/>
      <c r="B22" s="1230" t="s">
        <v>388</v>
      </c>
      <c r="C22" s="1230"/>
      <c r="D22" s="1231"/>
      <c r="E22" s="663"/>
      <c r="F22" s="663"/>
      <c r="G22" s="663"/>
      <c r="H22" s="663"/>
      <c r="I22" s="663"/>
      <c r="J22" s="663"/>
      <c r="K22" s="663"/>
      <c r="L22" s="663"/>
      <c r="M22" s="663"/>
      <c r="N22" s="663"/>
      <c r="O22" s="663"/>
      <c r="P22" s="663"/>
      <c r="Q22" s="663"/>
      <c r="R22" s="663"/>
      <c r="S22" s="663"/>
      <c r="T22" s="663"/>
      <c r="U22" s="663"/>
      <c r="V22" s="663"/>
      <c r="W22" s="663"/>
      <c r="X22" s="663"/>
      <c r="Y22" s="663"/>
      <c r="Z22" s="663"/>
      <c r="AA22" s="663"/>
      <c r="AB22" s="663"/>
      <c r="AC22" s="663"/>
      <c r="AD22" s="663"/>
      <c r="AE22" s="663"/>
      <c r="AF22" s="663"/>
      <c r="AG22" s="663"/>
      <c r="AH22" s="663"/>
    </row>
    <row r="23" spans="1:34" ht="20.100000000000001" customHeight="1">
      <c r="A23" s="1235"/>
      <c r="B23" s="1236" t="s">
        <v>389</v>
      </c>
      <c r="C23" s="1236"/>
      <c r="D23" s="1237"/>
      <c r="E23" s="663"/>
      <c r="F23" s="663"/>
      <c r="G23" s="663"/>
      <c r="H23" s="663"/>
      <c r="I23" s="663"/>
      <c r="J23" s="663"/>
      <c r="K23" s="663"/>
      <c r="L23" s="663"/>
      <c r="M23" s="663"/>
      <c r="N23" s="663"/>
      <c r="O23" s="663"/>
      <c r="P23" s="663"/>
      <c r="Q23" s="663"/>
      <c r="R23" s="663"/>
      <c r="S23" s="663"/>
      <c r="T23" s="663"/>
      <c r="U23" s="663"/>
      <c r="V23" s="663"/>
      <c r="W23" s="663"/>
      <c r="X23" s="663"/>
      <c r="Y23" s="663"/>
      <c r="Z23" s="663"/>
      <c r="AA23" s="663"/>
      <c r="AB23" s="663"/>
      <c r="AC23" s="663"/>
      <c r="AD23" s="663"/>
      <c r="AE23" s="663"/>
      <c r="AF23" s="663"/>
      <c r="AG23" s="663"/>
      <c r="AH23" s="663"/>
    </row>
    <row r="24" spans="1:34" ht="20.100000000000001" customHeight="1">
      <c r="A24" s="1235">
        <v>2</v>
      </c>
      <c r="B24" s="1233" t="s">
        <v>390</v>
      </c>
      <c r="C24" s="1233"/>
      <c r="D24" s="1234"/>
      <c r="E24" s="662"/>
      <c r="F24" s="662"/>
      <c r="G24" s="771"/>
      <c r="H24" s="771"/>
      <c r="I24" s="771"/>
      <c r="J24" s="771"/>
      <c r="K24" s="771"/>
      <c r="L24" s="771"/>
      <c r="M24" s="771"/>
      <c r="N24" s="771"/>
      <c r="O24" s="771"/>
      <c r="P24" s="771"/>
      <c r="Q24" s="771"/>
    </row>
    <row r="25" spans="1:34" ht="20.100000000000001" customHeight="1">
      <c r="A25" s="1235"/>
      <c r="B25" s="1230" t="s">
        <v>388</v>
      </c>
      <c r="C25" s="1230"/>
      <c r="D25" s="1231"/>
      <c r="E25" s="663"/>
      <c r="F25" s="663"/>
      <c r="G25" s="663"/>
      <c r="H25" s="663"/>
      <c r="I25" s="663"/>
      <c r="J25" s="663"/>
      <c r="K25" s="663"/>
      <c r="L25" s="663"/>
      <c r="M25" s="663"/>
      <c r="N25" s="663"/>
      <c r="O25" s="663"/>
      <c r="P25" s="663"/>
      <c r="Q25" s="663"/>
      <c r="R25" s="663"/>
      <c r="S25" s="663"/>
      <c r="T25" s="663"/>
      <c r="U25" s="663"/>
      <c r="V25" s="663"/>
      <c r="W25" s="663"/>
      <c r="X25" s="663"/>
      <c r="Y25" s="663"/>
      <c r="Z25" s="663"/>
      <c r="AA25" s="663"/>
      <c r="AB25" s="663"/>
      <c r="AC25" s="663"/>
      <c r="AD25" s="663"/>
      <c r="AE25" s="663"/>
      <c r="AF25" s="663"/>
      <c r="AG25" s="663"/>
      <c r="AH25" s="663"/>
    </row>
    <row r="26" spans="1:34" ht="20.100000000000001" customHeight="1">
      <c r="A26" s="1235"/>
      <c r="B26" s="1236" t="s">
        <v>389</v>
      </c>
      <c r="C26" s="1236"/>
      <c r="D26" s="1237"/>
      <c r="E26" s="663"/>
      <c r="F26" s="663"/>
      <c r="G26" s="663"/>
      <c r="H26" s="663"/>
      <c r="I26" s="663"/>
      <c r="J26" s="663"/>
      <c r="K26" s="663"/>
      <c r="L26" s="663"/>
      <c r="M26" s="663"/>
      <c r="N26" s="663"/>
      <c r="O26" s="663"/>
      <c r="P26" s="663"/>
      <c r="Q26" s="663"/>
      <c r="R26" s="663"/>
      <c r="S26" s="663"/>
      <c r="T26" s="663"/>
      <c r="U26" s="663"/>
      <c r="V26" s="663"/>
      <c r="W26" s="663"/>
      <c r="X26" s="663"/>
      <c r="Y26" s="663"/>
      <c r="Z26" s="663"/>
      <c r="AA26" s="663"/>
      <c r="AB26" s="663"/>
      <c r="AC26" s="663"/>
      <c r="AD26" s="663"/>
      <c r="AE26" s="663"/>
      <c r="AF26" s="663"/>
      <c r="AG26" s="663"/>
      <c r="AH26" s="663"/>
    </row>
    <row r="27" spans="1:34" ht="20.100000000000001" hidden="1" customHeight="1">
      <c r="A27" s="1235">
        <v>3</v>
      </c>
      <c r="B27" s="1233" t="s">
        <v>391</v>
      </c>
      <c r="C27" s="1233"/>
      <c r="D27" s="1234"/>
      <c r="E27" s="662"/>
      <c r="F27" s="662"/>
      <c r="G27" s="771"/>
      <c r="H27" s="771"/>
      <c r="I27" s="771"/>
      <c r="J27" s="771"/>
      <c r="K27" s="771"/>
      <c r="L27" s="771"/>
      <c r="M27" s="771"/>
      <c r="N27" s="771"/>
      <c r="O27" s="771"/>
      <c r="P27" s="771"/>
      <c r="Q27" s="771"/>
    </row>
    <row r="28" spans="1:34" ht="20.100000000000001" hidden="1" customHeight="1">
      <c r="A28" s="1235"/>
      <c r="B28" s="1230" t="s">
        <v>388</v>
      </c>
      <c r="C28" s="1230"/>
      <c r="D28" s="1231"/>
      <c r="E28" s="663"/>
      <c r="F28" s="663"/>
      <c r="G28" s="771"/>
      <c r="H28" s="771"/>
      <c r="I28" s="771"/>
      <c r="J28" s="771"/>
      <c r="K28" s="771"/>
      <c r="L28" s="771"/>
      <c r="M28" s="771"/>
      <c r="N28" s="771"/>
      <c r="O28" s="771"/>
      <c r="P28" s="771"/>
      <c r="Q28" s="771"/>
      <c r="R28" s="663"/>
      <c r="S28" s="663"/>
      <c r="T28" s="663"/>
      <c r="U28" s="663"/>
      <c r="V28" s="663"/>
      <c r="W28" s="663"/>
      <c r="X28" s="663"/>
      <c r="Y28" s="663"/>
      <c r="Z28" s="663"/>
      <c r="AA28" s="663"/>
      <c r="AB28" s="663"/>
      <c r="AC28" s="663"/>
      <c r="AD28" s="663"/>
      <c r="AE28" s="663"/>
      <c r="AF28" s="663"/>
      <c r="AG28" s="663"/>
      <c r="AH28" s="663"/>
    </row>
    <row r="29" spans="1:34" ht="20.100000000000001" hidden="1" customHeight="1">
      <c r="A29" s="1235"/>
      <c r="B29" s="1236" t="s">
        <v>389</v>
      </c>
      <c r="C29" s="1236"/>
      <c r="D29" s="1237"/>
      <c r="E29" s="663"/>
      <c r="F29" s="663"/>
      <c r="G29" s="771"/>
      <c r="H29" s="771"/>
      <c r="I29" s="771"/>
      <c r="J29" s="771"/>
      <c r="K29" s="771"/>
      <c r="L29" s="771"/>
      <c r="M29" s="771"/>
      <c r="N29" s="771"/>
      <c r="O29" s="771"/>
      <c r="P29" s="771"/>
      <c r="Q29" s="771"/>
      <c r="R29" s="663"/>
      <c r="S29" s="663"/>
      <c r="T29" s="663"/>
      <c r="U29" s="663"/>
      <c r="V29" s="663"/>
      <c r="W29" s="663"/>
      <c r="X29" s="663"/>
      <c r="Y29" s="663"/>
      <c r="Z29" s="663"/>
      <c r="AA29" s="663"/>
      <c r="AB29" s="663"/>
      <c r="AC29" s="663"/>
      <c r="AD29" s="663"/>
      <c r="AE29" s="663"/>
      <c r="AF29" s="663"/>
      <c r="AG29" s="663"/>
      <c r="AH29" s="663"/>
    </row>
    <row r="30" spans="1:34" ht="20.100000000000001" customHeight="1">
      <c r="A30" s="1235">
        <v>3</v>
      </c>
      <c r="B30" s="1233" t="s">
        <v>392</v>
      </c>
      <c r="C30" s="1233"/>
      <c r="D30" s="1234"/>
      <c r="E30" s="662"/>
      <c r="F30" s="662"/>
      <c r="G30" s="771"/>
      <c r="H30" s="771"/>
      <c r="I30" s="771"/>
      <c r="J30" s="771"/>
      <c r="K30" s="771"/>
      <c r="L30" s="771"/>
      <c r="M30" s="771"/>
      <c r="N30" s="771"/>
      <c r="O30" s="771"/>
      <c r="P30" s="771"/>
      <c r="Q30" s="771"/>
    </row>
    <row r="31" spans="1:34" ht="20.100000000000001" customHeight="1">
      <c r="A31" s="1235"/>
      <c r="B31" s="1230" t="s">
        <v>388</v>
      </c>
      <c r="C31" s="1230"/>
      <c r="D31" s="1231"/>
      <c r="E31" s="663"/>
      <c r="F31" s="663"/>
      <c r="G31" s="663"/>
      <c r="H31" s="663"/>
      <c r="I31" s="663"/>
      <c r="J31" s="663"/>
      <c r="K31" s="663"/>
      <c r="L31" s="663"/>
      <c r="M31" s="663"/>
      <c r="N31" s="663"/>
      <c r="O31" s="663"/>
      <c r="P31" s="663"/>
      <c r="Q31" s="663"/>
      <c r="R31" s="663"/>
      <c r="S31" s="663"/>
      <c r="T31" s="663"/>
      <c r="U31" s="663"/>
      <c r="V31" s="663"/>
      <c r="W31" s="663"/>
      <c r="X31" s="663"/>
      <c r="Y31" s="663"/>
      <c r="Z31" s="663"/>
      <c r="AA31" s="663"/>
      <c r="AB31" s="663"/>
      <c r="AC31" s="663"/>
      <c r="AD31" s="663"/>
      <c r="AE31" s="663"/>
      <c r="AF31" s="663"/>
      <c r="AG31" s="663"/>
      <c r="AH31" s="663"/>
    </row>
    <row r="32" spans="1:34" ht="20.100000000000001" customHeight="1">
      <c r="A32" s="1235"/>
      <c r="B32" s="1236" t="s">
        <v>389</v>
      </c>
      <c r="C32" s="1236"/>
      <c r="D32" s="1237"/>
      <c r="E32" s="663"/>
      <c r="F32" s="663"/>
      <c r="G32" s="663"/>
      <c r="H32" s="663"/>
      <c r="I32" s="663"/>
      <c r="J32" s="663"/>
      <c r="K32" s="663"/>
      <c r="L32" s="663"/>
      <c r="M32" s="663"/>
      <c r="N32" s="663"/>
      <c r="O32" s="663"/>
      <c r="P32" s="663"/>
      <c r="Q32" s="663"/>
      <c r="R32" s="663"/>
      <c r="S32" s="663"/>
      <c r="T32" s="663"/>
      <c r="U32" s="663"/>
      <c r="V32" s="663"/>
      <c r="W32" s="663"/>
      <c r="X32" s="663"/>
      <c r="Y32" s="663"/>
      <c r="Z32" s="663"/>
      <c r="AA32" s="663"/>
      <c r="AB32" s="663"/>
      <c r="AC32" s="663"/>
      <c r="AD32" s="663"/>
      <c r="AE32" s="663"/>
      <c r="AF32" s="663"/>
      <c r="AG32" s="663"/>
      <c r="AH32" s="663"/>
    </row>
    <row r="33" spans="1:34" ht="20.100000000000001" customHeight="1">
      <c r="A33" s="1235">
        <v>4</v>
      </c>
      <c r="B33" s="1233" t="s">
        <v>393</v>
      </c>
      <c r="C33" s="1233"/>
      <c r="D33" s="1234"/>
      <c r="E33" s="662"/>
      <c r="F33" s="662"/>
      <c r="G33" s="771"/>
      <c r="H33" s="771"/>
      <c r="I33" s="771"/>
      <c r="J33" s="771"/>
      <c r="K33" s="771"/>
      <c r="L33" s="771"/>
      <c r="M33" s="771"/>
      <c r="N33" s="771"/>
      <c r="O33" s="771"/>
      <c r="P33" s="771"/>
      <c r="Q33" s="771"/>
    </row>
    <row r="34" spans="1:34" ht="20.100000000000001" customHeight="1">
      <c r="A34" s="1235"/>
      <c r="B34" s="1230" t="s">
        <v>388</v>
      </c>
      <c r="C34" s="1230"/>
      <c r="D34" s="1231"/>
      <c r="E34" s="663"/>
      <c r="F34" s="663"/>
      <c r="G34" s="663"/>
      <c r="H34" s="663"/>
      <c r="I34" s="663"/>
      <c r="J34" s="663"/>
      <c r="K34" s="663"/>
      <c r="L34" s="663"/>
      <c r="M34" s="663"/>
      <c r="N34" s="663"/>
      <c r="O34" s="663"/>
      <c r="P34" s="663"/>
      <c r="Q34" s="663"/>
      <c r="R34" s="663"/>
      <c r="S34" s="663"/>
      <c r="T34" s="663"/>
      <c r="U34" s="663"/>
      <c r="V34" s="663"/>
      <c r="W34" s="663"/>
      <c r="X34" s="663"/>
      <c r="Y34" s="663"/>
      <c r="Z34" s="663"/>
      <c r="AA34" s="663"/>
      <c r="AB34" s="663"/>
      <c r="AC34" s="663"/>
      <c r="AD34" s="663"/>
      <c r="AE34" s="663"/>
      <c r="AF34" s="663"/>
      <c r="AG34" s="663"/>
      <c r="AH34" s="663"/>
    </row>
    <row r="35" spans="1:34" ht="20.100000000000001" customHeight="1">
      <c r="A35" s="1235"/>
      <c r="B35" s="1236" t="s">
        <v>389</v>
      </c>
      <c r="C35" s="1236"/>
      <c r="D35" s="1237"/>
      <c r="E35" s="663"/>
      <c r="F35" s="663"/>
      <c r="G35" s="663"/>
      <c r="H35" s="663"/>
      <c r="I35" s="663"/>
      <c r="J35" s="663"/>
      <c r="K35" s="663"/>
      <c r="L35" s="663"/>
      <c r="M35" s="663"/>
      <c r="N35" s="663"/>
      <c r="O35" s="663"/>
      <c r="P35" s="663"/>
      <c r="Q35" s="663"/>
      <c r="R35" s="663"/>
      <c r="S35" s="663"/>
      <c r="T35" s="663"/>
      <c r="U35" s="663"/>
      <c r="V35" s="663"/>
      <c r="W35" s="663"/>
      <c r="X35" s="663"/>
      <c r="Y35" s="663"/>
      <c r="Z35" s="663"/>
      <c r="AA35" s="663"/>
      <c r="AB35" s="663"/>
      <c r="AC35" s="663"/>
      <c r="AD35" s="663"/>
      <c r="AE35" s="663"/>
      <c r="AF35" s="663"/>
      <c r="AG35" s="663"/>
      <c r="AH35" s="663"/>
    </row>
    <row r="36" spans="1:34" ht="20.100000000000001" customHeight="1">
      <c r="A36" s="43">
        <v>5</v>
      </c>
      <c r="B36" s="1249" t="s">
        <v>394</v>
      </c>
      <c r="C36" s="1249"/>
      <c r="D36" s="1250"/>
      <c r="E36" s="663"/>
      <c r="F36" s="663"/>
      <c r="G36" s="663"/>
      <c r="H36" s="663"/>
      <c r="I36" s="663"/>
      <c r="J36" s="663"/>
      <c r="K36" s="663"/>
      <c r="L36" s="663"/>
      <c r="M36" s="663"/>
      <c r="N36" s="663"/>
      <c r="O36" s="663"/>
      <c r="P36" s="663"/>
      <c r="Q36" s="663"/>
      <c r="R36" s="663"/>
      <c r="S36" s="663"/>
      <c r="T36" s="663"/>
      <c r="U36" s="663"/>
      <c r="V36" s="663"/>
      <c r="W36" s="663"/>
      <c r="X36" s="663"/>
      <c r="Y36" s="663"/>
      <c r="Z36" s="663"/>
      <c r="AA36" s="663"/>
      <c r="AB36" s="663"/>
      <c r="AC36" s="663"/>
      <c r="AD36" s="663"/>
      <c r="AE36" s="663"/>
      <c r="AF36" s="663"/>
      <c r="AG36" s="663"/>
      <c r="AH36" s="663"/>
    </row>
    <row r="37" spans="1:34" ht="20.100000000000001" customHeight="1">
      <c r="A37" s="1235">
        <v>6</v>
      </c>
      <c r="B37" s="1233" t="s">
        <v>395</v>
      </c>
      <c r="C37" s="1233"/>
      <c r="D37" s="1234"/>
      <c r="E37" s="662"/>
      <c r="F37" s="662"/>
      <c r="G37" s="662"/>
      <c r="H37" s="662"/>
      <c r="I37" s="662"/>
      <c r="J37" s="662"/>
      <c r="K37" s="662"/>
      <c r="L37" s="662"/>
      <c r="M37" s="662"/>
      <c r="N37" s="662"/>
      <c r="O37" s="662"/>
      <c r="P37" s="662"/>
      <c r="Q37" s="662"/>
    </row>
    <row r="38" spans="1:34" ht="20.100000000000001" customHeight="1">
      <c r="A38" s="1235"/>
      <c r="B38" s="1230" t="s">
        <v>388</v>
      </c>
      <c r="C38" s="1230"/>
      <c r="D38" s="1231"/>
      <c r="E38" s="663"/>
      <c r="F38" s="663"/>
      <c r="G38" s="663"/>
      <c r="H38" s="663"/>
      <c r="I38" s="663"/>
      <c r="J38" s="663"/>
      <c r="K38" s="663"/>
      <c r="L38" s="663"/>
      <c r="M38" s="663"/>
      <c r="N38" s="663"/>
      <c r="O38" s="663"/>
      <c r="P38" s="663"/>
      <c r="Q38" s="663"/>
      <c r="R38" s="663"/>
      <c r="S38" s="663"/>
      <c r="T38" s="663"/>
      <c r="U38" s="663"/>
      <c r="V38" s="663"/>
      <c r="W38" s="663"/>
      <c r="X38" s="663"/>
      <c r="Y38" s="663"/>
      <c r="Z38" s="663"/>
      <c r="AA38" s="663"/>
      <c r="AB38" s="663"/>
      <c r="AC38" s="663"/>
      <c r="AD38" s="663"/>
      <c r="AE38" s="663"/>
      <c r="AF38" s="663"/>
      <c r="AG38" s="663"/>
      <c r="AH38" s="663"/>
    </row>
    <row r="39" spans="1:34" ht="20.100000000000001" customHeight="1">
      <c r="A39" s="1235"/>
      <c r="B39" s="1236" t="s">
        <v>389</v>
      </c>
      <c r="C39" s="1236"/>
      <c r="D39" s="1237"/>
      <c r="E39" s="663"/>
      <c r="F39" s="663"/>
      <c r="G39" s="663"/>
      <c r="H39" s="663"/>
      <c r="I39" s="663"/>
      <c r="J39" s="663"/>
      <c r="K39" s="663"/>
      <c r="L39" s="663"/>
      <c r="M39" s="663"/>
      <c r="N39" s="663"/>
      <c r="O39" s="663"/>
      <c r="P39" s="663"/>
      <c r="Q39" s="663"/>
      <c r="R39" s="663"/>
      <c r="S39" s="663"/>
      <c r="T39" s="663"/>
      <c r="U39" s="663"/>
      <c r="V39" s="663"/>
      <c r="W39" s="663"/>
      <c r="X39" s="663"/>
      <c r="Y39" s="663"/>
      <c r="Z39" s="663"/>
      <c r="AA39" s="663"/>
      <c r="AB39" s="663"/>
      <c r="AC39" s="663"/>
      <c r="AD39" s="663"/>
      <c r="AE39" s="663"/>
      <c r="AF39" s="663"/>
      <c r="AG39" s="663"/>
      <c r="AH39" s="663"/>
    </row>
    <row r="40" spans="1:34" ht="20.100000000000001" customHeight="1">
      <c r="A40" s="1235">
        <v>7</v>
      </c>
      <c r="B40" s="1233" t="s">
        <v>396</v>
      </c>
      <c r="C40" s="1233"/>
      <c r="D40" s="1234"/>
      <c r="E40" s="662"/>
      <c r="F40" s="662"/>
      <c r="G40" s="662"/>
      <c r="H40" s="662"/>
      <c r="I40" s="662"/>
      <c r="J40" s="662"/>
      <c r="K40" s="662"/>
      <c r="L40" s="662"/>
      <c r="M40" s="662"/>
      <c r="N40" s="662"/>
      <c r="O40" s="662"/>
      <c r="P40" s="662"/>
      <c r="Q40" s="662"/>
    </row>
    <row r="41" spans="1:34" ht="20.100000000000001" customHeight="1">
      <c r="A41" s="1235"/>
      <c r="B41" s="1230" t="s">
        <v>388</v>
      </c>
      <c r="C41" s="1230"/>
      <c r="D41" s="1231"/>
      <c r="E41" s="663"/>
      <c r="F41" s="663"/>
      <c r="G41" s="663"/>
      <c r="H41" s="663"/>
      <c r="I41" s="663"/>
      <c r="J41" s="663"/>
      <c r="K41" s="663"/>
      <c r="L41" s="663"/>
      <c r="M41" s="663"/>
      <c r="N41" s="663"/>
      <c r="O41" s="663"/>
      <c r="P41" s="663"/>
      <c r="Q41" s="663"/>
      <c r="R41" s="663"/>
      <c r="S41" s="663"/>
      <c r="T41" s="663"/>
      <c r="U41" s="663"/>
      <c r="V41" s="663"/>
      <c r="W41" s="663"/>
      <c r="X41" s="663"/>
      <c r="Y41" s="663"/>
      <c r="Z41" s="663"/>
      <c r="AA41" s="663"/>
      <c r="AB41" s="663"/>
      <c r="AC41" s="663"/>
      <c r="AD41" s="663"/>
      <c r="AE41" s="663"/>
      <c r="AF41" s="663"/>
      <c r="AG41" s="663"/>
      <c r="AH41" s="663"/>
    </row>
    <row r="42" spans="1:34" ht="20.100000000000001" customHeight="1">
      <c r="A42" s="1235"/>
      <c r="B42" s="1236" t="s">
        <v>389</v>
      </c>
      <c r="C42" s="1236"/>
      <c r="D42" s="1237"/>
      <c r="E42" s="663"/>
      <c r="F42" s="663"/>
      <c r="G42" s="663"/>
      <c r="H42" s="663"/>
      <c r="I42" s="663"/>
      <c r="J42" s="663"/>
      <c r="K42" s="663"/>
      <c r="L42" s="663"/>
      <c r="M42" s="663"/>
      <c r="N42" s="663"/>
      <c r="O42" s="663"/>
      <c r="P42" s="663"/>
      <c r="Q42" s="663"/>
      <c r="R42" s="663"/>
      <c r="S42" s="663"/>
      <c r="T42" s="663"/>
      <c r="U42" s="663"/>
      <c r="V42" s="663"/>
      <c r="W42" s="663"/>
      <c r="X42" s="663"/>
      <c r="Y42" s="663"/>
      <c r="Z42" s="663"/>
      <c r="AA42" s="663"/>
      <c r="AB42" s="663"/>
      <c r="AC42" s="663"/>
      <c r="AD42" s="663"/>
      <c r="AE42" s="663"/>
      <c r="AF42" s="663"/>
      <c r="AG42" s="663"/>
      <c r="AH42" s="663"/>
    </row>
    <row r="43" spans="1:34" ht="20.100000000000001" customHeight="1">
      <c r="A43" s="1235">
        <v>8</v>
      </c>
      <c r="B43" s="1232" t="s">
        <v>397</v>
      </c>
      <c r="C43" s="1233"/>
      <c r="D43" s="1234"/>
      <c r="E43" s="662"/>
      <c r="F43" s="662"/>
      <c r="G43" s="662"/>
      <c r="H43" s="662"/>
      <c r="I43" s="662"/>
      <c r="J43" s="662"/>
      <c r="K43" s="662"/>
      <c r="L43" s="662"/>
      <c r="M43" s="662"/>
      <c r="N43" s="662"/>
      <c r="O43" s="662"/>
      <c r="P43" s="662"/>
      <c r="Q43" s="662"/>
    </row>
    <row r="44" spans="1:34" ht="20.100000000000001" customHeight="1">
      <c r="A44" s="1235"/>
      <c r="B44" s="1229" t="s">
        <v>388</v>
      </c>
      <c r="C44" s="1230"/>
      <c r="D44" s="1231"/>
      <c r="E44" s="663"/>
      <c r="F44" s="663"/>
      <c r="G44" s="663"/>
      <c r="H44" s="663"/>
      <c r="I44" s="663"/>
      <c r="J44" s="663"/>
      <c r="K44" s="663"/>
      <c r="L44" s="663"/>
      <c r="M44" s="663"/>
      <c r="N44" s="663"/>
      <c r="O44" s="663"/>
      <c r="P44" s="663"/>
      <c r="Q44" s="663"/>
      <c r="R44" s="663"/>
      <c r="S44" s="663"/>
      <c r="T44" s="663"/>
      <c r="U44" s="663"/>
      <c r="V44" s="663"/>
      <c r="W44" s="663"/>
      <c r="X44" s="663"/>
      <c r="Y44" s="663"/>
      <c r="Z44" s="663"/>
      <c r="AA44" s="663"/>
      <c r="AB44" s="663"/>
      <c r="AC44" s="663"/>
      <c r="AD44" s="663"/>
      <c r="AE44" s="663"/>
      <c r="AF44" s="663"/>
      <c r="AG44" s="663"/>
      <c r="AH44" s="663"/>
    </row>
    <row r="45" spans="1:34" ht="20.100000000000001" customHeight="1">
      <c r="A45" s="1235"/>
      <c r="B45" s="1229" t="s">
        <v>389</v>
      </c>
      <c r="C45" s="1230"/>
      <c r="D45" s="1231"/>
      <c r="E45" s="663"/>
      <c r="F45" s="663"/>
      <c r="G45" s="663"/>
      <c r="H45" s="663"/>
      <c r="I45" s="663"/>
      <c r="J45" s="663"/>
      <c r="K45" s="663"/>
      <c r="L45" s="663"/>
      <c r="M45" s="663"/>
      <c r="N45" s="663"/>
      <c r="O45" s="663"/>
      <c r="P45" s="663"/>
      <c r="Q45" s="663"/>
      <c r="R45" s="663"/>
      <c r="S45" s="663"/>
      <c r="T45" s="663"/>
      <c r="U45" s="663"/>
      <c r="V45" s="663"/>
      <c r="W45" s="663"/>
      <c r="X45" s="663"/>
      <c r="Y45" s="663"/>
      <c r="Z45" s="663"/>
      <c r="AA45" s="663"/>
      <c r="AB45" s="663"/>
      <c r="AC45" s="663"/>
      <c r="AD45" s="663"/>
      <c r="AE45" s="663"/>
      <c r="AF45" s="663"/>
      <c r="AG45" s="663"/>
      <c r="AH45" s="663"/>
    </row>
    <row r="46" spans="1:34" s="686" customFormat="1" ht="17.25" customHeight="1">
      <c r="A46" s="684" t="str">
        <f>IF(OR(E45&gt;21,F45&gt;21,G45&gt;21,H45&gt;21,I45&gt;21,J45&gt;24,K45&gt;24,L45&gt;24,M45&gt;24,N45&gt;24,O45&gt;24,P45&gt;27,Q45&gt;27,R45&gt;27,S45&gt;27,T45&gt;27,U45&gt;27),"You are exceeding the completion schedule specified in the bidding documents.","")</f>
        <v/>
      </c>
      <c r="B46" s="685"/>
      <c r="C46" s="685"/>
      <c r="D46" s="685"/>
      <c r="E46" s="770"/>
      <c r="F46" s="770"/>
      <c r="G46" s="770"/>
      <c r="H46" s="770"/>
      <c r="I46" s="770"/>
      <c r="J46" s="770"/>
      <c r="K46" s="770"/>
    </row>
    <row r="47" spans="1:34" ht="18" customHeight="1">
      <c r="A47" s="383"/>
      <c r="B47" s="383"/>
      <c r="C47" s="383"/>
      <c r="D47" s="383"/>
    </row>
    <row r="48" spans="1:34" ht="29.25" customHeight="1">
      <c r="A48" s="36" t="s">
        <v>60</v>
      </c>
      <c r="B48" s="62" t="str">
        <f>'Attach 3(JV)'!B24</f>
        <v>--</v>
      </c>
      <c r="D48" s="37"/>
      <c r="E48" s="37" t="s">
        <v>61</v>
      </c>
      <c r="F48" s="39" t="str">
        <f>'Attach 3(JV)'!E24</f>
        <v/>
      </c>
    </row>
    <row r="49" spans="1:11" ht="22.5" customHeight="1">
      <c r="A49" s="36" t="s">
        <v>62</v>
      </c>
      <c r="B49" s="199" t="str">
        <f>'Attach 3(JV)'!B25</f>
        <v/>
      </c>
      <c r="D49" s="37"/>
      <c r="E49" s="37" t="s">
        <v>63</v>
      </c>
      <c r="F49" s="39" t="str">
        <f>'Attach 3(JV)'!E25</f>
        <v/>
      </c>
    </row>
    <row r="50" spans="1:11" ht="8.25" customHeight="1">
      <c r="D50" s="37"/>
    </row>
    <row r="51" spans="1:11" ht="12" customHeight="1">
      <c r="A51" s="38"/>
    </row>
    <row r="52" spans="1:11" ht="36.75" customHeight="1">
      <c r="A52" s="45" t="s">
        <v>22</v>
      </c>
      <c r="B52" s="1251" t="s">
        <v>398</v>
      </c>
      <c r="C52" s="1251"/>
      <c r="D52" s="1251"/>
      <c r="E52" s="1251"/>
      <c r="F52" s="1251"/>
      <c r="G52" s="1251"/>
      <c r="H52" s="1251"/>
      <c r="I52" s="1251"/>
      <c r="J52" s="1251"/>
      <c r="K52" s="1251"/>
    </row>
    <row r="53" spans="1:11" ht="20.100000000000001" customHeight="1"/>
  </sheetData>
  <sheetProtection algorithmName="SHA-512" hashValue="hzpTIE75iTB3irwec/XDMrmLMBPYVcE917QqI0CEBk9YUjDpoYfEc2Uqj/KIWPm5qvV21h9djX9YOf/ICJSZlA==" saltValue="5QYB9+Dr9qX88uIZhx4Bew==" spinCount="100000" sheet="1" formatColumns="0" formatRows="0"/>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F3"/>
    <mergeCell ref="A5:F5"/>
    <mergeCell ref="B44:D44"/>
    <mergeCell ref="B43:D43"/>
    <mergeCell ref="B38:D38"/>
    <mergeCell ref="A16:F16"/>
    <mergeCell ref="A24:A26"/>
    <mergeCell ref="B21:D21"/>
    <mergeCell ref="A21:A23"/>
    <mergeCell ref="B23:D23"/>
    <mergeCell ref="A18:A19"/>
    <mergeCell ref="B18:D19"/>
    <mergeCell ref="B22:D22"/>
    <mergeCell ref="B24:D24"/>
    <mergeCell ref="B25:D25"/>
    <mergeCell ref="E19:AH19"/>
    <mergeCell ref="E18:AH18"/>
    <mergeCell ref="A40:A42"/>
  </mergeCells>
  <phoneticPr fontId="7" type="noConversion"/>
  <dataValidations count="1">
    <dataValidation type="decimal" allowBlank="1" showInputMessage="1" showErrorMessage="1" error="Enter period in numeric figure only !" sqref="E22 E24:E26 E27:F27 E30:E46 F45:AH45" xr:uid="{00000000-0002-0000-0E00-000000000000}">
      <formula1>0</formula1>
      <formula2>100</formula2>
    </dataValidation>
  </dataValidations>
  <pageMargins left="0.45" right="0.38" top="0.57999999999999996" bottom="0.6" header="0.34" footer="0.35"/>
  <pageSetup scale="50"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SheetLayoutView="100" workbookViewId="0">
      <selection activeCell="I22" sqref="I2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5" customFormat="1" ht="22.5" customHeight="1">
      <c r="A1" s="1183" t="str">
        <f>'Attach 3(JV)'!A1</f>
        <v>Specification No.:CC/NT/W-TR/DOM/A06/26/02807</v>
      </c>
      <c r="B1" s="1183"/>
      <c r="C1" s="1183"/>
      <c r="D1" s="1183"/>
      <c r="E1" s="513"/>
      <c r="F1" s="512" t="str">
        <f>"Attachment-10 " &amp; 'Attach 3(JV)'!AT1</f>
        <v xml:space="preserve">Attachment-10 </v>
      </c>
      <c r="G1" s="514"/>
      <c r="H1" s="514"/>
    </row>
    <row r="3" spans="1:10" ht="77.25" customHeight="1">
      <c r="A3" s="1254" t="str">
        <f>'Attach 3(JV)'!A3</f>
        <v>765kV Transformer Package 7TR-20-BULK for 11 x 500 MVA, 765/400kV 1-Ph Transformers under Procurement of 765kV &amp; 400kV class Transformers and Reactors of various Capacities (Lot-7)</v>
      </c>
      <c r="B3" s="1255"/>
      <c r="C3" s="1255"/>
      <c r="D3" s="1255"/>
      <c r="E3" s="1255"/>
      <c r="F3" s="1255"/>
      <c r="G3" s="9"/>
      <c r="H3" s="3"/>
    </row>
    <row r="4" spans="1:10" ht="20.100000000000001" customHeight="1">
      <c r="A4" s="5"/>
      <c r="H4" s="10"/>
      <c r="I4" s="11"/>
    </row>
    <row r="5" spans="1:10" ht="20.100000000000001" customHeight="1">
      <c r="A5" s="1256" t="s">
        <v>399</v>
      </c>
      <c r="B5" s="1256"/>
      <c r="C5" s="1256"/>
      <c r="D5" s="1256"/>
      <c r="E5" s="1256"/>
      <c r="F5" s="1256"/>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52" t="str">
        <f>'Attach 3(JV)'!A8</f>
        <v/>
      </c>
      <c r="B8" s="1252"/>
      <c r="C8" s="1252"/>
      <c r="D8" s="1252"/>
      <c r="E8" s="12" t="str">
        <f>'Attach 3(JV)'!E8</f>
        <v>Contract Services</v>
      </c>
      <c r="H8" s="10"/>
      <c r="I8" s="11"/>
    </row>
    <row r="9" spans="1:10" ht="20.100000000000001" customHeight="1">
      <c r="A9" s="13" t="s">
        <v>52</v>
      </c>
      <c r="B9" s="874">
        <f>'Attach 3(JV)'!B9</f>
        <v>0</v>
      </c>
      <c r="C9" s="874"/>
      <c r="D9" s="874"/>
      <c r="E9" s="12" t="str">
        <f>'Attach 3(JV)'!E9</f>
        <v>Power Grid Corporation of India Ltd.,</v>
      </c>
      <c r="H9" s="10"/>
      <c r="I9" s="11"/>
    </row>
    <row r="10" spans="1:10" ht="20.100000000000001" customHeight="1">
      <c r="A10" s="13" t="s">
        <v>54</v>
      </c>
      <c r="B10" s="874">
        <f>'Attach 3(JV)'!B10</f>
        <v>0</v>
      </c>
      <c r="C10" s="874"/>
      <c r="D10" s="874"/>
      <c r="E10" s="12" t="str">
        <f>'Attach 3(JV)'!E10</f>
        <v>"Saudamini", Plot No. 2, Sector 29</v>
      </c>
      <c r="H10" s="10"/>
      <c r="I10" s="283"/>
    </row>
    <row r="11" spans="1:10" ht="20.100000000000001" customHeight="1">
      <c r="B11" s="874">
        <f>'Attach 3(JV)'!B11</f>
        <v>0</v>
      </c>
      <c r="C11" s="874"/>
      <c r="D11" s="874"/>
      <c r="E11" s="12" t="str">
        <f>'Attach 3(JV)'!E11</f>
        <v>Gurugram (Haryana) - 122001</v>
      </c>
    </row>
    <row r="12" spans="1:10" ht="20.100000000000001" customHeight="1">
      <c r="A12" s="6"/>
      <c r="B12" s="874">
        <f>'Attach 3(JV)'!B12</f>
        <v>0</v>
      </c>
      <c r="C12" s="874"/>
      <c r="D12" s="874"/>
      <c r="E12" s="12"/>
    </row>
    <row r="13" spans="1:10" ht="20.100000000000001" customHeight="1">
      <c r="A13" s="6"/>
    </row>
    <row r="14" spans="1:10" ht="236.25" customHeight="1">
      <c r="A14" s="1253" t="s">
        <v>1072</v>
      </c>
      <c r="B14" s="1253"/>
      <c r="C14" s="1253"/>
      <c r="D14" s="1253"/>
      <c r="E14" s="1253"/>
      <c r="F14" s="1253"/>
      <c r="G14" s="2"/>
      <c r="H14" s="2"/>
      <c r="J14" s="524"/>
    </row>
    <row r="15" spans="1:10" ht="20.100000000000001" customHeight="1">
      <c r="A15" s="7"/>
    </row>
    <row r="16" spans="1:10" ht="20.100000000000001" customHeight="1">
      <c r="A16" s="19" t="s">
        <v>400</v>
      </c>
      <c r="B16" s="135" t="str">
        <f>'Attach 3(JV)'!B24</f>
        <v>--</v>
      </c>
      <c r="C16" s="18"/>
      <c r="E16" s="20" t="s">
        <v>61</v>
      </c>
      <c r="F16" s="205" t="str">
        <f>'Attach 3(JV)'!E24</f>
        <v/>
      </c>
    </row>
    <row r="17" spans="1:6" ht="20.100000000000001" customHeight="1">
      <c r="A17" s="19" t="s">
        <v>62</v>
      </c>
      <c r="B17" s="205" t="str">
        <f>'Attach 3(JV)'!B25</f>
        <v/>
      </c>
      <c r="C17" s="18"/>
      <c r="E17" s="20" t="s">
        <v>63</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NJwKEFe1fW/gIHLatxaSG7HvhEKNYH58X6pmNI+GWSDoGaXWCghysbJrFNuCYkW2QbaApKbGhTQHx6uhxFCDcQ==" saltValue="r5hZEwyu9b9kN6Dd9ZdNTA==" spinCount="100000" sheet="1" formatColumns="0" formatRows="0"/>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7" zoomScaleSheetLayoutView="100" workbookViewId="0">
      <selection activeCell="A5" sqref="A5:E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83" t="str">
        <f>'Attach 3(JV)'!A1</f>
        <v>Specification No.:CC/NT/W-TR/DOM/A06/26/02807</v>
      </c>
      <c r="B1" s="1183"/>
      <c r="C1" s="1183"/>
      <c r="D1" s="1258" t="str">
        <f>"Attachment-11 " &amp; 'Attach 3(JV)'!AT1</f>
        <v xml:space="preserve">Attachment-11 </v>
      </c>
      <c r="E1" s="1258"/>
      <c r="F1" s="78"/>
      <c r="G1" s="78"/>
      <c r="H1" s="78"/>
    </row>
    <row r="2" spans="1:26" ht="13.5" customHeight="1">
      <c r="Z2" s="113">
        <f>'Attach 3(JV)'!Z2</f>
        <v>0</v>
      </c>
    </row>
    <row r="3" spans="1:26" ht="75.75" customHeight="1">
      <c r="A3" s="1247" t="str">
        <f>'Attach 3(QR)'!A3</f>
        <v>765kV Transformer Package 7TR-20-BULK for 11 x 500 MVA, 765/400kV 1-Ph Transformers under Procurement of 765kV &amp; 400kV class Transformers and Reactors of various Capacities (Lot-7)</v>
      </c>
      <c r="B3" s="1248"/>
      <c r="C3" s="1248"/>
      <c r="D3" s="1248"/>
      <c r="E3" s="1248"/>
      <c r="F3" s="26"/>
      <c r="G3" s="27"/>
      <c r="H3" s="26"/>
    </row>
    <row r="4" spans="1:26" ht="19.5" customHeight="1">
      <c r="A4" s="28"/>
      <c r="H4" s="30"/>
      <c r="I4" s="11"/>
    </row>
    <row r="5" spans="1:26" ht="21.75" customHeight="1">
      <c r="A5" s="795" t="s">
        <v>401</v>
      </c>
      <c r="B5" s="795"/>
      <c r="C5" s="795"/>
      <c r="D5" s="795"/>
      <c r="E5" s="795"/>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77" t="str">
        <f>'Attach 3(JV)'!A8</f>
        <v/>
      </c>
      <c r="B8" s="877"/>
      <c r="C8" s="877"/>
      <c r="D8" s="12" t="str">
        <f>'Attach 3(JV)'!E8</f>
        <v>Contract Services</v>
      </c>
      <c r="H8" s="30"/>
      <c r="I8" s="11"/>
    </row>
    <row r="9" spans="1:26" ht="19.5" customHeight="1">
      <c r="A9" s="13" t="s">
        <v>52</v>
      </c>
      <c r="B9" s="874">
        <f>'Attach 3(JV)'!B9</f>
        <v>0</v>
      </c>
      <c r="C9" s="874"/>
      <c r="D9" s="12" t="str">
        <f>'Attach 3(JV)'!E9</f>
        <v>Power Grid Corporation of India Ltd.,</v>
      </c>
      <c r="H9" s="30"/>
      <c r="I9" s="11"/>
    </row>
    <row r="10" spans="1:26" ht="19.5" customHeight="1">
      <c r="A10" s="13" t="s">
        <v>54</v>
      </c>
      <c r="B10" s="874">
        <f>'Attach 3(JV)'!B10</f>
        <v>0</v>
      </c>
      <c r="C10" s="874"/>
      <c r="D10" s="12" t="str">
        <f>'Attach 3(JV)'!E10</f>
        <v>"Saudamini", Plot No. 2, Sector 29</v>
      </c>
      <c r="H10" s="30"/>
      <c r="I10" s="11"/>
    </row>
    <row r="11" spans="1:26" ht="19.5" customHeight="1">
      <c r="B11" s="874">
        <f>'Attach 3(JV)'!B11</f>
        <v>0</v>
      </c>
      <c r="C11" s="874"/>
      <c r="D11" s="12" t="str">
        <f>'Attach 3(JV)'!E11</f>
        <v>Gurugram (Haryana) - 122001</v>
      </c>
    </row>
    <row r="12" spans="1:26" ht="19.5" customHeight="1">
      <c r="A12" s="32"/>
      <c r="B12" s="874">
        <f>'Attach 3(JV)'!B12</f>
        <v>0</v>
      </c>
      <c r="C12" s="874"/>
      <c r="D12" s="12"/>
    </row>
    <row r="13" spans="1:26" ht="19.5" customHeight="1">
      <c r="A13" s="29" t="s">
        <v>58</v>
      </c>
    </row>
    <row r="14" spans="1:26" ht="9.9499999999999993" customHeight="1">
      <c r="A14" s="32"/>
    </row>
    <row r="15" spans="1:26" ht="184.5" customHeight="1">
      <c r="A15" s="820" t="s">
        <v>402</v>
      </c>
      <c r="B15" s="803"/>
      <c r="C15" s="803"/>
      <c r="D15" s="803"/>
      <c r="E15" s="803"/>
      <c r="F15" s="34"/>
      <c r="G15" s="34"/>
      <c r="H15" s="34"/>
    </row>
    <row r="16" spans="1:26" ht="19.5" customHeight="1">
      <c r="A16" s="32"/>
      <c r="B16" s="32"/>
      <c r="C16" s="32"/>
      <c r="D16" s="32"/>
      <c r="E16" s="32"/>
      <c r="F16" s="34"/>
      <c r="G16" s="34"/>
      <c r="H16" s="34"/>
    </row>
    <row r="17" spans="1:8" s="24" customFormat="1" ht="72" customHeight="1">
      <c r="A17" s="46" t="s">
        <v>354</v>
      </c>
      <c r="B17" s="1228" t="s">
        <v>403</v>
      </c>
      <c r="C17" s="1228"/>
      <c r="D17" s="46" t="s">
        <v>404</v>
      </c>
      <c r="E17" s="46" t="s">
        <v>405</v>
      </c>
      <c r="G17" s="34"/>
      <c r="H17" s="34"/>
    </row>
    <row r="18" spans="1:8" ht="26.1" customHeight="1">
      <c r="A18" s="81">
        <v>1</v>
      </c>
      <c r="B18" s="1257"/>
      <c r="C18" s="1257"/>
      <c r="D18" s="209"/>
      <c r="E18" s="209"/>
      <c r="F18" s="34"/>
      <c r="G18" s="34"/>
      <c r="H18" s="34"/>
    </row>
    <row r="19" spans="1:8" ht="26.1" customHeight="1">
      <c r="A19" s="81">
        <v>2</v>
      </c>
      <c r="B19" s="1257"/>
      <c r="C19" s="1257"/>
      <c r="D19" s="209"/>
      <c r="E19" s="209"/>
      <c r="F19" s="34"/>
      <c r="G19" s="34"/>
      <c r="H19" s="34"/>
    </row>
    <row r="20" spans="1:8" ht="26.1" customHeight="1">
      <c r="A20" s="81">
        <v>3</v>
      </c>
      <c r="B20" s="1257"/>
      <c r="C20" s="1257"/>
      <c r="D20" s="209"/>
      <c r="E20" s="209"/>
      <c r="F20" s="34"/>
      <c r="G20" s="34"/>
      <c r="H20" s="34"/>
    </row>
    <row r="21" spans="1:8" ht="26.1" customHeight="1">
      <c r="A21" s="81">
        <v>4</v>
      </c>
      <c r="B21" s="1257"/>
      <c r="C21" s="1257"/>
      <c r="D21" s="209"/>
      <c r="E21" s="209"/>
      <c r="F21" s="34"/>
      <c r="G21" s="34"/>
      <c r="H21" s="34"/>
    </row>
    <row r="22" spans="1:8" ht="26.1" customHeight="1">
      <c r="A22" s="81">
        <v>5</v>
      </c>
      <c r="B22" s="1257"/>
      <c r="C22" s="1257"/>
      <c r="D22" s="209"/>
      <c r="E22" s="209"/>
      <c r="F22" s="34"/>
      <c r="G22" s="34"/>
      <c r="H22" s="34"/>
    </row>
    <row r="23" spans="1:8" ht="26.1" customHeight="1">
      <c r="A23" s="81">
        <v>6</v>
      </c>
      <c r="B23" s="1257"/>
      <c r="C23" s="1257"/>
      <c r="D23" s="209"/>
      <c r="E23" s="209"/>
      <c r="F23" s="34"/>
      <c r="G23" s="34"/>
      <c r="H23" s="34"/>
    </row>
    <row r="24" spans="1:8" ht="26.1" customHeight="1">
      <c r="A24" s="32"/>
      <c r="B24" s="32"/>
      <c r="C24" s="32"/>
      <c r="D24" s="32"/>
      <c r="E24" s="32"/>
      <c r="F24" s="34"/>
      <c r="G24" s="34"/>
      <c r="H24" s="34"/>
    </row>
    <row r="25" spans="1:8" ht="84.75" customHeight="1">
      <c r="A25" s="820" t="s">
        <v>406</v>
      </c>
      <c r="B25" s="803"/>
      <c r="C25" s="803"/>
      <c r="D25" s="803"/>
      <c r="E25" s="803"/>
    </row>
    <row r="26" spans="1:8" ht="149.25" customHeight="1">
      <c r="A26" s="820" t="s">
        <v>407</v>
      </c>
      <c r="B26" s="803"/>
      <c r="C26" s="803"/>
      <c r="D26" s="803"/>
      <c r="E26" s="803"/>
    </row>
    <row r="27" spans="1:8" ht="26.1" customHeight="1">
      <c r="A27" s="36" t="s">
        <v>60</v>
      </c>
      <c r="B27" s="62" t="str">
        <f>'Attach 3(JV)'!B24</f>
        <v>--</v>
      </c>
      <c r="D27" s="37" t="s">
        <v>61</v>
      </c>
      <c r="E27" s="199" t="str">
        <f>'Attach 3(JV)'!E24</f>
        <v/>
      </c>
    </row>
    <row r="28" spans="1:8" ht="26.1" customHeight="1">
      <c r="A28" s="36" t="s">
        <v>62</v>
      </c>
      <c r="B28" s="199" t="str">
        <f>'Attach 3(JV)'!B25</f>
        <v/>
      </c>
      <c r="D28" s="37" t="s">
        <v>63</v>
      </c>
      <c r="E28" s="199" t="str">
        <f>'Attach 3(JV)'!E25</f>
        <v/>
      </c>
    </row>
    <row r="29" spans="1:8" ht="230.25" customHeight="1">
      <c r="A29" s="872" t="s">
        <v>408</v>
      </c>
      <c r="B29" s="872"/>
      <c r="C29" s="872"/>
      <c r="D29" s="872"/>
      <c r="E29" s="872"/>
    </row>
    <row r="30" spans="1:8" ht="20.100000000000001" customHeight="1">
      <c r="A30" s="21" t="str">
        <f>A1</f>
        <v>Specification No.:CC/NT/W-TR/DOM/A06/26/02807</v>
      </c>
      <c r="B30" s="22"/>
      <c r="C30" s="22"/>
      <c r="D30" s="22"/>
      <c r="E30" s="23" t="str">
        <f>D1</f>
        <v xml:space="preserve">Attachment-11 </v>
      </c>
    </row>
    <row r="31" spans="1:8" ht="19.5" customHeight="1"/>
    <row r="32" spans="1:8" ht="48" customHeight="1">
      <c r="A32" s="1260" t="str">
        <f>A3</f>
        <v>765kV Transformer Package 7TR-20-BULK for 11 x 500 MVA, 765/400kV 1-Ph Transformers under Procurement of 765kV &amp; 400kV class Transformers and Reactors of various Capacities (Lot-7)</v>
      </c>
      <c r="B32" s="1260"/>
      <c r="C32" s="1260"/>
      <c r="D32" s="1260"/>
      <c r="E32" s="1260"/>
    </row>
    <row r="33" spans="1:5" ht="19.5" customHeight="1">
      <c r="A33" s="28"/>
    </row>
    <row r="34" spans="1:5" ht="19.5" customHeight="1">
      <c r="A34" s="1226" t="s">
        <v>401</v>
      </c>
      <c r="B34" s="1226"/>
      <c r="C34" s="1226"/>
      <c r="D34" s="1226"/>
      <c r="E34" s="1226"/>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52</v>
      </c>
      <c r="B38" s="874" t="str">
        <f>'Attach 3(JV)'!B17:D17</f>
        <v>Ram Lal</v>
      </c>
      <c r="C38" s="874"/>
      <c r="D38" s="12" t="str">
        <f>D9</f>
        <v>Power Grid Corporation of India Ltd.,</v>
      </c>
    </row>
    <row r="39" spans="1:5" ht="19.5" customHeight="1">
      <c r="A39" s="13" t="s">
        <v>54</v>
      </c>
      <c r="B39" s="874" t="str">
        <f>'Attach 3(JV)'!B18:D18</f>
        <v>G5</v>
      </c>
      <c r="C39" s="874"/>
      <c r="D39" s="12" t="str">
        <f>D10</f>
        <v>"Saudamini", Plot No. 2, Sector 29</v>
      </c>
    </row>
    <row r="40" spans="1:5" ht="19.5" customHeight="1">
      <c r="B40" s="874" t="str">
        <f>'Attach 3(JV)'!B19:D19</f>
        <v>Gurgaon</v>
      </c>
      <c r="C40" s="874"/>
      <c r="D40" s="12" t="str">
        <f>D11</f>
        <v>Gurugram (Haryana) - 122001</v>
      </c>
    </row>
    <row r="41" spans="1:5" ht="19.5" customHeight="1">
      <c r="A41" s="32"/>
      <c r="B41" s="874" t="str">
        <f>'Attach 3(JV)'!B20:D20</f>
        <v/>
      </c>
      <c r="C41" s="874"/>
      <c r="D41" s="12"/>
    </row>
    <row r="42" spans="1:5" ht="19.5" customHeight="1">
      <c r="A42" s="29" t="s">
        <v>58</v>
      </c>
    </row>
    <row r="43" spans="1:5" ht="19.5" customHeight="1">
      <c r="A43" s="32"/>
    </row>
    <row r="44" spans="1:5" ht="33.75" customHeight="1">
      <c r="A44" s="803" t="s">
        <v>409</v>
      </c>
      <c r="B44" s="803"/>
      <c r="C44" s="803"/>
      <c r="D44" s="803"/>
      <c r="E44" s="803"/>
    </row>
    <row r="45" spans="1:5" ht="19.5" customHeight="1">
      <c r="A45" s="32"/>
      <c r="B45" s="32"/>
      <c r="C45" s="32"/>
      <c r="D45" s="32"/>
      <c r="E45" s="32"/>
    </row>
    <row r="46" spans="1:5" ht="72" customHeight="1">
      <c r="A46" s="46" t="s">
        <v>354</v>
      </c>
      <c r="B46" s="1228" t="s">
        <v>403</v>
      </c>
      <c r="C46" s="1228"/>
      <c r="D46" s="46" t="s">
        <v>404</v>
      </c>
      <c r="E46" s="46" t="s">
        <v>410</v>
      </c>
    </row>
    <row r="47" spans="1:5" ht="25.5" customHeight="1">
      <c r="A47" s="81">
        <v>1</v>
      </c>
      <c r="B47" s="1259"/>
      <c r="C47" s="1259"/>
      <c r="D47" s="213"/>
      <c r="E47" s="213"/>
    </row>
    <row r="48" spans="1:5" ht="25.5" customHeight="1">
      <c r="A48" s="81">
        <v>2</v>
      </c>
      <c r="B48" s="1259"/>
      <c r="C48" s="1259"/>
      <c r="D48" s="213"/>
      <c r="E48" s="213"/>
    </row>
    <row r="49" spans="1:5" ht="25.5" customHeight="1">
      <c r="A49" s="81">
        <v>3</v>
      </c>
      <c r="B49" s="1259"/>
      <c r="C49" s="1259"/>
      <c r="D49" s="213"/>
      <c r="E49" s="213"/>
    </row>
    <row r="50" spans="1:5" ht="25.5" customHeight="1">
      <c r="A50" s="81">
        <v>4</v>
      </c>
      <c r="B50" s="1259"/>
      <c r="C50" s="1259"/>
      <c r="D50" s="213"/>
      <c r="E50" s="213"/>
    </row>
    <row r="51" spans="1:5" ht="25.5" customHeight="1">
      <c r="A51" s="81">
        <v>5</v>
      </c>
      <c r="B51" s="1259"/>
      <c r="C51" s="1259"/>
      <c r="D51" s="213"/>
      <c r="E51" s="213"/>
    </row>
    <row r="52" spans="1:5" ht="25.5" customHeight="1">
      <c r="A52" s="81">
        <v>6</v>
      </c>
      <c r="B52" s="1259"/>
      <c r="C52" s="1259"/>
      <c r="D52" s="213"/>
      <c r="E52" s="213"/>
    </row>
    <row r="53" spans="1:5" ht="27.95" customHeight="1">
      <c r="A53" s="32"/>
      <c r="B53" s="32"/>
      <c r="C53" s="32"/>
      <c r="D53" s="32"/>
      <c r="E53" s="32"/>
    </row>
    <row r="54" spans="1:5" ht="27.95" customHeight="1">
      <c r="A54" s="149"/>
      <c r="B54" s="149"/>
      <c r="C54" s="149"/>
      <c r="D54" s="149"/>
      <c r="E54" s="149"/>
    </row>
    <row r="55" spans="1:5" ht="27.95" customHeight="1">
      <c r="A55" s="149" t="s">
        <v>60</v>
      </c>
      <c r="B55" s="62" t="str">
        <f>B27</f>
        <v>--</v>
      </c>
      <c r="C55" s="149" t="s">
        <v>61</v>
      </c>
      <c r="D55" s="149" t="str">
        <f>E27</f>
        <v/>
      </c>
      <c r="E55" s="149"/>
    </row>
    <row r="56" spans="1:5" ht="27.95" customHeight="1">
      <c r="A56" s="149" t="s">
        <v>62</v>
      </c>
      <c r="B56" s="149" t="str">
        <f>B28</f>
        <v/>
      </c>
      <c r="C56" s="149" t="s">
        <v>63</v>
      </c>
      <c r="D56" s="149" t="str">
        <f>E28</f>
        <v/>
      </c>
      <c r="E56" s="149"/>
    </row>
    <row r="57" spans="1:5" ht="27.95" customHeight="1">
      <c r="A57" s="149"/>
      <c r="B57" s="149"/>
      <c r="C57" s="149"/>
      <c r="D57" s="149"/>
      <c r="E57" s="149"/>
    </row>
    <row r="58" spans="1:5" ht="19.5" customHeight="1">
      <c r="A58" s="21" t="str">
        <f>A30</f>
        <v>Specification No.:CC/NT/W-TR/DOM/A06/26/02807</v>
      </c>
      <c r="B58" s="22"/>
      <c r="C58" s="22"/>
      <c r="D58" s="22"/>
      <c r="E58" s="23" t="str">
        <f>E30</f>
        <v xml:space="preserve">Attachment-11 </v>
      </c>
    </row>
    <row r="59" spans="1:5" ht="19.5" customHeight="1"/>
    <row r="60" spans="1:5" ht="48" customHeight="1">
      <c r="A60" s="1260" t="str">
        <f>A32</f>
        <v>765kV Transformer Package 7TR-20-BULK for 11 x 500 MVA, 765/400kV 1-Ph Transformers under Procurement of 765kV &amp; 400kV class Transformers and Reactors of various Capacities (Lot-7)</v>
      </c>
      <c r="B60" s="1260"/>
      <c r="C60" s="1260"/>
      <c r="D60" s="1260"/>
      <c r="E60" s="1260"/>
    </row>
    <row r="61" spans="1:5" ht="19.5" customHeight="1">
      <c r="A61" s="28"/>
    </row>
    <row r="62" spans="1:5" ht="19.5" customHeight="1">
      <c r="A62" s="1226" t="s">
        <v>401</v>
      </c>
      <c r="B62" s="1226"/>
      <c r="C62" s="1226"/>
      <c r="D62" s="1226"/>
      <c r="E62" s="1226"/>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52</v>
      </c>
      <c r="B66" s="874" t="str">
        <f>'Attach 3(JV)'!E17</f>
        <v/>
      </c>
      <c r="C66" s="874"/>
      <c r="D66" s="12" t="str">
        <f>D9</f>
        <v>Power Grid Corporation of India Ltd.,</v>
      </c>
    </row>
    <row r="67" spans="1:5" ht="19.5" customHeight="1">
      <c r="A67" s="13" t="s">
        <v>54</v>
      </c>
      <c r="B67" s="874" t="str">
        <f>'Attach 3(JV)'!E18</f>
        <v/>
      </c>
      <c r="C67" s="874"/>
      <c r="D67" s="12" t="str">
        <f>D10</f>
        <v>"Saudamini", Plot No. 2, Sector 29</v>
      </c>
    </row>
    <row r="68" spans="1:5" ht="19.5" customHeight="1">
      <c r="B68" s="874" t="str">
        <f>'Attach 3(JV)'!E19</f>
        <v/>
      </c>
      <c r="C68" s="874"/>
      <c r="D68" s="12" t="str">
        <f>D11</f>
        <v>Gurugram (Haryana) - 122001</v>
      </c>
    </row>
    <row r="69" spans="1:5" ht="19.5" customHeight="1">
      <c r="A69" s="32"/>
      <c r="B69" s="874" t="str">
        <f>'Attach 3(JV)'!E20</f>
        <v/>
      </c>
      <c r="C69" s="874"/>
      <c r="D69" s="12"/>
    </row>
    <row r="70" spans="1:5" ht="19.5" customHeight="1">
      <c r="A70" s="29" t="s">
        <v>58</v>
      </c>
    </row>
    <row r="71" spans="1:5" ht="19.5" customHeight="1">
      <c r="A71" s="32"/>
    </row>
    <row r="72" spans="1:5" ht="33.75" customHeight="1">
      <c r="A72" s="803" t="s">
        <v>409</v>
      </c>
      <c r="B72" s="803"/>
      <c r="C72" s="803"/>
      <c r="D72" s="803"/>
      <c r="E72" s="803"/>
    </row>
    <row r="73" spans="1:5" ht="19.5" customHeight="1">
      <c r="A73" s="32"/>
      <c r="B73" s="32"/>
      <c r="C73" s="32"/>
      <c r="D73" s="32"/>
      <c r="E73" s="32"/>
    </row>
    <row r="74" spans="1:5" ht="72" customHeight="1">
      <c r="A74" s="46" t="s">
        <v>354</v>
      </c>
      <c r="B74" s="1228" t="s">
        <v>403</v>
      </c>
      <c r="C74" s="1228"/>
      <c r="D74" s="46" t="s">
        <v>404</v>
      </c>
      <c r="E74" s="46" t="s">
        <v>410</v>
      </c>
    </row>
    <row r="75" spans="1:5" ht="25.5" customHeight="1">
      <c r="A75" s="81">
        <v>1</v>
      </c>
      <c r="B75" s="1259"/>
      <c r="C75" s="1259"/>
      <c r="D75" s="213"/>
      <c r="E75" s="213"/>
    </row>
    <row r="76" spans="1:5" ht="25.5" customHeight="1">
      <c r="A76" s="81">
        <v>2</v>
      </c>
      <c r="B76" s="1259"/>
      <c r="C76" s="1259"/>
      <c r="D76" s="213"/>
      <c r="E76" s="213"/>
    </row>
    <row r="77" spans="1:5" ht="25.5" customHeight="1">
      <c r="A77" s="81">
        <v>3</v>
      </c>
      <c r="B77" s="1259"/>
      <c r="C77" s="1259"/>
      <c r="D77" s="213"/>
      <c r="E77" s="213"/>
    </row>
    <row r="78" spans="1:5" ht="25.5" customHeight="1">
      <c r="A78" s="81">
        <v>4</v>
      </c>
      <c r="B78" s="1259"/>
      <c r="C78" s="1259"/>
      <c r="D78" s="213"/>
      <c r="E78" s="213"/>
    </row>
    <row r="79" spans="1:5" ht="25.5" customHeight="1">
      <c r="A79" s="81">
        <v>5</v>
      </c>
      <c r="B79" s="1259"/>
      <c r="C79" s="1259"/>
      <c r="D79" s="213"/>
      <c r="E79" s="213"/>
    </row>
    <row r="80" spans="1:5" ht="25.5" customHeight="1">
      <c r="A80" s="81">
        <v>6</v>
      </c>
      <c r="B80" s="1259"/>
      <c r="C80" s="1259"/>
      <c r="D80" s="213"/>
      <c r="E80" s="213"/>
    </row>
    <row r="81" spans="1:5" ht="19.5" customHeight="1">
      <c r="A81" s="32"/>
      <c r="B81" s="32"/>
      <c r="C81" s="32"/>
      <c r="D81" s="32"/>
      <c r="E81" s="32"/>
    </row>
    <row r="82" spans="1:5" ht="24.75" customHeight="1">
      <c r="A82" s="149"/>
      <c r="B82" s="149"/>
      <c r="C82" s="149"/>
      <c r="D82" s="149"/>
      <c r="E82" s="149"/>
    </row>
    <row r="83" spans="1:5" ht="24.75" customHeight="1">
      <c r="A83" s="149" t="s">
        <v>60</v>
      </c>
      <c r="B83" s="62" t="str">
        <f>B55</f>
        <v>--</v>
      </c>
      <c r="C83" s="149" t="s">
        <v>61</v>
      </c>
      <c r="D83" s="149" t="str">
        <f>D55</f>
        <v/>
      </c>
      <c r="E83" s="149"/>
    </row>
    <row r="84" spans="1:5" ht="24.75" customHeight="1">
      <c r="A84" s="149" t="s">
        <v>62</v>
      </c>
      <c r="B84" s="149" t="str">
        <f>B56</f>
        <v/>
      </c>
      <c r="C84" s="149" t="s">
        <v>63</v>
      </c>
      <c r="D84" s="149" t="str">
        <f>D56</f>
        <v/>
      </c>
      <c r="E84" s="149"/>
    </row>
    <row r="85" spans="1:5" ht="24.75" customHeight="1">
      <c r="A85" s="149"/>
      <c r="B85" s="149"/>
      <c r="C85" s="149"/>
      <c r="D85" s="149"/>
      <c r="E85" s="149"/>
    </row>
    <row r="86" spans="1:5" ht="37.5" customHeight="1">
      <c r="A86" s="59"/>
      <c r="B86" s="59"/>
      <c r="C86" s="59"/>
      <c r="D86" s="59"/>
      <c r="E86" s="59"/>
    </row>
  </sheetData>
  <sheetProtection algorithmName="SHA-512" hashValue="0V3h1kLs+TXXi/ldX/0it+09MjLNuavsjpWpMUxoNf7ugacc2bJtvFbZOkoD2epunlKS4Xw6TchsnaDJhrJ6FQ==" saltValue="sziiuP777sXbS8ofgTHHNw==" spinCount="100000" sheet="1" formatColumns="0" formatRows="0"/>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zoomScaleNormal="100" zoomScaleSheetLayoutView="100" workbookViewId="0">
      <selection activeCell="M31" sqref="M31"/>
    </sheetView>
  </sheetViews>
  <sheetFormatPr defaultColWidth="9.140625" defaultRowHeight="16.5"/>
  <cols>
    <col min="1" max="1" width="15.28515625" style="236" customWidth="1"/>
    <col min="2" max="2" width="26.5703125" style="236" customWidth="1"/>
    <col min="3" max="3" width="35.140625" style="236" customWidth="1"/>
    <col min="4" max="4" width="33.5703125" style="236" customWidth="1"/>
    <col min="5" max="5" width="20" style="236" customWidth="1"/>
    <col min="6" max="6" width="14.7109375" style="236" hidden="1" customWidth="1"/>
    <col min="7" max="8" width="0" style="364" hidden="1" customWidth="1"/>
    <col min="9" max="16384" width="9.140625" style="364"/>
  </cols>
  <sheetData>
    <row r="1" spans="1:7" s="235" customFormat="1" ht="20.25" customHeight="1">
      <c r="A1" s="519" t="str">
        <f>'Attach 3(JV)'!A1</f>
        <v>Specification No.:CC/NT/W-TR/DOM/A06/26/02807</v>
      </c>
      <c r="B1" s="520"/>
      <c r="C1" s="520"/>
      <c r="D1" s="520"/>
      <c r="E1" s="521" t="s">
        <v>411</v>
      </c>
      <c r="F1" s="234"/>
    </row>
    <row r="3" spans="1:7" ht="73.5" customHeight="1">
      <c r="A3" s="1247" t="str">
        <f>'Attach 3(JV)'!A3</f>
        <v>765kV Transformer Package 7TR-20-BULK for 11 x 500 MVA, 765/400kV 1-Ph Transformers under Procurement of 765kV &amp; 400kV class Transformers and Reactors of various Capacities (Lot-7)</v>
      </c>
      <c r="B3" s="1248"/>
      <c r="C3" s="1248"/>
      <c r="D3" s="1248"/>
      <c r="E3" s="1248"/>
      <c r="F3" s="365"/>
    </row>
    <row r="4" spans="1:7" ht="1.5" hidden="1" customHeight="1">
      <c r="A4" s="240"/>
      <c r="F4" s="30"/>
      <c r="G4" s="11"/>
    </row>
    <row r="5" spans="1:7" ht="20.100000000000001" customHeight="1">
      <c r="A5" s="1277" t="s">
        <v>412</v>
      </c>
      <c r="B5" s="1277"/>
      <c r="C5" s="1277"/>
      <c r="D5" s="1277"/>
      <c r="E5" s="1277"/>
      <c r="F5" s="30"/>
      <c r="G5" s="11"/>
    </row>
    <row r="6" spans="1:7" ht="20.100000000000001" customHeight="1">
      <c r="A6" s="242"/>
      <c r="F6" s="30"/>
      <c r="G6" s="11"/>
    </row>
    <row r="7" spans="1:7" ht="20.100000000000001" customHeight="1">
      <c r="A7" s="258" t="str">
        <f>'[19]Attach 3 (JV)'!A5</f>
        <v>Bidder’s Name and Address (Sole Bidder) :</v>
      </c>
      <c r="D7" s="366" t="str">
        <f>'[19]Attach 3 (JV)'!F5</f>
        <v>To:</v>
      </c>
      <c r="F7" s="30"/>
      <c r="G7" s="11"/>
    </row>
    <row r="8" spans="1:7" ht="36" customHeight="1">
      <c r="A8" s="1278" t="str">
        <f>'Attach 3(JV)'!A8</f>
        <v/>
      </c>
      <c r="B8" s="1278"/>
      <c r="C8" s="1278"/>
      <c r="D8" s="367" t="str">
        <f>'[19]Attach 3 (JV)'!F6</f>
        <v>Contract Services</v>
      </c>
      <c r="F8" s="30"/>
      <c r="G8" s="11"/>
    </row>
    <row r="9" spans="1:7">
      <c r="A9" s="13" t="s">
        <v>52</v>
      </c>
      <c r="B9" s="873">
        <f>'Attach 3(JV)'!B9</f>
        <v>0</v>
      </c>
      <c r="C9" s="873"/>
      <c r="D9" s="367" t="str">
        <f>'[19]Attach 3 (JV)'!F7</f>
        <v>Power Grid Corporation of India Ltd.,</v>
      </c>
      <c r="F9" s="30"/>
      <c r="G9" s="11"/>
    </row>
    <row r="10" spans="1:7">
      <c r="A10" s="13" t="s">
        <v>54</v>
      </c>
      <c r="B10" s="874">
        <f>'Attach 3(JV)'!B10</f>
        <v>0</v>
      </c>
      <c r="C10" s="874"/>
      <c r="D10" s="367" t="str">
        <f>'[19]Attach 3 (JV)'!F8</f>
        <v>"Saudamini", Plot No.-2</v>
      </c>
      <c r="F10" s="30"/>
      <c r="G10" s="11"/>
    </row>
    <row r="11" spans="1:7">
      <c r="B11" s="874">
        <f>'Attach 3(JV)'!B11</f>
        <v>0</v>
      </c>
      <c r="C11" s="874"/>
      <c r="D11" s="367" t="str">
        <f>'[19]Attach 3 (JV)'!F9</f>
        <v xml:space="preserve">Sector-29, </v>
      </c>
    </row>
    <row r="12" spans="1:7">
      <c r="A12" s="242"/>
      <c r="B12" s="874">
        <f>'Attach 3(JV)'!B12</f>
        <v>0</v>
      </c>
      <c r="C12" s="874"/>
      <c r="D12" s="776" t="str">
        <f>'Attach 3(JV)'!E11</f>
        <v>Gurugram (Haryana) - 122001</v>
      </c>
    </row>
    <row r="13" spans="1:7" ht="9.9499999999999993" customHeight="1">
      <c r="A13" s="242"/>
      <c r="B13" s="102"/>
      <c r="C13" s="102"/>
    </row>
    <row r="14" spans="1:7" ht="20.100000000000001" customHeight="1">
      <c r="A14" s="236" t="s">
        <v>58</v>
      </c>
    </row>
    <row r="15" spans="1:7" ht="45.75" customHeight="1">
      <c r="A15" s="1273" t="s">
        <v>1071</v>
      </c>
      <c r="B15" s="1273"/>
      <c r="C15" s="1273"/>
      <c r="D15" s="1273"/>
      <c r="E15" s="1273"/>
    </row>
    <row r="16" spans="1:7" ht="51.6" customHeight="1">
      <c r="A16" s="363" t="s">
        <v>354</v>
      </c>
      <c r="B16" s="363" t="s">
        <v>413</v>
      </c>
      <c r="C16" s="363" t="s">
        <v>414</v>
      </c>
      <c r="D16" s="363" t="s">
        <v>415</v>
      </c>
      <c r="E16" s="363" t="s">
        <v>416</v>
      </c>
    </row>
    <row r="17" spans="1:6" ht="13.5" customHeight="1">
      <c r="A17" s="374">
        <v>1</v>
      </c>
      <c r="B17" s="374">
        <v>2</v>
      </c>
      <c r="C17" s="374">
        <v>3</v>
      </c>
      <c r="D17" s="374">
        <v>4</v>
      </c>
      <c r="E17" s="374">
        <v>5</v>
      </c>
    </row>
    <row r="18" spans="1:6" ht="32.25" customHeight="1">
      <c r="A18" s="236" t="s">
        <v>417</v>
      </c>
    </row>
    <row r="19" spans="1:6" s="368" customFormat="1" ht="32.25" customHeight="1">
      <c r="A19" s="1274" t="s">
        <v>418</v>
      </c>
      <c r="B19" s="1275"/>
      <c r="C19" s="1275"/>
      <c r="D19" s="1276"/>
      <c r="E19" s="774"/>
    </row>
    <row r="20" spans="1:6" s="370" customFormat="1" ht="37.5" customHeight="1">
      <c r="A20" s="775" t="s">
        <v>419</v>
      </c>
      <c r="B20" s="1267" t="s">
        <v>420</v>
      </c>
      <c r="C20" s="1267"/>
      <c r="D20" s="1267"/>
      <c r="E20" s="1267"/>
    </row>
    <row r="21" spans="1:6" ht="59.25" customHeight="1">
      <c r="A21" s="758" t="s">
        <v>421</v>
      </c>
      <c r="B21" s="758" t="s">
        <v>422</v>
      </c>
      <c r="C21" s="759"/>
      <c r="D21" s="760" t="s">
        <v>423</v>
      </c>
      <c r="E21" s="761"/>
    </row>
    <row r="22" spans="1:6" ht="67.150000000000006" customHeight="1">
      <c r="A22" s="758" t="s">
        <v>424</v>
      </c>
      <c r="B22" s="758" t="s">
        <v>425</v>
      </c>
      <c r="C22" s="759"/>
      <c r="D22" s="760" t="s">
        <v>426</v>
      </c>
      <c r="E22" s="761"/>
    </row>
    <row r="23" spans="1:6" ht="52.5" customHeight="1">
      <c r="A23" s="758" t="s">
        <v>427</v>
      </c>
      <c r="B23" s="758" t="s">
        <v>428</v>
      </c>
      <c r="C23" s="759"/>
      <c r="D23" s="760" t="s">
        <v>429</v>
      </c>
      <c r="E23" s="761"/>
    </row>
    <row r="24" spans="1:6" ht="45.75" customHeight="1">
      <c r="A24" s="758" t="s">
        <v>430</v>
      </c>
      <c r="B24" s="758" t="s">
        <v>431</v>
      </c>
      <c r="C24" s="759"/>
      <c r="D24" s="760" t="s">
        <v>432</v>
      </c>
      <c r="E24" s="761"/>
    </row>
    <row r="25" spans="1:6" ht="145.5" customHeight="1">
      <c r="A25" s="762" t="s">
        <v>433</v>
      </c>
      <c r="B25" s="762" t="s">
        <v>434</v>
      </c>
      <c r="C25" s="759"/>
      <c r="D25" s="760" t="s">
        <v>435</v>
      </c>
      <c r="E25" s="761"/>
    </row>
    <row r="26" spans="1:6" ht="35.25" customHeight="1">
      <c r="A26" s="1271" t="str">
        <f>IF(OR((SUM(C21:C25)&gt;0.85),SUM(C21:C25)&lt;0.85),"ERROR -Sum of all the coefficients including labour is not equal to 0.85","")</f>
        <v>ERROR -Sum of all the coefficients including labour is not equal to 0.85</v>
      </c>
      <c r="B26" s="1271"/>
      <c r="C26" s="1271"/>
      <c r="D26" s="1271"/>
      <c r="E26" s="1272"/>
    </row>
    <row r="27" spans="1:6" ht="24.75" customHeight="1">
      <c r="A27" s="1268" t="s">
        <v>436</v>
      </c>
      <c r="B27" s="1268"/>
      <c r="C27" s="1268"/>
      <c r="D27" s="1268"/>
      <c r="E27" s="1269"/>
    </row>
    <row r="28" spans="1:6" ht="20.100000000000001" customHeight="1">
      <c r="A28" s="757" t="s">
        <v>437</v>
      </c>
      <c r="B28" s="1270" t="s">
        <v>438</v>
      </c>
      <c r="C28" s="1270"/>
      <c r="D28" s="1270"/>
      <c r="E28" s="1270"/>
    </row>
    <row r="29" spans="1:6" ht="82.5">
      <c r="A29" s="758" t="s">
        <v>80</v>
      </c>
      <c r="B29" s="758" t="s">
        <v>439</v>
      </c>
      <c r="C29" s="262">
        <v>0.85</v>
      </c>
      <c r="D29" s="763" t="s">
        <v>440</v>
      </c>
      <c r="E29" s="761"/>
    </row>
    <row r="30" spans="1:6" s="369" customFormat="1" ht="20.100000000000001" customHeight="1">
      <c r="A30" s="764" t="s">
        <v>441</v>
      </c>
      <c r="B30" s="1261" t="s">
        <v>442</v>
      </c>
      <c r="C30" s="1262"/>
      <c r="D30" s="1262"/>
      <c r="E30" s="1263"/>
      <c r="F30" s="368"/>
    </row>
    <row r="31" spans="1:6" s="372" customFormat="1" ht="30" customHeight="1">
      <c r="A31" s="765" t="s">
        <v>443</v>
      </c>
      <c r="B31" s="1264" t="s">
        <v>444</v>
      </c>
      <c r="C31" s="1265"/>
      <c r="D31" s="1265"/>
      <c r="E31" s="1266"/>
      <c r="F31" s="371"/>
    </row>
    <row r="32" spans="1:6" ht="165">
      <c r="A32" s="758" t="s">
        <v>421</v>
      </c>
      <c r="B32" s="758" t="s">
        <v>434</v>
      </c>
      <c r="C32" s="766">
        <v>0.8</v>
      </c>
      <c r="D32" s="763" t="s">
        <v>445</v>
      </c>
      <c r="E32" s="761"/>
    </row>
    <row r="33" spans="1:7" s="375" customFormat="1" ht="205.5" customHeight="1">
      <c r="A33" s="924" t="s">
        <v>446</v>
      </c>
      <c r="B33" s="925"/>
      <c r="C33" s="925"/>
      <c r="D33" s="925"/>
      <c r="E33" s="926"/>
      <c r="F33" s="29"/>
    </row>
    <row r="34" spans="1:7" ht="20.100000000000001" customHeight="1">
      <c r="A34" s="376"/>
      <c r="B34" s="376"/>
      <c r="C34" s="376"/>
    </row>
    <row r="35" spans="1:7" s="236" customFormat="1">
      <c r="A35" s="258" t="s">
        <v>60</v>
      </c>
      <c r="B35" s="373" t="str">
        <f>'Attach 3(JV)'!B24</f>
        <v>--</v>
      </c>
      <c r="D35" s="258" t="s">
        <v>61</v>
      </c>
      <c r="E35" s="258" t="str">
        <f>'Attach 3(JV)'!E24</f>
        <v/>
      </c>
      <c r="G35" s="364"/>
    </row>
    <row r="36" spans="1:7" s="236" customFormat="1">
      <c r="A36" s="258" t="s">
        <v>62</v>
      </c>
      <c r="B36" s="258" t="str">
        <f>'Attach 3(JV)'!B25</f>
        <v/>
      </c>
      <c r="D36" s="258" t="s">
        <v>447</v>
      </c>
      <c r="E36" s="243" t="str">
        <f>'Attach 3(JV)'!E25</f>
        <v/>
      </c>
      <c r="G36" s="364"/>
    </row>
    <row r="37" spans="1:7" s="236" customFormat="1">
      <c r="A37" s="243"/>
      <c r="B37" s="243"/>
      <c r="C37" s="258"/>
      <c r="D37" s="257"/>
      <c r="E37" s="243"/>
      <c r="G37" s="364"/>
    </row>
  </sheetData>
  <sheetProtection algorithmName="SHA-512" hashValue="MrH7WVyMtsjsa4mOg+rM55uLB3Mx51IU7mjeq/ZSmpKHKfK50vn4KJlOCfJuc0i7Ta0oZIQ2hKp49icWLw9d5A==" saltValue="WcbpFymK9q0goUtzVhNjMA==" spinCount="100000" sheet="1" formatColumns="0" formatRows="0"/>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6">
    <mergeCell ref="A3:E3"/>
    <mergeCell ref="A5:E5"/>
    <mergeCell ref="A8:C8"/>
    <mergeCell ref="B9:C9"/>
    <mergeCell ref="B10:C10"/>
    <mergeCell ref="B11:C11"/>
    <mergeCell ref="B28:E28"/>
    <mergeCell ref="A26:E26"/>
    <mergeCell ref="B12:C12"/>
    <mergeCell ref="A15:E15"/>
    <mergeCell ref="A19:D19"/>
    <mergeCell ref="A33:E33"/>
    <mergeCell ref="B30:E30"/>
    <mergeCell ref="B31:E31"/>
    <mergeCell ref="B20:E20"/>
    <mergeCell ref="A27:E27"/>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2" t="str">
        <f>'Attach 3(JV)'!A1</f>
        <v>Specification No.:CC/NT/W-TR/DOM/A06/26/02807</v>
      </c>
      <c r="B1" s="511"/>
      <c r="C1" s="511"/>
      <c r="D1" s="511"/>
      <c r="E1" s="523" t="str">
        <f>"Attachment-13 " &amp; 'Attach 3(JV)'!AT1</f>
        <v xml:space="preserve">Attachment-13 </v>
      </c>
      <c r="F1" s="78"/>
      <c r="G1" s="78"/>
      <c r="H1" s="78"/>
    </row>
    <row r="3" spans="1:9" ht="75" customHeight="1">
      <c r="A3" s="1247" t="str">
        <f>'Attach 3(JV)'!A3</f>
        <v>765kV Transformer Package 7TR-20-BULK for 11 x 500 MVA, 765/400kV 1-Ph Transformers under Procurement of 765kV &amp; 400kV class Transformers and Reactors of various Capacities (Lot-7)</v>
      </c>
      <c r="B3" s="1248"/>
      <c r="C3" s="1248"/>
      <c r="D3" s="1248"/>
      <c r="E3" s="1248"/>
      <c r="F3" s="26"/>
      <c r="G3" s="27"/>
      <c r="H3" s="26"/>
    </row>
    <row r="4" spans="1:9" ht="20.100000000000001" customHeight="1">
      <c r="A4" s="28"/>
      <c r="H4" s="30"/>
      <c r="I4" s="11"/>
    </row>
    <row r="5" spans="1:9" ht="20.100000000000001" customHeight="1">
      <c r="A5" s="795" t="s">
        <v>448</v>
      </c>
      <c r="B5" s="795"/>
      <c r="C5" s="795"/>
      <c r="D5" s="795"/>
      <c r="E5" s="7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7" t="str">
        <f>'Attach 3(JV)'!A8</f>
        <v/>
      </c>
      <c r="B8" s="877"/>
      <c r="C8" s="877"/>
      <c r="D8" s="877"/>
      <c r="E8" s="12" t="str">
        <f>'Attach 3(JV)'!E8</f>
        <v>Contract Services</v>
      </c>
      <c r="H8" s="30"/>
      <c r="I8" s="11"/>
    </row>
    <row r="9" spans="1:9" ht="20.100000000000001" customHeight="1">
      <c r="A9" s="13" t="s">
        <v>52</v>
      </c>
      <c r="B9" s="874">
        <f>'Attach 3(JV)'!B9</f>
        <v>0</v>
      </c>
      <c r="C9" s="874"/>
      <c r="D9" s="874"/>
      <c r="E9" s="12" t="str">
        <f>'Attach 3(JV)'!E9</f>
        <v>Power Grid Corporation of India Ltd.,</v>
      </c>
      <c r="H9" s="30"/>
      <c r="I9" s="11"/>
    </row>
    <row r="10" spans="1:9" ht="20.100000000000001" customHeight="1">
      <c r="A10" s="13" t="s">
        <v>54</v>
      </c>
      <c r="B10" s="874">
        <f>'Attach 3(JV)'!B10</f>
        <v>0</v>
      </c>
      <c r="C10" s="874"/>
      <c r="D10" s="874"/>
      <c r="E10" s="12" t="str">
        <f>'Attach 3(JV)'!E10</f>
        <v>"Saudamini", Plot No. 2, Sector 29</v>
      </c>
      <c r="H10" s="30"/>
      <c r="I10" s="11"/>
    </row>
    <row r="11" spans="1:9" ht="20.100000000000001" customHeight="1">
      <c r="B11" s="874">
        <f>'Attach 3(JV)'!B11</f>
        <v>0</v>
      </c>
      <c r="C11" s="874"/>
      <c r="D11" s="874"/>
      <c r="E11" s="12" t="str">
        <f>'Attach 3(JV)'!E11</f>
        <v>Gurugram (Haryana) - 122001</v>
      </c>
      <c r="G11" s="78" t="s">
        <v>8</v>
      </c>
    </row>
    <row r="12" spans="1:9" ht="20.100000000000001" customHeight="1">
      <c r="A12" s="32"/>
      <c r="B12" s="874">
        <f>'Attach 3(JV)'!B12</f>
        <v>0</v>
      </c>
      <c r="C12" s="874"/>
      <c r="D12" s="874"/>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45" customHeight="1">
      <c r="A16" s="803" t="s">
        <v>449</v>
      </c>
      <c r="B16" s="803"/>
      <c r="C16" s="803"/>
      <c r="D16" s="803"/>
      <c r="E16" s="80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73o5WdNnJu22fuZuR/9BEDR0mDD7WcPq1pFUXCQpLLj7/hQj3iKKRHnKzPckoso0w2ptg3uNLfw8+BxpTK/TZQ==" saltValue="vk4YlXzBHdszmOKcWaaAtw==" spinCount="100000" sheet="1" formatColumns="0" formatRows="0"/>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83" t="str">
        <f>'Attach 3(JV)'!A1</f>
        <v>Specification No.:CC/NT/W-TR/DOM/A06/26/02807</v>
      </c>
      <c r="B1" s="1183"/>
      <c r="C1" s="1183"/>
      <c r="D1" s="1183"/>
      <c r="E1" s="510" t="str">
        <f>"Attachment-14 " &amp; 'Attach 3(JV)'!AT1</f>
        <v xml:space="preserve">Attachment-14 </v>
      </c>
      <c r="F1" s="78"/>
      <c r="G1" s="78"/>
      <c r="H1" s="78"/>
    </row>
    <row r="3" spans="1:9" ht="83.25" customHeight="1">
      <c r="A3" s="1247" t="str">
        <f>'Attach 3(JV)'!A3</f>
        <v>765kV Transformer Package 7TR-20-BULK for 11 x 500 MVA, 765/400kV 1-Ph Transformers under Procurement of 765kV &amp; 400kV class Transformers and Reactors of various Capacities (Lot-7)</v>
      </c>
      <c r="B3" s="1248"/>
      <c r="C3" s="1248"/>
      <c r="D3" s="1248"/>
      <c r="E3" s="1248"/>
      <c r="F3" s="26"/>
      <c r="G3" s="27"/>
      <c r="H3" s="26"/>
    </row>
    <row r="4" spans="1:9" ht="20.100000000000001" customHeight="1">
      <c r="A4" s="28"/>
      <c r="H4" s="30"/>
      <c r="I4" s="11"/>
    </row>
    <row r="5" spans="1:9" ht="20.100000000000001" customHeight="1">
      <c r="A5" s="795" t="s">
        <v>450</v>
      </c>
      <c r="B5" s="795"/>
      <c r="C5" s="795"/>
      <c r="D5" s="795"/>
      <c r="E5" s="7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7" t="str">
        <f>'Attach 3(JV)'!A8</f>
        <v/>
      </c>
      <c r="B8" s="877"/>
      <c r="C8" s="877"/>
      <c r="D8" s="877"/>
      <c r="E8" s="12" t="str">
        <f>'Attach 3(JV)'!E8</f>
        <v>Contract Services</v>
      </c>
      <c r="H8" s="30"/>
      <c r="I8" s="11"/>
    </row>
    <row r="9" spans="1:9" ht="20.100000000000001" customHeight="1">
      <c r="A9" s="13" t="s">
        <v>52</v>
      </c>
      <c r="B9" s="874">
        <f>'Attach 3(JV)'!B9</f>
        <v>0</v>
      </c>
      <c r="C9" s="874"/>
      <c r="D9" s="874"/>
      <c r="E9" s="12" t="str">
        <f>'Attach 3(JV)'!E9</f>
        <v>Power Grid Corporation of India Ltd.,</v>
      </c>
      <c r="H9" s="30"/>
      <c r="I9" s="11"/>
    </row>
    <row r="10" spans="1:9" ht="20.100000000000001" customHeight="1">
      <c r="A10" s="13" t="s">
        <v>54</v>
      </c>
      <c r="B10" s="874">
        <f>'Attach 3(JV)'!B10</f>
        <v>0</v>
      </c>
      <c r="C10" s="874"/>
      <c r="D10" s="874"/>
      <c r="E10" s="12" t="str">
        <f>'Attach 3(JV)'!E10</f>
        <v>"Saudamini", Plot No. 2, Sector 29</v>
      </c>
      <c r="H10" s="30"/>
      <c r="I10" s="11"/>
    </row>
    <row r="11" spans="1:9" ht="20.100000000000001" customHeight="1">
      <c r="B11" s="874">
        <f>'Attach 3(JV)'!B11</f>
        <v>0</v>
      </c>
      <c r="C11" s="874"/>
      <c r="D11" s="874"/>
      <c r="E11" s="12" t="str">
        <f>'Attach 3(JV)'!E11</f>
        <v>Gurugram (Haryana) - 122001</v>
      </c>
    </row>
    <row r="12" spans="1:9" ht="20.100000000000001" customHeight="1">
      <c r="A12" s="32"/>
      <c r="B12" s="874">
        <f>'Attach 3(JV)'!B12</f>
        <v>0</v>
      </c>
      <c r="C12" s="874"/>
      <c r="D12" s="874"/>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45" customHeight="1">
      <c r="A16" s="1279" t="s">
        <v>451</v>
      </c>
      <c r="B16" s="1279"/>
      <c r="C16" s="1279"/>
      <c r="D16" s="1279"/>
      <c r="E16" s="127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nMFXh/orRj8aNJ7Dj4aQcREw/RsiIBAvEw/KlOtLDLAXgh33ZX1WgMxt40+kCMm7CeP5KVQUxsICC5GF8X8iA==" saltValue="bUvzLlbvMkmRpvHLO6SXGA==" spinCount="100000" sheet="1" formatColumns="0" formatRows="0"/>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1" zoomScaleNormal="100" zoomScaleSheetLayoutView="100" workbookViewId="0">
      <selection activeCell="M14" sqref="M1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290" t="s">
        <v>452</v>
      </c>
      <c r="B1" s="1291"/>
      <c r="C1" s="1291"/>
      <c r="D1" s="1291"/>
      <c r="E1" s="1291"/>
      <c r="F1" s="1291"/>
      <c r="G1" s="1291"/>
      <c r="H1" s="1291"/>
      <c r="I1" s="1292"/>
    </row>
    <row r="2" spans="1:9" s="226" customFormat="1" ht="32.1" customHeight="1">
      <c r="A2" s="223" t="s">
        <v>453</v>
      </c>
      <c r="B2" s="1293" t="s">
        <v>454</v>
      </c>
      <c r="C2" s="1293"/>
      <c r="D2" s="1293"/>
      <c r="E2" s="1293"/>
      <c r="F2" s="1293"/>
      <c r="G2" s="1293"/>
      <c r="H2" s="1293"/>
      <c r="I2" s="1294"/>
    </row>
    <row r="3" spans="1:9" s="226" customFormat="1" ht="32.1" customHeight="1">
      <c r="A3" s="223" t="s">
        <v>455</v>
      </c>
      <c r="B3" s="1293" t="s">
        <v>456</v>
      </c>
      <c r="C3" s="1293"/>
      <c r="D3" s="1293"/>
      <c r="E3" s="1293"/>
      <c r="F3" s="1293"/>
      <c r="G3" s="1293"/>
      <c r="H3" s="1293"/>
      <c r="I3" s="1294"/>
    </row>
    <row r="4" spans="1:9" s="226" customFormat="1" ht="32.1" customHeight="1">
      <c r="A4" s="223" t="s">
        <v>457</v>
      </c>
      <c r="B4" s="1293" t="s">
        <v>458</v>
      </c>
      <c r="C4" s="1293"/>
      <c r="D4" s="1293"/>
      <c r="E4" s="1293"/>
      <c r="F4" s="1293"/>
      <c r="G4" s="1293"/>
      <c r="H4" s="1293"/>
      <c r="I4" s="1294"/>
    </row>
    <row r="5" spans="1:9" s="226" customFormat="1" ht="32.1" customHeight="1">
      <c r="A5" s="223" t="s">
        <v>459</v>
      </c>
      <c r="B5" s="1293" t="s">
        <v>460</v>
      </c>
      <c r="C5" s="1293"/>
      <c r="D5" s="1293"/>
      <c r="E5" s="1293"/>
      <c r="F5" s="1293"/>
      <c r="G5" s="1293"/>
      <c r="H5" s="1293"/>
      <c r="I5" s="1294"/>
    </row>
    <row r="6" spans="1:9" s="226" customFormat="1" ht="32.1" customHeight="1">
      <c r="A6" s="224" t="s">
        <v>461</v>
      </c>
      <c r="B6" s="1295" t="s">
        <v>462</v>
      </c>
      <c r="C6" s="1295"/>
      <c r="D6" s="1295"/>
      <c r="E6" s="1295"/>
      <c r="F6" s="1295"/>
      <c r="G6" s="1295"/>
      <c r="H6" s="1295"/>
      <c r="I6" s="1296"/>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86" t="s">
        <v>463</v>
      </c>
      <c r="B31" s="1286"/>
      <c r="C31" s="1286"/>
      <c r="D31" s="1286"/>
      <c r="E31" s="1286"/>
      <c r="F31" s="1286"/>
      <c r="G31" s="1286"/>
      <c r="H31" s="1286"/>
      <c r="I31" s="1286"/>
      <c r="J31" s="60"/>
    </row>
    <row r="32" spans="1:10" ht="15.75">
      <c r="A32" s="1287" t="s">
        <v>464</v>
      </c>
      <c r="B32" s="1287"/>
      <c r="C32" s="1287"/>
      <c r="D32" s="1287"/>
      <c r="E32" s="1287"/>
      <c r="F32" s="1287"/>
      <c r="G32" s="1287"/>
      <c r="H32" s="1287"/>
      <c r="I32" s="1287"/>
      <c r="J32" s="60"/>
    </row>
    <row r="33" spans="1:10" ht="18.75">
      <c r="A33" s="1288" t="s">
        <v>465</v>
      </c>
      <c r="B33" s="1288"/>
      <c r="C33" s="1288"/>
      <c r="D33" s="1288"/>
      <c r="E33" s="1288"/>
      <c r="F33" s="1288"/>
      <c r="G33" s="1288"/>
      <c r="H33" s="1288"/>
      <c r="I33" s="1288"/>
      <c r="J33" s="60"/>
    </row>
    <row r="34" spans="1:10" ht="36" customHeight="1">
      <c r="A34" s="1251" t="s">
        <v>466</v>
      </c>
      <c r="B34" s="1251"/>
      <c r="C34" s="1251"/>
      <c r="D34" s="1251"/>
      <c r="E34" s="1251"/>
      <c r="F34" s="1251"/>
      <c r="G34" s="1251"/>
      <c r="H34" s="1251"/>
      <c r="I34" s="1251"/>
      <c r="J34" s="60"/>
    </row>
    <row r="35" spans="1:10" ht="18.75">
      <c r="A35" s="1288" t="s">
        <v>467</v>
      </c>
      <c r="B35" s="1288"/>
      <c r="C35" s="1288"/>
      <c r="D35" s="1288"/>
      <c r="E35" s="1288"/>
      <c r="F35" s="1288"/>
      <c r="G35" s="1288"/>
      <c r="H35" s="1288"/>
      <c r="I35" s="1288"/>
      <c r="J35" s="60"/>
    </row>
    <row r="36" spans="1:10" ht="15.75">
      <c r="A36" s="1287" t="s">
        <v>468</v>
      </c>
      <c r="B36" s="1287"/>
      <c r="C36" s="1287"/>
      <c r="D36" s="1287"/>
      <c r="E36" s="1287"/>
      <c r="F36" s="1287"/>
      <c r="G36" s="1287"/>
      <c r="H36" s="1287"/>
      <c r="I36" s="1287"/>
      <c r="J36" s="60"/>
    </row>
    <row r="37" spans="1:10" ht="15.75">
      <c r="A37" s="1287">
        <f>'Attach 3(JV)'!B9</f>
        <v>0</v>
      </c>
      <c r="B37" s="1287"/>
      <c r="C37" s="1287"/>
      <c r="D37" s="1287"/>
      <c r="E37" s="1287"/>
      <c r="F37" s="1287"/>
      <c r="G37" s="1287"/>
      <c r="H37" s="1287"/>
      <c r="I37" s="1287"/>
      <c r="J37" s="60"/>
    </row>
    <row r="38" spans="1:10" ht="58.5" customHeight="1">
      <c r="A38" s="1289" t="str">
        <f>" having its Registered Office at " &amp; 'Attach 3(JV)'!B10 &amp; " " &amp;'Attach 3(JV)'!B11 &amp; " " &amp;'Attach 3(JV)'!B12</f>
        <v xml:space="preserve"> having its Registered Office at 0 0 0</v>
      </c>
      <c r="B38" s="1289"/>
      <c r="C38" s="1289"/>
      <c r="D38" s="1289"/>
      <c r="E38" s="1289"/>
      <c r="F38" s="1289"/>
      <c r="G38" s="1289"/>
      <c r="H38" s="1289"/>
      <c r="I38" s="1289"/>
      <c r="J38" s="60"/>
    </row>
    <row r="39" spans="1:10" ht="15.75">
      <c r="A39" s="1287" t="str">
        <f>IF('Names of Bidder'!D6 = "Sole Bidder", " ", " and ")</f>
        <v xml:space="preserve"> </v>
      </c>
      <c r="B39" s="1287"/>
      <c r="C39" s="1287"/>
      <c r="D39" s="1287"/>
      <c r="E39" s="1287"/>
      <c r="F39" s="1287"/>
      <c r="G39" s="1287"/>
      <c r="H39" s="1287"/>
      <c r="I39" s="1287"/>
      <c r="J39" s="60"/>
    </row>
    <row r="40" spans="1:10" ht="17.25" customHeight="1">
      <c r="A40" s="1289" t="str">
        <f>IF('Names of Bidder'!D6= "Sole Bidder", "", IF('Names of Bidder'!D7=1,'Names of Bidder'!D23,IF('Names of Bidder'!D7="2 or More",'Names of Bidder'!D23&amp;" &amp; "&amp;'Names of Bidder'!D28,"")))</f>
        <v/>
      </c>
      <c r="B40" s="1289"/>
      <c r="C40" s="1289"/>
      <c r="D40" s="1289"/>
      <c r="E40" s="1289"/>
      <c r="F40" s="1289"/>
      <c r="G40" s="1289"/>
      <c r="H40" s="1289"/>
      <c r="I40" s="1289"/>
      <c r="J40" s="60"/>
    </row>
    <row r="41" spans="1:10" ht="39" customHeight="1">
      <c r="A41" s="128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89"/>
      <c r="C41" s="1289"/>
      <c r="D41" s="1289"/>
      <c r="E41" s="1289"/>
      <c r="F41" s="1289"/>
      <c r="G41" s="1289"/>
      <c r="H41" s="1289"/>
      <c r="I41" s="1289"/>
      <c r="J41" s="60"/>
    </row>
    <row r="42" spans="1:10" ht="15.75">
      <c r="A42" s="1287" t="s">
        <v>469</v>
      </c>
      <c r="B42" s="1287"/>
      <c r="C42" s="1287"/>
      <c r="D42" s="1287"/>
      <c r="E42" s="1287"/>
      <c r="F42" s="1287"/>
      <c r="G42" s="1287"/>
      <c r="H42" s="1287"/>
      <c r="I42" s="1287"/>
      <c r="J42" s="60"/>
    </row>
    <row r="43" spans="1:10" ht="18.75">
      <c r="A43" s="1288" t="s">
        <v>470</v>
      </c>
      <c r="B43" s="1288"/>
      <c r="C43" s="1288"/>
      <c r="D43" s="1288"/>
      <c r="E43" s="1288"/>
      <c r="F43" s="1288"/>
      <c r="G43" s="1288"/>
      <c r="H43" s="1288"/>
      <c r="I43" s="1288"/>
      <c r="J43" s="60"/>
    </row>
    <row r="44" spans="1:10" ht="18.75">
      <c r="A44" s="1288" t="s">
        <v>471</v>
      </c>
      <c r="B44" s="1288"/>
      <c r="C44" s="1288"/>
      <c r="D44" s="1288"/>
      <c r="E44" s="1288"/>
      <c r="F44" s="1288"/>
      <c r="G44" s="1288"/>
      <c r="H44" s="1288"/>
      <c r="I44" s="1288"/>
      <c r="J44" s="60"/>
    </row>
    <row r="45" spans="1:10" ht="102" customHeight="1">
      <c r="A45" s="1297" t="str">
        <f>"POWERGRID intends to award, under laid-down organisational procedures, contract(s) for " &amp; Basic!B1</f>
        <v>POWERGRID intends to award, under laid-down organisational procedures, contract(s) for 765kV Transformer Package 7TR-20-BULK for 11 x 500 MVA, 765/400kV 1-Ph Transformers under Procurement of 765kV &amp; 400kV class Transformers and Reactors of various Capacities (Lot-7)</v>
      </c>
      <c r="B45" s="1297"/>
      <c r="C45" s="1297"/>
      <c r="D45" s="1297"/>
      <c r="E45" s="1297"/>
      <c r="F45" s="1297"/>
      <c r="G45" s="1297"/>
      <c r="H45" s="1297"/>
      <c r="I45" s="1297"/>
      <c r="J45" s="60"/>
    </row>
    <row r="46" spans="1:10" ht="16.5" customHeight="1">
      <c r="A46" s="185"/>
      <c r="B46" s="780"/>
      <c r="C46" s="780"/>
      <c r="D46" s="780"/>
      <c r="E46" s="780"/>
      <c r="F46" s="185"/>
      <c r="G46" s="780"/>
      <c r="H46" s="780"/>
      <c r="I46" s="780"/>
      <c r="J46" s="60"/>
    </row>
    <row r="47" spans="1:10" ht="21" customHeight="1">
      <c r="A47" s="1185" t="s">
        <v>472</v>
      </c>
      <c r="B47" s="1185"/>
      <c r="C47" s="1185"/>
      <c r="D47" s="1185"/>
      <c r="E47" s="1281" t="s">
        <v>472</v>
      </c>
      <c r="F47" s="1281"/>
      <c r="G47" s="1281"/>
      <c r="H47" s="1281"/>
      <c r="I47" s="1281"/>
      <c r="J47" s="60"/>
    </row>
    <row r="48" spans="1:10" ht="32.25" customHeight="1">
      <c r="A48" s="1282" t="s">
        <v>473</v>
      </c>
      <c r="B48" s="1282"/>
      <c r="C48" s="1282"/>
      <c r="D48" s="1282"/>
      <c r="E48" s="1285" t="s">
        <v>474</v>
      </c>
      <c r="F48" s="1285"/>
      <c r="G48" s="1285"/>
      <c r="H48" s="1285"/>
      <c r="I48" s="1285"/>
      <c r="J48" s="60"/>
    </row>
    <row r="49" spans="1:10" ht="18.75" customHeight="1">
      <c r="A49" s="187" t="s">
        <v>450</v>
      </c>
      <c r="B49" s="187"/>
      <c r="C49" s="187"/>
      <c r="D49" s="187"/>
      <c r="E49" s="187"/>
      <c r="F49" s="187"/>
      <c r="G49" s="187"/>
      <c r="H49" s="187"/>
      <c r="I49" s="188" t="s">
        <v>475</v>
      </c>
      <c r="J49" s="60"/>
    </row>
    <row r="50" spans="1:10" ht="115.5" customHeight="1">
      <c r="A50" s="1283" t="str">
        <f>Basic!B1&amp;" and Specification Number " &amp;  Basic!B3 &amp; ". POWERGRID values full compliance with all relevant laws of the land, rules, regulations, economic use of resources, and of fairness/transparency in its relations with its Bidders/ Contractors."</f>
        <v>765kV Transformer Package 7TR-20-BULK for 11 x 500 MVA, 765/400kV 1-Ph Transformers under Procurement of 765kV &amp; 400kV class Transformers and Reactors of various Capacities (Lot-7) and Specification Number CC/NT/W-TR/DOM/A06/26/02807. POWERGRID values full compliance with all relevant laws of the land, rules, regulations, economic use of resources, and of fairness/transparency in its relations with its Bidders/ Contractors.</v>
      </c>
      <c r="B50" s="1283"/>
      <c r="C50" s="1283"/>
      <c r="D50" s="1283"/>
      <c r="E50" s="1283"/>
      <c r="F50" s="1283"/>
      <c r="G50" s="1283"/>
      <c r="H50" s="1283"/>
      <c r="I50" s="1283"/>
    </row>
    <row r="51" spans="1:10" ht="8.1" customHeight="1">
      <c r="A51" s="189"/>
      <c r="B51" s="124"/>
      <c r="C51" s="124"/>
      <c r="D51" s="124"/>
      <c r="E51" s="124"/>
      <c r="F51" s="124"/>
      <c r="G51" s="124"/>
      <c r="H51" s="124"/>
      <c r="I51" s="124"/>
    </row>
    <row r="52" spans="1:10" ht="35.25" customHeight="1">
      <c r="A52" s="1283" t="s">
        <v>476</v>
      </c>
      <c r="B52" s="1283"/>
      <c r="C52" s="1283"/>
      <c r="D52" s="1283"/>
      <c r="E52" s="1283"/>
      <c r="F52" s="1283"/>
      <c r="G52" s="1283"/>
      <c r="H52" s="1283"/>
      <c r="I52" s="1283"/>
    </row>
    <row r="53" spans="1:10" ht="8.1" customHeight="1">
      <c r="A53" s="190"/>
      <c r="B53" s="124"/>
      <c r="C53" s="124"/>
      <c r="D53" s="124"/>
      <c r="E53" s="124"/>
      <c r="F53" s="124"/>
      <c r="G53" s="124"/>
      <c r="H53" s="124"/>
      <c r="I53" s="124"/>
    </row>
    <row r="54" spans="1:10" ht="15.75">
      <c r="A54" s="1284" t="s">
        <v>477</v>
      </c>
      <c r="B54" s="1284"/>
      <c r="C54" s="1284"/>
      <c r="D54" s="1284"/>
      <c r="E54" s="1284"/>
      <c r="F54" s="1284"/>
      <c r="G54" s="1284"/>
      <c r="H54" s="1284"/>
      <c r="I54" s="1284"/>
    </row>
    <row r="55" spans="1:10" ht="8.1" customHeight="1">
      <c r="A55" s="190"/>
      <c r="B55" s="124"/>
      <c r="C55" s="124"/>
      <c r="D55" s="124"/>
      <c r="E55" s="124"/>
      <c r="F55" s="124"/>
      <c r="G55" s="124"/>
      <c r="H55" s="124"/>
      <c r="I55" s="124"/>
    </row>
    <row r="56" spans="1:10" ht="16.5">
      <c r="A56" s="1280" t="s">
        <v>478</v>
      </c>
      <c r="B56" s="1280"/>
      <c r="C56" s="1280"/>
      <c r="D56" s="1280"/>
      <c r="E56" s="1280"/>
      <c r="F56" s="1280"/>
      <c r="G56" s="1280"/>
      <c r="H56" s="1280"/>
      <c r="I56" s="1280"/>
    </row>
    <row r="57" spans="1:10" ht="8.1" customHeight="1">
      <c r="A57" s="191"/>
      <c r="B57" s="124"/>
      <c r="C57" s="124"/>
      <c r="D57" s="124"/>
      <c r="E57" s="124"/>
      <c r="F57" s="124"/>
      <c r="G57" s="124"/>
      <c r="H57" s="124"/>
      <c r="I57" s="124"/>
    </row>
    <row r="58" spans="1:10" ht="37.5" customHeight="1">
      <c r="A58" s="192" t="s">
        <v>479</v>
      </c>
      <c r="B58" s="1185" t="s">
        <v>480</v>
      </c>
      <c r="C58" s="1185"/>
      <c r="D58" s="1185"/>
      <c r="E58" s="1185"/>
      <c r="F58" s="1185"/>
      <c r="G58" s="1185"/>
      <c r="H58" s="1185"/>
      <c r="I58" s="1185"/>
    </row>
    <row r="59" spans="1:10" ht="8.1" customHeight="1">
      <c r="A59" s="190"/>
      <c r="B59" s="124"/>
      <c r="C59" s="124"/>
      <c r="D59" s="124"/>
      <c r="E59" s="124"/>
      <c r="F59" s="124"/>
      <c r="G59" s="124"/>
      <c r="H59" s="124"/>
      <c r="I59" s="124"/>
    </row>
    <row r="60" spans="1:10" ht="67.5" customHeight="1">
      <c r="A60" s="124"/>
      <c r="B60" s="192" t="s">
        <v>80</v>
      </c>
      <c r="C60" s="1185" t="s">
        <v>481</v>
      </c>
      <c r="D60" s="1185"/>
      <c r="E60" s="1185"/>
      <c r="F60" s="1185"/>
      <c r="G60" s="1185"/>
      <c r="H60" s="1185"/>
      <c r="I60" s="1185"/>
    </row>
    <row r="61" spans="1:10" ht="8.1" customHeight="1">
      <c r="A61" s="124"/>
      <c r="B61" s="192"/>
      <c r="C61" s="185"/>
      <c r="D61" s="185"/>
      <c r="E61" s="185"/>
      <c r="F61" s="185"/>
      <c r="G61" s="185"/>
      <c r="H61" s="185"/>
      <c r="I61" s="185"/>
    </row>
    <row r="62" spans="1:10" ht="83.25" customHeight="1">
      <c r="A62" s="124"/>
      <c r="B62" s="192" t="s">
        <v>82</v>
      </c>
      <c r="C62" s="1185" t="s">
        <v>482</v>
      </c>
      <c r="D62" s="1185"/>
      <c r="E62" s="1185"/>
      <c r="F62" s="1185"/>
      <c r="G62" s="1185"/>
      <c r="H62" s="1185"/>
      <c r="I62" s="1185"/>
    </row>
    <row r="63" spans="1:10" ht="8.1" customHeight="1">
      <c r="A63" s="124"/>
      <c r="B63" s="192"/>
      <c r="C63" s="185"/>
      <c r="D63" s="185"/>
      <c r="E63" s="185"/>
      <c r="F63" s="185"/>
      <c r="G63" s="185"/>
      <c r="H63" s="185"/>
      <c r="I63" s="185"/>
    </row>
    <row r="64" spans="1:10" ht="50.25" customHeight="1">
      <c r="A64" s="124"/>
      <c r="B64" s="192" t="s">
        <v>84</v>
      </c>
      <c r="C64" s="1185" t="s">
        <v>483</v>
      </c>
      <c r="D64" s="1185"/>
      <c r="E64" s="1185"/>
      <c r="F64" s="1185"/>
      <c r="G64" s="1185"/>
      <c r="H64" s="1185"/>
      <c r="I64" s="1185"/>
    </row>
    <row r="65" spans="1:10" ht="8.1" customHeight="1">
      <c r="A65" s="124"/>
      <c r="B65" s="192"/>
      <c r="C65" s="185"/>
      <c r="D65" s="185"/>
      <c r="E65" s="185"/>
      <c r="F65" s="185"/>
      <c r="G65" s="185"/>
      <c r="H65" s="185"/>
      <c r="I65" s="185"/>
    </row>
    <row r="66" spans="1:10" ht="69" customHeight="1">
      <c r="A66" s="192" t="s">
        <v>484</v>
      </c>
      <c r="B66" s="1185" t="s">
        <v>485</v>
      </c>
      <c r="C66" s="1185"/>
      <c r="D66" s="1185"/>
      <c r="E66" s="1185"/>
      <c r="F66" s="1185"/>
      <c r="G66" s="1185"/>
      <c r="H66" s="1185"/>
      <c r="I66" s="1185"/>
    </row>
    <row r="67" spans="1:10" ht="8.1" customHeight="1">
      <c r="A67" s="124"/>
      <c r="B67" s="192"/>
      <c r="C67" s="185"/>
      <c r="D67" s="185"/>
      <c r="E67" s="185"/>
      <c r="F67" s="185"/>
      <c r="G67" s="185"/>
      <c r="H67" s="185"/>
      <c r="I67" s="185"/>
    </row>
    <row r="68" spans="1:10" ht="16.5">
      <c r="A68" s="1280" t="s">
        <v>486</v>
      </c>
      <c r="B68" s="1280"/>
      <c r="C68" s="1280"/>
      <c r="D68" s="1280"/>
      <c r="E68" s="1280"/>
      <c r="F68" s="1280"/>
      <c r="G68" s="1280"/>
      <c r="H68" s="1280"/>
      <c r="I68" s="1280"/>
    </row>
    <row r="69" spans="1:10" ht="8.1" customHeight="1">
      <c r="A69" s="124"/>
      <c r="B69" s="192"/>
      <c r="C69" s="185"/>
      <c r="D69" s="185"/>
      <c r="E69" s="185"/>
      <c r="F69" s="185"/>
      <c r="G69" s="185"/>
      <c r="H69" s="185"/>
      <c r="I69" s="185"/>
    </row>
    <row r="70" spans="1:10" ht="49.5" customHeight="1">
      <c r="A70" s="192" t="s">
        <v>479</v>
      </c>
      <c r="B70" s="1185" t="s">
        <v>487</v>
      </c>
      <c r="C70" s="1185"/>
      <c r="D70" s="1185"/>
      <c r="E70" s="1185"/>
      <c r="F70" s="1185"/>
      <c r="G70" s="1185"/>
      <c r="H70" s="1185"/>
      <c r="I70" s="1185"/>
    </row>
    <row r="71" spans="1:10" ht="24" customHeight="1">
      <c r="A71" s="185"/>
      <c r="B71" s="187"/>
      <c r="C71" s="187"/>
      <c r="D71" s="187"/>
      <c r="E71" s="187"/>
      <c r="F71" s="185"/>
      <c r="G71" s="187"/>
      <c r="H71" s="187"/>
      <c r="I71" s="187"/>
      <c r="J71" s="60"/>
    </row>
    <row r="72" spans="1:10" ht="21" customHeight="1">
      <c r="A72" s="1185" t="s">
        <v>472</v>
      </c>
      <c r="B72" s="1185"/>
      <c r="C72" s="1185"/>
      <c r="D72" s="1185"/>
      <c r="E72" s="1281" t="s">
        <v>472</v>
      </c>
      <c r="F72" s="1281"/>
      <c r="G72" s="1281"/>
      <c r="H72" s="1281"/>
      <c r="I72" s="1281"/>
      <c r="J72" s="60"/>
    </row>
    <row r="73" spans="1:10" ht="33" customHeight="1">
      <c r="A73" s="1282" t="s">
        <v>488</v>
      </c>
      <c r="B73" s="1282"/>
      <c r="C73" s="1282"/>
      <c r="D73" s="1282"/>
      <c r="E73" s="1285" t="s">
        <v>474</v>
      </c>
      <c r="F73" s="1285"/>
      <c r="G73" s="1285"/>
      <c r="H73" s="1285"/>
      <c r="I73" s="1285"/>
      <c r="J73" s="60"/>
    </row>
    <row r="74" spans="1:10" ht="15.75">
      <c r="A74" s="187" t="s">
        <v>450</v>
      </c>
      <c r="B74" s="187"/>
      <c r="C74" s="187"/>
      <c r="D74" s="187"/>
      <c r="E74" s="187"/>
      <c r="F74" s="187"/>
      <c r="G74" s="187"/>
      <c r="H74" s="187"/>
      <c r="I74" s="188" t="s">
        <v>489</v>
      </c>
      <c r="J74" s="60"/>
    </row>
    <row r="75" spans="1:10" ht="96.75" customHeight="1">
      <c r="A75" s="124"/>
      <c r="B75" s="192" t="s">
        <v>490</v>
      </c>
      <c r="C75" s="1185" t="s">
        <v>491</v>
      </c>
      <c r="D75" s="1185"/>
      <c r="E75" s="1185"/>
      <c r="F75" s="1185"/>
      <c r="G75" s="1185"/>
      <c r="H75" s="1185"/>
      <c r="I75" s="1185"/>
    </row>
    <row r="76" spans="1:10" ht="9.9499999999999993" customHeight="1">
      <c r="A76" s="124"/>
      <c r="B76" s="103"/>
      <c r="C76" s="190"/>
      <c r="D76" s="190"/>
      <c r="E76" s="190"/>
      <c r="F76" s="190"/>
      <c r="G76" s="190"/>
      <c r="H76" s="190"/>
      <c r="I76" s="190"/>
    </row>
    <row r="77" spans="1:10" ht="99" customHeight="1">
      <c r="A77" s="124"/>
      <c r="B77" s="192" t="s">
        <v>82</v>
      </c>
      <c r="C77" s="1185" t="s">
        <v>492</v>
      </c>
      <c r="D77" s="1185"/>
      <c r="E77" s="1185"/>
      <c r="F77" s="1185"/>
      <c r="G77" s="1185"/>
      <c r="H77" s="1185"/>
      <c r="I77" s="1185"/>
    </row>
    <row r="78" spans="1:10" ht="9.9499999999999993" customHeight="1">
      <c r="A78" s="124"/>
      <c r="B78" s="192"/>
      <c r="C78" s="193"/>
      <c r="D78" s="193"/>
      <c r="E78" s="193"/>
      <c r="F78" s="193"/>
      <c r="G78" s="193"/>
      <c r="H78" s="193"/>
      <c r="I78" s="193"/>
    </row>
    <row r="79" spans="1:10" ht="53.25" customHeight="1">
      <c r="A79" s="124"/>
      <c r="B79" s="192" t="s">
        <v>84</v>
      </c>
      <c r="C79" s="1185" t="s">
        <v>493</v>
      </c>
      <c r="D79" s="1185"/>
      <c r="E79" s="1185"/>
      <c r="F79" s="1185"/>
      <c r="G79" s="1185"/>
      <c r="H79" s="1185"/>
      <c r="I79" s="1185"/>
    </row>
    <row r="80" spans="1:10" ht="9.9499999999999993" customHeight="1">
      <c r="A80" s="124"/>
      <c r="B80" s="192"/>
      <c r="C80" s="193"/>
      <c r="D80" s="193"/>
      <c r="E80" s="193"/>
      <c r="F80" s="193"/>
      <c r="G80" s="193"/>
      <c r="H80" s="193"/>
      <c r="I80" s="193"/>
    </row>
    <row r="81" spans="1:10" ht="9.9499999999999993" customHeight="1">
      <c r="A81" s="124"/>
      <c r="B81" s="192"/>
      <c r="C81" s="193"/>
      <c r="D81" s="193"/>
      <c r="E81" s="193"/>
      <c r="F81" s="193"/>
      <c r="G81" s="193"/>
      <c r="H81" s="193"/>
      <c r="I81" s="193"/>
    </row>
    <row r="82" spans="1:10" ht="85.5" customHeight="1">
      <c r="A82" s="124"/>
      <c r="B82" s="192" t="s">
        <v>494</v>
      </c>
      <c r="C82" s="1185" t="s">
        <v>495</v>
      </c>
      <c r="D82" s="1185"/>
      <c r="E82" s="1185"/>
      <c r="F82" s="1185"/>
      <c r="G82" s="1185"/>
      <c r="H82" s="1185"/>
      <c r="I82" s="1185"/>
    </row>
    <row r="83" spans="1:10" ht="9.9499999999999993" customHeight="1">
      <c r="A83" s="124"/>
      <c r="B83" s="192"/>
      <c r="C83" s="193"/>
      <c r="D83" s="193"/>
      <c r="E83" s="193"/>
      <c r="F83" s="193"/>
      <c r="G83" s="193"/>
      <c r="H83" s="193"/>
      <c r="I83" s="193"/>
    </row>
    <row r="84" spans="1:10" ht="66" customHeight="1">
      <c r="A84" s="124"/>
      <c r="B84" s="192" t="s">
        <v>496</v>
      </c>
      <c r="C84" s="1185" t="s">
        <v>497</v>
      </c>
      <c r="D84" s="1185"/>
      <c r="E84" s="1185"/>
      <c r="F84" s="1185"/>
      <c r="G84" s="1185"/>
      <c r="H84" s="1185"/>
      <c r="I84" s="1185"/>
    </row>
    <row r="85" spans="1:10" ht="9.9499999999999993" customHeight="1">
      <c r="A85" s="124"/>
      <c r="B85" s="192"/>
      <c r="C85" s="193"/>
      <c r="D85" s="193"/>
      <c r="E85" s="193"/>
      <c r="F85" s="193"/>
      <c r="G85" s="193"/>
      <c r="H85" s="193"/>
      <c r="I85" s="193"/>
    </row>
    <row r="86" spans="1:10" ht="63.75" customHeight="1">
      <c r="A86" s="124"/>
      <c r="B86" s="192" t="s">
        <v>498</v>
      </c>
      <c r="C86" s="1185" t="s">
        <v>499</v>
      </c>
      <c r="D86" s="1185"/>
      <c r="E86" s="1185"/>
      <c r="F86" s="1185"/>
      <c r="G86" s="1185"/>
      <c r="H86" s="1185"/>
      <c r="I86" s="1185"/>
    </row>
    <row r="87" spans="1:10" ht="8.1" customHeight="1">
      <c r="A87" s="124"/>
      <c r="B87" s="193"/>
      <c r="C87" s="193"/>
      <c r="D87" s="193"/>
      <c r="E87" s="193"/>
      <c r="F87" s="193"/>
      <c r="G87" s="193"/>
      <c r="H87" s="193"/>
      <c r="I87" s="193"/>
    </row>
    <row r="88" spans="1:10" ht="51" customHeight="1">
      <c r="A88" s="124"/>
      <c r="B88" s="192" t="s">
        <v>500</v>
      </c>
      <c r="C88" s="1185" t="s">
        <v>501</v>
      </c>
      <c r="D88" s="1185"/>
      <c r="E88" s="1185"/>
      <c r="F88" s="1185"/>
      <c r="G88" s="1185"/>
      <c r="H88" s="1185"/>
      <c r="I88" s="1185"/>
    </row>
    <row r="89" spans="1:10" ht="8.1" customHeight="1">
      <c r="A89" s="124"/>
      <c r="B89" s="193"/>
      <c r="C89" s="193"/>
      <c r="D89" s="193"/>
      <c r="E89" s="193"/>
      <c r="F89" s="193"/>
      <c r="G89" s="193"/>
      <c r="H89" s="193"/>
      <c r="I89" s="193"/>
    </row>
    <row r="90" spans="1:10" ht="37.5" customHeight="1">
      <c r="A90" s="192" t="s">
        <v>484</v>
      </c>
      <c r="B90" s="1185" t="s">
        <v>502</v>
      </c>
      <c r="C90" s="1185"/>
      <c r="D90" s="1185"/>
      <c r="E90" s="1185"/>
      <c r="F90" s="1185"/>
      <c r="G90" s="1185"/>
      <c r="H90" s="1185"/>
      <c r="I90" s="1185"/>
    </row>
    <row r="91" spans="1:10" ht="39.75" customHeight="1">
      <c r="A91" s="185"/>
      <c r="B91" s="187"/>
      <c r="C91" s="187"/>
      <c r="D91" s="187"/>
      <c r="E91" s="187"/>
      <c r="F91" s="185"/>
      <c r="G91" s="187"/>
      <c r="H91" s="187"/>
      <c r="I91" s="187"/>
      <c r="J91" s="60"/>
    </row>
    <row r="92" spans="1:10" ht="21" customHeight="1">
      <c r="A92" s="1185" t="s">
        <v>472</v>
      </c>
      <c r="B92" s="1185"/>
      <c r="C92" s="1185"/>
      <c r="D92" s="1185"/>
      <c r="E92" s="1281" t="s">
        <v>472</v>
      </c>
      <c r="F92" s="1281"/>
      <c r="G92" s="1281"/>
      <c r="H92" s="1281"/>
      <c r="I92" s="1281"/>
      <c r="J92" s="60"/>
    </row>
    <row r="93" spans="1:10" ht="33" customHeight="1">
      <c r="A93" s="1282" t="s">
        <v>488</v>
      </c>
      <c r="B93" s="1282"/>
      <c r="C93" s="1282"/>
      <c r="D93" s="1282"/>
      <c r="E93" s="1285" t="s">
        <v>474</v>
      </c>
      <c r="F93" s="1285"/>
      <c r="G93" s="1285"/>
      <c r="H93" s="1285"/>
      <c r="I93" s="1285"/>
      <c r="J93" s="60"/>
    </row>
    <row r="94" spans="1:10" ht="15.75">
      <c r="A94" s="187" t="s">
        <v>450</v>
      </c>
      <c r="B94" s="187"/>
      <c r="C94" s="187"/>
      <c r="D94" s="187"/>
      <c r="E94" s="187"/>
      <c r="F94" s="187"/>
      <c r="G94" s="187"/>
      <c r="H94" s="187"/>
      <c r="I94" s="188" t="s">
        <v>503</v>
      </c>
      <c r="J94" s="60"/>
    </row>
    <row r="95" spans="1:10" ht="15.75">
      <c r="A95" s="187"/>
      <c r="B95" s="187"/>
      <c r="C95" s="187"/>
      <c r="D95" s="187"/>
      <c r="E95" s="187"/>
      <c r="F95" s="187"/>
      <c r="G95" s="187"/>
      <c r="H95" s="187"/>
      <c r="I95" s="188"/>
      <c r="J95" s="60"/>
    </row>
    <row r="96" spans="1:10" ht="16.5">
      <c r="A96" s="1280" t="s">
        <v>504</v>
      </c>
      <c r="B96" s="1280"/>
      <c r="C96" s="1280"/>
      <c r="D96" s="1280"/>
      <c r="E96" s="1280"/>
      <c r="F96" s="1280"/>
      <c r="G96" s="1280"/>
      <c r="H96" s="1280"/>
      <c r="I96" s="1280"/>
    </row>
    <row r="97" spans="1:9" ht="10.5" customHeight="1">
      <c r="A97" s="124"/>
      <c r="B97" s="193"/>
      <c r="C97" s="193"/>
      <c r="D97" s="193"/>
      <c r="E97" s="193"/>
      <c r="F97" s="193"/>
      <c r="G97" s="193"/>
      <c r="H97" s="193"/>
      <c r="I97" s="193"/>
    </row>
    <row r="98" spans="1:9" ht="80.25" customHeight="1">
      <c r="A98" s="192" t="s">
        <v>479</v>
      </c>
      <c r="B98" s="1185" t="s">
        <v>505</v>
      </c>
      <c r="C98" s="1185"/>
      <c r="D98" s="1185"/>
      <c r="E98" s="1185"/>
      <c r="F98" s="1185"/>
      <c r="G98" s="1185"/>
      <c r="H98" s="1185"/>
      <c r="I98" s="1185"/>
    </row>
    <row r="99" spans="1:9" ht="8.1" customHeight="1">
      <c r="A99" s="124"/>
      <c r="B99" s="193"/>
      <c r="C99" s="193"/>
      <c r="D99" s="193"/>
      <c r="E99" s="193"/>
      <c r="F99" s="193"/>
      <c r="G99" s="193"/>
      <c r="H99" s="193"/>
      <c r="I99" s="193"/>
    </row>
    <row r="100" spans="1:9" ht="141.75" customHeight="1">
      <c r="A100" s="192" t="s">
        <v>484</v>
      </c>
      <c r="B100" s="1185" t="s">
        <v>506</v>
      </c>
      <c r="C100" s="1185"/>
      <c r="D100" s="1185"/>
      <c r="E100" s="1185"/>
      <c r="F100" s="1185"/>
      <c r="G100" s="1185"/>
      <c r="H100" s="1185"/>
      <c r="I100" s="1185"/>
    </row>
    <row r="101" spans="1:9" ht="8.1" customHeight="1">
      <c r="A101" s="124"/>
      <c r="B101" s="193"/>
      <c r="C101" s="193"/>
      <c r="D101" s="193"/>
      <c r="E101" s="193"/>
      <c r="F101" s="193"/>
      <c r="G101" s="193"/>
      <c r="H101" s="193"/>
      <c r="I101" s="193"/>
    </row>
    <row r="102" spans="1:9" ht="51.75" customHeight="1">
      <c r="A102" s="192" t="s">
        <v>507</v>
      </c>
      <c r="B102" s="1185" t="s">
        <v>508</v>
      </c>
      <c r="C102" s="1185"/>
      <c r="D102" s="1185"/>
      <c r="E102" s="1185"/>
      <c r="F102" s="1185"/>
      <c r="G102" s="1185"/>
      <c r="H102" s="1185"/>
      <c r="I102" s="1185"/>
    </row>
    <row r="103" spans="1:9" ht="15" customHeight="1">
      <c r="A103" s="190"/>
      <c r="B103" s="124"/>
      <c r="C103" s="124"/>
      <c r="D103" s="124"/>
      <c r="E103" s="124"/>
      <c r="F103" s="124"/>
      <c r="G103" s="124"/>
      <c r="H103" s="124"/>
      <c r="I103" s="124"/>
    </row>
    <row r="104" spans="1:9" ht="16.5">
      <c r="A104" s="1280" t="s">
        <v>509</v>
      </c>
      <c r="B104" s="1280"/>
      <c r="C104" s="1280"/>
      <c r="D104" s="1280"/>
      <c r="E104" s="1280"/>
      <c r="F104" s="1280"/>
      <c r="G104" s="1280"/>
      <c r="H104" s="1280"/>
      <c r="I104" s="1280"/>
    </row>
    <row r="105" spans="1:9" ht="8.1" customHeight="1">
      <c r="A105" s="124"/>
      <c r="B105" s="193"/>
      <c r="C105" s="193"/>
      <c r="D105" s="193"/>
      <c r="E105" s="193"/>
      <c r="F105" s="193"/>
      <c r="G105" s="193"/>
      <c r="H105" s="193"/>
      <c r="I105" s="193"/>
    </row>
    <row r="106" spans="1:9" ht="42.75" customHeight="1">
      <c r="A106" s="192" t="s">
        <v>479</v>
      </c>
      <c r="B106" s="1283" t="s">
        <v>510</v>
      </c>
      <c r="C106" s="1283"/>
      <c r="D106" s="1283"/>
      <c r="E106" s="1283"/>
      <c r="F106" s="1283"/>
      <c r="G106" s="1283"/>
      <c r="H106" s="1283"/>
      <c r="I106" s="1283"/>
    </row>
    <row r="107" spans="1:9" ht="8.1" customHeight="1">
      <c r="A107" s="124"/>
      <c r="B107" s="193"/>
      <c r="C107" s="193"/>
      <c r="D107" s="193"/>
      <c r="E107" s="193"/>
      <c r="F107" s="193"/>
      <c r="G107" s="193"/>
      <c r="H107" s="193"/>
      <c r="I107" s="193"/>
    </row>
    <row r="108" spans="1:9" ht="70.5" customHeight="1">
      <c r="A108" s="192" t="s">
        <v>484</v>
      </c>
      <c r="B108" s="1283" t="s">
        <v>511</v>
      </c>
      <c r="C108" s="1283"/>
      <c r="D108" s="1283"/>
      <c r="E108" s="1283"/>
      <c r="F108" s="1283"/>
      <c r="G108" s="1283"/>
      <c r="H108" s="1283"/>
      <c r="I108" s="1283"/>
    </row>
    <row r="109" spans="1:9" ht="8.1" customHeight="1">
      <c r="A109" s="124"/>
      <c r="B109" s="193"/>
      <c r="C109" s="193"/>
      <c r="D109" s="193"/>
      <c r="E109" s="193"/>
      <c r="F109" s="193"/>
      <c r="G109" s="193"/>
      <c r="H109" s="193"/>
      <c r="I109" s="193"/>
    </row>
    <row r="110" spans="1:9" ht="16.5">
      <c r="A110" s="1280" t="s">
        <v>512</v>
      </c>
      <c r="B110" s="1280"/>
      <c r="C110" s="1280"/>
      <c r="D110" s="1280"/>
      <c r="E110" s="1280"/>
      <c r="F110" s="1280"/>
      <c r="G110" s="1280"/>
      <c r="H110" s="1280"/>
      <c r="I110" s="1280"/>
    </row>
    <row r="111" spans="1:9" ht="15" customHeight="1">
      <c r="A111" s="191"/>
      <c r="B111" s="124"/>
      <c r="C111" s="124"/>
      <c r="D111" s="124"/>
      <c r="E111" s="124"/>
      <c r="F111" s="124"/>
      <c r="G111" s="124"/>
      <c r="H111" s="124"/>
      <c r="I111" s="124"/>
    </row>
    <row r="112" spans="1:9" ht="58.5" customHeight="1">
      <c r="A112" s="192" t="s">
        <v>479</v>
      </c>
      <c r="B112" s="1283" t="s">
        <v>513</v>
      </c>
      <c r="C112" s="1283"/>
      <c r="D112" s="1283"/>
      <c r="E112" s="1283"/>
      <c r="F112" s="1283"/>
      <c r="G112" s="1283"/>
      <c r="H112" s="1283"/>
      <c r="I112" s="1283"/>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185" t="s">
        <v>472</v>
      </c>
      <c r="B115" s="1185"/>
      <c r="C115" s="1185"/>
      <c r="D115" s="1185"/>
      <c r="E115" s="1281" t="s">
        <v>472</v>
      </c>
      <c r="F115" s="1281"/>
      <c r="G115" s="1281"/>
      <c r="H115" s="1281"/>
      <c r="I115" s="1281"/>
      <c r="J115" s="60"/>
    </row>
    <row r="116" spans="1:10" ht="33" customHeight="1">
      <c r="A116" s="1282" t="s">
        <v>488</v>
      </c>
      <c r="B116" s="1282"/>
      <c r="C116" s="1282"/>
      <c r="D116" s="1282"/>
      <c r="E116" s="1285" t="s">
        <v>474</v>
      </c>
      <c r="F116" s="1285"/>
      <c r="G116" s="1285"/>
      <c r="H116" s="1285"/>
      <c r="I116" s="1285"/>
      <c r="J116" s="60"/>
    </row>
    <row r="117" spans="1:10" ht="15.75">
      <c r="A117" s="187" t="s">
        <v>450</v>
      </c>
      <c r="B117" s="187"/>
      <c r="C117" s="187"/>
      <c r="D117" s="187"/>
      <c r="E117" s="187"/>
      <c r="F117" s="187"/>
      <c r="G117" s="187"/>
      <c r="H117" s="187"/>
      <c r="I117" s="188" t="s">
        <v>514</v>
      </c>
      <c r="J117" s="60"/>
    </row>
    <row r="118" spans="1:10" ht="15.95" customHeight="1">
      <c r="A118" s="190"/>
      <c r="B118" s="124"/>
      <c r="C118" s="124"/>
      <c r="D118" s="124"/>
      <c r="E118" s="124"/>
      <c r="F118" s="124"/>
      <c r="G118" s="124"/>
      <c r="H118" s="124"/>
      <c r="I118" s="124"/>
    </row>
    <row r="119" spans="1:10" ht="50.25" customHeight="1">
      <c r="A119" s="192" t="s">
        <v>484</v>
      </c>
      <c r="B119" s="1283" t="s">
        <v>515</v>
      </c>
      <c r="C119" s="1283"/>
      <c r="D119" s="1283"/>
      <c r="E119" s="1283"/>
      <c r="F119" s="1283"/>
      <c r="G119" s="1283"/>
      <c r="H119" s="1283"/>
      <c r="I119" s="1283"/>
    </row>
    <row r="120" spans="1:10" ht="12" customHeight="1">
      <c r="A120" s="190"/>
      <c r="B120" s="124"/>
      <c r="C120" s="124"/>
      <c r="D120" s="124"/>
      <c r="E120" s="124"/>
      <c r="F120" s="124"/>
      <c r="G120" s="124"/>
      <c r="H120" s="124"/>
      <c r="I120" s="124"/>
    </row>
    <row r="121" spans="1:10" ht="16.5">
      <c r="A121" s="1280" t="s">
        <v>516</v>
      </c>
      <c r="B121" s="1280"/>
      <c r="C121" s="1280"/>
      <c r="D121" s="1280"/>
      <c r="E121" s="1280"/>
      <c r="F121" s="1280"/>
      <c r="G121" s="1280"/>
      <c r="H121" s="1280"/>
      <c r="I121" s="1280"/>
    </row>
    <row r="122" spans="1:10" ht="15.95" customHeight="1">
      <c r="A122" s="190"/>
      <c r="B122" s="124"/>
      <c r="C122" s="124"/>
      <c r="D122" s="124"/>
      <c r="E122" s="124"/>
      <c r="F122" s="124"/>
      <c r="G122" s="124"/>
      <c r="H122" s="124"/>
      <c r="I122" s="124"/>
    </row>
    <row r="123" spans="1:10" ht="31.5" customHeight="1">
      <c r="A123" s="192" t="s">
        <v>479</v>
      </c>
      <c r="B123" s="1283" t="s">
        <v>517</v>
      </c>
      <c r="C123" s="1283"/>
      <c r="D123" s="1283"/>
      <c r="E123" s="1283"/>
      <c r="F123" s="1283"/>
      <c r="G123" s="1283"/>
      <c r="H123" s="1283"/>
      <c r="I123" s="1283"/>
    </row>
    <row r="124" spans="1:10" ht="8.1" customHeight="1">
      <c r="A124" s="124"/>
      <c r="B124" s="193"/>
      <c r="C124" s="193"/>
      <c r="D124" s="193"/>
      <c r="E124" s="193"/>
      <c r="F124" s="193"/>
      <c r="G124" s="193"/>
      <c r="H124" s="193"/>
      <c r="I124" s="193"/>
    </row>
    <row r="125" spans="1:10" ht="39" customHeight="1">
      <c r="A125" s="192" t="s">
        <v>484</v>
      </c>
      <c r="B125" s="1283" t="s">
        <v>518</v>
      </c>
      <c r="C125" s="1283"/>
      <c r="D125" s="1283"/>
      <c r="E125" s="1283"/>
      <c r="F125" s="1283"/>
      <c r="G125" s="1283"/>
      <c r="H125" s="1283"/>
      <c r="I125" s="1283"/>
    </row>
    <row r="126" spans="1:10" ht="12" customHeight="1">
      <c r="A126" s="190"/>
      <c r="B126" s="124"/>
      <c r="C126" s="124"/>
      <c r="D126" s="124"/>
      <c r="E126" s="124"/>
      <c r="F126" s="124"/>
      <c r="G126" s="124"/>
      <c r="H126" s="124"/>
      <c r="I126" s="124"/>
    </row>
    <row r="127" spans="1:10" ht="16.5">
      <c r="A127" s="1280" t="s">
        <v>519</v>
      </c>
      <c r="B127" s="1280"/>
      <c r="C127" s="1280"/>
      <c r="D127" s="1280"/>
      <c r="E127" s="1280"/>
      <c r="F127" s="1280"/>
      <c r="G127" s="1280"/>
      <c r="H127" s="1280"/>
      <c r="I127" s="1280"/>
    </row>
    <row r="128" spans="1:10" ht="15.95" customHeight="1">
      <c r="A128" s="190"/>
      <c r="B128" s="124"/>
      <c r="C128" s="124"/>
      <c r="D128" s="124"/>
      <c r="E128" s="124"/>
      <c r="F128" s="124"/>
      <c r="G128" s="124"/>
      <c r="H128" s="124"/>
      <c r="I128" s="124"/>
    </row>
    <row r="129" spans="1:10" ht="75" customHeight="1">
      <c r="A129" s="1283" t="s">
        <v>520</v>
      </c>
      <c r="B129" s="1283"/>
      <c r="C129" s="1283"/>
      <c r="D129" s="1283"/>
      <c r="E129" s="1283"/>
      <c r="F129" s="1283"/>
      <c r="G129" s="1283"/>
      <c r="H129" s="1283"/>
      <c r="I129" s="1283"/>
    </row>
    <row r="130" spans="1:10" ht="12" customHeight="1">
      <c r="A130" s="190"/>
      <c r="B130" s="124"/>
      <c r="C130" s="124"/>
      <c r="D130" s="124"/>
      <c r="E130" s="124"/>
      <c r="F130" s="124"/>
      <c r="G130" s="124"/>
      <c r="H130" s="124"/>
      <c r="I130" s="124"/>
    </row>
    <row r="131" spans="1:10" ht="21.75" customHeight="1">
      <c r="A131" s="1280" t="s">
        <v>521</v>
      </c>
      <c r="B131" s="1280"/>
      <c r="C131" s="1280"/>
      <c r="D131" s="1280"/>
      <c r="E131" s="1280"/>
      <c r="F131" s="1280"/>
      <c r="G131" s="1280"/>
      <c r="H131" s="1280"/>
      <c r="I131" s="1280"/>
    </row>
    <row r="132" spans="1:10" ht="15.95" customHeight="1">
      <c r="A132" s="191"/>
      <c r="B132" s="124"/>
      <c r="C132" s="124"/>
      <c r="D132" s="124"/>
      <c r="E132" s="124"/>
      <c r="F132" s="124"/>
      <c r="G132" s="124"/>
      <c r="H132" s="124"/>
      <c r="I132" s="124"/>
    </row>
    <row r="133" spans="1:10" ht="57.75" customHeight="1">
      <c r="A133" s="192" t="s">
        <v>479</v>
      </c>
      <c r="B133" s="1283" t="s">
        <v>522</v>
      </c>
      <c r="C133" s="1283"/>
      <c r="D133" s="1283"/>
      <c r="E133" s="1283"/>
      <c r="F133" s="1283"/>
      <c r="G133" s="1283"/>
      <c r="H133" s="1283"/>
      <c r="I133" s="1283"/>
    </row>
    <row r="134" spans="1:10" ht="8.1" customHeight="1">
      <c r="A134" s="124"/>
      <c r="B134" s="193"/>
      <c r="C134" s="193"/>
      <c r="D134" s="193"/>
      <c r="E134" s="193"/>
      <c r="F134" s="193"/>
      <c r="G134" s="193"/>
      <c r="H134" s="193"/>
      <c r="I134" s="193"/>
    </row>
    <row r="135" spans="1:10" ht="114" customHeight="1">
      <c r="A135" s="192" t="s">
        <v>484</v>
      </c>
      <c r="B135" s="1283" t="s">
        <v>523</v>
      </c>
      <c r="C135" s="1283"/>
      <c r="D135" s="1283"/>
      <c r="E135" s="1283"/>
      <c r="F135" s="1283"/>
      <c r="G135" s="1283"/>
      <c r="H135" s="1283"/>
      <c r="I135" s="1283"/>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185" t="s">
        <v>472</v>
      </c>
      <c r="B138" s="1185"/>
      <c r="C138" s="1185"/>
      <c r="D138" s="1185"/>
      <c r="E138" s="1281" t="s">
        <v>472</v>
      </c>
      <c r="F138" s="1281"/>
      <c r="G138" s="1281"/>
      <c r="H138" s="1281"/>
      <c r="I138" s="1281"/>
      <c r="J138" s="60"/>
    </row>
    <row r="139" spans="1:10" ht="33" customHeight="1">
      <c r="A139" s="1282" t="s">
        <v>488</v>
      </c>
      <c r="B139" s="1282"/>
      <c r="C139" s="1282"/>
      <c r="D139" s="1282"/>
      <c r="E139" s="1285" t="s">
        <v>474</v>
      </c>
      <c r="F139" s="1285"/>
      <c r="G139" s="1285"/>
      <c r="H139" s="1285"/>
      <c r="I139" s="1285"/>
      <c r="J139" s="60"/>
    </row>
    <row r="140" spans="1:10" ht="15.75">
      <c r="A140" s="187" t="s">
        <v>450</v>
      </c>
      <c r="B140" s="187"/>
      <c r="C140" s="187"/>
      <c r="D140" s="187"/>
      <c r="E140" s="187"/>
      <c r="F140" s="187"/>
      <c r="G140" s="187"/>
      <c r="H140" s="187"/>
      <c r="I140" s="188" t="s">
        <v>524</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507</v>
      </c>
      <c r="B143" s="1283" t="s">
        <v>525</v>
      </c>
      <c r="C143" s="1283"/>
      <c r="D143" s="1283"/>
      <c r="E143" s="1283"/>
      <c r="F143" s="1283"/>
      <c r="G143" s="1283"/>
      <c r="H143" s="1283"/>
      <c r="I143" s="1283"/>
    </row>
    <row r="144" spans="1:10" ht="12" customHeight="1">
      <c r="A144" s="192"/>
      <c r="B144" s="1283"/>
      <c r="C144" s="1283"/>
      <c r="D144" s="1283"/>
      <c r="E144" s="1283"/>
      <c r="F144" s="1283"/>
      <c r="G144" s="1283"/>
      <c r="H144" s="1283"/>
      <c r="I144" s="1283"/>
    </row>
    <row r="145" spans="1:10" ht="124.5" customHeight="1">
      <c r="A145" s="192" t="s">
        <v>526</v>
      </c>
      <c r="B145" s="1283" t="s">
        <v>527</v>
      </c>
      <c r="C145" s="1283"/>
      <c r="D145" s="1283"/>
      <c r="E145" s="1283"/>
      <c r="F145" s="1283"/>
      <c r="G145" s="1283"/>
      <c r="H145" s="1283"/>
      <c r="I145" s="1283"/>
    </row>
    <row r="146" spans="1:10" ht="12" customHeight="1">
      <c r="A146" s="192"/>
      <c r="B146" s="1283"/>
      <c r="C146" s="1283"/>
      <c r="D146" s="1283"/>
      <c r="E146" s="1283"/>
      <c r="F146" s="1283"/>
      <c r="G146" s="1283"/>
      <c r="H146" s="1283"/>
      <c r="I146" s="1283"/>
    </row>
    <row r="147" spans="1:10" ht="98.25" customHeight="1">
      <c r="A147" s="192" t="s">
        <v>528</v>
      </c>
      <c r="B147" s="1283" t="s">
        <v>529</v>
      </c>
      <c r="C147" s="1283"/>
      <c r="D147" s="1283"/>
      <c r="E147" s="1283"/>
      <c r="F147" s="1283"/>
      <c r="G147" s="1283"/>
      <c r="H147" s="1283"/>
      <c r="I147" s="1283"/>
    </row>
    <row r="148" spans="1:10" ht="12" customHeight="1">
      <c r="A148" s="192"/>
      <c r="B148" s="1283"/>
      <c r="C148" s="1283"/>
      <c r="D148" s="1283"/>
      <c r="E148" s="1283"/>
      <c r="F148" s="1283"/>
      <c r="G148" s="1283"/>
      <c r="H148" s="1283"/>
      <c r="I148" s="1283"/>
    </row>
    <row r="149" spans="1:10" ht="136.5" customHeight="1">
      <c r="A149" s="192" t="s">
        <v>530</v>
      </c>
      <c r="B149" s="1283" t="s">
        <v>531</v>
      </c>
      <c r="C149" s="1283"/>
      <c r="D149" s="1283"/>
      <c r="E149" s="1283"/>
      <c r="F149" s="1283"/>
      <c r="G149" s="1283"/>
      <c r="H149" s="1283"/>
      <c r="I149" s="1283"/>
    </row>
    <row r="150" spans="1:10" ht="12" customHeight="1">
      <c r="A150" s="192"/>
      <c r="B150" s="1283"/>
      <c r="C150" s="1283"/>
      <c r="D150" s="1283"/>
      <c r="E150" s="1283"/>
      <c r="F150" s="1283"/>
      <c r="G150" s="1283"/>
      <c r="H150" s="1283"/>
      <c r="I150" s="1283"/>
    </row>
    <row r="151" spans="1:10" ht="70.5" customHeight="1">
      <c r="A151" s="192" t="s">
        <v>532</v>
      </c>
      <c r="B151" s="1283" t="s">
        <v>533</v>
      </c>
      <c r="C151" s="1283"/>
      <c r="D151" s="1283"/>
      <c r="E151" s="1283"/>
      <c r="F151" s="1283"/>
      <c r="G151" s="1283"/>
      <c r="H151" s="1283"/>
      <c r="I151" s="1283"/>
    </row>
    <row r="152" spans="1:10" ht="12" customHeight="1">
      <c r="A152" s="192"/>
      <c r="B152" s="1283"/>
      <c r="C152" s="1283"/>
      <c r="D152" s="1283"/>
      <c r="E152" s="1283"/>
      <c r="F152" s="1283"/>
      <c r="G152" s="1283"/>
      <c r="H152" s="1283"/>
      <c r="I152" s="1283"/>
    </row>
    <row r="153" spans="1:10" ht="88.5" customHeight="1">
      <c r="A153" s="192" t="s">
        <v>534</v>
      </c>
      <c r="B153" s="1283" t="s">
        <v>535</v>
      </c>
      <c r="C153" s="1283"/>
      <c r="D153" s="1283"/>
      <c r="E153" s="1283"/>
      <c r="F153" s="1283"/>
      <c r="G153" s="1283"/>
      <c r="H153" s="1283"/>
      <c r="I153" s="1283"/>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185" t="s">
        <v>472</v>
      </c>
      <c r="B156" s="1185"/>
      <c r="C156" s="1185"/>
      <c r="D156" s="1185"/>
      <c r="E156" s="1281" t="s">
        <v>472</v>
      </c>
      <c r="F156" s="1281"/>
      <c r="G156" s="1281"/>
      <c r="H156" s="1281"/>
      <c r="I156" s="1281"/>
      <c r="J156" s="60"/>
    </row>
    <row r="157" spans="1:10" ht="33" customHeight="1">
      <c r="A157" s="1282" t="s">
        <v>488</v>
      </c>
      <c r="B157" s="1282"/>
      <c r="C157" s="1282"/>
      <c r="D157" s="1282"/>
      <c r="E157" s="1285" t="s">
        <v>474</v>
      </c>
      <c r="F157" s="1285"/>
      <c r="G157" s="1285"/>
      <c r="H157" s="1285"/>
      <c r="I157" s="1285"/>
      <c r="J157" s="60"/>
    </row>
    <row r="158" spans="1:10" ht="15.75">
      <c r="A158" s="187" t="s">
        <v>450</v>
      </c>
      <c r="B158" s="187"/>
      <c r="C158" s="187"/>
      <c r="D158" s="187"/>
      <c r="E158" s="187"/>
      <c r="F158" s="187"/>
      <c r="G158" s="187"/>
      <c r="H158" s="187"/>
      <c r="I158" s="188" t="s">
        <v>536</v>
      </c>
      <c r="J158" s="60"/>
    </row>
    <row r="159" spans="1:10" ht="15.75">
      <c r="A159" s="187"/>
      <c r="B159" s="187"/>
      <c r="C159" s="187"/>
      <c r="D159" s="187"/>
      <c r="E159" s="187"/>
      <c r="F159" s="187"/>
      <c r="G159" s="187"/>
      <c r="H159" s="187"/>
      <c r="I159" s="188"/>
      <c r="J159" s="60"/>
    </row>
    <row r="160" spans="1:10" ht="58.5" customHeight="1">
      <c r="A160" s="192" t="s">
        <v>537</v>
      </c>
      <c r="B160" s="1283" t="s">
        <v>538</v>
      </c>
      <c r="C160" s="1283"/>
      <c r="D160" s="1283"/>
      <c r="E160" s="1283"/>
      <c r="F160" s="1283"/>
      <c r="G160" s="1283"/>
      <c r="H160" s="1283"/>
      <c r="I160" s="1283"/>
    </row>
    <row r="161" spans="1:9" ht="8.1" customHeight="1">
      <c r="A161" s="192"/>
      <c r="B161" s="124"/>
      <c r="C161" s="124"/>
      <c r="D161" s="124"/>
      <c r="E161" s="124"/>
      <c r="F161" s="124"/>
      <c r="G161" s="124"/>
      <c r="H161" s="124"/>
      <c r="I161" s="124"/>
    </row>
    <row r="162" spans="1:9" ht="16.5" customHeight="1">
      <c r="A162" s="192" t="s">
        <v>539</v>
      </c>
      <c r="B162" s="1283" t="s">
        <v>540</v>
      </c>
      <c r="C162" s="1283"/>
      <c r="D162" s="1283"/>
      <c r="E162" s="1283"/>
      <c r="F162" s="1283"/>
      <c r="G162" s="1283"/>
      <c r="H162" s="1283"/>
      <c r="I162" s="1283"/>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541</v>
      </c>
      <c r="B165" s="1298" t="s">
        <v>542</v>
      </c>
      <c r="C165" s="1298"/>
      <c r="D165" s="1298"/>
      <c r="E165" s="1298"/>
      <c r="F165" s="1298"/>
      <c r="G165" s="1298"/>
      <c r="H165" s="1298"/>
      <c r="I165" s="1298"/>
    </row>
    <row r="166" spans="1:9" ht="8.1" customHeight="1">
      <c r="A166" s="190"/>
      <c r="B166" s="124"/>
      <c r="C166" s="124"/>
      <c r="D166" s="124"/>
      <c r="E166" s="124"/>
      <c r="F166" s="124"/>
      <c r="G166" s="124"/>
      <c r="H166" s="124"/>
      <c r="I166" s="124"/>
    </row>
    <row r="167" spans="1:9" ht="16.5">
      <c r="A167" s="1280" t="s">
        <v>543</v>
      </c>
      <c r="B167" s="1280"/>
      <c r="C167" s="1280"/>
      <c r="D167" s="1280"/>
      <c r="E167" s="1280"/>
      <c r="F167" s="1280"/>
      <c r="G167" s="1280"/>
      <c r="H167" s="1280"/>
      <c r="I167" s="1280"/>
    </row>
    <row r="168" spans="1:9" ht="8.1" customHeight="1">
      <c r="A168" s="190"/>
      <c r="B168" s="124"/>
      <c r="C168" s="124"/>
      <c r="D168" s="124"/>
      <c r="E168" s="124"/>
      <c r="F168" s="124"/>
      <c r="G168" s="124"/>
      <c r="H168" s="124"/>
      <c r="I168" s="124"/>
    </row>
    <row r="169" spans="1:9" ht="54.75" customHeight="1">
      <c r="A169" s="1283" t="s">
        <v>544</v>
      </c>
      <c r="B169" s="1283"/>
      <c r="C169" s="1283"/>
      <c r="D169" s="1283"/>
      <c r="E169" s="1283"/>
      <c r="F169" s="1283"/>
      <c r="G169" s="1283"/>
      <c r="H169" s="1283"/>
      <c r="I169" s="1283"/>
    </row>
    <row r="170" spans="1:9" ht="8.1" customHeight="1">
      <c r="A170" s="191"/>
      <c r="B170" s="124"/>
      <c r="C170" s="124"/>
      <c r="D170" s="124"/>
      <c r="E170" s="124"/>
      <c r="F170" s="124"/>
      <c r="G170" s="124"/>
      <c r="H170" s="124"/>
      <c r="I170" s="124"/>
    </row>
    <row r="171" spans="1:9" ht="16.5">
      <c r="A171" s="1280" t="s">
        <v>545</v>
      </c>
      <c r="B171" s="1280"/>
      <c r="C171" s="1280"/>
      <c r="D171" s="1280"/>
      <c r="E171" s="1280"/>
      <c r="F171" s="1280"/>
      <c r="G171" s="1280"/>
      <c r="H171" s="1280"/>
      <c r="I171" s="1280"/>
    </row>
    <row r="172" spans="1:9" ht="8.1" customHeight="1">
      <c r="A172" s="190"/>
      <c r="B172" s="124"/>
      <c r="C172" s="124"/>
      <c r="D172" s="124"/>
      <c r="E172" s="124"/>
      <c r="F172" s="124"/>
      <c r="G172" s="124"/>
      <c r="H172" s="124"/>
      <c r="I172" s="124"/>
    </row>
    <row r="173" spans="1:9" ht="63.75" customHeight="1">
      <c r="A173" s="192" t="s">
        <v>479</v>
      </c>
      <c r="B173" s="1283" t="s">
        <v>546</v>
      </c>
      <c r="C173" s="1283"/>
      <c r="D173" s="1283"/>
      <c r="E173" s="1283"/>
      <c r="F173" s="1283"/>
      <c r="G173" s="1283"/>
      <c r="H173" s="1283"/>
      <c r="I173" s="1283"/>
    </row>
    <row r="174" spans="1:9" ht="8.1" customHeight="1">
      <c r="A174" s="103"/>
      <c r="B174" s="124"/>
      <c r="C174" s="124"/>
      <c r="D174" s="124"/>
      <c r="E174" s="124"/>
      <c r="F174" s="124"/>
      <c r="G174" s="124"/>
      <c r="H174" s="124"/>
      <c r="I174" s="124"/>
    </row>
    <row r="175" spans="1:9" ht="36" customHeight="1">
      <c r="A175" s="192" t="s">
        <v>484</v>
      </c>
      <c r="B175" s="1283" t="s">
        <v>547</v>
      </c>
      <c r="C175" s="1283"/>
      <c r="D175" s="1283"/>
      <c r="E175" s="1283"/>
      <c r="F175" s="1283"/>
      <c r="G175" s="1283"/>
      <c r="H175" s="1283"/>
      <c r="I175" s="1283"/>
    </row>
    <row r="176" spans="1:9" ht="8.1" customHeight="1">
      <c r="A176" s="103"/>
      <c r="B176" s="124"/>
      <c r="C176" s="124"/>
      <c r="D176" s="124"/>
      <c r="E176" s="124"/>
      <c r="F176" s="124"/>
      <c r="G176" s="124"/>
      <c r="H176" s="124"/>
      <c r="I176" s="124"/>
    </row>
    <row r="177" spans="1:10" ht="52.5" customHeight="1">
      <c r="A177" s="192" t="s">
        <v>507</v>
      </c>
      <c r="B177" s="1283" t="s">
        <v>548</v>
      </c>
      <c r="C177" s="1283"/>
      <c r="D177" s="1283"/>
      <c r="E177" s="1283"/>
      <c r="F177" s="1283"/>
      <c r="G177" s="1283"/>
      <c r="H177" s="1283"/>
      <c r="I177" s="1283"/>
    </row>
    <row r="178" spans="1:10" ht="8.1" customHeight="1">
      <c r="A178" s="192"/>
      <c r="B178" s="124"/>
      <c r="C178" s="124"/>
      <c r="D178" s="124"/>
      <c r="E178" s="124"/>
      <c r="F178" s="124"/>
      <c r="G178" s="124"/>
      <c r="H178" s="124"/>
      <c r="I178" s="124"/>
    </row>
    <row r="179" spans="1:10" ht="49.5" customHeight="1">
      <c r="A179" s="192" t="s">
        <v>526</v>
      </c>
      <c r="B179" s="1283" t="s">
        <v>549</v>
      </c>
      <c r="C179" s="1283"/>
      <c r="D179" s="1283"/>
      <c r="E179" s="1283"/>
      <c r="F179" s="1283"/>
      <c r="G179" s="1283"/>
      <c r="H179" s="1283"/>
      <c r="I179" s="1283"/>
    </row>
    <row r="180" spans="1:10" ht="8.1" customHeight="1">
      <c r="A180" s="192"/>
      <c r="B180" s="124"/>
      <c r="C180" s="124"/>
      <c r="D180" s="124"/>
      <c r="E180" s="124"/>
      <c r="F180" s="124"/>
      <c r="G180" s="124"/>
      <c r="H180" s="124"/>
      <c r="I180" s="124"/>
    </row>
    <row r="181" spans="1:10" ht="24.75" customHeight="1">
      <c r="A181" s="192" t="s">
        <v>528</v>
      </c>
      <c r="B181" s="1299" t="s">
        <v>550</v>
      </c>
      <c r="C181" s="1299"/>
      <c r="D181" s="1299"/>
      <c r="E181" s="1299"/>
      <c r="F181" s="1299"/>
      <c r="G181" s="1299"/>
      <c r="H181" s="1299"/>
      <c r="I181" s="1299"/>
    </row>
    <row r="182" spans="1:10" ht="8.1" customHeight="1">
      <c r="A182" s="192"/>
      <c r="B182" s="124"/>
      <c r="C182" s="124"/>
      <c r="D182" s="124"/>
      <c r="E182" s="124"/>
      <c r="F182" s="124"/>
      <c r="G182" s="124"/>
      <c r="H182" s="124"/>
      <c r="I182" s="124"/>
    </row>
    <row r="183" spans="1:10" ht="88.5" customHeight="1">
      <c r="A183" s="192" t="s">
        <v>530</v>
      </c>
      <c r="B183" s="1283" t="s">
        <v>551</v>
      </c>
      <c r="C183" s="1283"/>
      <c r="D183" s="1283"/>
      <c r="E183" s="1283"/>
      <c r="F183" s="1283"/>
      <c r="G183" s="1283"/>
      <c r="H183" s="1283"/>
      <c r="I183" s="1283"/>
    </row>
    <row r="184" spans="1:10" ht="8.1" customHeight="1">
      <c r="A184" s="192"/>
      <c r="B184" s="124"/>
      <c r="C184" s="124"/>
      <c r="D184" s="124"/>
      <c r="E184" s="124"/>
      <c r="F184" s="124"/>
      <c r="G184" s="124"/>
      <c r="H184" s="124"/>
      <c r="I184" s="124"/>
    </row>
    <row r="185" spans="1:10" ht="72" customHeight="1">
      <c r="A185" s="192" t="s">
        <v>552</v>
      </c>
      <c r="B185" s="1283" t="s">
        <v>553</v>
      </c>
      <c r="C185" s="1283"/>
      <c r="D185" s="1283"/>
      <c r="E185" s="1283"/>
      <c r="F185" s="1283"/>
      <c r="G185" s="1283"/>
      <c r="H185" s="1283"/>
      <c r="I185" s="1283"/>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185" t="s">
        <v>472</v>
      </c>
      <c r="B188" s="1185"/>
      <c r="C188" s="1185"/>
      <c r="D188" s="1185"/>
      <c r="E188" s="1281" t="s">
        <v>472</v>
      </c>
      <c r="F188" s="1281"/>
      <c r="G188" s="1281"/>
      <c r="H188" s="1281"/>
      <c r="I188" s="1281"/>
      <c r="J188" s="60"/>
    </row>
    <row r="189" spans="1:10" ht="33" customHeight="1">
      <c r="A189" s="1282" t="s">
        <v>488</v>
      </c>
      <c r="B189" s="1282"/>
      <c r="C189" s="1282"/>
      <c r="D189" s="1282"/>
      <c r="E189" s="1285" t="s">
        <v>474</v>
      </c>
      <c r="F189" s="1285"/>
      <c r="G189" s="1285"/>
      <c r="H189" s="1285"/>
      <c r="I189" s="1285"/>
      <c r="J189" s="60"/>
    </row>
    <row r="190" spans="1:10" ht="15.75">
      <c r="A190" s="187" t="s">
        <v>450</v>
      </c>
      <c r="B190" s="187"/>
      <c r="C190" s="187"/>
      <c r="D190" s="187"/>
      <c r="E190" s="187"/>
      <c r="F190" s="187"/>
      <c r="G190" s="187"/>
      <c r="H190" s="187"/>
      <c r="I190" s="188" t="s">
        <v>554</v>
      </c>
      <c r="J190" s="60"/>
    </row>
    <row r="191" spans="1:10" ht="15.75">
      <c r="A191" s="187"/>
      <c r="B191" s="187"/>
      <c r="C191" s="187"/>
      <c r="D191" s="187"/>
      <c r="E191" s="187"/>
      <c r="F191" s="187"/>
      <c r="G191" s="187"/>
      <c r="H191" s="187"/>
      <c r="I191" s="188"/>
      <c r="J191" s="60"/>
    </row>
    <row r="192" spans="1:10" ht="53.25" customHeight="1">
      <c r="A192" s="192" t="s">
        <v>532</v>
      </c>
      <c r="B192" s="1283" t="s">
        <v>555</v>
      </c>
      <c r="C192" s="1283"/>
      <c r="D192" s="1283"/>
      <c r="E192" s="1283"/>
      <c r="F192" s="1283"/>
      <c r="G192" s="1283"/>
      <c r="H192" s="1283"/>
      <c r="I192" s="1283"/>
    </row>
    <row r="193" spans="1:9" ht="15.75">
      <c r="A193" s="190"/>
      <c r="B193" s="124"/>
      <c r="C193" s="124"/>
      <c r="D193" s="124"/>
      <c r="E193" s="124"/>
      <c r="F193" s="124"/>
      <c r="G193" s="124"/>
      <c r="H193" s="124"/>
      <c r="I193" s="124"/>
    </row>
    <row r="194" spans="1:9" ht="21.95" customHeight="1">
      <c r="A194" s="124"/>
      <c r="B194" s="185"/>
      <c r="C194" s="124"/>
      <c r="D194" s="124"/>
      <c r="E194" s="124"/>
      <c r="F194" s="185"/>
      <c r="G194" s="124"/>
      <c r="H194" s="124"/>
      <c r="I194" s="124"/>
    </row>
    <row r="195" spans="1:9" ht="21.95" customHeight="1">
      <c r="A195" s="124"/>
      <c r="B195" s="194" t="s">
        <v>556</v>
      </c>
      <c r="C195" s="194"/>
      <c r="D195" s="194"/>
      <c r="E195" s="194"/>
      <c r="F195" s="194" t="s">
        <v>556</v>
      </c>
      <c r="G195" s="194"/>
      <c r="H195" s="194"/>
      <c r="I195" s="194"/>
    </row>
    <row r="196" spans="1:9" ht="35.25" customHeight="1">
      <c r="A196" s="124"/>
      <c r="B196" s="1300" t="s">
        <v>488</v>
      </c>
      <c r="C196" s="1300"/>
      <c r="D196" s="1300"/>
      <c r="E196" s="1300"/>
      <c r="F196" s="1300" t="s">
        <v>474</v>
      </c>
      <c r="G196" s="1300"/>
      <c r="H196" s="1300"/>
      <c r="I196" s="1300"/>
    </row>
    <row r="197" spans="1:9" ht="21.95" customHeight="1">
      <c r="A197" s="124"/>
      <c r="B197" s="195"/>
      <c r="C197" s="190"/>
      <c r="D197" s="190"/>
      <c r="E197" s="190"/>
      <c r="F197" s="196"/>
      <c r="G197" s="196"/>
      <c r="H197" s="196"/>
      <c r="I197" s="196"/>
    </row>
    <row r="198" spans="1:9" ht="21.95" customHeight="1">
      <c r="A198" s="124"/>
      <c r="B198" s="1185" t="s">
        <v>557</v>
      </c>
      <c r="C198" s="1185"/>
      <c r="D198" s="1185"/>
      <c r="E198" s="1185"/>
      <c r="F198" s="1185" t="s">
        <v>557</v>
      </c>
      <c r="G198" s="1185"/>
      <c r="H198" s="1185"/>
      <c r="I198" s="1185"/>
    </row>
    <row r="199" spans="1:9" ht="21.95" customHeight="1">
      <c r="A199" s="124"/>
      <c r="B199" s="185"/>
      <c r="C199" s="190"/>
      <c r="D199" s="190"/>
      <c r="E199" s="190"/>
      <c r="F199" s="185"/>
      <c r="G199" s="190"/>
      <c r="H199" s="190"/>
      <c r="I199" s="190"/>
    </row>
    <row r="200" spans="1:9" ht="21.95" customHeight="1">
      <c r="A200" s="124"/>
      <c r="B200" s="185"/>
      <c r="C200" s="190"/>
      <c r="D200" s="190"/>
      <c r="E200" s="190"/>
      <c r="F200" s="185"/>
      <c r="G200" s="190"/>
      <c r="H200" s="190"/>
      <c r="I200" s="190"/>
    </row>
    <row r="201" spans="1:9" ht="24.75" customHeight="1">
      <c r="A201" s="124"/>
      <c r="B201" s="187" t="s">
        <v>558</v>
      </c>
      <c r="C201" s="197"/>
      <c r="D201" s="187"/>
      <c r="E201" s="187"/>
      <c r="F201" s="1301" t="s">
        <v>558</v>
      </c>
      <c r="G201" s="1302"/>
      <c r="H201" s="1302"/>
      <c r="I201" s="1302"/>
    </row>
    <row r="202" spans="1:9" ht="21.95" customHeight="1">
      <c r="A202" s="124"/>
      <c r="B202" s="187" t="s">
        <v>63</v>
      </c>
      <c r="C202" s="197"/>
      <c r="D202" s="187"/>
      <c r="E202" s="187"/>
      <c r="F202" s="1301" t="s">
        <v>63</v>
      </c>
      <c r="G202" s="1302"/>
      <c r="H202" s="1302"/>
      <c r="I202" s="1302"/>
    </row>
    <row r="203" spans="1:9" ht="21.95" customHeight="1">
      <c r="A203" s="124"/>
      <c r="B203" s="194"/>
      <c r="C203" s="190"/>
      <c r="D203" s="190"/>
      <c r="E203" s="190"/>
      <c r="F203" s="194"/>
      <c r="G203" s="190"/>
      <c r="H203" s="190"/>
      <c r="I203" s="190"/>
    </row>
    <row r="204" spans="1:9" ht="21.95" customHeight="1">
      <c r="A204" s="124"/>
      <c r="B204" s="1185" t="s">
        <v>559</v>
      </c>
      <c r="C204" s="1185"/>
      <c r="D204" s="1185"/>
      <c r="E204" s="1185"/>
      <c r="F204" s="1185" t="s">
        <v>559</v>
      </c>
      <c r="G204" s="1185"/>
      <c r="H204" s="1185"/>
      <c r="I204" s="1185"/>
    </row>
    <row r="205" spans="1:9" ht="21.95" customHeight="1">
      <c r="A205" s="124"/>
      <c r="B205" s="187" t="s">
        <v>558</v>
      </c>
      <c r="C205" s="187"/>
      <c r="D205" s="187"/>
      <c r="E205" s="187"/>
      <c r="F205" s="187" t="s">
        <v>558</v>
      </c>
      <c r="G205" s="194"/>
      <c r="H205" s="194"/>
      <c r="I205" s="194"/>
    </row>
    <row r="206" spans="1:9" ht="21.95" customHeight="1">
      <c r="A206" s="124"/>
      <c r="B206" s="187" t="s">
        <v>63</v>
      </c>
      <c r="C206" s="187"/>
      <c r="D206" s="187"/>
      <c r="E206" s="187"/>
      <c r="F206" s="187" t="s">
        <v>63</v>
      </c>
      <c r="G206" s="124"/>
      <c r="H206" s="124"/>
      <c r="I206" s="124"/>
    </row>
    <row r="207" spans="1:9" ht="21.95" customHeight="1">
      <c r="A207" s="124"/>
      <c r="B207" s="124"/>
      <c r="C207" s="124"/>
      <c r="D207" s="124"/>
      <c r="E207" s="124"/>
      <c r="F207" s="124"/>
      <c r="G207" s="124"/>
      <c r="H207" s="124"/>
      <c r="I207" s="124"/>
    </row>
    <row r="208" spans="1:9" ht="21.95" customHeight="1">
      <c r="A208" s="124"/>
      <c r="B208" s="1185" t="s">
        <v>560</v>
      </c>
      <c r="C208" s="1185"/>
      <c r="D208" s="1185"/>
      <c r="E208" s="1185"/>
      <c r="F208" s="1185" t="s">
        <v>560</v>
      </c>
      <c r="G208" s="1185"/>
      <c r="H208" s="1185"/>
      <c r="I208" s="1185"/>
    </row>
    <row r="209" spans="1:9" ht="21.95" customHeight="1">
      <c r="A209" s="124"/>
      <c r="B209" s="187" t="s">
        <v>558</v>
      </c>
      <c r="C209" s="187"/>
      <c r="D209" s="187"/>
      <c r="E209" s="187"/>
      <c r="F209" s="187" t="s">
        <v>558</v>
      </c>
      <c r="G209" s="194"/>
      <c r="H209" s="194"/>
      <c r="I209" s="194"/>
    </row>
    <row r="210" spans="1:9" ht="21.95" customHeight="1">
      <c r="A210" s="124"/>
      <c r="B210" s="187" t="s">
        <v>63</v>
      </c>
      <c r="C210" s="187"/>
      <c r="D210" s="187"/>
      <c r="E210" s="187"/>
      <c r="F210" s="187" t="s">
        <v>63</v>
      </c>
      <c r="G210" s="124"/>
      <c r="H210" s="124"/>
      <c r="I210" s="124"/>
    </row>
    <row r="211" spans="1:9" ht="21.95" customHeight="1">
      <c r="A211" s="124"/>
      <c r="B211" s="187"/>
      <c r="C211" s="187"/>
      <c r="D211" s="187"/>
      <c r="E211" s="187"/>
      <c r="F211" s="187"/>
      <c r="G211" s="124"/>
      <c r="H211" s="124"/>
      <c r="I211" s="124"/>
    </row>
    <row r="212" spans="1:9" ht="21.95" customHeight="1">
      <c r="A212" s="124"/>
      <c r="B212" s="187"/>
      <c r="C212" s="187"/>
      <c r="D212" s="187"/>
      <c r="E212" s="187"/>
      <c r="F212" s="187"/>
      <c r="G212" s="124"/>
      <c r="H212" s="124"/>
      <c r="I212" s="124"/>
    </row>
    <row r="213" spans="1:9" ht="21.95" customHeight="1">
      <c r="A213" s="124"/>
      <c r="B213" s="187"/>
      <c r="C213" s="187"/>
      <c r="D213" s="187"/>
      <c r="E213" s="187"/>
      <c r="F213" s="187"/>
      <c r="G213" s="124"/>
      <c r="H213" s="124"/>
      <c r="I213" s="124"/>
    </row>
    <row r="214" spans="1:9" ht="21.95" customHeight="1">
      <c r="A214" s="124"/>
      <c r="B214" s="187"/>
      <c r="C214" s="187"/>
      <c r="D214" s="187"/>
      <c r="E214" s="187"/>
      <c r="F214" s="187"/>
      <c r="G214" s="124"/>
      <c r="H214" s="124"/>
      <c r="I214" s="124"/>
    </row>
    <row r="215" spans="1:9" ht="21.95" customHeight="1">
      <c r="A215" s="124"/>
      <c r="B215" s="187"/>
      <c r="C215" s="187"/>
      <c r="D215" s="187"/>
      <c r="E215" s="187"/>
      <c r="F215" s="187"/>
      <c r="G215" s="124"/>
      <c r="H215" s="124"/>
      <c r="I215" s="124"/>
    </row>
    <row r="216" spans="1:9" ht="21.95" customHeight="1">
      <c r="A216" s="124"/>
      <c r="B216" s="187"/>
      <c r="C216" s="187"/>
      <c r="D216" s="187"/>
      <c r="E216" s="187"/>
      <c r="F216" s="187"/>
      <c r="G216" s="124"/>
      <c r="H216" s="124"/>
      <c r="I216" s="124"/>
    </row>
    <row r="217" spans="1:9" ht="21.95" customHeight="1">
      <c r="A217" s="124"/>
      <c r="B217" s="187"/>
      <c r="C217" s="187"/>
      <c r="D217" s="187"/>
      <c r="E217" s="187"/>
      <c r="F217" s="187"/>
      <c r="G217" s="124"/>
      <c r="H217" s="124"/>
      <c r="I217" s="124"/>
    </row>
    <row r="218" spans="1:9" ht="21.95" customHeight="1">
      <c r="A218" s="124"/>
      <c r="B218" s="187"/>
      <c r="C218" s="187"/>
      <c r="D218" s="187"/>
      <c r="E218" s="187"/>
      <c r="F218" s="187"/>
      <c r="G218" s="124"/>
      <c r="H218" s="124"/>
      <c r="I218" s="124"/>
    </row>
    <row r="219" spans="1:9" ht="21.95" customHeight="1">
      <c r="A219" s="124"/>
      <c r="B219" s="187"/>
      <c r="C219" s="187"/>
      <c r="D219" s="187"/>
      <c r="E219" s="187"/>
      <c r="F219" s="187"/>
      <c r="G219" s="124"/>
      <c r="H219" s="124"/>
      <c r="I219" s="124"/>
    </row>
    <row r="220" spans="1:9" ht="21.95" customHeight="1">
      <c r="A220" s="124"/>
      <c r="B220" s="187"/>
      <c r="C220" s="187"/>
      <c r="D220" s="187"/>
      <c r="E220" s="187"/>
      <c r="F220" s="187"/>
      <c r="G220" s="124"/>
      <c r="H220" s="124"/>
      <c r="I220" s="124"/>
    </row>
    <row r="221" spans="1:9" ht="21.95" customHeight="1">
      <c r="A221" s="124"/>
      <c r="B221" s="187"/>
      <c r="C221" s="187"/>
      <c r="D221" s="187"/>
      <c r="E221" s="187"/>
      <c r="F221" s="187"/>
      <c r="G221" s="124"/>
      <c r="H221" s="124"/>
      <c r="I221" s="124"/>
    </row>
    <row r="222" spans="1:9" ht="21.95"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75">
      <c r="A224" s="198"/>
      <c r="B224" s="198"/>
      <c r="C224" s="198"/>
      <c r="D224" s="198"/>
      <c r="E224" s="198"/>
      <c r="F224" s="198"/>
      <c r="G224" s="198"/>
      <c r="H224" s="198"/>
      <c r="I224" s="198"/>
    </row>
    <row r="225" spans="1:9" ht="15.75">
      <c r="A225" s="187" t="s">
        <v>450</v>
      </c>
      <c r="B225" s="187"/>
      <c r="C225" s="187"/>
      <c r="D225" s="187"/>
      <c r="E225" s="187"/>
      <c r="F225" s="187"/>
      <c r="G225" s="187"/>
      <c r="H225" s="187"/>
      <c r="I225" s="188" t="s">
        <v>561</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CCaOlWRI9PQ9qFOm1Um46A3H7q4LzQP6e63HdlRIMz8aRzKnb4UlLXLRkk2JxU+W/PLNjO3P9aVK/Bgih0BUQQ==" saltValue="/HuAIJkA06oIXjRuOrxXfQ==" spinCount="100000" sheet="1" formatColumns="0" formatRows="0"/>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39" zoomScaleNormal="100" zoomScaleSheetLayoutView="100" workbookViewId="0">
      <selection activeCell="B44" sqref="B44:D44"/>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30.75" customHeight="1">
      <c r="A1" s="791" t="str">
        <f>'Attach 3(JV)'!A1</f>
        <v>Specification No.:CC/NT/W-TR/DOM/A06/26/02807</v>
      </c>
      <c r="B1" s="791"/>
      <c r="C1" s="791"/>
      <c r="D1" s="791"/>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47" t="str">
        <f>Basic!B1</f>
        <v>765kV Transformer Package 7TR-20-BULK for 11 x 500 MVA, 765/400kV 1-Ph Transformers under Procurement of 765kV &amp; 400kV class Transformers and Reactors of various Capacities (Lot-7)</v>
      </c>
      <c r="B3" s="1248"/>
      <c r="C3" s="1248"/>
      <c r="D3" s="1248"/>
      <c r="E3" s="1248"/>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325" t="s">
        <v>1060</v>
      </c>
      <c r="B5" s="1325"/>
      <c r="C5" s="1325"/>
      <c r="D5" s="1325"/>
      <c r="E5" s="1325"/>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77" t="str">
        <f>'Attach 3(JV)'!A7</f>
        <v>Bidder’s Name and Address  :</v>
      </c>
      <c r="B8" s="877"/>
      <c r="C8" s="877"/>
      <c r="D8" s="877"/>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86" t="str">
        <f>'Attach 3(JV)'!A8</f>
        <v/>
      </c>
      <c r="B9" s="1186"/>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52</v>
      </c>
      <c r="B10" s="1326">
        <f>'Attach 3(JV)'!B9:D9</f>
        <v>0</v>
      </c>
      <c r="C10" s="1326"/>
      <c r="D10" s="1326"/>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54</v>
      </c>
      <c r="B11" s="874">
        <f>'Attach 3(JV)'!B10:D10</f>
        <v>0</v>
      </c>
      <c r="C11" s="874"/>
      <c r="D11" s="874"/>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74">
        <f>'Attach 3(JV)'!B11:D11</f>
        <v>0</v>
      </c>
      <c r="C12" s="874"/>
      <c r="D12" s="874"/>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74">
        <f>'Attach 3(JV)'!B12</f>
        <v>0</v>
      </c>
      <c r="C13" s="874"/>
      <c r="D13" s="874"/>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74"/>
      <c r="C14" s="874"/>
      <c r="D14" s="874"/>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58</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8" t="s">
        <v>443</v>
      </c>
      <c r="B17" s="793" t="s">
        <v>562</v>
      </c>
      <c r="C17" s="793"/>
      <c r="D17" s="793"/>
      <c r="E17" s="793"/>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9"/>
      <c r="B18" s="1327" t="s">
        <v>563</v>
      </c>
      <c r="C18" s="1327"/>
      <c r="D18" s="1327"/>
      <c r="E18" s="132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9"/>
      <c r="B19" s="949" t="s">
        <v>564</v>
      </c>
      <c r="C19" s="950"/>
      <c r="D19" s="970"/>
      <c r="E19" s="75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334" t="s">
        <v>565</v>
      </c>
      <c r="C20" s="1335"/>
      <c r="D20" s="1336"/>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53" t="s">
        <v>566</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9"/>
      <c r="B22" s="949" t="s">
        <v>567</v>
      </c>
      <c r="C22" s="950"/>
      <c r="D22" s="970"/>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331"/>
      <c r="B23" s="1332"/>
      <c r="C23" s="1332"/>
      <c r="D23" s="1332"/>
      <c r="E23" s="1332"/>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33"/>
      <c r="C25" s="1333"/>
      <c r="D25" s="1333"/>
      <c r="E25" s="1333"/>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443</v>
      </c>
      <c r="B26" s="793" t="s">
        <v>568</v>
      </c>
      <c r="C26" s="793"/>
      <c r="D26" s="793"/>
      <c r="E26" s="793"/>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569</v>
      </c>
      <c r="B27" s="936" t="s">
        <v>570</v>
      </c>
      <c r="C27" s="936"/>
      <c r="D27" s="936"/>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2" t="s">
        <v>571</v>
      </c>
      <c r="B28" s="1306" t="s">
        <v>572</v>
      </c>
      <c r="C28" s="1306"/>
      <c r="D28" s="1306"/>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306" t="s">
        <v>573</v>
      </c>
      <c r="C29" s="1306"/>
      <c r="D29" s="1306"/>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306"/>
      <c r="C30" s="1306"/>
      <c r="D30" s="1306"/>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306"/>
      <c r="C31" s="1306"/>
      <c r="D31" s="1306"/>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306" t="s">
        <v>574</v>
      </c>
      <c r="C32" s="1306"/>
      <c r="D32" s="1306"/>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3"/>
      <c r="B33" s="1306"/>
      <c r="C33" s="1306"/>
      <c r="D33" s="1306"/>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c r="B34" s="1306"/>
      <c r="C34" s="1306"/>
      <c r="D34" s="1306"/>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3"/>
      <c r="B35" s="1306" t="s">
        <v>575</v>
      </c>
      <c r="C35" s="1306"/>
      <c r="D35" s="1306"/>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3"/>
      <c r="B36" s="1306"/>
      <c r="C36" s="1306"/>
      <c r="D36" s="1306"/>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1"/>
      <c r="B37" s="1311"/>
      <c r="C37" s="1311"/>
      <c r="D37" s="1311"/>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2" t="s">
        <v>576</v>
      </c>
      <c r="B38" s="1310" t="s">
        <v>577</v>
      </c>
      <c r="C38" s="1310"/>
      <c r="D38" s="1310"/>
      <c r="E38" s="1323"/>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328" t="s">
        <v>578</v>
      </c>
      <c r="C39" s="1329"/>
      <c r="D39" s="1330"/>
      <c r="E39" s="1324"/>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98" t="s">
        <v>579</v>
      </c>
      <c r="B40" s="1307" t="s">
        <v>580</v>
      </c>
      <c r="C40" s="1308"/>
      <c r="D40" s="1309"/>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99"/>
      <c r="B41" s="937"/>
      <c r="C41" s="791"/>
      <c r="D41" s="1338"/>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581</v>
      </c>
      <c r="B42" s="949" t="s">
        <v>582</v>
      </c>
      <c r="C42" s="950"/>
      <c r="D42" s="970"/>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583</v>
      </c>
      <c r="B43" s="1307" t="s">
        <v>584</v>
      </c>
      <c r="C43" s="1308"/>
      <c r="D43" s="1309"/>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7" customHeight="1">
      <c r="A44" s="48" t="s">
        <v>585</v>
      </c>
      <c r="B44" s="1320" t="s">
        <v>586</v>
      </c>
      <c r="C44" s="1321"/>
      <c r="D44" s="1322"/>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587</v>
      </c>
      <c r="B45" s="1304" t="s">
        <v>588</v>
      </c>
      <c r="C45" s="1304"/>
      <c r="D45" s="1304"/>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589</v>
      </c>
      <c r="B46" s="1304" t="s">
        <v>590</v>
      </c>
      <c r="C46" s="1304"/>
      <c r="D46" s="1304"/>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304" t="s">
        <v>591</v>
      </c>
      <c r="C47" s="1304"/>
      <c r="D47" s="1304"/>
      <c r="E47" s="273" t="s">
        <v>592</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593</v>
      </c>
      <c r="B48" s="1224"/>
      <c r="C48" s="1305"/>
      <c r="D48" s="1225"/>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73</v>
      </c>
      <c r="B49" s="1224"/>
      <c r="C49" s="1305"/>
      <c r="D49" s="1225"/>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74</v>
      </c>
      <c r="B50" s="1224"/>
      <c r="C50" s="1305"/>
      <c r="D50" s="1225"/>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271</v>
      </c>
      <c r="B51" s="1304" t="s">
        <v>594</v>
      </c>
      <c r="C51" s="1304"/>
      <c r="D51" s="1304"/>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304" t="s">
        <v>591</v>
      </c>
      <c r="C52" s="1304"/>
      <c r="D52" s="1304"/>
      <c r="E52" s="273" t="s">
        <v>592</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593</v>
      </c>
      <c r="B53" s="1224"/>
      <c r="C53" s="1305"/>
      <c r="D53" s="1225"/>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73</v>
      </c>
      <c r="B54" s="1224"/>
      <c r="C54" s="1305"/>
      <c r="D54" s="1225"/>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74</v>
      </c>
      <c r="B55" s="1224"/>
      <c r="C55" s="1305"/>
      <c r="D55" s="1225"/>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164</v>
      </c>
      <c r="B56" s="1224"/>
      <c r="C56" s="1305"/>
      <c r="D56" s="1225"/>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165</v>
      </c>
      <c r="B57" s="1224"/>
      <c r="C57" s="1305"/>
      <c r="D57" s="1225"/>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167</v>
      </c>
      <c r="B58" s="1224"/>
      <c r="C58" s="1305"/>
      <c r="D58" s="1225"/>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16" t="s">
        <v>595</v>
      </c>
      <c r="C59" s="1316"/>
      <c r="D59" s="1316"/>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306" t="s">
        <v>596</v>
      </c>
      <c r="C60" s="1306"/>
      <c r="D60" s="1306"/>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306"/>
      <c r="C61" s="1306"/>
      <c r="D61" s="1306"/>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11"/>
      <c r="C62" s="1311"/>
      <c r="D62" s="1311"/>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03" t="s">
        <v>597</v>
      </c>
      <c r="C63" s="1303"/>
      <c r="D63" s="1303"/>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306" t="s">
        <v>46</v>
      </c>
      <c r="C64" s="1306"/>
      <c r="D64" s="1306"/>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17" t="s">
        <v>598</v>
      </c>
      <c r="C65" s="1318"/>
      <c r="D65" s="1319"/>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306" t="s">
        <v>599</v>
      </c>
      <c r="C66" s="1306"/>
      <c r="D66" s="1306"/>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306" t="s">
        <v>600</v>
      </c>
      <c r="C67" s="1306"/>
      <c r="D67" s="1306"/>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11" t="s">
        <v>601</v>
      </c>
      <c r="C68" s="1311"/>
      <c r="D68" s="1311"/>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12" t="s">
        <v>602</v>
      </c>
      <c r="C69" s="1312"/>
      <c r="D69" s="1312"/>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306" t="s">
        <v>603</v>
      </c>
      <c r="C70" s="1306"/>
      <c r="D70" s="1306"/>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306" t="s">
        <v>604</v>
      </c>
      <c r="C71" s="1306"/>
      <c r="D71" s="1306"/>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306"/>
      <c r="C72" s="1306"/>
      <c r="D72" s="1306"/>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306"/>
      <c r="C73" s="1306"/>
      <c r="D73" s="1306"/>
      <c r="E73" s="137"/>
      <c r="F73" s="77"/>
      <c r="G73" s="77"/>
      <c r="H73" s="781">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306" t="s">
        <v>605</v>
      </c>
      <c r="C74" s="1306"/>
      <c r="D74" s="1306"/>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306" t="s">
        <v>606</v>
      </c>
      <c r="C75" s="1306"/>
      <c r="D75" s="1306"/>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313" t="s">
        <v>606</v>
      </c>
      <c r="C76" s="1314"/>
      <c r="D76" s="1315"/>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36" t="s">
        <v>607</v>
      </c>
      <c r="C77" s="936"/>
      <c r="D77" s="936"/>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36" t="s">
        <v>608</v>
      </c>
      <c r="C78" s="936"/>
      <c r="D78" s="936"/>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820" t="s">
        <v>609</v>
      </c>
      <c r="B79" s="820"/>
      <c r="C79" s="820"/>
      <c r="D79" s="820"/>
      <c r="E79" s="820"/>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932"/>
      <c r="B80" s="932"/>
      <c r="C80" s="932"/>
      <c r="D80" s="932"/>
      <c r="E80" s="932"/>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962" t="s">
        <v>610</v>
      </c>
      <c r="B81" s="962"/>
      <c r="C81" s="962"/>
      <c r="D81" s="962"/>
      <c r="E81" s="962"/>
    </row>
    <row r="82" spans="1:5" ht="15">
      <c r="A82" s="1337"/>
      <c r="B82" s="1337"/>
      <c r="C82" s="1337"/>
      <c r="D82" s="1337"/>
      <c r="E82" s="1337"/>
    </row>
    <row r="83" spans="1:5" ht="15">
      <c r="A83" s="962" t="s">
        <v>611</v>
      </c>
      <c r="B83" s="962"/>
      <c r="C83" s="962"/>
      <c r="D83" s="962"/>
      <c r="E83" s="962"/>
    </row>
    <row r="84" spans="1:5" ht="15">
      <c r="A84" s="1337"/>
      <c r="B84" s="1337"/>
      <c r="C84" s="1337"/>
      <c r="D84" s="1337"/>
      <c r="E84" s="1337"/>
    </row>
    <row r="85" spans="1:5" ht="15">
      <c r="A85" s="916" t="s">
        <v>612</v>
      </c>
      <c r="B85" s="916"/>
      <c r="C85" s="916"/>
      <c r="D85" s="916"/>
      <c r="E85" s="916"/>
    </row>
    <row r="86" spans="1:5" ht="15">
      <c r="A86" s="916" t="s">
        <v>613</v>
      </c>
      <c r="B86" s="916"/>
      <c r="C86" s="916"/>
      <c r="D86" s="916"/>
      <c r="E86" s="916"/>
    </row>
    <row r="87" spans="1:5" ht="15">
      <c r="A87" s="916" t="s">
        <v>614</v>
      </c>
      <c r="B87" s="916"/>
      <c r="C87" s="916"/>
      <c r="D87" s="916"/>
      <c r="E87" s="916"/>
    </row>
    <row r="88" spans="1:5" ht="15">
      <c r="A88" s="1337"/>
      <c r="B88" s="1337"/>
      <c r="C88" s="1337"/>
      <c r="D88" s="1337"/>
      <c r="E88" s="1337"/>
    </row>
    <row r="89" spans="1:5" ht="32.25" customHeight="1">
      <c r="A89" s="962" t="s">
        <v>615</v>
      </c>
      <c r="B89" s="962"/>
      <c r="C89" s="962"/>
      <c r="D89" s="962"/>
      <c r="E89" s="962"/>
    </row>
    <row r="90" spans="1:5">
      <c r="A90" s="59"/>
      <c r="B90" s="59"/>
      <c r="C90" s="59"/>
      <c r="D90" s="387"/>
      <c r="E90" s="59"/>
    </row>
    <row r="91" spans="1:5" ht="24.95" customHeight="1">
      <c r="A91" s="36" t="s">
        <v>60</v>
      </c>
      <c r="B91" s="62" t="str">
        <f>'Attach 3(JV)'!B24</f>
        <v>--</v>
      </c>
      <c r="D91" s="52" t="s">
        <v>61</v>
      </c>
      <c r="E91" s="199" t="str">
        <f>'Attach 3(JV)'!E24</f>
        <v/>
      </c>
    </row>
    <row r="92" spans="1:5" ht="34.5" customHeight="1">
      <c r="A92" s="36" t="s">
        <v>62</v>
      </c>
      <c r="B92" s="199" t="str">
        <f>'Attach 3(JV)'!B25</f>
        <v/>
      </c>
      <c r="D92" s="52" t="s">
        <v>63</v>
      </c>
      <c r="E92" s="199"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pElJSR5jXsHko54eVnwRdYZqAdJChYGsc8Yf39H94AFqZccogJbzgPzBGh4kSV+VZ2j9mOrJI1JKxWfaWfs4WQ==" saltValue="2I/8uIG+hMNKJVaIN4aImg==" spinCount="100000" sheet="1" formatColumns="0" formatRows="0"/>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70" zoomScaleSheetLayoutView="100" workbookViewId="0">
      <selection activeCell="N86" sqref="N86"/>
    </sheetView>
  </sheetViews>
  <sheetFormatPr defaultColWidth="9.140625" defaultRowHeight="16.5"/>
  <cols>
    <col min="1" max="1" width="12.140625" style="602" customWidth="1"/>
    <col min="2" max="2" width="18.140625" style="602" customWidth="1"/>
    <col min="3" max="5" width="7.42578125" style="602" customWidth="1"/>
    <col min="6" max="8" width="7.42578125" style="538" customWidth="1"/>
    <col min="9" max="12" width="7.42578125" style="323" customWidth="1"/>
    <col min="13" max="16384" width="9.140625" style="323"/>
  </cols>
  <sheetData>
    <row r="1" spans="1:26" s="617" customFormat="1" ht="21" customHeight="1">
      <c r="A1" s="1371" t="str">
        <f>'Attach 15'!A1:D1</f>
        <v>Specification No.:CC/NT/W-TR/DOM/A06/26/02807</v>
      </c>
      <c r="B1" s="1371"/>
      <c r="C1" s="1371"/>
      <c r="D1" s="1371"/>
      <c r="E1" s="1371"/>
      <c r="F1" s="1371"/>
      <c r="G1" s="1371"/>
      <c r="H1" s="1372" t="s">
        <v>616</v>
      </c>
      <c r="I1" s="1372"/>
      <c r="J1" s="1372"/>
      <c r="K1" s="1372"/>
      <c r="L1" s="1372"/>
    </row>
    <row r="2" spans="1:26" ht="11.25" customHeight="1">
      <c r="Z2" s="618">
        <f>'[20]Attach 3(JV)'!Z2</f>
        <v>0</v>
      </c>
    </row>
    <row r="3" spans="1:26" ht="89.25" customHeight="1">
      <c r="A3" s="1247" t="str">
        <f>'Attach 15'!A3:E3</f>
        <v>765kV Transformer Package 7TR-20-BULK for 11 x 500 MVA, 765/400kV 1-Ph Transformers under Procurement of 765kV &amp; 400kV class Transformers and Reactors of various Capacities (Lot-7)</v>
      </c>
      <c r="B3" s="1248"/>
      <c r="C3" s="1248"/>
      <c r="D3" s="1248"/>
      <c r="E3" s="1248"/>
      <c r="F3" s="1248"/>
      <c r="G3" s="1248"/>
      <c r="H3" s="1248"/>
      <c r="I3" s="1248"/>
      <c r="J3" s="1248"/>
      <c r="K3" s="1248"/>
      <c r="L3" s="1248"/>
    </row>
    <row r="4" spans="1:26" ht="15.95" customHeight="1">
      <c r="A4" s="619"/>
      <c r="H4" s="30"/>
      <c r="I4" s="11"/>
    </row>
    <row r="5" spans="1:26" ht="20.100000000000001" customHeight="1">
      <c r="A5" s="1373" t="s">
        <v>617</v>
      </c>
      <c r="B5" s="1373"/>
      <c r="C5" s="1373"/>
      <c r="D5" s="1373"/>
      <c r="E5" s="1373"/>
      <c r="F5" s="1373"/>
      <c r="G5" s="1373"/>
      <c r="H5" s="1373"/>
      <c r="I5" s="1373"/>
      <c r="J5" s="1373"/>
      <c r="K5" s="1373"/>
      <c r="L5" s="1373"/>
    </row>
    <row r="6" spans="1:26" ht="15.95" customHeight="1">
      <c r="A6" s="620"/>
      <c r="H6" s="30"/>
      <c r="I6" s="11"/>
    </row>
    <row r="7" spans="1:26" ht="20.100000000000001" customHeight="1">
      <c r="A7" s="621" t="str">
        <f>'Attach 15'!A8:D8</f>
        <v>Bidder’s Name and Address  :</v>
      </c>
      <c r="G7" s="15" t="str">
        <f>'[20]Attach 3(JV)'!E7</f>
        <v>To:</v>
      </c>
      <c r="I7" s="11"/>
    </row>
    <row r="8" spans="1:26" ht="36" customHeight="1">
      <c r="A8" s="1374" t="str">
        <f>'[20]Attach 3(JV)'!A8</f>
        <v/>
      </c>
      <c r="B8" s="1374"/>
      <c r="C8" s="1374"/>
      <c r="D8" s="1374"/>
      <c r="E8" s="1374"/>
      <c r="F8" s="1374"/>
      <c r="G8" s="12" t="str">
        <f>'[20]Attach 3(JV)'!E8</f>
        <v>Contract Services</v>
      </c>
      <c r="I8" s="11"/>
    </row>
    <row r="9" spans="1:26" ht="20.100000000000001" customHeight="1">
      <c r="A9" s="13" t="s">
        <v>52</v>
      </c>
      <c r="B9" s="874">
        <f>'Attach 15'!B10:D10</f>
        <v>0</v>
      </c>
      <c r="C9" s="874"/>
      <c r="D9" s="874"/>
      <c r="E9" s="874"/>
      <c r="F9" s="874"/>
      <c r="G9" s="12" t="str">
        <f>'[20]Attach 3(JV)'!E9</f>
        <v>Power Grid Corporation of India Ltd.,</v>
      </c>
      <c r="I9" s="11"/>
    </row>
    <row r="10" spans="1:26" ht="20.100000000000001" customHeight="1">
      <c r="A10" s="13" t="s">
        <v>54</v>
      </c>
      <c r="B10" s="874">
        <f>'Attach 15'!B11:D11</f>
        <v>0</v>
      </c>
      <c r="C10" s="874"/>
      <c r="D10" s="874"/>
      <c r="E10" s="874"/>
      <c r="F10" s="874"/>
      <c r="G10" s="12" t="str">
        <f>'[20]Attach 3(JV)'!E10</f>
        <v>"Saudamini", Plot No. 2, Sector 29</v>
      </c>
      <c r="I10" s="11"/>
    </row>
    <row r="11" spans="1:26" ht="20.100000000000001" customHeight="1">
      <c r="B11" s="874">
        <f>'Attach 15'!B12:D12</f>
        <v>0</v>
      </c>
      <c r="C11" s="874"/>
      <c r="D11" s="874"/>
      <c r="E11" s="874"/>
      <c r="F11" s="874"/>
      <c r="G11" s="12" t="str">
        <f>'Attach 3(JV)'!E11</f>
        <v>Gurugram (Haryana) - 122001</v>
      </c>
    </row>
    <row r="12" spans="1:26" ht="20.100000000000001" customHeight="1">
      <c r="A12" s="620"/>
      <c r="B12" s="874">
        <f>'Attach 15'!B13:D13</f>
        <v>0</v>
      </c>
      <c r="C12" s="874"/>
      <c r="D12" s="874"/>
      <c r="E12" s="874"/>
      <c r="F12" s="874"/>
      <c r="G12" s="12"/>
    </row>
    <row r="13" spans="1:26" ht="15.95" customHeight="1">
      <c r="A13" s="620"/>
      <c r="B13" s="102"/>
      <c r="C13" s="102"/>
      <c r="D13" s="102"/>
      <c r="E13" s="102"/>
      <c r="F13" s="102"/>
    </row>
    <row r="14" spans="1:26" ht="20.100000000000001" customHeight="1">
      <c r="A14" s="602" t="s">
        <v>58</v>
      </c>
    </row>
    <row r="15" spans="1:26" ht="20.100000000000001" customHeight="1">
      <c r="A15" s="620"/>
    </row>
    <row r="16" spans="1:26" ht="57.75" customHeight="1">
      <c r="A16" s="1366" t="s">
        <v>618</v>
      </c>
      <c r="B16" s="1366"/>
      <c r="C16" s="1366"/>
      <c r="D16" s="1366"/>
      <c r="E16" s="1366"/>
      <c r="F16" s="1366"/>
      <c r="G16" s="1366"/>
      <c r="H16" s="1366"/>
      <c r="I16" s="1366"/>
      <c r="J16" s="1366"/>
      <c r="K16" s="1366"/>
      <c r="L16" s="1366"/>
    </row>
    <row r="17" spans="1:12" ht="20.100000000000001" customHeight="1">
      <c r="A17" s="622">
        <v>1</v>
      </c>
      <c r="B17" s="623" t="s">
        <v>619</v>
      </c>
    </row>
    <row r="18" spans="1:12" ht="82.5" customHeight="1">
      <c r="A18" s="624"/>
      <c r="B18" s="1349" t="s">
        <v>620</v>
      </c>
      <c r="C18" s="1349"/>
      <c r="D18" s="1349"/>
      <c r="E18" s="1349"/>
      <c r="F18" s="1349"/>
      <c r="G18" s="1349"/>
      <c r="H18" s="1349"/>
      <c r="I18" s="1349"/>
      <c r="J18" s="1349"/>
      <c r="K18" s="1349"/>
      <c r="L18" s="1349"/>
    </row>
    <row r="19" spans="1:12" ht="60.75" customHeight="1">
      <c r="A19" s="595">
        <v>1.1000000000000001</v>
      </c>
      <c r="B19" s="1367" t="s">
        <v>621</v>
      </c>
      <c r="C19" s="1367"/>
      <c r="D19" s="1367"/>
      <c r="E19" s="1367"/>
      <c r="F19" s="1367"/>
      <c r="G19" s="1367"/>
      <c r="H19" s="1367"/>
      <c r="I19" s="1367"/>
      <c r="J19" s="1367"/>
      <c r="K19" s="1367"/>
      <c r="L19" s="1367"/>
    </row>
    <row r="20" spans="1:12" ht="33" customHeight="1">
      <c r="A20" s="624"/>
      <c r="B20" s="1363" t="str">
        <f>IF('[20]Names of Bidder'!I6="Sole Bidder","Name of the Bidder (Sole Bidder)", "Name of Bidder (Lead Partner)")</f>
        <v>Name of the Bidder (Sole Bidder)</v>
      </c>
      <c r="C20" s="1363"/>
      <c r="D20" s="1363"/>
      <c r="E20" s="1363"/>
      <c r="F20" s="1363"/>
      <c r="G20" s="1363"/>
      <c r="H20" s="1360">
        <f>B9</f>
        <v>0</v>
      </c>
      <c r="I20" s="1360"/>
      <c r="J20" s="1360"/>
      <c r="K20" s="1360"/>
      <c r="L20" s="1360"/>
    </row>
    <row r="21" spans="1:12" ht="33" customHeight="1">
      <c r="A21" s="625"/>
      <c r="B21" s="1363" t="s">
        <v>622</v>
      </c>
      <c r="C21" s="1363"/>
      <c r="D21" s="1363"/>
      <c r="E21" s="1363"/>
      <c r="F21" s="1363"/>
      <c r="G21" s="1363"/>
      <c r="H21" s="1364" t="s">
        <v>623</v>
      </c>
      <c r="I21" s="1364"/>
      <c r="J21" s="1364"/>
      <c r="K21" s="1364"/>
      <c r="L21" s="1364"/>
    </row>
    <row r="22" spans="1:12" ht="33" customHeight="1">
      <c r="A22" s="625"/>
      <c r="B22" s="1363" t="s">
        <v>624</v>
      </c>
      <c r="C22" s="1363"/>
      <c r="D22" s="1363"/>
      <c r="E22" s="1363"/>
      <c r="F22" s="1363"/>
      <c r="G22" s="1363"/>
      <c r="H22" s="1364"/>
      <c r="I22" s="1364"/>
      <c r="J22" s="1364"/>
      <c r="K22" s="1364"/>
      <c r="L22" s="1364"/>
    </row>
    <row r="23" spans="1:12" ht="33" customHeight="1">
      <c r="A23" s="625"/>
      <c r="B23" s="1363" t="s">
        <v>625</v>
      </c>
      <c r="C23" s="1363"/>
      <c r="D23" s="1363"/>
      <c r="E23" s="1363"/>
      <c r="F23" s="1363"/>
      <c r="G23" s="1363"/>
      <c r="H23" s="1364"/>
      <c r="I23" s="1364"/>
      <c r="J23" s="1364"/>
      <c r="K23" s="1364"/>
      <c r="L23" s="1364"/>
    </row>
    <row r="24" spans="1:12" ht="33" customHeight="1">
      <c r="A24" s="625"/>
      <c r="B24" s="1363" t="s">
        <v>626</v>
      </c>
      <c r="C24" s="1363"/>
      <c r="D24" s="1363"/>
      <c r="E24" s="1363"/>
      <c r="F24" s="1363"/>
      <c r="G24" s="1363"/>
      <c r="H24" s="1364"/>
      <c r="I24" s="1364"/>
      <c r="J24" s="1364"/>
      <c r="K24" s="1364"/>
      <c r="L24" s="1364"/>
    </row>
    <row r="25" spans="1:12" ht="6" customHeight="1">
      <c r="A25" s="625"/>
      <c r="B25" s="626"/>
      <c r="C25" s="626"/>
      <c r="D25" s="626"/>
      <c r="E25" s="626"/>
      <c r="F25" s="626"/>
      <c r="G25" s="626"/>
      <c r="H25" s="597"/>
      <c r="I25" s="597"/>
      <c r="J25" s="597"/>
      <c r="K25" s="597"/>
      <c r="L25" s="597"/>
    </row>
    <row r="26" spans="1:12" ht="18.95" customHeight="1">
      <c r="A26" s="595">
        <v>1.2</v>
      </c>
      <c r="B26" s="1365" t="s">
        <v>273</v>
      </c>
      <c r="C26" s="1365"/>
      <c r="D26" s="1365"/>
      <c r="E26" s="1365"/>
      <c r="F26" s="1365"/>
      <c r="G26" s="1365"/>
      <c r="H26" s="1365"/>
      <c r="I26" s="1365"/>
      <c r="J26" s="1365"/>
      <c r="K26" s="1365"/>
      <c r="L26" s="1365"/>
    </row>
    <row r="27" spans="1:12" ht="18.95" customHeight="1">
      <c r="A27" s="627" t="s">
        <v>72</v>
      </c>
      <c r="B27" s="602" t="s">
        <v>627</v>
      </c>
      <c r="D27" s="628"/>
      <c r="E27" s="628"/>
    </row>
    <row r="28" spans="1:12" ht="18.95" customHeight="1">
      <c r="A28" s="625"/>
      <c r="B28" s="1360" t="s">
        <v>628</v>
      </c>
      <c r="C28" s="1360"/>
      <c r="D28" s="1343"/>
      <c r="E28" s="1343"/>
      <c r="F28" s="1343"/>
      <c r="G28" s="1343"/>
      <c r="H28" s="1343"/>
      <c r="I28" s="1343"/>
      <c r="J28" s="1343"/>
      <c r="K28" s="1343"/>
      <c r="L28" s="1343"/>
    </row>
    <row r="29" spans="1:12" ht="18.95" customHeight="1">
      <c r="A29" s="625"/>
      <c r="B29" s="1368" t="s">
        <v>629</v>
      </c>
      <c r="C29" s="1369"/>
      <c r="D29" s="1370"/>
      <c r="E29" s="1370"/>
      <c r="F29" s="1370"/>
      <c r="G29" s="1370"/>
      <c r="H29" s="1370"/>
      <c r="I29" s="1370"/>
      <c r="J29" s="1370"/>
      <c r="K29" s="1370"/>
      <c r="L29" s="1370"/>
    </row>
    <row r="30" spans="1:12" ht="18.95" customHeight="1">
      <c r="A30" s="625"/>
      <c r="B30" s="629"/>
      <c r="C30" s="630"/>
      <c r="D30" s="1361"/>
      <c r="E30" s="1361"/>
      <c r="F30" s="1361"/>
      <c r="G30" s="1361"/>
      <c r="H30" s="1361"/>
      <c r="I30" s="1361"/>
      <c r="J30" s="1361"/>
      <c r="K30" s="1361"/>
      <c r="L30" s="1361"/>
    </row>
    <row r="31" spans="1:12" ht="18.95" customHeight="1">
      <c r="A31" s="625"/>
      <c r="B31" s="629"/>
      <c r="C31" s="630"/>
      <c r="D31" s="1361"/>
      <c r="E31" s="1361"/>
      <c r="F31" s="1361"/>
      <c r="G31" s="1361"/>
      <c r="H31" s="1361"/>
      <c r="I31" s="1361"/>
      <c r="J31" s="1361"/>
      <c r="K31" s="1361"/>
      <c r="L31" s="1361"/>
    </row>
    <row r="32" spans="1:12" ht="18.95" customHeight="1">
      <c r="A32" s="625"/>
      <c r="B32" s="631"/>
      <c r="C32" s="632"/>
      <c r="D32" s="1362"/>
      <c r="E32" s="1362"/>
      <c r="F32" s="1362"/>
      <c r="G32" s="1362"/>
      <c r="H32" s="1362"/>
      <c r="I32" s="1362"/>
      <c r="J32" s="1362"/>
      <c r="K32" s="1362"/>
      <c r="L32" s="1362"/>
    </row>
    <row r="33" spans="1:12" ht="18.95" customHeight="1">
      <c r="A33" s="625"/>
      <c r="B33" s="1360" t="s">
        <v>135</v>
      </c>
      <c r="C33" s="1360"/>
      <c r="D33" s="1343"/>
      <c r="E33" s="1343"/>
      <c r="F33" s="1343"/>
      <c r="G33" s="1343"/>
      <c r="H33" s="1343"/>
      <c r="I33" s="1343"/>
      <c r="J33" s="1343"/>
      <c r="K33" s="1343"/>
      <c r="L33" s="1343"/>
    </row>
    <row r="34" spans="1:12" ht="18.95" customHeight="1">
      <c r="A34" s="625"/>
      <c r="B34" s="1360" t="s">
        <v>630</v>
      </c>
      <c r="C34" s="1360"/>
      <c r="D34" s="1343"/>
      <c r="E34" s="1343"/>
      <c r="F34" s="1343"/>
      <c r="G34" s="1343"/>
      <c r="H34" s="1343"/>
      <c r="I34" s="1343"/>
      <c r="J34" s="1343"/>
      <c r="K34" s="1343"/>
      <c r="L34" s="1343"/>
    </row>
    <row r="35" spans="1:12" ht="18.95" customHeight="1">
      <c r="A35" s="625"/>
      <c r="B35" s="1360" t="s">
        <v>631</v>
      </c>
      <c r="C35" s="1360"/>
      <c r="D35" s="1343"/>
      <c r="E35" s="1343"/>
      <c r="F35" s="1343"/>
      <c r="G35" s="1343"/>
      <c r="H35" s="1343"/>
      <c r="I35" s="1343"/>
      <c r="J35" s="1343"/>
      <c r="K35" s="1343"/>
      <c r="L35" s="1343"/>
    </row>
    <row r="36" spans="1:12" ht="18.95" customHeight="1">
      <c r="A36" s="625"/>
      <c r="B36" s="1360" t="s">
        <v>632</v>
      </c>
      <c r="C36" s="1360"/>
      <c r="D36" s="1343"/>
      <c r="E36" s="1343"/>
      <c r="F36" s="1343"/>
      <c r="G36" s="1343"/>
      <c r="H36" s="1343"/>
      <c r="I36" s="1343"/>
      <c r="J36" s="1343"/>
      <c r="K36" s="1343"/>
      <c r="L36" s="1343"/>
    </row>
    <row r="37" spans="1:12" ht="8.1" customHeight="1">
      <c r="A37" s="625"/>
      <c r="B37" s="633"/>
      <c r="C37" s="633"/>
      <c r="D37" s="634"/>
      <c r="E37" s="634"/>
      <c r="F37" s="634"/>
      <c r="G37" s="634"/>
      <c r="H37" s="634"/>
      <c r="I37" s="634"/>
      <c r="J37" s="634"/>
      <c r="K37" s="634"/>
      <c r="L37" s="634"/>
    </row>
    <row r="38" spans="1:12" ht="61.5" customHeight="1">
      <c r="A38" s="635" t="s">
        <v>73</v>
      </c>
      <c r="B38" s="1349" t="s">
        <v>633</v>
      </c>
      <c r="C38" s="1349"/>
      <c r="D38" s="1349"/>
      <c r="E38" s="1349"/>
      <c r="F38" s="1349"/>
      <c r="G38" s="1349"/>
      <c r="H38" s="1349"/>
      <c r="I38" s="1349"/>
      <c r="J38" s="1349"/>
      <c r="K38" s="1349"/>
      <c r="L38" s="1349"/>
    </row>
    <row r="39" spans="1:12" ht="33.75" customHeight="1">
      <c r="A39" s="625"/>
      <c r="B39" s="636" t="s">
        <v>354</v>
      </c>
      <c r="C39" s="1359" t="s">
        <v>634</v>
      </c>
      <c r="D39" s="1359"/>
      <c r="E39" s="1359"/>
      <c r="F39" s="1359"/>
      <c r="G39" s="1359" t="s">
        <v>400</v>
      </c>
      <c r="H39" s="1359"/>
      <c r="I39" s="1359" t="s">
        <v>635</v>
      </c>
      <c r="J39" s="1359"/>
      <c r="K39" s="1359"/>
      <c r="L39" s="1359"/>
    </row>
    <row r="40" spans="1:12" ht="38.1" customHeight="1">
      <c r="B40" s="637"/>
      <c r="C40" s="1343"/>
      <c r="D40" s="1343"/>
      <c r="E40" s="1343"/>
      <c r="F40" s="1343"/>
      <c r="G40" s="1344"/>
      <c r="H40" s="1344"/>
      <c r="I40" s="1343"/>
      <c r="J40" s="1343"/>
      <c r="K40" s="1343"/>
      <c r="L40" s="1343"/>
    </row>
    <row r="41" spans="1:12" ht="38.1" customHeight="1">
      <c r="A41" s="625"/>
      <c r="B41" s="637"/>
      <c r="C41" s="1343"/>
      <c r="D41" s="1343"/>
      <c r="E41" s="1343"/>
      <c r="F41" s="1343"/>
      <c r="G41" s="1344"/>
      <c r="H41" s="1344"/>
      <c r="I41" s="1343"/>
      <c r="J41" s="1343"/>
      <c r="K41" s="1343"/>
      <c r="L41" s="1343"/>
    </row>
    <row r="42" spans="1:12" ht="55.5" customHeight="1">
      <c r="A42" s="608" t="s">
        <v>74</v>
      </c>
      <c r="B42" s="1349" t="s">
        <v>636</v>
      </c>
      <c r="C42" s="1349"/>
      <c r="D42" s="1349"/>
      <c r="E42" s="1349"/>
      <c r="F42" s="1349"/>
      <c r="G42" s="1349"/>
      <c r="H42" s="1349"/>
      <c r="I42" s="1349"/>
      <c r="J42" s="1349"/>
      <c r="K42" s="1349"/>
      <c r="L42" s="1349"/>
    </row>
    <row r="43" spans="1:12" ht="57" customHeight="1">
      <c r="A43" s="625"/>
      <c r="B43" s="636" t="s">
        <v>354</v>
      </c>
      <c r="C43" s="1359" t="s">
        <v>637</v>
      </c>
      <c r="D43" s="1359"/>
      <c r="E43" s="1359"/>
      <c r="F43" s="1359"/>
      <c r="G43" s="1359" t="s">
        <v>638</v>
      </c>
      <c r="H43" s="1359"/>
      <c r="I43" s="1359" t="s">
        <v>639</v>
      </c>
      <c r="J43" s="1359"/>
      <c r="K43" s="1359"/>
      <c r="L43" s="1359"/>
    </row>
    <row r="44" spans="1:12" ht="38.1" customHeight="1">
      <c r="A44" s="625"/>
      <c r="B44" s="637"/>
      <c r="C44" s="1343"/>
      <c r="D44" s="1343"/>
      <c r="E44" s="1343"/>
      <c r="F44" s="1343"/>
      <c r="G44" s="1344"/>
      <c r="H44" s="1344"/>
      <c r="I44" s="1343"/>
      <c r="J44" s="1343"/>
      <c r="K44" s="1343"/>
      <c r="L44" s="1343"/>
    </row>
    <row r="45" spans="1:12" ht="38.1" customHeight="1">
      <c r="A45" s="625"/>
      <c r="B45" s="637"/>
      <c r="C45" s="1343"/>
      <c r="D45" s="1343"/>
      <c r="E45" s="1343"/>
      <c r="F45" s="1343"/>
      <c r="G45" s="1344"/>
      <c r="H45" s="1344"/>
      <c r="I45" s="1343"/>
      <c r="J45" s="1343"/>
      <c r="K45" s="1343"/>
      <c r="L45" s="1343"/>
    </row>
    <row r="46" spans="1:12" ht="20.100000000000001" customHeight="1">
      <c r="A46" s="622">
        <v>2</v>
      </c>
      <c r="B46" s="638" t="s">
        <v>640</v>
      </c>
    </row>
    <row r="47" spans="1:12" ht="78.75" customHeight="1">
      <c r="B47" s="1349" t="s">
        <v>641</v>
      </c>
      <c r="C47" s="1349"/>
      <c r="D47" s="1349"/>
      <c r="E47" s="1349"/>
      <c r="F47" s="1349"/>
      <c r="G47" s="1349"/>
      <c r="H47" s="1349"/>
      <c r="I47" s="1349"/>
      <c r="J47" s="1349"/>
      <c r="K47" s="1349"/>
      <c r="L47" s="1349"/>
    </row>
    <row r="48" spans="1:12" s="538" customFormat="1" ht="34.5" customHeight="1">
      <c r="A48" s="595">
        <v>2.1</v>
      </c>
      <c r="B48" s="1349" t="s">
        <v>642</v>
      </c>
      <c r="C48" s="1349"/>
      <c r="D48" s="1349"/>
      <c r="E48" s="1349"/>
      <c r="F48" s="1349"/>
      <c r="G48" s="1349"/>
      <c r="H48" s="1349"/>
      <c r="I48" s="1349"/>
      <c r="J48" s="1349"/>
      <c r="K48" s="1349"/>
      <c r="L48" s="1349"/>
    </row>
    <row r="49" spans="1:12" ht="51" customHeight="1">
      <c r="A49" s="625"/>
      <c r="B49" s="636" t="s">
        <v>643</v>
      </c>
      <c r="C49" s="1359" t="s">
        <v>644</v>
      </c>
      <c r="D49" s="1359"/>
      <c r="E49" s="1359"/>
      <c r="F49" s="1359"/>
      <c r="G49" s="1359" t="s">
        <v>645</v>
      </c>
      <c r="H49" s="1359"/>
      <c r="I49" s="1359" t="s">
        <v>646</v>
      </c>
      <c r="J49" s="1359"/>
      <c r="K49" s="1359" t="s">
        <v>647</v>
      </c>
      <c r="L49" s="1359"/>
    </row>
    <row r="50" spans="1:12" ht="27.95" customHeight="1">
      <c r="A50" s="625"/>
      <c r="B50" s="637">
        <v>1</v>
      </c>
      <c r="C50" s="1343"/>
      <c r="D50" s="1343"/>
      <c r="E50" s="1343"/>
      <c r="F50" s="1343"/>
      <c r="G50" s="1344"/>
      <c r="H50" s="1344"/>
      <c r="I50" s="1344"/>
      <c r="J50" s="1344"/>
      <c r="K50" s="1356"/>
      <c r="L50" s="1356"/>
    </row>
    <row r="51" spans="1:12" ht="27.95" customHeight="1">
      <c r="A51" s="625"/>
      <c r="B51" s="637">
        <v>2</v>
      </c>
      <c r="C51" s="1343"/>
      <c r="D51" s="1343"/>
      <c r="E51" s="1343"/>
      <c r="F51" s="1343"/>
      <c r="G51" s="1344"/>
      <c r="H51" s="1344"/>
      <c r="I51" s="1344"/>
      <c r="J51" s="1344"/>
      <c r="K51" s="1356"/>
      <c r="L51" s="1356"/>
    </row>
    <row r="52" spans="1:12" ht="27.95" customHeight="1">
      <c r="A52" s="625"/>
      <c r="B52" s="637">
        <v>3</v>
      </c>
      <c r="C52" s="1343"/>
      <c r="D52" s="1343"/>
      <c r="E52" s="1343"/>
      <c r="F52" s="1343"/>
      <c r="G52" s="1344"/>
      <c r="H52" s="1344"/>
      <c r="I52" s="1344"/>
      <c r="J52" s="1344"/>
      <c r="K52" s="1356"/>
      <c r="L52" s="1356"/>
    </row>
    <row r="53" spans="1:12" ht="27.95" customHeight="1">
      <c r="A53" s="625"/>
      <c r="B53" s="637">
        <v>4</v>
      </c>
      <c r="C53" s="1343"/>
      <c r="D53" s="1343"/>
      <c r="E53" s="1343"/>
      <c r="F53" s="1343"/>
      <c r="G53" s="1344"/>
      <c r="H53" s="1344"/>
      <c r="I53" s="1344"/>
      <c r="J53" s="1344"/>
      <c r="K53" s="1356"/>
      <c r="L53" s="1356"/>
    </row>
    <row r="54" spans="1:12" ht="27.95" customHeight="1">
      <c r="A54" s="625"/>
      <c r="B54" s="637">
        <v>5</v>
      </c>
      <c r="C54" s="1343"/>
      <c r="D54" s="1343"/>
      <c r="E54" s="1343"/>
      <c r="F54" s="1343"/>
      <c r="G54" s="1344"/>
      <c r="H54" s="1344"/>
      <c r="I54" s="1344"/>
      <c r="J54" s="1344"/>
      <c r="K54" s="1356"/>
      <c r="L54" s="1356"/>
    </row>
    <row r="55" spans="1:12" ht="27.95" customHeight="1">
      <c r="A55" s="625"/>
      <c r="B55" s="639"/>
      <c r="C55" s="640"/>
      <c r="D55" s="640"/>
      <c r="E55" s="640"/>
      <c r="F55" s="640"/>
      <c r="G55" s="639"/>
      <c r="H55" s="639"/>
      <c r="I55" s="639"/>
      <c r="J55" s="639"/>
      <c r="K55" s="641"/>
      <c r="L55" s="641"/>
    </row>
    <row r="56" spans="1:12" ht="27.95" customHeight="1">
      <c r="A56" s="642">
        <v>3</v>
      </c>
      <c r="B56" s="1357" t="s">
        <v>648</v>
      </c>
      <c r="C56" s="1357"/>
      <c r="D56" s="1357"/>
      <c r="E56" s="1357"/>
      <c r="F56" s="1357"/>
      <c r="G56" s="1357"/>
      <c r="H56" s="1357"/>
      <c r="I56" s="1357"/>
      <c r="J56" s="1357"/>
      <c r="K56" s="1357"/>
      <c r="L56" s="1357"/>
    </row>
    <row r="57" spans="1:12" ht="54.75" customHeight="1">
      <c r="A57" s="625"/>
      <c r="B57" s="1358" t="s">
        <v>649</v>
      </c>
      <c r="C57" s="1358"/>
      <c r="D57" s="1358"/>
      <c r="E57" s="1358"/>
      <c r="F57" s="1358"/>
      <c r="G57" s="1358"/>
      <c r="H57" s="1358"/>
      <c r="I57" s="1358"/>
      <c r="J57" s="1358"/>
      <c r="K57" s="1358"/>
      <c r="L57" s="1358"/>
    </row>
    <row r="58" spans="1:12" ht="27.95" customHeight="1">
      <c r="A58" s="642">
        <v>3.1</v>
      </c>
      <c r="B58" s="1354" t="s">
        <v>650</v>
      </c>
      <c r="C58" s="1354"/>
      <c r="D58" s="1354"/>
      <c r="E58" s="1354"/>
      <c r="F58" s="1354"/>
      <c r="G58" s="1354"/>
      <c r="H58" s="1354"/>
      <c r="I58" s="1354"/>
      <c r="J58" s="1354"/>
      <c r="K58" s="1354"/>
      <c r="L58" s="1354"/>
    </row>
    <row r="59" spans="1:12" ht="36.75" customHeight="1">
      <c r="A59" s="625"/>
      <c r="B59" s="643" t="s">
        <v>643</v>
      </c>
      <c r="C59" s="1355" t="s">
        <v>651</v>
      </c>
      <c r="D59" s="1355"/>
      <c r="E59" s="1355"/>
      <c r="F59" s="1355"/>
      <c r="G59" s="1355" t="s">
        <v>652</v>
      </c>
      <c r="H59" s="1355"/>
      <c r="I59" s="1355"/>
      <c r="J59" s="1355"/>
      <c r="K59" s="1355"/>
      <c r="L59" s="1355"/>
    </row>
    <row r="60" spans="1:12" ht="27.95" customHeight="1">
      <c r="A60" s="625"/>
      <c r="B60" s="637"/>
      <c r="C60" s="1351"/>
      <c r="D60" s="1352"/>
      <c r="E60" s="1352"/>
      <c r="F60" s="1353"/>
      <c r="G60" s="1351"/>
      <c r="H60" s="1352"/>
      <c r="I60" s="1352"/>
      <c r="J60" s="1352"/>
      <c r="K60" s="1352"/>
      <c r="L60" s="1353"/>
    </row>
    <row r="61" spans="1:12" ht="27.95" customHeight="1">
      <c r="A61" s="625"/>
      <c r="B61" s="637"/>
      <c r="C61" s="1351"/>
      <c r="D61" s="1352"/>
      <c r="E61" s="1352"/>
      <c r="F61" s="1353"/>
      <c r="G61" s="1351"/>
      <c r="H61" s="1352"/>
      <c r="I61" s="1352"/>
      <c r="J61" s="1352"/>
      <c r="K61" s="1352"/>
      <c r="L61" s="1353"/>
    </row>
    <row r="62" spans="1:12" ht="27.95" customHeight="1">
      <c r="A62" s="625"/>
      <c r="B62" s="637"/>
      <c r="C62" s="1351"/>
      <c r="D62" s="1352"/>
      <c r="E62" s="1352"/>
      <c r="F62" s="1353"/>
      <c r="G62" s="1351"/>
      <c r="H62" s="1352"/>
      <c r="I62" s="1352"/>
      <c r="J62" s="1352"/>
      <c r="K62" s="1352"/>
      <c r="L62" s="1353"/>
    </row>
    <row r="63" spans="1:12" ht="27.95" customHeight="1">
      <c r="A63" s="625"/>
      <c r="B63" s="637"/>
      <c r="C63" s="1351"/>
      <c r="D63" s="1352"/>
      <c r="E63" s="1352"/>
      <c r="F63" s="1353"/>
      <c r="G63" s="1351"/>
      <c r="H63" s="1352"/>
      <c r="I63" s="1352"/>
      <c r="J63" s="1352"/>
      <c r="K63" s="1352"/>
      <c r="L63" s="1353"/>
    </row>
    <row r="64" spans="1:12" ht="27.95" customHeight="1">
      <c r="A64" s="625"/>
      <c r="B64" s="637"/>
      <c r="C64" s="1351"/>
      <c r="D64" s="1352"/>
      <c r="E64" s="1352"/>
      <c r="F64" s="1353"/>
      <c r="G64" s="1351"/>
      <c r="H64" s="1352"/>
      <c r="I64" s="1352"/>
      <c r="J64" s="1352"/>
      <c r="K64" s="1352"/>
      <c r="L64" s="1353"/>
    </row>
    <row r="65" spans="1:12" ht="27.95" customHeight="1">
      <c r="A65" s="625"/>
      <c r="B65" s="637"/>
      <c r="C65" s="1351"/>
      <c r="D65" s="1352"/>
      <c r="E65" s="1352"/>
      <c r="F65" s="1353"/>
      <c r="G65" s="1351"/>
      <c r="H65" s="1352"/>
      <c r="I65" s="1352"/>
      <c r="J65" s="1352"/>
      <c r="K65" s="1352"/>
      <c r="L65" s="1353"/>
    </row>
    <row r="66" spans="1:12" ht="27.95" customHeight="1">
      <c r="A66" s="625"/>
      <c r="B66" s="637"/>
      <c r="C66" s="1351"/>
      <c r="D66" s="1352"/>
      <c r="E66" s="1352"/>
      <c r="F66" s="1353"/>
      <c r="G66" s="1351"/>
      <c r="H66" s="1352"/>
      <c r="I66" s="1352"/>
      <c r="J66" s="1352"/>
      <c r="K66" s="1352"/>
      <c r="L66" s="1353"/>
    </row>
    <row r="67" spans="1:12" ht="27.95" customHeight="1">
      <c r="A67" s="625"/>
      <c r="B67" s="637"/>
      <c r="C67" s="1351"/>
      <c r="D67" s="1352"/>
      <c r="E67" s="1352"/>
      <c r="F67" s="1353"/>
      <c r="G67" s="1351"/>
      <c r="H67" s="1352"/>
      <c r="I67" s="1352"/>
      <c r="J67" s="1352"/>
      <c r="K67" s="1352"/>
      <c r="L67" s="1353"/>
    </row>
    <row r="68" spans="1:12" ht="27.95" customHeight="1">
      <c r="A68" s="625"/>
      <c r="B68" s="637"/>
      <c r="C68" s="1351"/>
      <c r="D68" s="1352"/>
      <c r="E68" s="1352"/>
      <c r="F68" s="1353"/>
      <c r="G68" s="1351"/>
      <c r="H68" s="1352"/>
      <c r="I68" s="1352"/>
      <c r="J68" s="1352"/>
      <c r="K68" s="1352"/>
      <c r="L68" s="1353"/>
    </row>
    <row r="69" spans="1:12" ht="27.95" customHeight="1">
      <c r="A69" s="625"/>
      <c r="B69" s="637"/>
      <c r="C69" s="1351"/>
      <c r="D69" s="1352"/>
      <c r="E69" s="1352"/>
      <c r="F69" s="1353"/>
      <c r="G69" s="1351"/>
      <c r="H69" s="1352"/>
      <c r="I69" s="1352"/>
      <c r="J69" s="1352"/>
      <c r="K69" s="1352"/>
      <c r="L69" s="1353"/>
    </row>
    <row r="70" spans="1:12" ht="27.95" customHeight="1">
      <c r="A70" s="625"/>
      <c r="B70" s="644"/>
      <c r="C70" s="644"/>
      <c r="D70" s="644"/>
      <c r="E70" s="644"/>
      <c r="F70" s="644"/>
      <c r="G70" s="644"/>
      <c r="H70" s="644"/>
      <c r="I70" s="644"/>
      <c r="J70" s="644"/>
      <c r="K70" s="644"/>
      <c r="L70" s="644"/>
    </row>
    <row r="71" spans="1:12" ht="21" customHeight="1">
      <c r="A71" s="622">
        <v>4</v>
      </c>
      <c r="B71" s="638" t="s">
        <v>653</v>
      </c>
      <c r="D71" s="634"/>
      <c r="E71" s="634"/>
      <c r="F71" s="634"/>
    </row>
    <row r="72" spans="1:12" ht="18" customHeight="1">
      <c r="A72" s="645">
        <v>4.0999999999999996</v>
      </c>
      <c r="B72" s="1350" t="s">
        <v>654</v>
      </c>
      <c r="C72" s="1350"/>
      <c r="D72" s="1350"/>
      <c r="E72" s="1350"/>
      <c r="F72" s="634"/>
    </row>
    <row r="73" spans="1:12" ht="67.5" customHeight="1">
      <c r="A73" s="625"/>
      <c r="B73" s="1349" t="s">
        <v>655</v>
      </c>
      <c r="C73" s="1349"/>
      <c r="D73" s="1349"/>
      <c r="E73" s="1349"/>
      <c r="F73" s="1349"/>
      <c r="G73" s="1349"/>
      <c r="H73" s="1349"/>
      <c r="I73" s="1349"/>
      <c r="J73" s="1349"/>
      <c r="K73" s="1349"/>
      <c r="L73" s="1349"/>
    </row>
    <row r="74" spans="1:12" s="538" customFormat="1" ht="35.25" customHeight="1">
      <c r="A74" s="625"/>
      <c r="B74" s="1345" t="s">
        <v>656</v>
      </c>
      <c r="C74" s="1345"/>
      <c r="D74" s="1345"/>
      <c r="E74" s="1346" t="s">
        <v>657</v>
      </c>
      <c r="F74" s="1347"/>
      <c r="G74" s="1347"/>
      <c r="H74" s="1348"/>
      <c r="I74" s="1345" t="s">
        <v>658</v>
      </c>
      <c r="J74" s="1345"/>
      <c r="K74" s="1345"/>
      <c r="L74" s="1345"/>
    </row>
    <row r="75" spans="1:12" ht="20.100000000000001" customHeight="1">
      <c r="A75" s="625"/>
      <c r="B75" s="1343"/>
      <c r="C75" s="1343"/>
      <c r="D75" s="1343"/>
      <c r="E75" s="1344"/>
      <c r="F75" s="1344"/>
      <c r="G75" s="1344"/>
      <c r="H75" s="1344"/>
      <c r="I75" s="1344"/>
      <c r="J75" s="1344"/>
      <c r="K75" s="1344"/>
      <c r="L75" s="1344"/>
    </row>
    <row r="76" spans="1:12" ht="20.100000000000001" customHeight="1">
      <c r="A76" s="625"/>
      <c r="B76" s="1343"/>
      <c r="C76" s="1343"/>
      <c r="D76" s="1343"/>
      <c r="E76" s="1344"/>
      <c r="F76" s="1344"/>
      <c r="G76" s="1344"/>
      <c r="H76" s="1344"/>
      <c r="I76" s="1344"/>
      <c r="J76" s="1344"/>
      <c r="K76" s="1344"/>
      <c r="L76" s="1344"/>
    </row>
    <row r="77" spans="1:12" ht="20.100000000000001" customHeight="1">
      <c r="A77" s="625"/>
      <c r="B77" s="1343"/>
      <c r="C77" s="1343"/>
      <c r="D77" s="1343"/>
      <c r="E77" s="1344"/>
      <c r="F77" s="1344"/>
      <c r="G77" s="1344"/>
      <c r="H77" s="1344"/>
      <c r="I77" s="1344"/>
      <c r="J77" s="1344"/>
      <c r="K77" s="1344"/>
      <c r="L77" s="1344"/>
    </row>
    <row r="78" spans="1:12" ht="20.100000000000001" customHeight="1">
      <c r="A78" s="625"/>
      <c r="B78" s="1343"/>
      <c r="C78" s="1343"/>
      <c r="D78" s="1343"/>
      <c r="E78" s="1344"/>
      <c r="F78" s="1344"/>
      <c r="G78" s="1344"/>
      <c r="H78" s="1344"/>
      <c r="I78" s="1344"/>
      <c r="J78" s="1344"/>
      <c r="K78" s="1344"/>
      <c r="L78" s="1344"/>
    </row>
    <row r="79" spans="1:12" ht="20.100000000000001" customHeight="1">
      <c r="A79" s="625"/>
      <c r="B79" s="1343"/>
      <c r="C79" s="1343"/>
      <c r="D79" s="1343"/>
      <c r="E79" s="1344"/>
      <c r="F79" s="1344"/>
      <c r="G79" s="1344"/>
      <c r="H79" s="1344"/>
      <c r="I79" s="1344"/>
      <c r="J79" s="1344"/>
      <c r="K79" s="1344"/>
      <c r="L79" s="1344"/>
    </row>
    <row r="80" spans="1:12" ht="20.100000000000001" customHeight="1">
      <c r="A80" s="625"/>
      <c r="B80" s="1343"/>
      <c r="C80" s="1343"/>
      <c r="D80" s="1343"/>
      <c r="E80" s="1344"/>
      <c r="F80" s="1344"/>
      <c r="G80" s="1344"/>
      <c r="H80" s="1344"/>
      <c r="I80" s="1344"/>
      <c r="J80" s="1344"/>
      <c r="K80" s="1344"/>
      <c r="L80" s="1344"/>
    </row>
    <row r="81" spans="1:12" s="538" customFormat="1" ht="20.100000000000001" customHeight="1">
      <c r="A81" s="624">
        <v>4.2</v>
      </c>
      <c r="B81" s="620" t="s">
        <v>659</v>
      </c>
      <c r="C81" s="603"/>
      <c r="D81" s="603"/>
      <c r="E81" s="603"/>
      <c r="F81" s="603"/>
    </row>
    <row r="82" spans="1:12" s="538" customFormat="1" ht="20.100000000000001" customHeight="1">
      <c r="A82" s="620"/>
      <c r="B82" s="620"/>
      <c r="C82" s="603"/>
      <c r="D82" s="603"/>
      <c r="E82" s="603"/>
      <c r="F82" s="603"/>
      <c r="K82" s="646" t="s">
        <v>660</v>
      </c>
      <c r="L82" s="647"/>
    </row>
    <row r="83" spans="1:12" s="538" customFormat="1" ht="20.100000000000001" customHeight="1">
      <c r="A83" s="620"/>
      <c r="B83" s="648" t="s">
        <v>639</v>
      </c>
      <c r="C83" s="1345" t="s">
        <v>661</v>
      </c>
      <c r="D83" s="1345"/>
      <c r="E83" s="1345"/>
      <c r="F83" s="1345"/>
      <c r="G83" s="1345"/>
      <c r="H83" s="1346" t="s">
        <v>662</v>
      </c>
      <c r="I83" s="1347"/>
      <c r="J83" s="1347"/>
      <c r="K83" s="1347"/>
      <c r="L83" s="1348"/>
    </row>
    <row r="84" spans="1:12" s="651" customFormat="1" ht="33" customHeight="1">
      <c r="A84" s="597"/>
      <c r="B84" s="649"/>
      <c r="C84" s="650" t="s">
        <v>663</v>
      </c>
      <c r="D84" s="650" t="s">
        <v>664</v>
      </c>
      <c r="E84" s="650" t="s">
        <v>665</v>
      </c>
      <c r="F84" s="650" t="s">
        <v>666</v>
      </c>
      <c r="G84" s="650" t="s">
        <v>667</v>
      </c>
      <c r="H84" s="650" t="s">
        <v>668</v>
      </c>
      <c r="I84" s="650" t="s">
        <v>669</v>
      </c>
      <c r="J84" s="650" t="s">
        <v>670</v>
      </c>
      <c r="K84" s="650" t="s">
        <v>1073</v>
      </c>
      <c r="L84" s="650" t="s">
        <v>1074</v>
      </c>
    </row>
    <row r="85" spans="1:12" s="538" customFormat="1" ht="33" customHeight="1">
      <c r="A85" s="620"/>
      <c r="B85" s="649" t="s">
        <v>671</v>
      </c>
      <c r="C85" s="652"/>
      <c r="D85" s="652"/>
      <c r="E85" s="652"/>
      <c r="F85" s="652"/>
      <c r="G85" s="652"/>
      <c r="H85" s="652"/>
      <c r="I85" s="652"/>
      <c r="J85" s="652"/>
      <c r="K85" s="652"/>
      <c r="L85" s="652"/>
    </row>
    <row r="86" spans="1:12" s="538" customFormat="1" ht="33" customHeight="1">
      <c r="A86" s="620"/>
      <c r="B86" s="649" t="s">
        <v>672</v>
      </c>
      <c r="C86" s="652"/>
      <c r="D86" s="652"/>
      <c r="E86" s="652"/>
      <c r="F86" s="652"/>
      <c r="G86" s="652"/>
      <c r="H86" s="652"/>
      <c r="I86" s="652"/>
      <c r="J86" s="652"/>
      <c r="K86" s="652"/>
      <c r="L86" s="652"/>
    </row>
    <row r="87" spans="1:12" s="538" customFormat="1" ht="33" customHeight="1">
      <c r="A87" s="620"/>
      <c r="B87" s="649" t="s">
        <v>673</v>
      </c>
      <c r="C87" s="652"/>
      <c r="D87" s="652"/>
      <c r="E87" s="652"/>
      <c r="F87" s="652"/>
      <c r="G87" s="652"/>
      <c r="H87" s="652"/>
      <c r="I87" s="652"/>
      <c r="J87" s="652"/>
      <c r="K87" s="652"/>
      <c r="L87" s="652"/>
    </row>
    <row r="88" spans="1:12" s="538" customFormat="1" ht="33" customHeight="1">
      <c r="A88" s="620"/>
      <c r="B88" s="649" t="s">
        <v>674</v>
      </c>
      <c r="C88" s="652"/>
      <c r="D88" s="652"/>
      <c r="E88" s="652"/>
      <c r="F88" s="652"/>
      <c r="G88" s="652"/>
      <c r="H88" s="652"/>
      <c r="I88" s="652"/>
      <c r="J88" s="652"/>
      <c r="K88" s="652"/>
      <c r="L88" s="652"/>
    </row>
    <row r="89" spans="1:12" s="538" customFormat="1" ht="33" customHeight="1">
      <c r="A89" s="620"/>
      <c r="B89" s="649" t="s">
        <v>675</v>
      </c>
      <c r="C89" s="652"/>
      <c r="D89" s="652"/>
      <c r="E89" s="652"/>
      <c r="F89" s="652"/>
      <c r="G89" s="652"/>
      <c r="H89" s="652"/>
      <c r="I89" s="652"/>
      <c r="J89" s="652"/>
      <c r="K89" s="652"/>
      <c r="L89" s="652"/>
    </row>
    <row r="90" spans="1:12" s="538" customFormat="1" ht="33" customHeight="1">
      <c r="A90" s="620"/>
      <c r="B90" s="649" t="s">
        <v>676</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49"/>
      <c r="C92" s="1349"/>
      <c r="D92" s="1349"/>
      <c r="E92" s="1349"/>
      <c r="F92" s="1349"/>
      <c r="G92" s="1349"/>
      <c r="H92" s="1349"/>
      <c r="I92" s="1349"/>
      <c r="J92" s="1349"/>
      <c r="K92" s="1349"/>
      <c r="L92" s="1349"/>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60</v>
      </c>
      <c r="B95" s="1339" t="str">
        <f>'Attach 15'!B91</f>
        <v>--</v>
      </c>
      <c r="C95" s="1339"/>
      <c r="D95" s="1339"/>
      <c r="E95" s="323"/>
      <c r="G95" s="654" t="s">
        <v>61</v>
      </c>
      <c r="H95" s="1340" t="str">
        <f>'Attach 15'!E91</f>
        <v/>
      </c>
      <c r="I95" s="1341"/>
      <c r="J95" s="1341"/>
      <c r="K95" s="1341"/>
      <c r="L95" s="1341"/>
    </row>
    <row r="96" spans="1:12" ht="24" customHeight="1">
      <c r="A96" s="655" t="s">
        <v>62</v>
      </c>
      <c r="B96" s="1342" t="str">
        <f>'Attach 15'!B92</f>
        <v/>
      </c>
      <c r="C96" s="1342"/>
      <c r="D96" s="1342"/>
      <c r="E96" s="323"/>
      <c r="G96" s="654" t="s">
        <v>63</v>
      </c>
      <c r="H96" s="1340" t="str">
        <f>'Attach 15'!E92</f>
        <v/>
      </c>
      <c r="I96" s="1341"/>
      <c r="J96" s="1341"/>
      <c r="K96" s="1341"/>
      <c r="L96" s="1341"/>
    </row>
  </sheetData>
  <sheetProtection algorithmName="SHA-512" hashValue="7LMdt8n8+67dcLnn1gF5f4ITxnor9OFe/IIcGmLpgSZx2heo8ufk/F2PukLya1+yHiTIxXObfs1za8hgBTReWQ==" saltValue="kQojVftJph6yQhx+crhCyg==" spinCount="100000" sheet="1" formatColumns="0" formatRows="0"/>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B15" sqref="B15:E15"/>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377" t="str">
        <f>'Attach 3(JV)'!A1</f>
        <v>Specification No.:CC/NT/W-TR/DOM/A06/26/02807</v>
      </c>
      <c r="B1" s="1377"/>
      <c r="C1" s="1377"/>
      <c r="D1" s="1376" t="str">
        <f>"Attachment-17 "&amp;'Attach 3(JV)'!AT1</f>
        <v xml:space="preserve">Attachment-17 </v>
      </c>
      <c r="E1" s="1376"/>
    </row>
    <row r="2" spans="1:26" ht="10.5" customHeight="1">
      <c r="Z2" s="237">
        <f>'[5]Attach 3(JV)'!Z2</f>
        <v>0</v>
      </c>
    </row>
    <row r="3" spans="1:26" ht="77.25" customHeight="1">
      <c r="A3" s="1247" t="str">
        <f>'Attach 3(JV)'!A3</f>
        <v>765kV Transformer Package 7TR-20-BULK for 11 x 500 MVA, 765/400kV 1-Ph Transformers under Procurement of 765kV &amp; 400kV class Transformers and Reactors of various Capacities (Lot-7)</v>
      </c>
      <c r="B3" s="1248"/>
      <c r="C3" s="1248"/>
      <c r="D3" s="1248"/>
      <c r="E3" s="1248"/>
      <c r="F3" s="238"/>
      <c r="G3" s="239"/>
      <c r="H3" s="238"/>
    </row>
    <row r="4" spans="1:26" ht="6.75" customHeight="1">
      <c r="A4" s="240"/>
      <c r="H4" s="30"/>
      <c r="I4" s="11"/>
    </row>
    <row r="5" spans="1:26" ht="19.5" customHeight="1">
      <c r="A5" s="1277" t="s">
        <v>677</v>
      </c>
      <c r="B5" s="1277"/>
      <c r="C5" s="1277"/>
      <c r="D5" s="1277"/>
      <c r="E5" s="1277"/>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278" t="str">
        <f>'Attach 3(JV)'!A8</f>
        <v/>
      </c>
      <c r="B8" s="1278"/>
      <c r="C8" s="1278"/>
      <c r="D8" s="12" t="str">
        <f>'[5]Attach 3(JV)'!E8</f>
        <v>Contract Services</v>
      </c>
      <c r="H8" s="30"/>
      <c r="I8" s="11"/>
    </row>
    <row r="9" spans="1:26" ht="19.5" customHeight="1">
      <c r="A9" s="13" t="s">
        <v>52</v>
      </c>
      <c r="B9" s="874">
        <f>'Attach 3(JV)'!B9</f>
        <v>0</v>
      </c>
      <c r="C9" s="874"/>
      <c r="D9" s="12" t="str">
        <f>'[5]Attach 3(JV)'!E9</f>
        <v>Power Grid Corporation of India Ltd.,</v>
      </c>
      <c r="H9" s="30"/>
      <c r="I9" s="11"/>
    </row>
    <row r="10" spans="1:26" ht="19.5" customHeight="1">
      <c r="A10" s="13" t="s">
        <v>54</v>
      </c>
      <c r="B10" s="874">
        <f>'Attach 3(JV)'!B10</f>
        <v>0</v>
      </c>
      <c r="C10" s="874"/>
      <c r="D10" s="12" t="str">
        <f>'[5]Attach 3(JV)'!E10</f>
        <v>"Saudamini", Plot No. 2, Sector 29</v>
      </c>
      <c r="H10" s="30"/>
      <c r="I10" s="11"/>
    </row>
    <row r="11" spans="1:26" ht="19.5" customHeight="1">
      <c r="B11" s="874">
        <f>'Attach 3(JV)'!B11</f>
        <v>0</v>
      </c>
      <c r="C11" s="874"/>
      <c r="D11" s="12" t="str">
        <f>'Attach 3(JV)'!E11</f>
        <v>Gurugram (Haryana) - 122001</v>
      </c>
    </row>
    <row r="12" spans="1:26" ht="14.25" customHeight="1">
      <c r="A12" s="242"/>
      <c r="B12" s="874">
        <f>'Attach 3(JV)'!B12</f>
        <v>0</v>
      </c>
      <c r="C12" s="874"/>
      <c r="D12" s="12"/>
    </row>
    <row r="13" spans="1:26" ht="19.5" customHeight="1">
      <c r="A13" s="236" t="s">
        <v>58</v>
      </c>
    </row>
    <row r="14" spans="1:26" ht="9.9499999999999993" customHeight="1">
      <c r="A14" s="242"/>
    </row>
    <row r="15" spans="1:26" ht="93.75" customHeight="1">
      <c r="A15" s="244">
        <v>1</v>
      </c>
      <c r="B15" s="1379" t="s">
        <v>678</v>
      </c>
      <c r="C15" s="1379"/>
      <c r="D15" s="1379"/>
      <c r="E15" s="1379"/>
      <c r="F15" s="245"/>
      <c r="G15" s="245"/>
      <c r="H15" s="245"/>
    </row>
    <row r="16" spans="1:26" ht="51.75" customHeight="1">
      <c r="A16" s="244">
        <v>2</v>
      </c>
      <c r="B16" s="1379" t="s">
        <v>679</v>
      </c>
      <c r="C16" s="1379"/>
      <c r="D16" s="1379"/>
      <c r="E16" s="1379"/>
      <c r="F16" s="245"/>
      <c r="G16" s="245"/>
      <c r="H16" s="245"/>
    </row>
    <row r="17" spans="1:8" ht="16.5" customHeight="1">
      <c r="A17" s="242"/>
      <c r="B17" s="242"/>
      <c r="C17" s="242"/>
      <c r="D17" s="242"/>
      <c r="E17" s="242"/>
      <c r="F17" s="245"/>
      <c r="G17" s="245"/>
      <c r="H17" s="245"/>
    </row>
    <row r="18" spans="1:8" s="234" customFormat="1" ht="97.5" customHeight="1">
      <c r="A18" s="246" t="s">
        <v>680</v>
      </c>
      <c r="B18" s="247" t="s">
        <v>354</v>
      </c>
      <c r="C18" s="247" t="s">
        <v>681</v>
      </c>
      <c r="D18" s="246" t="s">
        <v>682</v>
      </c>
      <c r="E18" s="246" t="s">
        <v>683</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380" t="s">
        <v>684</v>
      </c>
      <c r="B27" s="1380"/>
      <c r="C27" s="1380"/>
      <c r="D27" s="1380"/>
      <c r="E27" s="1380"/>
      <c r="F27" s="245"/>
      <c r="G27" s="245"/>
      <c r="H27" s="245"/>
    </row>
    <row r="28" spans="1:8">
      <c r="C28" s="257"/>
    </row>
    <row r="29" spans="1:8">
      <c r="A29" s="258" t="s">
        <v>60</v>
      </c>
      <c r="B29" s="259" t="str">
        <f>'Attach 3(JV)'!B24</f>
        <v>--</v>
      </c>
      <c r="C29" s="257" t="s">
        <v>61</v>
      </c>
      <c r="D29" s="260" t="str">
        <f>'Attach 3(JV)'!E24</f>
        <v/>
      </c>
    </row>
    <row r="30" spans="1:8">
      <c r="A30" s="258" t="s">
        <v>62</v>
      </c>
      <c r="B30" s="260" t="str">
        <f>'Attach 3(JV)'!B25</f>
        <v/>
      </c>
      <c r="C30" s="257" t="s">
        <v>63</v>
      </c>
      <c r="D30" s="260" t="str">
        <f>'Attach 3(JV)'!E25</f>
        <v/>
      </c>
    </row>
    <row r="31" spans="1:8">
      <c r="B31" s="261"/>
      <c r="C31" s="257"/>
      <c r="D31" s="257"/>
      <c r="E31" s="261"/>
    </row>
    <row r="32" spans="1:8" hidden="1">
      <c r="A32" s="231" t="str">
        <f>A1</f>
        <v>Specification No.:CC/NT/W-TR/DOM/A06/26/02807</v>
      </c>
      <c r="B32" s="232"/>
      <c r="C32" s="232"/>
      <c r="D32" s="232"/>
      <c r="E32" s="233" t="str">
        <f>D1</f>
        <v xml:space="preserve">Attachment-17 </v>
      </c>
    </row>
    <row r="33" spans="1:8" hidden="1"/>
    <row r="34" spans="1:8" ht="15" hidden="1">
      <c r="A34" s="1381" t="str">
        <f>A3</f>
        <v>765kV Transformer Package 7TR-20-BULK for 11 x 500 MVA, 765/400kV 1-Ph Transformers under Procurement of 765kV &amp; 400kV class Transformers and Reactors of various Capacities (Lot-7)</v>
      </c>
      <c r="B34" s="1381"/>
      <c r="C34" s="1381"/>
      <c r="D34" s="1381"/>
      <c r="E34" s="1381"/>
    </row>
    <row r="35" spans="1:8" hidden="1">
      <c r="A35" s="240"/>
    </row>
    <row r="36" spans="1:8" ht="15" hidden="1">
      <c r="A36" s="1383" t="s">
        <v>401</v>
      </c>
      <c r="B36" s="1383"/>
      <c r="C36" s="1383"/>
      <c r="D36" s="1383"/>
      <c r="E36" s="1383"/>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52</v>
      </c>
      <c r="B40" s="874" t="str">
        <f>'[5]Attach 3(JV)'!B17:D17</f>
        <v xml:space="preserve">…… ……. …….. …… ……. …….. </v>
      </c>
      <c r="C40" s="874"/>
      <c r="D40" s="12" t="str">
        <f>D9</f>
        <v>Power Grid Corporation of India Ltd.,</v>
      </c>
      <c r="F40" s="235"/>
      <c r="G40" s="235"/>
      <c r="H40" s="235"/>
    </row>
    <row r="41" spans="1:8" hidden="1">
      <c r="A41" s="13" t="s">
        <v>54</v>
      </c>
      <c r="B41" s="874" t="str">
        <f>'[5]Attach 3(JV)'!B18:D18</f>
        <v xml:space="preserve">…… ……. …….. …… ……. …….. </v>
      </c>
      <c r="C41" s="874"/>
      <c r="D41" s="12" t="str">
        <f>D10</f>
        <v>"Saudamini", Plot No. 2, Sector 29</v>
      </c>
      <c r="F41" s="235"/>
      <c r="G41" s="235"/>
      <c r="H41" s="235"/>
    </row>
    <row r="42" spans="1:8" hidden="1">
      <c r="B42" s="874" t="str">
        <f>'[5]Attach 3(JV)'!B19:D19</f>
        <v xml:space="preserve">…… ……. …….. …… ……. …….. </v>
      </c>
      <c r="C42" s="874"/>
      <c r="D42" s="12" t="str">
        <f>D11</f>
        <v>Gurugram (Haryana) - 122001</v>
      </c>
      <c r="F42" s="235"/>
      <c r="G42" s="235"/>
      <c r="H42" s="235"/>
    </row>
    <row r="43" spans="1:8" hidden="1">
      <c r="A43" s="242"/>
      <c r="B43" s="874" t="str">
        <f>'[5]Attach 3(JV)'!B20:D20</f>
        <v xml:space="preserve">…… ……. …….. …… ……. …….. </v>
      </c>
      <c r="C43" s="874"/>
      <c r="D43" s="12"/>
      <c r="F43" s="235"/>
      <c r="G43" s="235"/>
      <c r="H43" s="235"/>
    </row>
    <row r="44" spans="1:8" hidden="1">
      <c r="A44" s="236" t="s">
        <v>58</v>
      </c>
      <c r="F44" s="235"/>
      <c r="G44" s="235"/>
      <c r="H44" s="235"/>
    </row>
    <row r="45" spans="1:8" hidden="1">
      <c r="A45" s="242"/>
      <c r="F45" s="235"/>
      <c r="G45" s="235"/>
      <c r="H45" s="235"/>
    </row>
    <row r="46" spans="1:8" hidden="1">
      <c r="A46" s="1382" t="s">
        <v>409</v>
      </c>
      <c r="B46" s="1382"/>
      <c r="C46" s="1382"/>
      <c r="D46" s="1382"/>
      <c r="E46" s="1382"/>
      <c r="F46" s="235"/>
      <c r="G46" s="235"/>
      <c r="H46" s="235"/>
    </row>
    <row r="47" spans="1:8" hidden="1">
      <c r="A47" s="242"/>
      <c r="B47" s="242"/>
      <c r="C47" s="242"/>
      <c r="D47" s="242"/>
      <c r="E47" s="242"/>
      <c r="F47" s="235"/>
      <c r="G47" s="235"/>
      <c r="H47" s="235"/>
    </row>
    <row r="48" spans="1:8" ht="66" hidden="1">
      <c r="A48" s="246" t="s">
        <v>354</v>
      </c>
      <c r="B48" s="1378" t="s">
        <v>403</v>
      </c>
      <c r="C48" s="1378"/>
      <c r="D48" s="246" t="s">
        <v>404</v>
      </c>
      <c r="E48" s="246" t="s">
        <v>410</v>
      </c>
      <c r="F48" s="235"/>
      <c r="G48" s="235"/>
      <c r="H48" s="235"/>
    </row>
    <row r="49" spans="1:8" hidden="1">
      <c r="A49" s="262">
        <v>1</v>
      </c>
      <c r="B49" s="1375"/>
      <c r="C49" s="1375"/>
      <c r="D49" s="263"/>
      <c r="E49" s="263"/>
      <c r="F49" s="235"/>
      <c r="G49" s="235"/>
      <c r="H49" s="235"/>
    </row>
    <row r="50" spans="1:8" hidden="1">
      <c r="A50" s="262">
        <v>2</v>
      </c>
      <c r="B50" s="1375"/>
      <c r="C50" s="1375"/>
      <c r="D50" s="263"/>
      <c r="E50" s="263"/>
      <c r="F50" s="235"/>
      <c r="G50" s="235"/>
      <c r="H50" s="235"/>
    </row>
    <row r="51" spans="1:8" hidden="1">
      <c r="A51" s="262">
        <v>3</v>
      </c>
      <c r="B51" s="1375"/>
      <c r="C51" s="1375"/>
      <c r="D51" s="263"/>
      <c r="E51" s="263"/>
      <c r="F51" s="235"/>
      <c r="G51" s="235"/>
      <c r="H51" s="235"/>
    </row>
    <row r="52" spans="1:8" hidden="1">
      <c r="A52" s="262">
        <v>4</v>
      </c>
      <c r="B52" s="1375"/>
      <c r="C52" s="1375"/>
      <c r="D52" s="263"/>
      <c r="E52" s="263"/>
      <c r="F52" s="235"/>
      <c r="G52" s="235"/>
      <c r="H52" s="235"/>
    </row>
    <row r="53" spans="1:8" hidden="1">
      <c r="A53" s="262">
        <v>5</v>
      </c>
      <c r="B53" s="1375"/>
      <c r="C53" s="1375"/>
      <c r="D53" s="263"/>
      <c r="E53" s="263"/>
      <c r="F53" s="235"/>
      <c r="G53" s="235"/>
      <c r="H53" s="235"/>
    </row>
    <row r="54" spans="1:8" hidden="1">
      <c r="A54" s="262">
        <v>6</v>
      </c>
      <c r="B54" s="1375"/>
      <c r="C54" s="1375"/>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60</v>
      </c>
      <c r="B57" s="259" t="str">
        <f>B29</f>
        <v>--</v>
      </c>
      <c r="C57" s="264" t="s">
        <v>61</v>
      </c>
      <c r="D57" s="264" t="str">
        <f>D29</f>
        <v/>
      </c>
      <c r="E57" s="264"/>
      <c r="F57" s="235"/>
      <c r="G57" s="235"/>
      <c r="H57" s="235"/>
    </row>
    <row r="58" spans="1:8" ht="15" hidden="1">
      <c r="A58" s="264" t="s">
        <v>62</v>
      </c>
      <c r="B58" s="264" t="str">
        <f>B30</f>
        <v/>
      </c>
      <c r="C58" s="264" t="s">
        <v>63</v>
      </c>
      <c r="D58" s="264" t="str">
        <f>D30</f>
        <v/>
      </c>
      <c r="E58" s="264"/>
      <c r="F58" s="235"/>
      <c r="G58" s="235"/>
      <c r="H58" s="235"/>
    </row>
    <row r="59" spans="1:8" ht="15" hidden="1">
      <c r="A59" s="264"/>
      <c r="B59" s="264"/>
      <c r="C59" s="264"/>
      <c r="D59" s="264"/>
      <c r="E59" s="264"/>
      <c r="F59" s="235"/>
      <c r="G59" s="235"/>
      <c r="H59" s="235"/>
    </row>
    <row r="60" spans="1:8" hidden="1">
      <c r="A60" s="231" t="str">
        <f>A32</f>
        <v>Specification No.:CC/NT/W-TR/DOM/A06/26/02807</v>
      </c>
      <c r="B60" s="232"/>
      <c r="C60" s="232"/>
      <c r="D60" s="232"/>
      <c r="E60" s="233" t="str">
        <f>E32</f>
        <v xml:space="preserve">Attachment-17 </v>
      </c>
      <c r="F60" s="235"/>
      <c r="G60" s="235"/>
      <c r="H60" s="235"/>
    </row>
    <row r="61" spans="1:8" hidden="1">
      <c r="F61" s="235"/>
      <c r="G61" s="235"/>
      <c r="H61" s="235"/>
    </row>
    <row r="62" spans="1:8" ht="15" hidden="1">
      <c r="A62" s="1381" t="str">
        <f>A34</f>
        <v>765kV Transformer Package 7TR-20-BULK for 11 x 500 MVA, 765/400kV 1-Ph Transformers under Procurement of 765kV &amp; 400kV class Transformers and Reactors of various Capacities (Lot-7)</v>
      </c>
      <c r="B62" s="1381"/>
      <c r="C62" s="1381"/>
      <c r="D62" s="1381"/>
      <c r="E62" s="1381"/>
      <c r="F62" s="235"/>
      <c r="G62" s="235"/>
      <c r="H62" s="235"/>
    </row>
    <row r="63" spans="1:8" hidden="1">
      <c r="A63" s="240"/>
      <c r="F63" s="235"/>
      <c r="G63" s="235"/>
      <c r="H63" s="235"/>
    </row>
    <row r="64" spans="1:8" ht="15" hidden="1">
      <c r="A64" s="1383" t="s">
        <v>401</v>
      </c>
      <c r="B64" s="1383"/>
      <c r="C64" s="1383"/>
      <c r="D64" s="1383"/>
      <c r="E64" s="1383"/>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52</v>
      </c>
      <c r="B68" s="874" t="str">
        <f>'[5]Attach 3(JV)'!E17</f>
        <v/>
      </c>
      <c r="C68" s="874"/>
      <c r="D68" s="12" t="str">
        <f>D9</f>
        <v>Power Grid Corporation of India Ltd.,</v>
      </c>
      <c r="F68" s="235"/>
      <c r="G68" s="235"/>
      <c r="H68" s="235"/>
    </row>
    <row r="69" spans="1:8" hidden="1">
      <c r="A69" s="13" t="s">
        <v>54</v>
      </c>
      <c r="B69" s="874" t="str">
        <f>'[5]Attach 3(JV)'!E18</f>
        <v/>
      </c>
      <c r="C69" s="874"/>
      <c r="D69" s="12" t="str">
        <f>D10</f>
        <v>"Saudamini", Plot No. 2, Sector 29</v>
      </c>
      <c r="F69" s="235"/>
      <c r="G69" s="235"/>
      <c r="H69" s="235"/>
    </row>
    <row r="70" spans="1:8" hidden="1">
      <c r="B70" s="874" t="str">
        <f>'[5]Attach 3(JV)'!E19</f>
        <v/>
      </c>
      <c r="C70" s="874"/>
      <c r="D70" s="12" t="str">
        <f>D11</f>
        <v>Gurugram (Haryana) - 122001</v>
      </c>
      <c r="F70" s="235"/>
      <c r="G70" s="235"/>
      <c r="H70" s="235"/>
    </row>
    <row r="71" spans="1:8" hidden="1">
      <c r="A71" s="242"/>
      <c r="B71" s="874" t="str">
        <f>'[5]Attach 3(JV)'!E20</f>
        <v/>
      </c>
      <c r="C71" s="874"/>
      <c r="D71" s="12"/>
      <c r="F71" s="235"/>
      <c r="G71" s="235"/>
      <c r="H71" s="235"/>
    </row>
    <row r="72" spans="1:8" hidden="1">
      <c r="A72" s="236" t="s">
        <v>58</v>
      </c>
      <c r="F72" s="235"/>
      <c r="G72" s="235"/>
      <c r="H72" s="235"/>
    </row>
    <row r="73" spans="1:8" hidden="1">
      <c r="A73" s="242"/>
      <c r="F73" s="235"/>
      <c r="G73" s="235"/>
      <c r="H73" s="235"/>
    </row>
    <row r="74" spans="1:8" hidden="1">
      <c r="A74" s="1382" t="s">
        <v>409</v>
      </c>
      <c r="B74" s="1382"/>
      <c r="C74" s="1382"/>
      <c r="D74" s="1382"/>
      <c r="E74" s="1382"/>
      <c r="F74" s="235"/>
      <c r="G74" s="235"/>
      <c r="H74" s="235"/>
    </row>
    <row r="75" spans="1:8" hidden="1">
      <c r="A75" s="242"/>
      <c r="B75" s="242"/>
      <c r="C75" s="242"/>
      <c r="D75" s="242"/>
      <c r="E75" s="242"/>
      <c r="F75" s="235"/>
      <c r="G75" s="235"/>
      <c r="H75" s="235"/>
    </row>
    <row r="76" spans="1:8" ht="66" hidden="1">
      <c r="A76" s="246" t="s">
        <v>354</v>
      </c>
      <c r="B76" s="1378" t="s">
        <v>403</v>
      </c>
      <c r="C76" s="1378"/>
      <c r="D76" s="246" t="s">
        <v>404</v>
      </c>
      <c r="E76" s="246" t="s">
        <v>410</v>
      </c>
      <c r="F76" s="235"/>
      <c r="G76" s="235"/>
      <c r="H76" s="235"/>
    </row>
    <row r="77" spans="1:8" hidden="1">
      <c r="A77" s="262">
        <v>1</v>
      </c>
      <c r="B77" s="1375"/>
      <c r="C77" s="1375"/>
      <c r="D77" s="263"/>
      <c r="E77" s="263"/>
      <c r="F77" s="235"/>
      <c r="G77" s="235"/>
      <c r="H77" s="235"/>
    </row>
    <row r="78" spans="1:8" hidden="1">
      <c r="A78" s="262">
        <v>2</v>
      </c>
      <c r="B78" s="1375"/>
      <c r="C78" s="1375"/>
      <c r="D78" s="263"/>
      <c r="E78" s="263"/>
      <c r="F78" s="235"/>
      <c r="G78" s="235"/>
      <c r="H78" s="235"/>
    </row>
    <row r="79" spans="1:8" hidden="1">
      <c r="A79" s="262">
        <v>3</v>
      </c>
      <c r="B79" s="1375"/>
      <c r="C79" s="1375"/>
      <c r="D79" s="263"/>
      <c r="E79" s="263"/>
      <c r="F79" s="235"/>
      <c r="G79" s="235"/>
      <c r="H79" s="235"/>
    </row>
    <row r="80" spans="1:8" hidden="1">
      <c r="A80" s="262">
        <v>4</v>
      </c>
      <c r="B80" s="1375"/>
      <c r="C80" s="1375"/>
      <c r="D80" s="263"/>
      <c r="E80" s="263"/>
      <c r="F80" s="235"/>
      <c r="G80" s="235"/>
      <c r="H80" s="235"/>
    </row>
    <row r="81" spans="1:8" hidden="1">
      <c r="A81" s="262">
        <v>5</v>
      </c>
      <c r="B81" s="1375"/>
      <c r="C81" s="1375"/>
      <c r="D81" s="263"/>
      <c r="E81" s="263"/>
      <c r="F81" s="235"/>
      <c r="G81" s="235"/>
      <c r="H81" s="235"/>
    </row>
    <row r="82" spans="1:8" hidden="1">
      <c r="A82" s="262">
        <v>6</v>
      </c>
      <c r="B82" s="1375"/>
      <c r="C82" s="1375"/>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60</v>
      </c>
      <c r="B85" s="259" t="str">
        <f>B57</f>
        <v>--</v>
      </c>
      <c r="C85" s="264" t="s">
        <v>61</v>
      </c>
      <c r="D85" s="264" t="str">
        <f>D57</f>
        <v/>
      </c>
      <c r="E85" s="264"/>
      <c r="F85" s="235"/>
      <c r="G85" s="235"/>
      <c r="H85" s="235"/>
    </row>
    <row r="86" spans="1:8" ht="15" hidden="1">
      <c r="A86" s="264" t="s">
        <v>62</v>
      </c>
      <c r="B86" s="264" t="str">
        <f>B58</f>
        <v/>
      </c>
      <c r="C86" s="264" t="s">
        <v>63</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xfdK/7Xn/2CVgWmSThN3QUgbA8aoSa6ppxMXz65mJhQ/5vug+lPL4/MAl9v44yYlyn0ZkMG1UOSXQ7lN+i7eAw==" saltValue="4hc0Rzpr1VncgtQchm1FgQ==" spinCount="100000" sheet="1" formatColumns="0" formatRows="0"/>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8" customFormat="1" ht="14.25">
      <c r="A1" s="1188" t="str">
        <f>'Attach 3(JV)'!A1</f>
        <v>Specification No.:CC/NT/W-TR/DOM/A06/26/02807</v>
      </c>
      <c r="B1" s="1188"/>
      <c r="C1" s="1188"/>
      <c r="D1" s="1188"/>
      <c r="E1" s="532" t="str">
        <f>"Attachment-18 " &amp; 'Attach 3(JV)'!AT1</f>
        <v xml:space="preserve">Attachment-18 </v>
      </c>
      <c r="F1" s="517"/>
      <c r="G1" s="517"/>
      <c r="H1" s="517"/>
    </row>
    <row r="3" spans="1:9" ht="83.25" customHeight="1">
      <c r="A3" s="1247" t="str">
        <f>'Attach 3(JV)'!A3</f>
        <v>765kV Transformer Package 7TR-20-BULK for 11 x 500 MVA, 765/400kV 1-Ph Transformers under Procurement of 765kV &amp; 400kV class Transformers and Reactors of various Capacities (Lot-7)</v>
      </c>
      <c r="B3" s="1248"/>
      <c r="C3" s="1248"/>
      <c r="D3" s="1248"/>
      <c r="E3" s="1248"/>
      <c r="F3" s="26"/>
      <c r="G3" s="27"/>
      <c r="H3" s="26"/>
    </row>
    <row r="4" spans="1:9" ht="20.100000000000001" customHeight="1">
      <c r="A4" s="28"/>
      <c r="H4" s="30"/>
      <c r="I4" s="11"/>
    </row>
    <row r="5" spans="1:9" ht="20.100000000000001" customHeight="1">
      <c r="A5" s="795" t="s">
        <v>685</v>
      </c>
      <c r="B5" s="795"/>
      <c r="C5" s="795"/>
      <c r="D5" s="795"/>
      <c r="E5" s="7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7" t="str">
        <f>'Attach 3(JV)'!A8</f>
        <v/>
      </c>
      <c r="B8" s="877"/>
      <c r="C8" s="877"/>
      <c r="D8" s="877"/>
      <c r="E8" s="12" t="str">
        <f>'Attach 3(JV)'!E8</f>
        <v>Contract Services</v>
      </c>
      <c r="H8" s="30"/>
      <c r="I8" s="11"/>
    </row>
    <row r="9" spans="1:9" ht="20.100000000000001" customHeight="1">
      <c r="A9" s="13" t="s">
        <v>52</v>
      </c>
      <c r="B9" s="874">
        <f>'Attach 3(JV)'!B9</f>
        <v>0</v>
      </c>
      <c r="C9" s="874"/>
      <c r="D9" s="874"/>
      <c r="E9" s="12" t="str">
        <f>'Attach 3(JV)'!E9</f>
        <v>Power Grid Corporation of India Ltd.,</v>
      </c>
      <c r="H9" s="30"/>
      <c r="I9" s="11"/>
    </row>
    <row r="10" spans="1:9" ht="20.100000000000001" customHeight="1">
      <c r="A10" s="13" t="s">
        <v>54</v>
      </c>
      <c r="B10" s="874">
        <f>'Attach 3(JV)'!B10</f>
        <v>0</v>
      </c>
      <c r="C10" s="874"/>
      <c r="D10" s="874"/>
      <c r="E10" s="12" t="str">
        <f>'Attach 3(JV)'!E10</f>
        <v>"Saudamini", Plot No. 2, Sector 29</v>
      </c>
      <c r="H10" s="30"/>
      <c r="I10" s="11"/>
    </row>
    <row r="11" spans="1:9" ht="20.100000000000001" customHeight="1">
      <c r="B11" s="874">
        <f>'Attach 3(JV)'!B11</f>
        <v>0</v>
      </c>
      <c r="C11" s="874"/>
      <c r="D11" s="874"/>
      <c r="E11" s="12" t="str">
        <f>'Attach 3(JV)'!E11</f>
        <v>Gurugram (Haryana) - 122001</v>
      </c>
    </row>
    <row r="12" spans="1:9" ht="20.100000000000001" customHeight="1">
      <c r="A12" s="32"/>
      <c r="B12" s="874">
        <f>'Attach 3(JV)'!B12</f>
        <v>0</v>
      </c>
      <c r="C12" s="874"/>
      <c r="D12" s="874"/>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20.100000000000001" customHeight="1">
      <c r="A16" s="1279" t="s">
        <v>686</v>
      </c>
      <c r="B16" s="1279"/>
      <c r="C16" s="1279"/>
      <c r="D16" s="1279"/>
      <c r="E16" s="1279"/>
    </row>
    <row r="17" spans="1:5" ht="20.100000000000001" customHeight="1">
      <c r="A17" s="32"/>
    </row>
    <row r="18" spans="1:5" ht="20.100000000000001" customHeight="1">
      <c r="A18" s="32"/>
    </row>
    <row r="19" spans="1:5">
      <c r="A19" s="36" t="s">
        <v>60</v>
      </c>
      <c r="B19" s="62" t="str">
        <f>'Attach 3(JV)'!B24</f>
        <v>--</v>
      </c>
      <c r="C19" s="40"/>
      <c r="D19" s="37" t="s">
        <v>61</v>
      </c>
      <c r="E19" s="199" t="str">
        <f>'Attach 3(JV)'!E24</f>
        <v/>
      </c>
    </row>
    <row r="20" spans="1:5">
      <c r="A20" s="36" t="s">
        <v>62</v>
      </c>
      <c r="B20" s="199" t="str">
        <f>'Attach 3(JV)'!B25</f>
        <v/>
      </c>
      <c r="C20" s="40"/>
      <c r="D20" s="37" t="s">
        <v>63</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QyDqCx8zCO5tSHOKHCjcoziVGaDX4ILkjOvXidFR2fAZTNhvfT9cMUrB7wWYpBSkpd2P834ZdOQAVzVFkT8IqA==" saltValue="nnq9LYDMDYMlnIBkq3wcSQ==" spinCount="100000" sheet="1" formatColumns="0" formatRows="0"/>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31" zoomScaleNormal="100" zoomScaleSheetLayoutView="100" workbookViewId="0">
      <selection activeCell="AW48" sqref="AW48"/>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385" t="s">
        <v>687</v>
      </c>
      <c r="B1" s="1386"/>
      <c r="C1" s="1386"/>
      <c r="D1" s="1386"/>
      <c r="E1" s="1386"/>
      <c r="F1" s="1386"/>
      <c r="G1" s="1386"/>
      <c r="H1" s="1386"/>
      <c r="I1" s="1387"/>
    </row>
    <row r="2" spans="1:9" ht="31.5" customHeight="1">
      <c r="A2" s="665" t="s">
        <v>453</v>
      </c>
      <c r="B2" s="1388" t="s">
        <v>688</v>
      </c>
      <c r="C2" s="1388"/>
      <c r="D2" s="1388"/>
      <c r="E2" s="1388"/>
      <c r="F2" s="1388"/>
      <c r="G2" s="1388"/>
      <c r="H2" s="1388"/>
      <c r="I2" s="1389"/>
    </row>
    <row r="3" spans="1:9" ht="36" customHeight="1">
      <c r="A3" s="665" t="s">
        <v>455</v>
      </c>
      <c r="B3" s="1388" t="s">
        <v>689</v>
      </c>
      <c r="C3" s="1388"/>
      <c r="D3" s="1388"/>
      <c r="E3" s="1388"/>
      <c r="F3" s="1388"/>
      <c r="G3" s="1388"/>
      <c r="H3" s="1388"/>
      <c r="I3" s="1389"/>
    </row>
    <row r="4" spans="1:9" ht="36" customHeight="1">
      <c r="A4" s="665" t="s">
        <v>457</v>
      </c>
      <c r="B4" s="1388" t="s">
        <v>690</v>
      </c>
      <c r="C4" s="1388"/>
      <c r="D4" s="1388"/>
      <c r="E4" s="1388"/>
      <c r="F4" s="1388"/>
      <c r="G4" s="1388"/>
      <c r="H4" s="1388"/>
      <c r="I4" s="1389"/>
    </row>
    <row r="5" spans="1:9" ht="36" customHeight="1">
      <c r="A5" s="665" t="s">
        <v>459</v>
      </c>
      <c r="B5" s="1388" t="s">
        <v>460</v>
      </c>
      <c r="C5" s="1388"/>
      <c r="D5" s="1388"/>
      <c r="E5" s="1388"/>
      <c r="F5" s="1388"/>
      <c r="G5" s="1388"/>
      <c r="H5" s="1388"/>
      <c r="I5" s="1389"/>
    </row>
    <row r="6" spans="1:9" ht="19.5" customHeight="1">
      <c r="A6" s="666" t="s">
        <v>461</v>
      </c>
      <c r="B6" s="887" t="s">
        <v>691</v>
      </c>
      <c r="C6" s="887"/>
      <c r="D6" s="887"/>
      <c r="E6" s="887"/>
      <c r="F6" s="887"/>
      <c r="G6" s="887"/>
      <c r="H6" s="887"/>
      <c r="I6" s="1390"/>
    </row>
    <row r="7" spans="1:9" ht="15.75">
      <c r="A7" s="279"/>
      <c r="C7" s="279"/>
      <c r="D7" s="279"/>
      <c r="E7" s="279"/>
      <c r="F7" s="279"/>
      <c r="G7" s="279"/>
      <c r="H7" s="279"/>
      <c r="I7" s="279"/>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391" t="s">
        <v>692</v>
      </c>
      <c r="B32" s="1391"/>
      <c r="C32" s="1391"/>
      <c r="D32" s="1391"/>
      <c r="E32" s="1391"/>
      <c r="F32" s="1391"/>
      <c r="G32" s="1391"/>
      <c r="H32" s="1391"/>
      <c r="I32" s="1391"/>
      <c r="J32" s="668"/>
    </row>
    <row r="33" spans="1:16" ht="18.75">
      <c r="A33" s="670"/>
      <c r="B33" s="670"/>
      <c r="C33" s="670"/>
      <c r="D33" s="670"/>
      <c r="E33" s="670"/>
      <c r="F33" s="670"/>
      <c r="G33" s="670"/>
      <c r="H33" s="670"/>
      <c r="I33" s="670"/>
      <c r="J33" s="668"/>
    </row>
    <row r="34" spans="1:16" ht="15.75">
      <c r="A34" s="1384" t="s">
        <v>464</v>
      </c>
      <c r="B34" s="1384"/>
      <c r="C34" s="1384"/>
      <c r="D34" s="1384"/>
      <c r="E34" s="1384"/>
      <c r="F34" s="1384"/>
      <c r="G34" s="1384"/>
      <c r="H34" s="1384"/>
      <c r="I34" s="1384"/>
      <c r="J34" s="668"/>
      <c r="K34" s="667" t="e">
        <v>#REF!</v>
      </c>
      <c r="O34" s="669" t="e">
        <v>#REF!</v>
      </c>
    </row>
    <row r="35" spans="1:16" ht="16.5">
      <c r="A35" s="1392" t="s">
        <v>465</v>
      </c>
      <c r="B35" s="1392"/>
      <c r="C35" s="1392"/>
      <c r="D35" s="1392"/>
      <c r="E35" s="1392"/>
      <c r="F35" s="1392"/>
      <c r="G35" s="1392"/>
      <c r="H35" s="1392"/>
      <c r="I35" s="1392"/>
      <c r="J35" s="668"/>
      <c r="K35" s="669" t="e">
        <v>#REF!</v>
      </c>
      <c r="O35" s="669" t="e">
        <v>#REF!</v>
      </c>
    </row>
    <row r="36" spans="1:16" ht="36" customHeight="1">
      <c r="A36" s="1393" t="s">
        <v>693</v>
      </c>
      <c r="B36" s="1393"/>
      <c r="C36" s="1393"/>
      <c r="D36" s="1393"/>
      <c r="E36" s="1393"/>
      <c r="F36" s="1393"/>
      <c r="G36" s="1393"/>
      <c r="H36" s="1393"/>
      <c r="I36" s="1393"/>
      <c r="J36" s="668"/>
      <c r="K36" s="669" t="e">
        <v>#REF!</v>
      </c>
      <c r="O36" s="669" t="e">
        <v>#REF!</v>
      </c>
    </row>
    <row r="37" spans="1:16" ht="16.5">
      <c r="A37" s="1392" t="s">
        <v>694</v>
      </c>
      <c r="B37" s="1392"/>
      <c r="C37" s="1392"/>
      <c r="D37" s="1392"/>
      <c r="E37" s="1392"/>
      <c r="F37" s="1392"/>
      <c r="G37" s="1392"/>
      <c r="H37" s="1392"/>
      <c r="I37" s="1392"/>
      <c r="J37" s="668"/>
      <c r="K37" s="669" t="e">
        <v>#REF!</v>
      </c>
      <c r="O37" s="669" t="e">
        <v>#REF!</v>
      </c>
    </row>
    <row r="38" spans="1:16" ht="15.75">
      <c r="A38" s="1384" t="s">
        <v>468</v>
      </c>
      <c r="B38" s="1384"/>
      <c r="C38" s="1384"/>
      <c r="D38" s="1384"/>
      <c r="E38" s="1384"/>
      <c r="F38" s="1384"/>
      <c r="G38" s="1384"/>
      <c r="H38" s="1384"/>
      <c r="I38" s="1384"/>
      <c r="J38" s="668"/>
    </row>
    <row r="39" spans="1:16" ht="18.75" customHeight="1">
      <c r="A39" s="1392">
        <f>'Attach 14-IP'!A37</f>
        <v>0</v>
      </c>
      <c r="B39" s="1392"/>
      <c r="C39" s="1392"/>
      <c r="D39" s="1392"/>
      <c r="E39" s="1392"/>
      <c r="F39" s="1392"/>
      <c r="G39" s="1392"/>
      <c r="H39" s="1392"/>
      <c r="I39" s="1392"/>
      <c r="J39" s="668"/>
      <c r="K39" s="324">
        <v>1</v>
      </c>
      <c r="M39" s="669" t="s">
        <v>695</v>
      </c>
      <c r="P39" s="669" t="s">
        <v>696</v>
      </c>
    </row>
    <row r="40" spans="1:16" ht="17.25" customHeight="1">
      <c r="A40" s="1393" t="str">
        <f>'Attach 14-IP'!A38</f>
        <v xml:space="preserve"> having its Registered Office at 0 0 0</v>
      </c>
      <c r="B40" s="1393"/>
      <c r="C40" s="1393"/>
      <c r="D40" s="1393"/>
      <c r="E40" s="1393"/>
      <c r="F40" s="1393"/>
      <c r="G40" s="1393"/>
      <c r="H40" s="1393"/>
      <c r="I40" s="1393"/>
      <c r="J40" s="668"/>
      <c r="K40" s="324">
        <v>1</v>
      </c>
      <c r="M40" s="669" t="s">
        <v>697</v>
      </c>
    </row>
    <row r="41" spans="1:16" ht="15.75">
      <c r="A41" s="1384" t="s">
        <v>468</v>
      </c>
      <c r="B41" s="1384"/>
      <c r="C41" s="1384"/>
      <c r="D41" s="1384"/>
      <c r="E41" s="1384"/>
      <c r="F41" s="1384"/>
      <c r="G41" s="1384"/>
      <c r="H41" s="1384"/>
      <c r="I41" s="1384"/>
      <c r="J41" s="668"/>
    </row>
    <row r="42" spans="1:16" ht="15.75">
      <c r="A42" s="1384" t="str">
        <f>IF('[21]Names of Bidder'!D6= "Sole Bidder", "", IF('[21]Names of Bidder'!D7=1,'[21]Names of Bidder'!D15,IF('[21]Names of Bidder'!D7=2,'[21]Names of Bidder'!D15&amp;" &amp; "&amp;'[21]Names of Bidder'!D20,"")))</f>
        <v/>
      </c>
      <c r="B42" s="1384"/>
      <c r="C42" s="1384"/>
      <c r="D42" s="1384"/>
      <c r="E42" s="1384"/>
      <c r="F42" s="1384"/>
      <c r="G42" s="1384"/>
      <c r="H42" s="1384"/>
      <c r="I42" s="1384"/>
      <c r="J42" s="668"/>
    </row>
    <row r="43" spans="1:16" ht="18" customHeight="1">
      <c r="A43" s="1393"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93"/>
      <c r="C43" s="1393"/>
      <c r="D43" s="1393"/>
      <c r="E43" s="1393"/>
      <c r="F43" s="1393"/>
      <c r="G43" s="1393"/>
      <c r="H43" s="1393"/>
      <c r="I43" s="1393"/>
      <c r="J43" s="668"/>
    </row>
    <row r="44" spans="1:16" ht="15.75">
      <c r="A44" s="1384" t="s">
        <v>469</v>
      </c>
      <c r="B44" s="1384"/>
      <c r="C44" s="1384"/>
      <c r="D44" s="1384"/>
      <c r="E44" s="1384"/>
      <c r="F44" s="1384"/>
      <c r="G44" s="1384"/>
      <c r="H44" s="1384"/>
      <c r="I44" s="1384"/>
      <c r="J44" s="668"/>
    </row>
    <row r="45" spans="1:16" ht="15.75">
      <c r="A45" s="391"/>
      <c r="B45" s="391"/>
      <c r="C45" s="391"/>
      <c r="D45" s="391"/>
      <c r="E45" s="391"/>
      <c r="F45" s="391"/>
      <c r="G45" s="391"/>
      <c r="H45" s="391"/>
      <c r="I45" s="391"/>
      <c r="J45" s="668"/>
    </row>
    <row r="46" spans="1:16" ht="16.5">
      <c r="A46" s="1392" t="s">
        <v>470</v>
      </c>
      <c r="B46" s="1392"/>
      <c r="C46" s="1392"/>
      <c r="D46" s="1392"/>
      <c r="E46" s="1392"/>
      <c r="F46" s="1392"/>
      <c r="G46" s="1392"/>
      <c r="H46" s="1392"/>
      <c r="I46" s="1392"/>
      <c r="J46" s="668"/>
    </row>
    <row r="47" spans="1:16" ht="30.75" customHeight="1">
      <c r="A47" s="1392" t="s">
        <v>471</v>
      </c>
      <c r="B47" s="1392"/>
      <c r="C47" s="1392"/>
      <c r="D47" s="1392"/>
      <c r="E47" s="1392"/>
      <c r="F47" s="1392"/>
      <c r="G47" s="1392"/>
      <c r="H47" s="1392"/>
      <c r="I47" s="1392"/>
      <c r="J47" s="668"/>
    </row>
    <row r="48" spans="1:16" ht="120.75" customHeight="1">
      <c r="A48" s="999" t="str">
        <f>"POWERGRID intends to award, under laid-down organisational procedures, contract(s) for "&amp;Basic!B1&amp;" Specification Number:"&amp;Basic!B3</f>
        <v>POWERGRID intends to award, under laid-down organisational procedures, contract(s) for 765kV Transformer Package 7TR-20-BULK for 11 x 500 MVA, 765/400kV 1-Ph Transformers under Procurement of 765kV &amp; 400kV class Transformers and Reactors of various Capacities (Lot-7) Specification Number:CC/NT/W-TR/DOM/A06/26/02807</v>
      </c>
      <c r="B48" s="999"/>
      <c r="C48" s="999"/>
      <c r="D48" s="999"/>
      <c r="E48" s="999"/>
      <c r="F48" s="999"/>
      <c r="G48" s="999"/>
      <c r="H48" s="999"/>
      <c r="I48" s="999"/>
      <c r="J48" s="668"/>
    </row>
    <row r="49" spans="1:10" ht="21" customHeight="1">
      <c r="A49" s="1163" t="s">
        <v>472</v>
      </c>
      <c r="B49" s="1163"/>
      <c r="C49" s="1163"/>
      <c r="D49" s="1163"/>
      <c r="E49" s="1396" t="s">
        <v>472</v>
      </c>
      <c r="F49" s="1396"/>
      <c r="G49" s="1396"/>
      <c r="H49" s="1396"/>
      <c r="I49" s="1396"/>
      <c r="J49" s="668"/>
    </row>
    <row r="50" spans="1:10" ht="33" customHeight="1">
      <c r="A50" s="1394" t="s">
        <v>488</v>
      </c>
      <c r="B50" s="1394"/>
      <c r="C50" s="1394"/>
      <c r="D50" s="1394"/>
      <c r="E50" s="1395" t="s">
        <v>698</v>
      </c>
      <c r="F50" s="1395"/>
      <c r="G50" s="1395"/>
      <c r="H50" s="1395"/>
      <c r="I50" s="1395"/>
      <c r="J50" s="668"/>
    </row>
    <row r="51" spans="1:10" ht="22.5" customHeight="1">
      <c r="A51" s="326" t="s">
        <v>685</v>
      </c>
      <c r="B51" s="327"/>
      <c r="C51" s="327"/>
      <c r="D51" s="327"/>
      <c r="E51" s="671"/>
      <c r="F51" s="327"/>
      <c r="G51" s="327"/>
      <c r="H51" s="327"/>
      <c r="I51" s="672" t="s">
        <v>699</v>
      </c>
      <c r="J51" s="668"/>
    </row>
    <row r="52" spans="1:10" ht="40.5" customHeight="1">
      <c r="A52" s="1397" t="s">
        <v>700</v>
      </c>
      <c r="B52" s="1397"/>
      <c r="C52" s="1397"/>
      <c r="D52" s="1397"/>
      <c r="E52" s="1397"/>
      <c r="F52" s="1397"/>
      <c r="G52" s="1397"/>
      <c r="H52" s="1397"/>
      <c r="I52" s="1397"/>
    </row>
    <row r="53" spans="1:10" ht="40.5" customHeight="1">
      <c r="A53" s="1397" t="s">
        <v>701</v>
      </c>
      <c r="B53" s="1397"/>
      <c r="C53" s="1397"/>
      <c r="D53" s="1397"/>
      <c r="E53" s="1397"/>
      <c r="F53" s="1397"/>
      <c r="G53" s="1397"/>
      <c r="H53" s="1397"/>
      <c r="I53" s="1397"/>
    </row>
    <row r="54" spans="1:10" ht="13.5" customHeight="1">
      <c r="A54" s="673"/>
      <c r="B54" s="279"/>
      <c r="C54" s="279"/>
      <c r="D54" s="279"/>
      <c r="E54" s="279"/>
      <c r="F54" s="279"/>
      <c r="G54" s="279"/>
      <c r="H54" s="279"/>
      <c r="I54" s="279"/>
    </row>
    <row r="55" spans="1:10" ht="15.75">
      <c r="A55" s="1398" t="s">
        <v>477</v>
      </c>
      <c r="B55" s="1398"/>
      <c r="C55" s="1398"/>
      <c r="D55" s="1398"/>
      <c r="E55" s="1398"/>
      <c r="F55" s="1398"/>
      <c r="G55" s="1398"/>
      <c r="H55" s="1398"/>
      <c r="I55" s="1398"/>
    </row>
    <row r="56" spans="1:10" ht="15.75">
      <c r="A56" s="673"/>
      <c r="B56" s="673"/>
      <c r="C56" s="673"/>
      <c r="D56" s="673"/>
      <c r="E56" s="673"/>
      <c r="F56" s="673"/>
      <c r="G56" s="673"/>
      <c r="H56" s="673"/>
      <c r="I56" s="673"/>
    </row>
    <row r="57" spans="1:10" ht="16.5">
      <c r="A57" s="1399" t="s">
        <v>478</v>
      </c>
      <c r="B57" s="1399"/>
      <c r="C57" s="1399"/>
      <c r="D57" s="1399"/>
      <c r="E57" s="1399"/>
      <c r="F57" s="1399"/>
      <c r="G57" s="1399"/>
      <c r="H57" s="1399"/>
      <c r="I57" s="1399"/>
    </row>
    <row r="58" spans="1:10" ht="16.5">
      <c r="A58" s="674"/>
      <c r="B58" s="674"/>
      <c r="C58" s="674"/>
      <c r="D58" s="674"/>
      <c r="E58" s="674"/>
      <c r="F58" s="674"/>
      <c r="G58" s="674"/>
      <c r="H58" s="674"/>
      <c r="I58" s="674"/>
    </row>
    <row r="59" spans="1:10" ht="37.5" customHeight="1">
      <c r="A59" s="999" t="s">
        <v>702</v>
      </c>
      <c r="B59" s="999"/>
      <c r="C59" s="999"/>
      <c r="D59" s="999"/>
      <c r="E59" s="999"/>
      <c r="F59" s="999"/>
      <c r="G59" s="999"/>
      <c r="H59" s="999"/>
      <c r="I59" s="999"/>
    </row>
    <row r="60" spans="1:10" ht="61.5" customHeight="1">
      <c r="A60" s="675" t="s">
        <v>453</v>
      </c>
      <c r="B60" s="999" t="s">
        <v>703</v>
      </c>
      <c r="C60" s="999"/>
      <c r="D60" s="999"/>
      <c r="E60" s="999"/>
      <c r="F60" s="999"/>
      <c r="G60" s="999"/>
      <c r="H60" s="999"/>
      <c r="I60" s="999"/>
    </row>
    <row r="61" spans="1:10" ht="53.25" customHeight="1">
      <c r="A61" s="675" t="s">
        <v>455</v>
      </c>
      <c r="B61" s="999" t="s">
        <v>704</v>
      </c>
      <c r="C61" s="999"/>
      <c r="D61" s="999"/>
      <c r="E61" s="999"/>
      <c r="F61" s="999"/>
      <c r="G61" s="999"/>
      <c r="H61" s="999"/>
      <c r="I61" s="999"/>
    </row>
    <row r="62" spans="1:10" ht="63" customHeight="1">
      <c r="A62" s="675" t="s">
        <v>457</v>
      </c>
      <c r="B62" s="999" t="s">
        <v>705</v>
      </c>
      <c r="C62" s="999"/>
      <c r="D62" s="999"/>
      <c r="E62" s="999"/>
      <c r="F62" s="999"/>
      <c r="G62" s="999"/>
      <c r="H62" s="999"/>
      <c r="I62" s="999"/>
    </row>
    <row r="63" spans="1:10" ht="62.25" customHeight="1">
      <c r="A63" s="675" t="s">
        <v>459</v>
      </c>
      <c r="B63" s="999" t="s">
        <v>706</v>
      </c>
      <c r="C63" s="999"/>
      <c r="D63" s="999"/>
      <c r="E63" s="999"/>
      <c r="F63" s="999"/>
      <c r="G63" s="999"/>
      <c r="H63" s="999"/>
      <c r="I63" s="999"/>
    </row>
    <row r="64" spans="1:10" ht="64.5" customHeight="1">
      <c r="A64" s="675" t="s">
        <v>461</v>
      </c>
      <c r="B64" s="999" t="s">
        <v>707</v>
      </c>
      <c r="C64" s="999"/>
      <c r="D64" s="999"/>
      <c r="E64" s="999"/>
      <c r="F64" s="999"/>
      <c r="G64" s="999"/>
      <c r="H64" s="999"/>
      <c r="I64" s="999"/>
    </row>
    <row r="65" spans="1:10" ht="62.25" customHeight="1">
      <c r="A65" s="675" t="s">
        <v>708</v>
      </c>
      <c r="B65" s="999" t="s">
        <v>709</v>
      </c>
      <c r="C65" s="999"/>
      <c r="D65" s="999"/>
      <c r="E65" s="999"/>
      <c r="F65" s="999"/>
      <c r="G65" s="999"/>
      <c r="H65" s="999"/>
      <c r="I65" s="999"/>
    </row>
    <row r="66" spans="1:10" ht="60.75" customHeight="1">
      <c r="A66" s="675" t="s">
        <v>710</v>
      </c>
      <c r="B66" s="999" t="s">
        <v>711</v>
      </c>
      <c r="C66" s="999"/>
      <c r="D66" s="999"/>
      <c r="E66" s="999"/>
      <c r="F66" s="999"/>
      <c r="G66" s="999"/>
      <c r="H66" s="999"/>
      <c r="I66" s="999"/>
    </row>
    <row r="67" spans="1:10" ht="72" customHeight="1">
      <c r="A67" s="675" t="s">
        <v>712</v>
      </c>
      <c r="B67" s="999" t="s">
        <v>713</v>
      </c>
      <c r="C67" s="999"/>
      <c r="D67" s="999"/>
      <c r="E67" s="999"/>
      <c r="F67" s="999"/>
      <c r="G67" s="999"/>
      <c r="H67" s="999"/>
      <c r="I67" s="999"/>
    </row>
    <row r="68" spans="1:10" ht="60" customHeight="1">
      <c r="A68" s="675" t="s">
        <v>714</v>
      </c>
      <c r="B68" s="999" t="s">
        <v>715</v>
      </c>
      <c r="C68" s="999"/>
      <c r="D68" s="999"/>
      <c r="E68" s="999"/>
      <c r="F68" s="999"/>
      <c r="G68" s="999"/>
      <c r="H68" s="999"/>
      <c r="I68" s="999"/>
    </row>
    <row r="69" spans="1:10" ht="21" customHeight="1">
      <c r="A69" s="999" t="s">
        <v>472</v>
      </c>
      <c r="B69" s="999"/>
      <c r="C69" s="999"/>
      <c r="D69" s="999"/>
      <c r="E69" s="1400" t="s">
        <v>472</v>
      </c>
      <c r="F69" s="1400"/>
      <c r="G69" s="1400"/>
      <c r="H69" s="1400"/>
      <c r="I69" s="1400"/>
      <c r="J69" s="668"/>
    </row>
    <row r="70" spans="1:10" ht="33" customHeight="1">
      <c r="A70" s="1182" t="s">
        <v>488</v>
      </c>
      <c r="B70" s="1182"/>
      <c r="C70" s="1182"/>
      <c r="D70" s="1182"/>
      <c r="E70" s="1401" t="s">
        <v>698</v>
      </c>
      <c r="F70" s="1401"/>
      <c r="G70" s="1401"/>
      <c r="H70" s="1401"/>
      <c r="I70" s="1401"/>
      <c r="J70" s="668"/>
    </row>
    <row r="71" spans="1:10" ht="20.25" customHeight="1">
      <c r="A71" s="326" t="s">
        <v>685</v>
      </c>
      <c r="B71" s="327"/>
      <c r="C71" s="327"/>
      <c r="D71" s="327"/>
      <c r="E71" s="327"/>
      <c r="F71" s="327"/>
      <c r="G71" s="327"/>
      <c r="H71" s="327"/>
      <c r="I71" s="672" t="s">
        <v>716</v>
      </c>
      <c r="J71" s="668"/>
    </row>
    <row r="72" spans="1:10" ht="24" customHeight="1">
      <c r="A72" s="1402"/>
      <c r="B72" s="1402"/>
      <c r="C72" s="1402"/>
      <c r="D72" s="1402"/>
      <c r="E72" s="1402"/>
      <c r="F72" s="1402"/>
      <c r="G72" s="1402"/>
      <c r="H72" s="1402"/>
      <c r="I72" s="1402"/>
      <c r="J72" s="668"/>
    </row>
    <row r="73" spans="1:10" ht="84" customHeight="1">
      <c r="A73" s="675" t="s">
        <v>717</v>
      </c>
      <c r="B73" s="999" t="s">
        <v>718</v>
      </c>
      <c r="C73" s="999"/>
      <c r="D73" s="999"/>
      <c r="E73" s="999"/>
      <c r="F73" s="999"/>
      <c r="G73" s="999"/>
      <c r="H73" s="999"/>
      <c r="I73" s="999"/>
    </row>
    <row r="74" spans="1:10" ht="30" customHeight="1">
      <c r="A74" s="676" t="s">
        <v>719</v>
      </c>
      <c r="B74" s="677"/>
      <c r="C74" s="677"/>
      <c r="D74" s="677"/>
      <c r="E74" s="677"/>
      <c r="F74" s="677"/>
      <c r="G74" s="677"/>
      <c r="H74" s="677"/>
      <c r="I74" s="677"/>
    </row>
    <row r="75" spans="1:10" ht="42" customHeight="1">
      <c r="A75" s="1403" t="s">
        <v>720</v>
      </c>
      <c r="B75" s="1403"/>
      <c r="C75" s="1403"/>
      <c r="D75" s="1403"/>
      <c r="E75" s="1403"/>
      <c r="F75" s="1403"/>
      <c r="G75" s="1403"/>
      <c r="H75" s="1403"/>
      <c r="I75" s="1403"/>
    </row>
    <row r="76" spans="1:10" ht="80.25" customHeight="1">
      <c r="A76" s="675" t="s">
        <v>453</v>
      </c>
      <c r="B76" s="999" t="s">
        <v>721</v>
      </c>
      <c r="C76" s="999"/>
      <c r="D76" s="999"/>
      <c r="E76" s="999"/>
      <c r="F76" s="999"/>
      <c r="G76" s="999"/>
      <c r="H76" s="999"/>
      <c r="I76" s="999"/>
    </row>
    <row r="77" spans="1:10" ht="72" customHeight="1">
      <c r="A77" s="675" t="s">
        <v>455</v>
      </c>
      <c r="B77" s="999" t="s">
        <v>722</v>
      </c>
      <c r="C77" s="999"/>
      <c r="D77" s="999"/>
      <c r="E77" s="999"/>
      <c r="F77" s="999"/>
      <c r="G77" s="999"/>
      <c r="H77" s="999"/>
      <c r="I77" s="999"/>
    </row>
    <row r="78" spans="1:10" ht="55.5" customHeight="1">
      <c r="A78" s="675" t="s">
        <v>457</v>
      </c>
      <c r="B78" s="999" t="s">
        <v>723</v>
      </c>
      <c r="C78" s="999"/>
      <c r="D78" s="999"/>
      <c r="E78" s="999"/>
      <c r="F78" s="999"/>
      <c r="G78" s="999"/>
      <c r="H78" s="999"/>
      <c r="I78" s="999"/>
    </row>
    <row r="79" spans="1:10" ht="69.75" customHeight="1">
      <c r="A79" s="675" t="s">
        <v>459</v>
      </c>
      <c r="B79" s="999" t="s">
        <v>724</v>
      </c>
      <c r="C79" s="999"/>
      <c r="D79" s="999"/>
      <c r="E79" s="999"/>
      <c r="F79" s="999"/>
      <c r="G79" s="999"/>
      <c r="H79" s="999"/>
      <c r="I79" s="999"/>
    </row>
    <row r="80" spans="1:10" ht="56.25" customHeight="1">
      <c r="A80" s="675" t="s">
        <v>461</v>
      </c>
      <c r="B80" s="999" t="s">
        <v>725</v>
      </c>
      <c r="C80" s="999"/>
      <c r="D80" s="999"/>
      <c r="E80" s="999"/>
      <c r="F80" s="999"/>
      <c r="G80" s="999"/>
      <c r="H80" s="999"/>
      <c r="I80" s="999"/>
    </row>
    <row r="81" spans="1:10" ht="70.5" customHeight="1">
      <c r="A81" s="675" t="s">
        <v>708</v>
      </c>
      <c r="B81" s="999" t="s">
        <v>726</v>
      </c>
      <c r="C81" s="999"/>
      <c r="D81" s="999"/>
      <c r="E81" s="999"/>
      <c r="F81" s="999"/>
      <c r="G81" s="999"/>
      <c r="H81" s="999"/>
      <c r="I81" s="999"/>
    </row>
    <row r="82" spans="1:10" ht="86.25" customHeight="1">
      <c r="A82" s="675" t="s">
        <v>710</v>
      </c>
      <c r="B82" s="999" t="s">
        <v>727</v>
      </c>
      <c r="C82" s="999"/>
      <c r="D82" s="999"/>
      <c r="E82" s="999"/>
      <c r="F82" s="999"/>
      <c r="G82" s="999"/>
      <c r="H82" s="999"/>
      <c r="I82" s="999"/>
    </row>
    <row r="83" spans="1:10" ht="72" customHeight="1">
      <c r="A83" s="675" t="s">
        <v>712</v>
      </c>
      <c r="B83" s="999" t="s">
        <v>728</v>
      </c>
      <c r="C83" s="999"/>
      <c r="D83" s="999"/>
      <c r="E83" s="999"/>
      <c r="F83" s="999"/>
      <c r="G83" s="999"/>
      <c r="H83" s="999"/>
      <c r="I83" s="999"/>
    </row>
    <row r="84" spans="1:10" ht="21" customHeight="1">
      <c r="A84" s="999" t="s">
        <v>472</v>
      </c>
      <c r="B84" s="999"/>
      <c r="C84" s="999"/>
      <c r="D84" s="999"/>
      <c r="E84" s="1400" t="s">
        <v>472</v>
      </c>
      <c r="F84" s="1400"/>
      <c r="G84" s="1400"/>
      <c r="H84" s="1400"/>
      <c r="I84" s="1400"/>
      <c r="J84" s="668"/>
    </row>
    <row r="85" spans="1:10" ht="33" customHeight="1">
      <c r="A85" s="1182" t="s">
        <v>488</v>
      </c>
      <c r="B85" s="1182"/>
      <c r="C85" s="1182"/>
      <c r="D85" s="1182"/>
      <c r="E85" s="1401" t="s">
        <v>698</v>
      </c>
      <c r="F85" s="1401"/>
      <c r="G85" s="1401"/>
      <c r="H85" s="1401"/>
      <c r="I85" s="1401"/>
      <c r="J85" s="668"/>
    </row>
    <row r="86" spans="1:10" ht="20.25" customHeight="1">
      <c r="A86" s="326" t="s">
        <v>685</v>
      </c>
      <c r="B86" s="327"/>
      <c r="C86" s="327"/>
      <c r="D86" s="327"/>
      <c r="E86" s="327"/>
      <c r="F86" s="327"/>
      <c r="G86" s="327"/>
      <c r="H86" s="327"/>
      <c r="I86" s="672" t="s">
        <v>729</v>
      </c>
      <c r="J86" s="668"/>
    </row>
    <row r="87" spans="1:10" ht="7.5" customHeight="1">
      <c r="A87" s="1399"/>
      <c r="B87" s="1399"/>
      <c r="C87" s="1399"/>
      <c r="D87" s="1399"/>
      <c r="E87" s="1399"/>
      <c r="F87" s="1399"/>
      <c r="G87" s="1399"/>
      <c r="H87" s="1399"/>
      <c r="I87" s="1399"/>
    </row>
    <row r="88" spans="1:10" ht="89.25" customHeight="1">
      <c r="A88" s="675" t="s">
        <v>714</v>
      </c>
      <c r="B88" s="999" t="s">
        <v>730</v>
      </c>
      <c r="C88" s="999"/>
      <c r="D88" s="999"/>
      <c r="E88" s="999"/>
      <c r="F88" s="999"/>
      <c r="G88" s="999"/>
      <c r="H88" s="999"/>
      <c r="I88" s="999"/>
    </row>
    <row r="89" spans="1:10" ht="75" customHeight="1">
      <c r="A89" s="675" t="s">
        <v>717</v>
      </c>
      <c r="B89" s="999" t="s">
        <v>731</v>
      </c>
      <c r="C89" s="999"/>
      <c r="D89" s="999"/>
      <c r="E89" s="999"/>
      <c r="F89" s="999"/>
      <c r="G89" s="999"/>
      <c r="H89" s="999"/>
      <c r="I89" s="999"/>
    </row>
    <row r="90" spans="1:10" ht="64.5" customHeight="1">
      <c r="A90" s="675" t="s">
        <v>732</v>
      </c>
      <c r="B90" s="999" t="s">
        <v>733</v>
      </c>
      <c r="C90" s="999"/>
      <c r="D90" s="999"/>
      <c r="E90" s="999"/>
      <c r="F90" s="999"/>
      <c r="G90" s="999"/>
      <c r="H90" s="999"/>
      <c r="I90" s="999"/>
    </row>
    <row r="91" spans="1:10" ht="95.25" customHeight="1">
      <c r="A91" s="675" t="s">
        <v>734</v>
      </c>
      <c r="B91" s="999" t="s">
        <v>735</v>
      </c>
      <c r="C91" s="999"/>
      <c r="D91" s="999"/>
      <c r="E91" s="999"/>
      <c r="F91" s="999"/>
      <c r="G91" s="999"/>
      <c r="H91" s="999"/>
      <c r="I91" s="999"/>
    </row>
    <row r="92" spans="1:10" ht="73.5" customHeight="1">
      <c r="A92" s="675" t="s">
        <v>736</v>
      </c>
      <c r="B92" s="999" t="s">
        <v>737</v>
      </c>
      <c r="C92" s="999"/>
      <c r="D92" s="999"/>
      <c r="E92" s="999"/>
      <c r="F92" s="999"/>
      <c r="G92" s="999"/>
      <c r="H92" s="999"/>
      <c r="I92" s="999"/>
    </row>
    <row r="93" spans="1:10" ht="58.5" customHeight="1">
      <c r="A93" s="675" t="s">
        <v>738</v>
      </c>
      <c r="B93" s="999" t="s">
        <v>739</v>
      </c>
      <c r="C93" s="999"/>
      <c r="D93" s="999"/>
      <c r="E93" s="999"/>
      <c r="F93" s="999"/>
      <c r="G93" s="999"/>
      <c r="H93" s="999"/>
      <c r="I93" s="999"/>
    </row>
    <row r="94" spans="1:10" ht="111.75" customHeight="1">
      <c r="A94" s="675" t="s">
        <v>740</v>
      </c>
      <c r="B94" s="999" t="s">
        <v>741</v>
      </c>
      <c r="C94" s="999"/>
      <c r="D94" s="999"/>
      <c r="E94" s="999"/>
      <c r="F94" s="999"/>
      <c r="G94" s="999"/>
      <c r="H94" s="999"/>
      <c r="I94" s="999"/>
    </row>
    <row r="95" spans="1:10" ht="84.75" customHeight="1">
      <c r="A95" s="675" t="s">
        <v>742</v>
      </c>
      <c r="B95" s="999" t="s">
        <v>743</v>
      </c>
      <c r="C95" s="999"/>
      <c r="D95" s="999"/>
      <c r="E95" s="999"/>
      <c r="F95" s="999"/>
      <c r="G95" s="999"/>
      <c r="H95" s="999"/>
      <c r="I95" s="999"/>
    </row>
    <row r="96" spans="1:10" ht="84.75" customHeight="1">
      <c r="A96" s="675" t="s">
        <v>744</v>
      </c>
      <c r="B96" s="999" t="s">
        <v>745</v>
      </c>
      <c r="C96" s="999"/>
      <c r="D96" s="999"/>
      <c r="E96" s="999"/>
      <c r="F96" s="999"/>
      <c r="G96" s="999"/>
      <c r="H96" s="999"/>
      <c r="I96" s="999"/>
    </row>
    <row r="97" spans="1:10" ht="21" customHeight="1">
      <c r="A97" s="999" t="s">
        <v>472</v>
      </c>
      <c r="B97" s="999"/>
      <c r="C97" s="999"/>
      <c r="D97" s="999"/>
      <c r="E97" s="1400" t="s">
        <v>472</v>
      </c>
      <c r="F97" s="1400"/>
      <c r="G97" s="1400"/>
      <c r="H97" s="1400"/>
      <c r="I97" s="1400"/>
      <c r="J97" s="668"/>
    </row>
    <row r="98" spans="1:10" ht="33" customHeight="1">
      <c r="A98" s="1182" t="s">
        <v>488</v>
      </c>
      <c r="B98" s="1182"/>
      <c r="C98" s="1182"/>
      <c r="D98" s="1182"/>
      <c r="E98" s="1401" t="s">
        <v>698</v>
      </c>
      <c r="F98" s="1401"/>
      <c r="G98" s="1401"/>
      <c r="H98" s="1401"/>
      <c r="I98" s="1401"/>
      <c r="J98" s="668"/>
    </row>
    <row r="99" spans="1:10" ht="19.5" customHeight="1">
      <c r="A99" s="326" t="s">
        <v>685</v>
      </c>
      <c r="B99" s="327"/>
      <c r="C99" s="327"/>
      <c r="D99" s="327"/>
      <c r="E99" s="327"/>
      <c r="F99" s="327"/>
      <c r="G99" s="327"/>
      <c r="H99" s="327"/>
      <c r="I99" s="672" t="s">
        <v>746</v>
      </c>
    </row>
    <row r="100" spans="1:10" ht="10.5" customHeight="1">
      <c r="A100" s="678"/>
      <c r="B100" s="679"/>
      <c r="C100" s="679"/>
      <c r="D100" s="679"/>
      <c r="E100" s="679"/>
      <c r="F100" s="679"/>
      <c r="G100" s="679"/>
      <c r="H100" s="679"/>
      <c r="I100" s="679"/>
    </row>
    <row r="101" spans="1:10" ht="79.5" customHeight="1">
      <c r="A101" s="675" t="s">
        <v>747</v>
      </c>
      <c r="B101" s="999" t="s">
        <v>748</v>
      </c>
      <c r="C101" s="999"/>
      <c r="D101" s="999"/>
      <c r="E101" s="999"/>
      <c r="F101" s="999"/>
      <c r="G101" s="999"/>
      <c r="H101" s="999"/>
      <c r="I101" s="999"/>
    </row>
    <row r="102" spans="1:10" ht="72" customHeight="1">
      <c r="A102" s="675" t="s">
        <v>749</v>
      </c>
      <c r="B102" s="999" t="s">
        <v>750</v>
      </c>
      <c r="C102" s="999"/>
      <c r="D102" s="999"/>
      <c r="E102" s="999"/>
      <c r="F102" s="999"/>
      <c r="G102" s="999"/>
      <c r="H102" s="999"/>
      <c r="I102" s="999"/>
    </row>
    <row r="103" spans="1:10" ht="72.75" customHeight="1">
      <c r="A103" s="675" t="s">
        <v>751</v>
      </c>
      <c r="B103" s="999" t="s">
        <v>752</v>
      </c>
      <c r="C103" s="999"/>
      <c r="D103" s="999"/>
      <c r="E103" s="999"/>
      <c r="F103" s="999"/>
      <c r="G103" s="999"/>
      <c r="H103" s="999"/>
      <c r="I103" s="999"/>
    </row>
    <row r="104" spans="1:10" ht="30" customHeight="1">
      <c r="A104" s="676" t="s">
        <v>753</v>
      </c>
      <c r="B104" s="677"/>
      <c r="C104" s="677"/>
      <c r="D104" s="677"/>
      <c r="E104" s="677"/>
      <c r="F104" s="677"/>
      <c r="G104" s="677"/>
      <c r="H104" s="677"/>
      <c r="I104" s="677"/>
    </row>
    <row r="105" spans="1:10" ht="32.25" customHeight="1">
      <c r="A105" s="675" t="s">
        <v>453</v>
      </c>
      <c r="B105" s="999" t="s">
        <v>517</v>
      </c>
      <c r="C105" s="999"/>
      <c r="D105" s="999"/>
      <c r="E105" s="999"/>
      <c r="F105" s="999"/>
      <c r="G105" s="999"/>
      <c r="H105" s="999"/>
      <c r="I105" s="999"/>
    </row>
    <row r="106" spans="1:10" ht="44.25" customHeight="1">
      <c r="A106" s="675" t="s">
        <v>455</v>
      </c>
      <c r="B106" s="999" t="s">
        <v>754</v>
      </c>
      <c r="C106" s="999"/>
      <c r="D106" s="999"/>
      <c r="E106" s="999"/>
      <c r="F106" s="999"/>
      <c r="G106" s="999"/>
      <c r="H106" s="999"/>
      <c r="I106" s="999"/>
    </row>
    <row r="107" spans="1:10" ht="12" customHeight="1">
      <c r="A107" s="675"/>
      <c r="B107" s="680"/>
      <c r="C107" s="680"/>
      <c r="D107" s="680"/>
      <c r="E107" s="680"/>
      <c r="F107" s="680"/>
      <c r="G107" s="680"/>
      <c r="H107" s="680"/>
      <c r="I107" s="680"/>
    </row>
    <row r="108" spans="1:10" ht="30" customHeight="1">
      <c r="A108" s="676" t="s">
        <v>755</v>
      </c>
      <c r="B108" s="677"/>
      <c r="C108" s="677"/>
      <c r="D108" s="677"/>
      <c r="E108" s="677"/>
      <c r="F108" s="677"/>
      <c r="G108" s="677"/>
      <c r="H108" s="677"/>
      <c r="I108" s="677"/>
    </row>
    <row r="109" spans="1:10" ht="40.5" customHeight="1">
      <c r="A109" s="1403" t="s">
        <v>756</v>
      </c>
      <c r="B109" s="1403"/>
      <c r="C109" s="1403"/>
      <c r="D109" s="1403"/>
      <c r="E109" s="1403"/>
      <c r="F109" s="1403"/>
      <c r="G109" s="1403"/>
      <c r="H109" s="1403"/>
      <c r="I109" s="1403"/>
    </row>
    <row r="110" spans="1:10" ht="30" customHeight="1">
      <c r="A110" s="676" t="s">
        <v>757</v>
      </c>
      <c r="B110" s="677"/>
      <c r="C110" s="677"/>
      <c r="D110" s="677"/>
      <c r="E110" s="677"/>
      <c r="F110" s="677"/>
      <c r="G110" s="677"/>
      <c r="H110" s="677"/>
      <c r="I110" s="677"/>
    </row>
    <row r="111" spans="1:10" ht="70.5" customHeight="1">
      <c r="A111" s="675" t="s">
        <v>453</v>
      </c>
      <c r="B111" s="999" t="s">
        <v>758</v>
      </c>
      <c r="C111" s="999"/>
      <c r="D111" s="999"/>
      <c r="E111" s="999"/>
      <c r="F111" s="999"/>
      <c r="G111" s="999"/>
      <c r="H111" s="999"/>
      <c r="I111" s="999"/>
    </row>
    <row r="112" spans="1:10" ht="45" customHeight="1">
      <c r="A112" s="675" t="s">
        <v>455</v>
      </c>
      <c r="B112" s="999" t="s">
        <v>759</v>
      </c>
      <c r="C112" s="999"/>
      <c r="D112" s="999"/>
      <c r="E112" s="999"/>
      <c r="F112" s="999"/>
      <c r="G112" s="999"/>
      <c r="H112" s="999"/>
      <c r="I112" s="999"/>
    </row>
    <row r="113" spans="1:10" ht="55.5" customHeight="1">
      <c r="A113" s="675" t="s">
        <v>457</v>
      </c>
      <c r="B113" s="999" t="s">
        <v>760</v>
      </c>
      <c r="C113" s="999"/>
      <c r="D113" s="999"/>
      <c r="E113" s="999"/>
      <c r="F113" s="999"/>
      <c r="G113" s="999"/>
      <c r="H113" s="999"/>
      <c r="I113" s="999"/>
    </row>
    <row r="114" spans="1:10" ht="58.5" customHeight="1">
      <c r="A114" s="675" t="s">
        <v>459</v>
      </c>
      <c r="B114" s="999" t="s">
        <v>761</v>
      </c>
      <c r="C114" s="999"/>
      <c r="D114" s="999"/>
      <c r="E114" s="999"/>
      <c r="F114" s="999"/>
      <c r="G114" s="999"/>
      <c r="H114" s="999"/>
      <c r="I114" s="999"/>
    </row>
    <row r="115" spans="1:10" ht="54" customHeight="1">
      <c r="A115" s="675" t="s">
        <v>461</v>
      </c>
      <c r="B115" s="999" t="s">
        <v>762</v>
      </c>
      <c r="C115" s="999"/>
      <c r="D115" s="999"/>
      <c r="E115" s="999"/>
      <c r="F115" s="999"/>
      <c r="G115" s="999"/>
      <c r="H115" s="999"/>
      <c r="I115" s="999"/>
    </row>
    <row r="116" spans="1:10" ht="17.45" customHeight="1">
      <c r="A116" s="678"/>
      <c r="B116" s="679"/>
      <c r="C116" s="679"/>
      <c r="D116" s="679"/>
      <c r="E116" s="679"/>
      <c r="F116" s="679"/>
      <c r="G116" s="679"/>
      <c r="H116" s="679"/>
      <c r="I116" s="679"/>
    </row>
    <row r="117" spans="1:10" ht="21" customHeight="1">
      <c r="A117" s="999" t="s">
        <v>472</v>
      </c>
      <c r="B117" s="999"/>
      <c r="C117" s="999"/>
      <c r="D117" s="999"/>
      <c r="E117" s="1400" t="s">
        <v>472</v>
      </c>
      <c r="F117" s="1400"/>
      <c r="G117" s="1400"/>
      <c r="H117" s="1400"/>
      <c r="I117" s="1400"/>
      <c r="J117" s="668"/>
    </row>
    <row r="118" spans="1:10" ht="33" customHeight="1">
      <c r="A118" s="1182" t="s">
        <v>488</v>
      </c>
      <c r="B118" s="1182"/>
      <c r="C118" s="1182"/>
      <c r="D118" s="1182"/>
      <c r="E118" s="1401" t="s">
        <v>698</v>
      </c>
      <c r="F118" s="1401"/>
      <c r="G118" s="1401"/>
      <c r="H118" s="1401"/>
      <c r="I118" s="1401"/>
      <c r="J118" s="668"/>
    </row>
    <row r="119" spans="1:10" ht="22.5" customHeight="1">
      <c r="A119" s="326" t="s">
        <v>685</v>
      </c>
      <c r="B119" s="327"/>
      <c r="C119" s="327"/>
      <c r="D119" s="327"/>
      <c r="E119" s="327"/>
      <c r="F119" s="327"/>
      <c r="G119" s="327"/>
      <c r="H119" s="327"/>
      <c r="I119" s="672" t="s">
        <v>763</v>
      </c>
      <c r="J119" s="668"/>
    </row>
    <row r="120" spans="1:10" ht="30.75" customHeight="1">
      <c r="A120" s="678"/>
      <c r="B120" s="1397"/>
      <c r="C120" s="1397"/>
      <c r="D120" s="1397"/>
      <c r="E120" s="1397"/>
      <c r="F120" s="1397"/>
      <c r="G120" s="1397"/>
      <c r="H120" s="1397"/>
      <c r="I120" s="1397"/>
    </row>
    <row r="121" spans="1:10" ht="21.95" customHeight="1">
      <c r="A121" s="279"/>
      <c r="B121" s="325"/>
      <c r="C121" s="279"/>
      <c r="D121" s="279"/>
      <c r="E121" s="279"/>
      <c r="F121" s="325"/>
      <c r="G121" s="279"/>
      <c r="H121" s="279"/>
      <c r="I121" s="279"/>
    </row>
    <row r="122" spans="1:10" ht="21.95" customHeight="1">
      <c r="A122" s="279"/>
      <c r="B122" s="1009" t="s">
        <v>556</v>
      </c>
      <c r="C122" s="1009"/>
      <c r="D122" s="301"/>
      <c r="E122" s="301"/>
      <c r="F122" s="1009" t="s">
        <v>556</v>
      </c>
      <c r="G122" s="1009"/>
      <c r="H122" s="301"/>
      <c r="I122" s="301"/>
    </row>
    <row r="123" spans="1:10" ht="35.25" customHeight="1">
      <c r="A123" s="279"/>
      <c r="B123" s="1404" t="s">
        <v>488</v>
      </c>
      <c r="C123" s="1404"/>
      <c r="D123" s="1404"/>
      <c r="E123" s="1404"/>
      <c r="F123" s="1404" t="s">
        <v>698</v>
      </c>
      <c r="G123" s="1404"/>
      <c r="H123" s="1404"/>
      <c r="I123" s="1404"/>
    </row>
    <row r="124" spans="1:10" ht="21.95" customHeight="1">
      <c r="A124" s="279"/>
      <c r="B124" s="681"/>
      <c r="C124" s="673"/>
      <c r="D124" s="673"/>
      <c r="E124" s="673"/>
      <c r="F124" s="682"/>
      <c r="G124" s="682"/>
      <c r="H124" s="682"/>
      <c r="I124" s="682"/>
    </row>
    <row r="125" spans="1:10" ht="21.95" customHeight="1">
      <c r="A125" s="279"/>
      <c r="B125" s="999" t="s">
        <v>557</v>
      </c>
      <c r="C125" s="999"/>
      <c r="D125" s="999"/>
      <c r="E125" s="999"/>
      <c r="F125" s="999" t="s">
        <v>557</v>
      </c>
      <c r="G125" s="999"/>
      <c r="H125" s="999"/>
      <c r="I125" s="999"/>
    </row>
    <row r="126" spans="1:10" ht="21.95" customHeight="1">
      <c r="A126" s="279"/>
      <c r="B126" s="325"/>
      <c r="C126" s="673"/>
      <c r="D126" s="673"/>
      <c r="E126" s="673"/>
      <c r="F126" s="325"/>
      <c r="G126" s="673"/>
      <c r="H126" s="673"/>
      <c r="I126" s="673"/>
    </row>
    <row r="127" spans="1:10" ht="21.95" customHeight="1">
      <c r="A127" s="279"/>
      <c r="B127" s="325"/>
      <c r="C127" s="673"/>
      <c r="D127" s="673"/>
      <c r="E127" s="673"/>
      <c r="F127" s="325"/>
      <c r="G127" s="673"/>
      <c r="H127" s="673"/>
      <c r="I127" s="673"/>
    </row>
    <row r="128" spans="1:10" ht="21.95" customHeight="1">
      <c r="A128" s="279"/>
      <c r="B128" s="327" t="s">
        <v>558</v>
      </c>
      <c r="C128" s="683"/>
      <c r="D128" s="327"/>
      <c r="E128" s="327"/>
      <c r="F128" s="1402" t="s">
        <v>558</v>
      </c>
      <c r="G128" s="1402"/>
      <c r="H128" s="1402"/>
      <c r="I128" s="1402"/>
    </row>
    <row r="129" spans="1:9" ht="21.95" customHeight="1">
      <c r="A129" s="279"/>
      <c r="B129" s="327" t="s">
        <v>63</v>
      </c>
      <c r="C129" s="683"/>
      <c r="D129" s="327"/>
      <c r="E129" s="327"/>
      <c r="F129" s="327" t="s">
        <v>764</v>
      </c>
      <c r="G129" s="301"/>
      <c r="H129" s="301"/>
      <c r="I129" s="301"/>
    </row>
    <row r="130" spans="1:9" ht="21.95" customHeight="1">
      <c r="A130" s="279"/>
      <c r="B130" s="301"/>
      <c r="C130" s="673"/>
      <c r="D130" s="673"/>
      <c r="E130" s="673"/>
      <c r="F130" s="301"/>
      <c r="G130" s="673"/>
      <c r="H130" s="673"/>
      <c r="I130" s="673"/>
    </row>
    <row r="131" spans="1:9" ht="21.95" customHeight="1">
      <c r="A131" s="279"/>
      <c r="B131" s="999" t="s">
        <v>559</v>
      </c>
      <c r="C131" s="999"/>
      <c r="D131" s="999"/>
      <c r="E131" s="999"/>
      <c r="F131" s="999" t="s">
        <v>559</v>
      </c>
      <c r="G131" s="999"/>
      <c r="H131" s="999"/>
      <c r="I131" s="999"/>
    </row>
    <row r="132" spans="1:9" ht="21.95" customHeight="1">
      <c r="A132" s="279"/>
      <c r="B132" s="327" t="s">
        <v>558</v>
      </c>
      <c r="C132" s="327"/>
      <c r="D132" s="327"/>
      <c r="E132" s="327"/>
      <c r="F132" s="327" t="s">
        <v>558</v>
      </c>
      <c r="G132" s="301"/>
      <c r="H132" s="301"/>
      <c r="I132" s="301"/>
    </row>
    <row r="133" spans="1:9" ht="21.95" customHeight="1">
      <c r="A133" s="279"/>
      <c r="B133" s="327" t="s">
        <v>63</v>
      </c>
      <c r="C133" s="327"/>
      <c r="D133" s="327"/>
      <c r="E133" s="327"/>
      <c r="F133" s="327" t="s">
        <v>63</v>
      </c>
      <c r="G133" s="279"/>
      <c r="H133" s="279"/>
      <c r="I133" s="279"/>
    </row>
    <row r="134" spans="1:9" ht="21.95" customHeight="1">
      <c r="A134" s="279"/>
      <c r="B134" s="279"/>
      <c r="C134" s="279"/>
      <c r="D134" s="279"/>
      <c r="E134" s="279"/>
      <c r="F134" s="279"/>
      <c r="G134" s="279"/>
      <c r="H134" s="279"/>
      <c r="I134" s="279"/>
    </row>
    <row r="135" spans="1:9" ht="21.95" customHeight="1">
      <c r="A135" s="279"/>
      <c r="B135" s="999" t="s">
        <v>560</v>
      </c>
      <c r="C135" s="999"/>
      <c r="D135" s="999"/>
      <c r="E135" s="999"/>
      <c r="F135" s="999" t="s">
        <v>560</v>
      </c>
      <c r="G135" s="999"/>
      <c r="H135" s="999"/>
      <c r="I135" s="999"/>
    </row>
    <row r="136" spans="1:9" ht="21.95" customHeight="1">
      <c r="A136" s="279"/>
      <c r="B136" s="327" t="s">
        <v>558</v>
      </c>
      <c r="C136" s="327"/>
      <c r="D136" s="327"/>
      <c r="E136" s="327"/>
      <c r="F136" s="327" t="s">
        <v>558</v>
      </c>
      <c r="G136" s="301"/>
      <c r="H136" s="301"/>
      <c r="I136" s="301"/>
    </row>
    <row r="137" spans="1:9" ht="21.95" customHeight="1">
      <c r="A137" s="279"/>
      <c r="B137" s="327" t="s">
        <v>63</v>
      </c>
      <c r="C137" s="327"/>
      <c r="D137" s="327"/>
      <c r="E137" s="327"/>
      <c r="F137" s="327" t="s">
        <v>63</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685</v>
      </c>
      <c r="B157" s="327"/>
      <c r="C157" s="327"/>
      <c r="D157" s="327"/>
      <c r="E157" s="327"/>
      <c r="F157" s="327"/>
      <c r="G157" s="327"/>
      <c r="H157" s="327"/>
      <c r="I157" s="672" t="s">
        <v>765</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68"/>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JoRQXyjPYwvYtQAMbjCD1S8VPcKSE/mpgUg6Fij/lzRm/Cw6RuQ+V3vXxEHHomJ7uAfpCzSTXOgzw+tE3XHwaw==" saltValue="kLM4Faw0msPIDVuNfkJylQ==" spinCount="100000" sheet="1" formatColumns="0" formatRows="0"/>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9" zoomScale="115" zoomScaleSheetLayoutView="11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406" t="str">
        <f>'Attach 3(JV)'!A1</f>
        <v>Specification No.:CC/NT/W-TR/DOM/A06/26/02807</v>
      </c>
      <c r="B1" s="1406"/>
      <c r="C1" s="1406"/>
      <c r="D1" s="1406"/>
      <c r="E1" s="510" t="str">
        <f>"Attachment-19 " &amp; 'Attach 3(JV)'!AT1</f>
        <v xml:space="preserve">Attachment-19 </v>
      </c>
      <c r="F1" s="78"/>
      <c r="G1" s="78"/>
      <c r="H1" s="78"/>
    </row>
    <row r="2" spans="1:9" ht="7.5" customHeight="1"/>
    <row r="3" spans="1:9" ht="91.5" customHeight="1">
      <c r="A3" s="1247" t="str">
        <f>'Attach 3(JV)'!A3</f>
        <v>765kV Transformer Package 7TR-20-BULK for 11 x 500 MVA, 765/400kV 1-Ph Transformers under Procurement of 765kV &amp; 400kV class Transformers and Reactors of various Capacities (Lot-7)</v>
      </c>
      <c r="B3" s="1248"/>
      <c r="C3" s="1248"/>
      <c r="D3" s="1248"/>
      <c r="E3" s="1248"/>
      <c r="F3" s="26"/>
      <c r="G3" s="27"/>
      <c r="H3" s="26"/>
    </row>
    <row r="4" spans="1:9" ht="20.100000000000001" customHeight="1">
      <c r="A4" s="28"/>
      <c r="H4" s="30"/>
      <c r="I4" s="11"/>
    </row>
    <row r="5" spans="1:9" ht="20.100000000000001" customHeight="1">
      <c r="A5" s="795" t="s">
        <v>766</v>
      </c>
      <c r="B5" s="795"/>
      <c r="C5" s="795"/>
      <c r="D5" s="795"/>
      <c r="E5" s="7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05" t="str">
        <f>'Attach 3(JV)'!A8</f>
        <v/>
      </c>
      <c r="B8" s="1405"/>
      <c r="C8" s="1405"/>
      <c r="D8" s="1405"/>
      <c r="E8" s="107" t="str">
        <f>'Attach 3(JV)'!E8</f>
        <v>Contract Services</v>
      </c>
      <c r="H8" s="30"/>
      <c r="I8" s="11"/>
    </row>
    <row r="9" spans="1:9" ht="20.100000000000001" customHeight="1">
      <c r="A9" s="13" t="s">
        <v>52</v>
      </c>
      <c r="B9" s="873">
        <f>'Attach 3(JV)'!B9</f>
        <v>0</v>
      </c>
      <c r="C9" s="873"/>
      <c r="D9" s="873"/>
      <c r="E9" s="107" t="str">
        <f>'Attach 3(JV)'!E9</f>
        <v>Power Grid Corporation of India Ltd.,</v>
      </c>
      <c r="H9" s="30"/>
      <c r="I9" s="11"/>
    </row>
    <row r="10" spans="1:9" ht="20.100000000000001" customHeight="1">
      <c r="A10" s="13" t="s">
        <v>54</v>
      </c>
      <c r="B10" s="873">
        <f>'Attach 3(JV)'!B10</f>
        <v>0</v>
      </c>
      <c r="C10" s="873"/>
      <c r="D10" s="873"/>
      <c r="E10" s="107" t="str">
        <f>'Attach 3(JV)'!E10</f>
        <v>"Saudamini", Plot No. 2, Sector 29</v>
      </c>
      <c r="H10" s="30"/>
      <c r="I10" s="11"/>
    </row>
    <row r="11" spans="1:9" ht="20.100000000000001" customHeight="1">
      <c r="B11" s="873">
        <f>'Attach 3(JV)'!B11</f>
        <v>0</v>
      </c>
      <c r="C11" s="873"/>
      <c r="D11" s="873"/>
      <c r="E11" s="107" t="str">
        <f>'Attach 3(JV)'!E11</f>
        <v>Gurugram (Haryana) - 122001</v>
      </c>
    </row>
    <row r="12" spans="1:9" ht="18" customHeight="1">
      <c r="A12" s="32"/>
      <c r="B12" s="873">
        <f>'Attach 3(JV)'!B12</f>
        <v>0</v>
      </c>
      <c r="C12" s="873"/>
      <c r="D12" s="873"/>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58</v>
      </c>
    </row>
    <row r="16" spans="1:9" ht="6" customHeight="1">
      <c r="A16" s="32"/>
    </row>
    <row r="17" spans="1:8" ht="78.75" customHeight="1">
      <c r="A17" s="803" t="s">
        <v>767</v>
      </c>
      <c r="B17" s="803"/>
      <c r="C17" s="803"/>
      <c r="D17" s="803"/>
      <c r="E17" s="803"/>
    </row>
    <row r="18" spans="1:8" ht="56.25" customHeight="1">
      <c r="A18" s="819" t="s">
        <v>768</v>
      </c>
      <c r="B18" s="819"/>
      <c r="C18" s="819"/>
      <c r="D18" s="819"/>
      <c r="E18" s="819"/>
    </row>
    <row r="19" spans="1:8" ht="184.5" customHeight="1">
      <c r="A19" s="819" t="s">
        <v>769</v>
      </c>
      <c r="B19" s="819"/>
      <c r="C19" s="819"/>
      <c r="D19" s="819"/>
      <c r="E19" s="819"/>
    </row>
    <row r="20" spans="1:8" ht="8.25" hidden="1" customHeight="1">
      <c r="A20" s="32"/>
    </row>
    <row r="21" spans="1:8" ht="20.100000000000001" hidden="1" customHeight="1">
      <c r="A21" s="32"/>
    </row>
    <row r="22" spans="1:8" ht="20.100000000000001" hidden="1" customHeight="1">
      <c r="A22" s="32"/>
    </row>
    <row r="23" spans="1:8" ht="57.75" hidden="1" customHeight="1">
      <c r="A23" s="803"/>
      <c r="B23" s="803"/>
      <c r="C23" s="803"/>
      <c r="D23" s="803"/>
      <c r="E23" s="80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60</v>
      </c>
      <c r="B30" s="62" t="str">
        <f>'Attach 3(JV)'!B24</f>
        <v>--</v>
      </c>
      <c r="C30" s="40"/>
      <c r="D30" s="37" t="s">
        <v>61</v>
      </c>
      <c r="E30" s="199" t="str">
        <f>'Attach 3(JV)'!E24</f>
        <v/>
      </c>
    </row>
    <row r="31" spans="1:8" ht="33" customHeight="1">
      <c r="A31" s="36" t="s">
        <v>62</v>
      </c>
      <c r="B31" s="199" t="str">
        <f>'Attach 3(JV)'!B25</f>
        <v/>
      </c>
      <c r="C31" s="40"/>
      <c r="D31" s="37" t="s">
        <v>63</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e0+Yc453O6bXvGZaliftS3pulBcXX+h9AaDoUY2HfhcRswtBqXmSZOLTLPxLIAqzU6gobJk1s9nskg7CpWPpsQ==" saltValue="IlB/UIozGQspsdwhWmt8nw==" spinCount="100000" sheet="1" formatColumns="0" formatRows="0"/>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E6" sqref="E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No.:CC/NT/W-TR/DOM/A06/26/02807</v>
      </c>
      <c r="B1" s="511"/>
      <c r="C1" s="511"/>
      <c r="D1" s="511"/>
      <c r="E1" s="523" t="str">
        <f>"Attachment-23 " &amp; 'Attach 3(JV)'!AT1</f>
        <v xml:space="preserve">Attachment-23 </v>
      </c>
      <c r="F1" s="78"/>
      <c r="G1" s="78"/>
      <c r="H1" s="78"/>
    </row>
    <row r="3" spans="1:9" ht="75" customHeight="1">
      <c r="A3" s="1247" t="str">
        <f>'Attach 3(JV)'!A3</f>
        <v>765kV Transformer Package 7TR-20-BULK for 11 x 500 MVA, 765/400kV 1-Ph Transformers under Procurement of 765kV &amp; 400kV class Transformers and Reactors of various Capacities (Lot-7)</v>
      </c>
      <c r="B3" s="1248"/>
      <c r="C3" s="1248"/>
      <c r="D3" s="1248"/>
      <c r="E3" s="1248"/>
      <c r="F3" s="26"/>
      <c r="G3" s="27"/>
      <c r="H3" s="26"/>
    </row>
    <row r="4" spans="1:9" ht="20.100000000000001" customHeight="1">
      <c r="A4" s="28"/>
      <c r="H4" s="30"/>
      <c r="I4" s="11"/>
    </row>
    <row r="5" spans="1:9" ht="20.100000000000001" customHeight="1">
      <c r="A5" s="795" t="s">
        <v>770</v>
      </c>
      <c r="B5" s="795"/>
      <c r="C5" s="795"/>
      <c r="D5" s="795"/>
      <c r="E5" s="79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7" t="str">
        <f>'Attach 3(JV)'!A8</f>
        <v/>
      </c>
      <c r="B8" s="877"/>
      <c r="C8" s="877"/>
      <c r="D8" s="877"/>
      <c r="E8" s="12" t="str">
        <f>'Attach 3(JV)'!E8</f>
        <v>Contract Services</v>
      </c>
      <c r="H8" s="30"/>
      <c r="I8" s="11"/>
    </row>
    <row r="9" spans="1:9" ht="20.100000000000001" customHeight="1">
      <c r="A9" s="13" t="s">
        <v>52</v>
      </c>
      <c r="B9" s="874">
        <f>'Attach 3(JV)'!B9</f>
        <v>0</v>
      </c>
      <c r="C9" s="874"/>
      <c r="D9" s="874"/>
      <c r="E9" s="12" t="str">
        <f>'Attach 3(JV)'!E9</f>
        <v>Power Grid Corporation of India Ltd.,</v>
      </c>
      <c r="H9" s="30"/>
      <c r="I9" s="11"/>
    </row>
    <row r="10" spans="1:9" ht="20.100000000000001" customHeight="1">
      <c r="A10" s="13" t="s">
        <v>54</v>
      </c>
      <c r="B10" s="874">
        <f>'Attach 3(JV)'!B10</f>
        <v>0</v>
      </c>
      <c r="C10" s="874"/>
      <c r="D10" s="874"/>
      <c r="E10" s="12" t="str">
        <f>'Attach 3(JV)'!E10</f>
        <v>"Saudamini", Plot No. 2, Sector 29</v>
      </c>
      <c r="H10" s="30"/>
      <c r="I10" s="11"/>
    </row>
    <row r="11" spans="1:9" ht="20.100000000000001" customHeight="1">
      <c r="B11" s="874">
        <f>'Attach 3(JV)'!B11</f>
        <v>0</v>
      </c>
      <c r="C11" s="874"/>
      <c r="D11" s="874"/>
      <c r="E11" s="12" t="str">
        <f>'Attach 3(JV)'!E11</f>
        <v>Gurugram (Haryana) - 122001</v>
      </c>
      <c r="G11" s="78" t="s">
        <v>8</v>
      </c>
    </row>
    <row r="12" spans="1:9" ht="20.100000000000001" customHeight="1">
      <c r="A12" s="32"/>
      <c r="B12" s="874">
        <f>'Attach 3(JV)'!B12</f>
        <v>0</v>
      </c>
      <c r="C12" s="874"/>
      <c r="D12" s="874"/>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170.25" customHeight="1">
      <c r="A16" s="872" t="s">
        <v>771</v>
      </c>
      <c r="B16" s="1407"/>
      <c r="C16" s="1407"/>
      <c r="D16" s="1407"/>
      <c r="E16" s="140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izGb0kztR93a+pt13DViUnXvtesf2xMvO3oYU9pAoRskgC3GOstdN8WFPjNLiV+Qlfgc7CbWjnsOxBTW64SNDg==" saltValue="/3MbkYberi0DrRXe0lHx7g==" spinCount="100000" sheet="1" objects="1" scenarios="1" formatColumns="0" formatRows="0"/>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4" zoomScaleSheetLayoutView="100" workbookViewId="0">
      <selection activeCell="L16" sqref="L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No.:CC/NT/W-TR/DOM/A06/26/02807</v>
      </c>
      <c r="B1" s="511"/>
      <c r="C1" s="511"/>
      <c r="D1" s="511"/>
      <c r="E1" s="523" t="s">
        <v>772</v>
      </c>
      <c r="F1" s="78"/>
      <c r="G1" s="78"/>
      <c r="H1" s="78"/>
    </row>
    <row r="3" spans="1:9" ht="75" customHeight="1">
      <c r="A3" s="1247" t="str">
        <f>'Attach 3(JV)'!A3</f>
        <v>765kV Transformer Package 7TR-20-BULK for 11 x 500 MVA, 765/400kV 1-Ph Transformers under Procurement of 765kV &amp; 400kV class Transformers and Reactors of various Capacities (Lot-7)</v>
      </c>
      <c r="B3" s="1248"/>
      <c r="C3" s="1248"/>
      <c r="D3" s="1248"/>
      <c r="E3" s="1248"/>
      <c r="F3" s="26"/>
      <c r="G3" s="27"/>
      <c r="H3" s="26"/>
    </row>
    <row r="4" spans="1:9" ht="20.100000000000001" customHeight="1">
      <c r="A4" s="28"/>
      <c r="H4" s="30"/>
      <c r="I4" s="11"/>
    </row>
    <row r="5" spans="1:9" ht="48" customHeight="1">
      <c r="A5" s="1325" t="s">
        <v>773</v>
      </c>
      <c r="B5" s="1325"/>
      <c r="C5" s="1325"/>
      <c r="D5" s="1325"/>
      <c r="E5" s="132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7" t="str">
        <f>'Attach 3(JV)'!A8</f>
        <v/>
      </c>
      <c r="B8" s="877"/>
      <c r="C8" s="877"/>
      <c r="D8" s="877"/>
      <c r="E8" s="12" t="str">
        <f>'Attach 3(JV)'!E8</f>
        <v>Contract Services</v>
      </c>
      <c r="H8" s="30"/>
      <c r="I8" s="11"/>
    </row>
    <row r="9" spans="1:9" ht="20.100000000000001" customHeight="1">
      <c r="A9" s="13" t="s">
        <v>52</v>
      </c>
      <c r="B9" s="874">
        <f>'Attach 3(JV)'!B9</f>
        <v>0</v>
      </c>
      <c r="C9" s="874"/>
      <c r="D9" s="874"/>
      <c r="E9" s="12" t="str">
        <f>'Attach 3(JV)'!E9</f>
        <v>Power Grid Corporation of India Ltd.,</v>
      </c>
      <c r="H9" s="30"/>
      <c r="I9" s="11"/>
    </row>
    <row r="10" spans="1:9" ht="20.100000000000001" customHeight="1">
      <c r="A10" s="13" t="s">
        <v>54</v>
      </c>
      <c r="B10" s="874">
        <f>'Attach 3(JV)'!B10</f>
        <v>0</v>
      </c>
      <c r="C10" s="874"/>
      <c r="D10" s="874"/>
      <c r="E10" s="12" t="str">
        <f>'Attach 3(JV)'!E10</f>
        <v>"Saudamini", Plot No. 2, Sector 29</v>
      </c>
      <c r="H10" s="30"/>
      <c r="I10" s="11"/>
    </row>
    <row r="11" spans="1:9" ht="20.100000000000001" customHeight="1">
      <c r="B11" s="874">
        <f>'Attach 3(JV)'!B11</f>
        <v>0</v>
      </c>
      <c r="C11" s="874"/>
      <c r="D11" s="874"/>
      <c r="E11" s="12" t="str">
        <f>'Attach 3(JV)'!E11</f>
        <v>Gurugram (Haryana) - 122001</v>
      </c>
      <c r="G11" s="78" t="s">
        <v>8</v>
      </c>
    </row>
    <row r="12" spans="1:9" ht="20.100000000000001" customHeight="1">
      <c r="A12" s="32"/>
      <c r="B12" s="874">
        <f>'Attach 3(JV)'!B12</f>
        <v>0</v>
      </c>
      <c r="C12" s="874"/>
      <c r="D12" s="874"/>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383.25" customHeight="1">
      <c r="A16" s="1408" t="s">
        <v>1059</v>
      </c>
      <c r="B16" s="1408"/>
      <c r="C16" s="1408"/>
      <c r="D16" s="1408"/>
      <c r="E16" s="140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09/JwrbHqvNFH16qkMxR6ZyM0sjPOztVtV+Fkp7dh8ksL0d3aoj4iX56qtD7UDDgpKf0Xj/vjQ7v+yFvliFhg==" saltValue="+zh69dzHZ7x/fegpkvyrnQ==" spinCount="100000" sheet="1" formatColumns="0" formatRows="0"/>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3"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No.:CC/NT/W-TR/DOM/A06/26/02807</v>
      </c>
      <c r="B1" s="511"/>
      <c r="C1" s="511"/>
      <c r="D1" s="511"/>
      <c r="E1" s="523" t="s">
        <v>774</v>
      </c>
      <c r="F1" s="78"/>
      <c r="G1" s="78"/>
      <c r="H1" s="78"/>
    </row>
    <row r="3" spans="1:9" ht="75" customHeight="1">
      <c r="A3" s="1247" t="str">
        <f>'Attach 3(JV)'!A3</f>
        <v>765kV Transformer Package 7TR-20-BULK for 11 x 500 MVA, 765/400kV 1-Ph Transformers under Procurement of 765kV &amp; 400kV class Transformers and Reactors of various Capacities (Lot-7)</v>
      </c>
      <c r="B3" s="1248"/>
      <c r="C3" s="1248"/>
      <c r="D3" s="1248"/>
      <c r="E3" s="1248"/>
      <c r="F3" s="26"/>
      <c r="G3" s="27"/>
      <c r="H3" s="26"/>
    </row>
    <row r="4" spans="1:9" ht="20.100000000000001" customHeight="1">
      <c r="A4" s="28"/>
      <c r="H4" s="30"/>
      <c r="I4" s="11"/>
    </row>
    <row r="5" spans="1:9" ht="48" customHeight="1">
      <c r="A5" s="1325" t="s">
        <v>775</v>
      </c>
      <c r="B5" s="1325"/>
      <c r="C5" s="1325"/>
      <c r="D5" s="1325"/>
      <c r="E5" s="132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7" t="str">
        <f>'Attach 3(JV)'!A8</f>
        <v/>
      </c>
      <c r="B8" s="877"/>
      <c r="C8" s="877"/>
      <c r="D8" s="877"/>
      <c r="E8" s="12" t="str">
        <f>'Attach 3(JV)'!E8</f>
        <v>Contract Services</v>
      </c>
      <c r="H8" s="30"/>
      <c r="I8" s="11"/>
    </row>
    <row r="9" spans="1:9" ht="20.100000000000001" customHeight="1">
      <c r="A9" s="13" t="s">
        <v>52</v>
      </c>
      <c r="B9" s="874">
        <f>'Attach 3(JV)'!B9</f>
        <v>0</v>
      </c>
      <c r="C9" s="874"/>
      <c r="D9" s="874"/>
      <c r="E9" s="12" t="str">
        <f>'Attach 3(JV)'!E9</f>
        <v>Power Grid Corporation of India Ltd.,</v>
      </c>
      <c r="H9" s="30"/>
      <c r="I9" s="11"/>
    </row>
    <row r="10" spans="1:9" ht="20.100000000000001" customHeight="1">
      <c r="A10" s="13" t="s">
        <v>54</v>
      </c>
      <c r="B10" s="874">
        <f>'Attach 3(JV)'!B10</f>
        <v>0</v>
      </c>
      <c r="C10" s="874"/>
      <c r="D10" s="874"/>
      <c r="E10" s="12" t="str">
        <f>'Attach 3(JV)'!E10</f>
        <v>"Saudamini", Plot No. 2, Sector 29</v>
      </c>
      <c r="H10" s="30"/>
      <c r="I10" s="11"/>
    </row>
    <row r="11" spans="1:9" ht="20.100000000000001" customHeight="1">
      <c r="B11" s="874">
        <f>'Attach 3(JV)'!B11</f>
        <v>0</v>
      </c>
      <c r="C11" s="874"/>
      <c r="D11" s="874"/>
      <c r="E11" s="12" t="str">
        <f>'Attach 3(JV)'!E11</f>
        <v>Gurugram (Haryana) - 122001</v>
      </c>
      <c r="G11" s="78" t="s">
        <v>8</v>
      </c>
    </row>
    <row r="12" spans="1:9" ht="20.100000000000001" customHeight="1">
      <c r="A12" s="32"/>
      <c r="B12" s="874">
        <f>'Attach 3(JV)'!B12</f>
        <v>0</v>
      </c>
      <c r="C12" s="874"/>
      <c r="D12" s="874"/>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273" customHeight="1">
      <c r="A16" s="820" t="s">
        <v>776</v>
      </c>
      <c r="B16" s="820"/>
      <c r="C16" s="820"/>
      <c r="D16" s="820"/>
      <c r="E16" s="82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4LJQeNNsx4SfX2x4g/yxFNIV09MFnrfGiZnSPBNNDFGEJ2lDTwAdPl3HA5L/D7Tle13+QE2TEAD+7k86+rEsw==" saltValue="8FQvZtFbWJn/1HiOZ/4zMg==" spinCount="100000" sheet="1" formatColumns="0" formatRows="0"/>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2C052-EE1A-4B90-A85C-E9F6737CC1B3}">
  <sheetPr>
    <tabColor indexed="39"/>
  </sheetPr>
  <dimension ref="A1"/>
  <sheetViews>
    <sheetView workbookViewId="0"/>
  </sheetViews>
  <sheetFormatPr defaultRowHeight="13.5"/>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6" zoomScaleSheetLayoutView="100" workbookViewId="0">
      <selection activeCell="O16" sqref="O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No.:CC/NT/W-TR/DOM/A06/26/02807</v>
      </c>
      <c r="B1" s="511"/>
      <c r="C1" s="511"/>
      <c r="D1" s="511"/>
      <c r="E1" s="523" t="s">
        <v>777</v>
      </c>
      <c r="F1" s="78"/>
      <c r="G1" s="78"/>
      <c r="H1" s="78"/>
    </row>
    <row r="3" spans="1:9" ht="75" customHeight="1">
      <c r="A3" s="1247" t="str">
        <f>'Attach 3(JV)'!A3</f>
        <v>765kV Transformer Package 7TR-20-BULK for 11 x 500 MVA, 765/400kV 1-Ph Transformers under Procurement of 765kV &amp; 400kV class Transformers and Reactors of various Capacities (Lot-7)</v>
      </c>
      <c r="B3" s="1248"/>
      <c r="C3" s="1248"/>
      <c r="D3" s="1248"/>
      <c r="E3" s="1248"/>
      <c r="F3" s="26"/>
      <c r="G3" s="27"/>
      <c r="H3" s="26"/>
    </row>
    <row r="4" spans="1:9" ht="20.100000000000001" customHeight="1">
      <c r="A4" s="28"/>
      <c r="H4" s="30"/>
      <c r="I4" s="11"/>
    </row>
    <row r="5" spans="1:9" ht="48" customHeight="1">
      <c r="A5" s="1325" t="s">
        <v>778</v>
      </c>
      <c r="B5" s="1325"/>
      <c r="C5" s="1325"/>
      <c r="D5" s="1325"/>
      <c r="E5" s="132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7" t="str">
        <f>'Attach 3(JV)'!A8</f>
        <v/>
      </c>
      <c r="B8" s="877"/>
      <c r="C8" s="877"/>
      <c r="D8" s="877"/>
      <c r="E8" s="12" t="str">
        <f>'Attach 3(JV)'!E8</f>
        <v>Contract Services</v>
      </c>
      <c r="H8" s="30"/>
      <c r="I8" s="11"/>
    </row>
    <row r="9" spans="1:9" ht="20.100000000000001" customHeight="1">
      <c r="A9" s="13" t="s">
        <v>52</v>
      </c>
      <c r="B9" s="874">
        <f>'Attach 3(JV)'!B9</f>
        <v>0</v>
      </c>
      <c r="C9" s="874"/>
      <c r="D9" s="874"/>
      <c r="E9" s="12" t="str">
        <f>'Attach 3(JV)'!E9</f>
        <v>Power Grid Corporation of India Ltd.,</v>
      </c>
      <c r="H9" s="30"/>
      <c r="I9" s="11"/>
    </row>
    <row r="10" spans="1:9" ht="20.100000000000001" customHeight="1">
      <c r="A10" s="13" t="s">
        <v>54</v>
      </c>
      <c r="B10" s="874">
        <f>'Attach 3(JV)'!B10</f>
        <v>0</v>
      </c>
      <c r="C10" s="874"/>
      <c r="D10" s="874"/>
      <c r="E10" s="12" t="str">
        <f>'Attach 3(JV)'!E10</f>
        <v>"Saudamini", Plot No. 2, Sector 29</v>
      </c>
      <c r="H10" s="30"/>
      <c r="I10" s="11"/>
    </row>
    <row r="11" spans="1:9" ht="20.100000000000001" customHeight="1">
      <c r="B11" s="874">
        <f>'Attach 3(JV)'!B11</f>
        <v>0</v>
      </c>
      <c r="C11" s="874"/>
      <c r="D11" s="874"/>
      <c r="E11" s="12" t="str">
        <f>'Attach 3(JV)'!E11</f>
        <v>Gurugram (Haryana) - 122001</v>
      </c>
      <c r="G11" s="78" t="s">
        <v>8</v>
      </c>
    </row>
    <row r="12" spans="1:9" ht="20.100000000000001" customHeight="1">
      <c r="A12" s="32"/>
      <c r="B12" s="874">
        <f>'Attach 3(JV)'!B12</f>
        <v>0</v>
      </c>
      <c r="C12" s="874"/>
      <c r="D12" s="874"/>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170.25" customHeight="1">
      <c r="A16" s="820" t="s">
        <v>1025</v>
      </c>
      <c r="B16" s="820"/>
      <c r="C16" s="820"/>
      <c r="D16" s="820"/>
      <c r="E16" s="82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60</v>
      </c>
      <c r="B24" s="62" t="str">
        <f>'Attach 3(JV)'!B24</f>
        <v>--</v>
      </c>
      <c r="C24" s="40"/>
      <c r="D24" s="37" t="s">
        <v>61</v>
      </c>
      <c r="E24" s="199" t="str">
        <f>'Attach 3(JV)'!E24</f>
        <v/>
      </c>
    </row>
    <row r="25" spans="1:5" ht="33" customHeight="1">
      <c r="A25" s="36" t="s">
        <v>62</v>
      </c>
      <c r="B25" s="199" t="str">
        <f>'Attach 3(JV)'!B25</f>
        <v/>
      </c>
      <c r="C25" s="40"/>
      <c r="D25" s="37" t="s">
        <v>63</v>
      </c>
      <c r="E25" s="199" t="str">
        <f>'Attach 3(JV)'!E25</f>
        <v/>
      </c>
    </row>
    <row r="26" spans="1:5" ht="33" customHeight="1">
      <c r="A26" s="1409" t="s">
        <v>779</v>
      </c>
      <c r="B26" s="1409"/>
      <c r="C26" s="1409"/>
      <c r="D26" s="1409"/>
      <c r="E26" s="1409"/>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tIeGwJoiJBGGQxlsImuudyOo2iFTnrIq440lnkH1yDujBiGBl73uhs4RD69BZMXHjbVIzTvRk7RUb592PyVNQ==" saltValue="IOsy8uSbhtIRCYHGXFK0wg==" spinCount="100000" sheet="1" formatColumns="0" formatRows="0"/>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topLeftCell="A38" zoomScaleSheetLayoutView="100" workbookViewId="0">
      <selection activeCell="J51" sqref="J51"/>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6.425781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hidden="1" customWidth="1"/>
    <col min="28" max="28" width="9.140625" style="56" hidden="1" customWidth="1"/>
    <col min="29" max="29" width="22.42578125" style="57" hidden="1" customWidth="1"/>
    <col min="30" max="31" width="9.140625" style="179" hidden="1" customWidth="1"/>
    <col min="32" max="32" width="9.140625" style="157" hidden="1" customWidth="1"/>
    <col min="33" max="33" width="10" style="157" hidden="1" customWidth="1"/>
    <col min="34" max="34" width="14.85546875" style="157" hidden="1" customWidth="1"/>
    <col min="35" max="35" width="9.140625" style="157" hidden="1" customWidth="1"/>
    <col min="36" max="42" width="0" style="157" hidden="1" customWidth="1"/>
    <col min="43" max="16384" width="9.140625" style="25"/>
  </cols>
  <sheetData>
    <row r="1" spans="1:52" ht="27.75" customHeight="1">
      <c r="A1" s="791" t="str">
        <f>'Attach 3(JV)'!A1</f>
        <v>Specification No.:CC/NT/W-TR/DOM/A06/26/02807</v>
      </c>
      <c r="B1" s="791"/>
      <c r="C1" s="791"/>
      <c r="D1" s="791"/>
      <c r="E1" s="791"/>
      <c r="F1" s="270" t="s">
        <v>780</v>
      </c>
      <c r="G1" s="52"/>
      <c r="H1" s="52"/>
      <c r="I1" s="78"/>
      <c r="J1" s="78"/>
      <c r="K1" s="78"/>
      <c r="L1" s="78"/>
      <c r="M1" s="78"/>
      <c r="N1" s="78"/>
      <c r="O1" s="78"/>
      <c r="P1" s="78"/>
      <c r="Q1" s="78"/>
      <c r="R1" s="78"/>
      <c r="S1" s="78"/>
      <c r="T1" s="78"/>
      <c r="U1" s="78"/>
      <c r="V1" s="78"/>
      <c r="W1" s="78"/>
      <c r="X1" s="78"/>
      <c r="Y1" s="78"/>
      <c r="Z1" s="78"/>
      <c r="AA1" s="78"/>
      <c r="AD1" s="782"/>
      <c r="AE1" s="783">
        <v>1</v>
      </c>
      <c r="AF1" s="77" t="s">
        <v>781</v>
      </c>
      <c r="AG1" s="784">
        <v>1</v>
      </c>
      <c r="AH1" s="784" t="s">
        <v>782</v>
      </c>
      <c r="AI1" s="785"/>
      <c r="AJ1" s="785"/>
      <c r="AK1" s="784">
        <v>1</v>
      </c>
      <c r="AL1" s="785" t="s">
        <v>783</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2"/>
      <c r="AE2" s="783">
        <v>2</v>
      </c>
      <c r="AF2" s="77" t="s">
        <v>784</v>
      </c>
      <c r="AG2" s="784">
        <v>2</v>
      </c>
      <c r="AH2" s="784" t="s">
        <v>785</v>
      </c>
      <c r="AI2" s="785"/>
      <c r="AJ2" s="785"/>
      <c r="AK2" s="784">
        <v>2</v>
      </c>
      <c r="AL2" s="785" t="s">
        <v>786</v>
      </c>
      <c r="AM2" s="77"/>
      <c r="AN2" s="77"/>
      <c r="AO2" s="77"/>
      <c r="AP2" s="77"/>
      <c r="AQ2" s="114"/>
      <c r="AR2" s="114"/>
      <c r="AS2" s="114"/>
      <c r="AT2" s="114"/>
      <c r="AU2" s="114"/>
      <c r="AV2" s="114"/>
      <c r="AW2" s="114"/>
      <c r="AX2" s="114"/>
      <c r="AY2" s="114"/>
      <c r="AZ2" s="114"/>
    </row>
    <row r="3" spans="1:52" ht="20.100000000000001" customHeight="1">
      <c r="A3" s="795" t="s">
        <v>787</v>
      </c>
      <c r="B3" s="795"/>
      <c r="C3" s="795"/>
      <c r="D3" s="795"/>
      <c r="E3" s="795"/>
      <c r="F3" s="795"/>
      <c r="G3" s="28"/>
      <c r="H3" s="28"/>
      <c r="I3" s="49"/>
      <c r="J3" s="78"/>
      <c r="K3" s="78"/>
      <c r="L3" s="78"/>
      <c r="M3" s="78"/>
      <c r="N3" s="78"/>
      <c r="O3" s="78"/>
      <c r="P3" s="78"/>
      <c r="Q3" s="78"/>
      <c r="R3" s="78"/>
      <c r="S3" s="78"/>
      <c r="T3" s="78"/>
      <c r="U3" s="78"/>
      <c r="V3" s="78"/>
      <c r="W3" s="78"/>
      <c r="X3" s="78"/>
      <c r="Y3" s="78"/>
      <c r="Z3" s="78"/>
      <c r="AA3" s="78"/>
      <c r="AB3" s="180"/>
      <c r="AC3" s="181"/>
      <c r="AD3" s="782"/>
      <c r="AE3" s="783">
        <v>3</v>
      </c>
      <c r="AF3" s="77" t="s">
        <v>788</v>
      </c>
      <c r="AG3" s="784">
        <v>3</v>
      </c>
      <c r="AH3" s="784" t="s">
        <v>789</v>
      </c>
      <c r="AI3" s="785"/>
      <c r="AJ3" s="785"/>
      <c r="AK3" s="784">
        <v>3</v>
      </c>
      <c r="AL3" s="785" t="s">
        <v>790</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2"/>
      <c r="AE4" s="783">
        <v>4</v>
      </c>
      <c r="AF4" s="77" t="s">
        <v>791</v>
      </c>
      <c r="AG4" s="784">
        <v>4</v>
      </c>
      <c r="AH4" s="784" t="s">
        <v>792</v>
      </c>
      <c r="AI4" s="785"/>
      <c r="AJ4" s="785"/>
      <c r="AK4" s="784">
        <v>4</v>
      </c>
      <c r="AL4" s="785" t="s">
        <v>793</v>
      </c>
      <c r="AM4" s="77"/>
      <c r="AN4" s="77"/>
      <c r="AO4" s="77"/>
      <c r="AP4" s="77"/>
      <c r="AQ4" s="114"/>
      <c r="AR4" s="114"/>
      <c r="AS4" s="114"/>
      <c r="AT4" s="114"/>
      <c r="AU4" s="114"/>
      <c r="AV4" s="114"/>
      <c r="AW4" s="114"/>
      <c r="AX4" s="114"/>
      <c r="AY4" s="114"/>
      <c r="AZ4" s="114"/>
    </row>
    <row r="5" spans="1:52" ht="20.100000000000001" customHeight="1">
      <c r="A5" s="38" t="s">
        <v>794</v>
      </c>
      <c r="B5" s="38"/>
      <c r="C5" s="796"/>
      <c r="D5" s="796"/>
      <c r="E5" s="796"/>
      <c r="F5" s="796"/>
      <c r="G5" s="38"/>
      <c r="H5" s="38"/>
      <c r="I5" s="78"/>
      <c r="J5" s="78"/>
      <c r="K5" s="78"/>
      <c r="L5" s="78"/>
      <c r="M5" s="78"/>
      <c r="N5" s="78"/>
      <c r="O5" s="78"/>
      <c r="P5" s="78"/>
      <c r="Q5" s="78"/>
      <c r="R5" s="78"/>
      <c r="S5" s="78"/>
      <c r="T5" s="78"/>
      <c r="U5" s="78"/>
      <c r="V5" s="78"/>
      <c r="W5" s="78"/>
      <c r="X5" s="78"/>
      <c r="Y5" s="78"/>
      <c r="Z5" s="78"/>
      <c r="AA5" s="78"/>
      <c r="AB5" s="180"/>
      <c r="AC5" s="181"/>
      <c r="AD5" s="782"/>
      <c r="AE5" s="783">
        <v>5</v>
      </c>
      <c r="AF5" s="77" t="s">
        <v>795</v>
      </c>
      <c r="AG5" s="784">
        <v>5</v>
      </c>
      <c r="AH5" s="784" t="s">
        <v>792</v>
      </c>
      <c r="AI5" s="785"/>
      <c r="AJ5" s="785"/>
      <c r="AK5" s="784">
        <v>5</v>
      </c>
      <c r="AL5" s="785" t="s">
        <v>796</v>
      </c>
      <c r="AM5" s="77"/>
      <c r="AN5" s="77"/>
      <c r="AO5" s="77"/>
      <c r="AP5" s="77"/>
      <c r="AQ5" s="114"/>
      <c r="AR5" s="114"/>
      <c r="AS5" s="114"/>
      <c r="AT5" s="114"/>
      <c r="AU5" s="114"/>
      <c r="AV5" s="114"/>
      <c r="AW5" s="114"/>
      <c r="AX5" s="114"/>
      <c r="AY5" s="114"/>
      <c r="AZ5" s="114"/>
    </row>
    <row r="6" spans="1:52" ht="20.100000000000001" customHeight="1">
      <c r="A6" s="38" t="s">
        <v>60</v>
      </c>
      <c r="B6" s="796" t="str">
        <f>'Attach 3(JV)'!B24</f>
        <v>--</v>
      </c>
      <c r="C6" s="796"/>
      <c r="I6" s="78"/>
      <c r="J6" s="78"/>
      <c r="K6" s="78"/>
      <c r="L6" s="78"/>
      <c r="M6" s="78"/>
      <c r="N6" s="78"/>
      <c r="O6" s="78"/>
      <c r="P6" s="78"/>
      <c r="Q6" s="78"/>
      <c r="R6" s="78"/>
      <c r="S6" s="78"/>
      <c r="T6" s="78"/>
      <c r="U6" s="78"/>
      <c r="V6" s="78"/>
      <c r="W6" s="78"/>
      <c r="X6" s="78"/>
      <c r="Y6" s="78"/>
      <c r="Z6" s="78"/>
      <c r="AA6" s="78"/>
      <c r="AB6" s="180"/>
      <c r="AC6" s="181"/>
      <c r="AD6" s="782"/>
      <c r="AE6" s="783">
        <v>6</v>
      </c>
      <c r="AF6" s="77" t="s">
        <v>797</v>
      </c>
      <c r="AG6" s="784">
        <v>6</v>
      </c>
      <c r="AH6" s="784" t="s">
        <v>792</v>
      </c>
      <c r="AI6" s="786" t="e">
        <f>DAY(B6)</f>
        <v>#VALUE!</v>
      </c>
      <c r="AJ6" s="785"/>
      <c r="AK6" s="784">
        <v>6</v>
      </c>
      <c r="AL6" s="785" t="s">
        <v>798</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2"/>
      <c r="AE7" s="783">
        <v>7</v>
      </c>
      <c r="AF7" s="77" t="s">
        <v>799</v>
      </c>
      <c r="AG7" s="784">
        <v>7</v>
      </c>
      <c r="AH7" s="784" t="s">
        <v>792</v>
      </c>
      <c r="AI7" s="786" t="e">
        <f>MONTH(B6)</f>
        <v>#VALUE!</v>
      </c>
      <c r="AJ7" s="785"/>
      <c r="AK7" s="784">
        <v>7</v>
      </c>
      <c r="AL7" s="785" t="s">
        <v>800</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2"/>
      <c r="AE8" s="783">
        <v>8</v>
      </c>
      <c r="AF8" s="77" t="s">
        <v>801</v>
      </c>
      <c r="AG8" s="784">
        <v>8</v>
      </c>
      <c r="AH8" s="784" t="s">
        <v>792</v>
      </c>
      <c r="AI8" s="786" t="e">
        <f>LOOKUP(AI7,AK1:AK12,AL1:AL12)</f>
        <v>#VALUE!</v>
      </c>
      <c r="AJ8" s="785"/>
      <c r="AK8" s="784">
        <v>8</v>
      </c>
      <c r="AL8" s="785" t="s">
        <v>802</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2"/>
      <c r="AE9" s="783">
        <v>9</v>
      </c>
      <c r="AF9" s="77" t="s">
        <v>803</v>
      </c>
      <c r="AG9" s="784">
        <v>9</v>
      </c>
      <c r="AH9" s="784" t="s">
        <v>792</v>
      </c>
      <c r="AI9" s="786" t="e">
        <f>YEAR(B6)</f>
        <v>#VALUE!</v>
      </c>
      <c r="AJ9" s="785"/>
      <c r="AK9" s="784">
        <v>9</v>
      </c>
      <c r="AL9" s="785" t="s">
        <v>804</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2"/>
      <c r="AE10" s="783">
        <v>10</v>
      </c>
      <c r="AF10" s="77" t="s">
        <v>805</v>
      </c>
      <c r="AG10" s="784">
        <v>10</v>
      </c>
      <c r="AH10" s="784" t="s">
        <v>792</v>
      </c>
      <c r="AI10" s="785"/>
      <c r="AJ10" s="785"/>
      <c r="AK10" s="784">
        <v>10</v>
      </c>
      <c r="AL10" s="785" t="s">
        <v>806</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2"/>
      <c r="AE11" s="783">
        <v>11</v>
      </c>
      <c r="AF11" s="77" t="s">
        <v>807</v>
      </c>
      <c r="AG11" s="784">
        <v>11</v>
      </c>
      <c r="AH11" s="784" t="s">
        <v>792</v>
      </c>
      <c r="AI11" s="785"/>
      <c r="AJ11" s="785"/>
      <c r="AK11" s="784">
        <v>11</v>
      </c>
      <c r="AL11" s="785" t="s">
        <v>808</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2"/>
      <c r="AE12" s="783">
        <v>12</v>
      </c>
      <c r="AF12" s="77" t="s">
        <v>809</v>
      </c>
      <c r="AG12" s="784">
        <v>12</v>
      </c>
      <c r="AH12" s="784" t="s">
        <v>792</v>
      </c>
      <c r="AI12" s="785"/>
      <c r="AJ12" s="785"/>
      <c r="AK12" s="784">
        <v>12</v>
      </c>
      <c r="AL12" s="785" t="s">
        <v>810</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2"/>
      <c r="AE13" s="783">
        <v>13</v>
      </c>
      <c r="AF13" s="77" t="s">
        <v>811</v>
      </c>
      <c r="AG13" s="784">
        <v>13</v>
      </c>
      <c r="AH13" s="784" t="s">
        <v>792</v>
      </c>
      <c r="AI13" s="785"/>
      <c r="AJ13" s="785"/>
      <c r="AK13" s="785"/>
      <c r="AL13" s="785"/>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2"/>
      <c r="AE14" s="783">
        <v>14</v>
      </c>
      <c r="AF14" s="77" t="s">
        <v>812</v>
      </c>
      <c r="AG14" s="784">
        <v>14</v>
      </c>
      <c r="AH14" s="784" t="s">
        <v>792</v>
      </c>
      <c r="AI14" s="785"/>
      <c r="AJ14" s="785"/>
      <c r="AK14" s="785"/>
      <c r="AL14" s="785"/>
      <c r="AM14" s="77"/>
      <c r="AN14" s="77"/>
      <c r="AO14" s="77"/>
      <c r="AP14" s="77"/>
      <c r="AQ14" s="114"/>
      <c r="AR14" s="114"/>
      <c r="AS14" s="114"/>
      <c r="AT14" s="114"/>
      <c r="AU14" s="114"/>
      <c r="AV14" s="114"/>
      <c r="AW14" s="114"/>
      <c r="AX14" s="114"/>
      <c r="AY14" s="114"/>
      <c r="AZ14" s="114"/>
    </row>
    <row r="15" spans="1:52" ht="70.5" customHeight="1">
      <c r="A15" s="266" t="s">
        <v>813</v>
      </c>
      <c r="B15" s="799" t="str">
        <f>Basic!B1</f>
        <v>765kV Transformer Package 7TR-20-BULK for 11 x 500 MVA, 765/400kV 1-Ph Transformers under Procurement of 765kV &amp; 400kV class Transformers and Reactors of various Capacities (Lot-7)</v>
      </c>
      <c r="C15" s="799"/>
      <c r="D15" s="799"/>
      <c r="E15" s="799"/>
      <c r="F15" s="799"/>
      <c r="G15" s="32"/>
      <c r="H15" s="32"/>
      <c r="I15" s="78"/>
      <c r="J15" s="78"/>
      <c r="K15" s="78"/>
      <c r="L15" s="78"/>
      <c r="M15" s="78"/>
      <c r="N15" s="78"/>
      <c r="O15" s="78"/>
      <c r="P15" s="78"/>
      <c r="Q15" s="78"/>
      <c r="R15" s="78"/>
      <c r="S15" s="78"/>
      <c r="T15" s="78"/>
      <c r="U15" s="78"/>
      <c r="V15" s="78"/>
      <c r="W15" s="78"/>
      <c r="X15" s="78"/>
      <c r="Y15" s="78"/>
      <c r="Z15" s="78"/>
      <c r="AA15" s="78"/>
      <c r="AB15" s="180"/>
      <c r="AC15" s="181"/>
      <c r="AD15" s="782"/>
      <c r="AE15" s="783">
        <v>15</v>
      </c>
      <c r="AF15" s="77" t="s">
        <v>814</v>
      </c>
      <c r="AG15" s="784">
        <v>15</v>
      </c>
      <c r="AH15" s="784" t="s">
        <v>792</v>
      </c>
      <c r="AI15" s="785"/>
      <c r="AJ15" s="785"/>
      <c r="AK15" s="785"/>
      <c r="AL15" s="785"/>
      <c r="AM15" s="77"/>
      <c r="AN15" s="77"/>
      <c r="AO15" s="77"/>
      <c r="AP15" s="77"/>
      <c r="AQ15" s="114"/>
      <c r="AR15" s="114"/>
      <c r="AS15" s="114"/>
      <c r="AT15" s="114"/>
      <c r="AU15" s="114"/>
      <c r="AV15" s="114"/>
      <c r="AW15" s="114"/>
      <c r="AX15" s="114"/>
      <c r="AY15" s="114"/>
      <c r="AZ15" s="114"/>
    </row>
    <row r="16" spans="1:52" ht="30.75" customHeight="1">
      <c r="A16" s="29" t="s">
        <v>815</v>
      </c>
      <c r="C16" s="32"/>
      <c r="D16" s="32"/>
      <c r="E16" s="32"/>
      <c r="F16" s="32"/>
      <c r="G16" s="801" t="s">
        <v>816</v>
      </c>
      <c r="H16" s="801"/>
      <c r="I16" s="78"/>
      <c r="J16" s="78"/>
      <c r="K16" s="78"/>
      <c r="L16" s="78"/>
      <c r="M16" s="78"/>
      <c r="N16" s="78"/>
      <c r="O16" s="78"/>
      <c r="P16" s="78"/>
      <c r="Q16" s="78"/>
      <c r="R16" s="78"/>
      <c r="S16" s="78"/>
      <c r="T16" s="78"/>
      <c r="U16" s="78"/>
      <c r="V16" s="78"/>
      <c r="W16" s="78"/>
      <c r="X16" s="78"/>
      <c r="Y16" s="78"/>
      <c r="Z16" s="78"/>
      <c r="AA16" s="78"/>
      <c r="AB16" s="180"/>
      <c r="AC16" s="181"/>
      <c r="AD16" s="782"/>
      <c r="AE16" s="783">
        <v>16</v>
      </c>
      <c r="AF16" s="77" t="s">
        <v>817</v>
      </c>
      <c r="AG16" s="784">
        <v>16</v>
      </c>
      <c r="AH16" s="784" t="s">
        <v>792</v>
      </c>
      <c r="AI16" s="785"/>
      <c r="AJ16" s="785"/>
      <c r="AK16" s="785"/>
      <c r="AL16" s="785"/>
      <c r="AM16" s="77"/>
      <c r="AN16" s="77"/>
      <c r="AO16" s="77"/>
      <c r="AP16" s="77"/>
      <c r="AQ16" s="114"/>
      <c r="AR16" s="114"/>
      <c r="AS16" s="114"/>
      <c r="AT16" s="114"/>
      <c r="AU16" s="114"/>
      <c r="AV16" s="114"/>
      <c r="AW16" s="114"/>
      <c r="AX16" s="114"/>
      <c r="AY16" s="114"/>
      <c r="AZ16" s="114"/>
    </row>
    <row r="17" spans="1:52" s="24" customFormat="1" ht="141" customHeight="1">
      <c r="A17" s="69">
        <v>1</v>
      </c>
      <c r="B17" s="792"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792"/>
      <c r="D17" s="792"/>
      <c r="E17" s="792"/>
      <c r="F17" s="792"/>
      <c r="G17" s="267"/>
      <c r="H17" s="268" t="s">
        <v>818</v>
      </c>
      <c r="I17" s="155"/>
      <c r="J17" s="78"/>
      <c r="K17" s="78"/>
      <c r="L17" s="78"/>
      <c r="M17" s="78"/>
      <c r="N17" s="78"/>
      <c r="O17" s="78"/>
      <c r="P17" s="78"/>
      <c r="Q17" s="78"/>
      <c r="R17" s="78"/>
      <c r="S17" s="78"/>
      <c r="T17" s="78"/>
      <c r="U17" s="78"/>
      <c r="V17" s="78"/>
      <c r="W17" s="78"/>
      <c r="X17" s="78"/>
      <c r="Y17" s="78"/>
      <c r="Z17" s="58"/>
      <c r="AA17" s="58"/>
      <c r="AB17" s="182" t="s">
        <v>819</v>
      </c>
      <c r="AC17" s="56"/>
      <c r="AD17" s="183"/>
      <c r="AE17" s="783">
        <v>17</v>
      </c>
      <c r="AF17" s="78" t="s">
        <v>820</v>
      </c>
      <c r="AG17" s="784">
        <v>17</v>
      </c>
      <c r="AH17" s="784" t="s">
        <v>792</v>
      </c>
      <c r="AI17" s="785"/>
      <c r="AJ17" s="785"/>
      <c r="AK17" s="785"/>
      <c r="AL17" s="785"/>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811" t="s">
        <v>821</v>
      </c>
      <c r="C18" s="811"/>
      <c r="D18" s="811"/>
      <c r="E18" s="811"/>
      <c r="F18" s="811"/>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3"/>
      <c r="AF18" s="78"/>
      <c r="AG18" s="784"/>
      <c r="AH18" s="784"/>
      <c r="AI18" s="785"/>
      <c r="AJ18" s="785"/>
      <c r="AK18" s="785"/>
      <c r="AL18" s="785"/>
      <c r="AM18" s="78"/>
      <c r="AN18" s="78"/>
      <c r="AO18" s="78"/>
      <c r="AP18" s="78"/>
      <c r="AQ18" s="112"/>
      <c r="AR18" s="112"/>
      <c r="AS18" s="112"/>
      <c r="AT18" s="112"/>
      <c r="AU18" s="112"/>
      <c r="AV18" s="112"/>
      <c r="AW18" s="112"/>
      <c r="AX18" s="112"/>
      <c r="AY18" s="112"/>
      <c r="AZ18" s="112"/>
    </row>
    <row r="19" spans="1:52" ht="21" customHeight="1">
      <c r="A19" s="69">
        <v>2</v>
      </c>
      <c r="B19" s="70" t="s">
        <v>822</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823</v>
      </c>
      <c r="AD19" s="782"/>
      <c r="AE19" s="783">
        <v>18</v>
      </c>
      <c r="AF19" s="77" t="s">
        <v>824</v>
      </c>
      <c r="AG19" s="784">
        <v>18</v>
      </c>
      <c r="AH19" s="784" t="s">
        <v>792</v>
      </c>
      <c r="AI19" s="785"/>
      <c r="AJ19" s="785"/>
      <c r="AK19" s="785"/>
      <c r="AL19" s="785"/>
      <c r="AM19" s="77"/>
      <c r="AN19" s="77"/>
      <c r="AO19" s="77"/>
      <c r="AP19" s="77"/>
      <c r="AQ19" s="114"/>
      <c r="AR19" s="114"/>
      <c r="AS19" s="114"/>
      <c r="AT19" s="114"/>
      <c r="AU19" s="114"/>
      <c r="AV19" s="114"/>
      <c r="AW19" s="114"/>
      <c r="AX19" s="114"/>
      <c r="AY19" s="114"/>
      <c r="AZ19" s="114"/>
    </row>
    <row r="20" spans="1:52" s="24" customFormat="1" ht="41.25" customHeight="1">
      <c r="A20" s="29"/>
      <c r="B20" s="803" t="s">
        <v>825</v>
      </c>
      <c r="C20" s="803"/>
      <c r="D20" s="803"/>
      <c r="E20" s="803"/>
      <c r="F20" s="803"/>
      <c r="G20" s="804"/>
      <c r="H20" s="804"/>
      <c r="I20" s="804"/>
      <c r="J20" s="804"/>
      <c r="K20" s="78"/>
      <c r="L20" s="78"/>
      <c r="M20" s="78"/>
      <c r="N20" s="78"/>
      <c r="O20" s="78"/>
      <c r="P20" s="78"/>
      <c r="Q20" s="78"/>
      <c r="R20" s="78"/>
      <c r="S20" s="78"/>
      <c r="T20" s="78"/>
      <c r="U20" s="78"/>
      <c r="V20" s="78"/>
      <c r="W20" s="78"/>
      <c r="X20" s="78"/>
      <c r="Y20" s="78"/>
      <c r="Z20" s="78"/>
      <c r="AA20" s="78"/>
      <c r="AB20" s="180"/>
      <c r="AC20" s="181" t="s">
        <v>826</v>
      </c>
      <c r="AD20" s="783"/>
      <c r="AE20" s="783">
        <v>19</v>
      </c>
      <c r="AF20" s="78" t="s">
        <v>827</v>
      </c>
      <c r="AG20" s="784">
        <v>19</v>
      </c>
      <c r="AH20" s="784" t="s">
        <v>792</v>
      </c>
      <c r="AI20" s="787"/>
      <c r="AJ20" s="787"/>
      <c r="AK20" s="787"/>
      <c r="AL20" s="787"/>
      <c r="AM20" s="78"/>
      <c r="AN20" s="78"/>
      <c r="AO20" s="78"/>
      <c r="AP20" s="78"/>
      <c r="AQ20" s="112"/>
      <c r="AR20" s="112"/>
      <c r="AS20" s="112"/>
      <c r="AT20" s="112"/>
      <c r="AU20" s="112"/>
      <c r="AV20" s="112"/>
      <c r="AW20" s="112"/>
      <c r="AX20" s="112"/>
      <c r="AY20" s="112"/>
      <c r="AZ20" s="112"/>
    </row>
    <row r="21" spans="1:52" s="24" customFormat="1" ht="53.25" customHeight="1">
      <c r="A21" s="29"/>
      <c r="B21" s="793" t="str">
        <f>"(a) Attachment 1(" &amp; Basic!$B$2 &amp; ") :"</f>
        <v>(a) Attachment 1(7TR-20-BULK) :</v>
      </c>
      <c r="C21" s="793"/>
      <c r="D21" s="805" t="s">
        <v>828</v>
      </c>
      <c r="E21" s="805"/>
      <c r="F21" s="805"/>
      <c r="G21" s="755"/>
      <c r="H21" s="756"/>
      <c r="I21" s="756"/>
      <c r="J21" s="756"/>
      <c r="K21" s="783"/>
      <c r="L21" s="783"/>
      <c r="M21" s="788"/>
      <c r="N21" s="783"/>
      <c r="O21" s="783"/>
      <c r="P21" s="783"/>
      <c r="Q21" s="783"/>
      <c r="R21" s="783"/>
      <c r="S21" s="783"/>
      <c r="T21" s="783"/>
      <c r="U21" s="783"/>
      <c r="V21" s="783"/>
      <c r="W21" s="783"/>
      <c r="X21" s="783"/>
      <c r="Y21" s="783"/>
      <c r="Z21" s="78"/>
      <c r="AA21" s="78"/>
      <c r="AB21" s="180"/>
      <c r="AC21" s="181" t="s">
        <v>829</v>
      </c>
      <c r="AD21" s="783" t="str">
        <f>IF(ISERROR(LOOKUP(J21,AE1:AE21,AF1:AF21)), "Zero", LOOKUP(J21,AE1:AE21,AF1:AF21))</f>
        <v>Zero</v>
      </c>
      <c r="AE21" s="783">
        <v>20</v>
      </c>
      <c r="AF21" s="78" t="s">
        <v>830</v>
      </c>
      <c r="AG21" s="784">
        <v>20</v>
      </c>
      <c r="AH21" s="784" t="s">
        <v>792</v>
      </c>
      <c r="AI21" s="785"/>
      <c r="AJ21" s="785"/>
      <c r="AK21" s="785"/>
      <c r="AL21" s="785"/>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807"/>
      <c r="E22" s="807"/>
      <c r="F22" s="808"/>
      <c r="G22" s="495"/>
      <c r="H22" s="495"/>
      <c r="I22" s="495"/>
      <c r="J22" s="495"/>
      <c r="K22" s="783"/>
      <c r="L22" s="783"/>
      <c r="M22" s="788"/>
      <c r="N22" s="783"/>
      <c r="O22" s="783"/>
      <c r="P22" s="783"/>
      <c r="Q22" s="783"/>
      <c r="R22" s="783"/>
      <c r="S22" s="783"/>
      <c r="T22" s="783"/>
      <c r="U22" s="783"/>
      <c r="V22" s="783"/>
      <c r="W22" s="783"/>
      <c r="X22" s="783"/>
      <c r="Y22" s="783"/>
      <c r="Z22" s="78"/>
      <c r="AA22" s="78"/>
      <c r="AB22" s="180"/>
      <c r="AC22" s="181"/>
      <c r="AD22" s="783"/>
      <c r="AE22" s="783"/>
      <c r="AF22" s="78"/>
      <c r="AG22" s="784"/>
      <c r="AH22" s="784"/>
      <c r="AI22" s="785"/>
      <c r="AJ22" s="785"/>
      <c r="AK22" s="785"/>
      <c r="AL22" s="785"/>
      <c r="AM22" s="78"/>
      <c r="AN22" s="78"/>
      <c r="AO22" s="78"/>
      <c r="AP22" s="78"/>
      <c r="AQ22" s="112"/>
      <c r="AR22" s="112"/>
      <c r="AS22" s="112"/>
      <c r="AT22" s="112"/>
      <c r="AU22" s="112"/>
      <c r="AV22" s="112"/>
      <c r="AW22" s="112"/>
      <c r="AX22" s="112"/>
      <c r="AY22" s="112"/>
      <c r="AZ22" s="112"/>
    </row>
    <row r="23" spans="1:52" s="24" customFormat="1" hidden="1">
      <c r="A23" s="29"/>
      <c r="B23" s="495"/>
      <c r="C23" s="495"/>
      <c r="D23" s="806" t="s">
        <v>831</v>
      </c>
      <c r="E23" s="806"/>
      <c r="F23" s="806"/>
      <c r="G23" s="802"/>
      <c r="H23" s="802"/>
      <c r="I23" s="802"/>
      <c r="J23" s="802"/>
      <c r="K23" s="783"/>
      <c r="L23" s="783"/>
      <c r="M23" s="788"/>
      <c r="N23" s="783"/>
      <c r="O23" s="783"/>
      <c r="P23" s="783"/>
      <c r="Q23" s="783"/>
      <c r="R23" s="783"/>
      <c r="S23" s="783"/>
      <c r="T23" s="783"/>
      <c r="U23" s="783"/>
      <c r="V23" s="783"/>
      <c r="W23" s="783"/>
      <c r="X23" s="783"/>
      <c r="Y23" s="783"/>
      <c r="Z23" s="78"/>
      <c r="AA23" s="78"/>
      <c r="AB23" s="180"/>
      <c r="AC23" s="181"/>
      <c r="AD23" s="783"/>
      <c r="AE23" s="783"/>
      <c r="AF23" s="78"/>
      <c r="AG23" s="784"/>
      <c r="AH23" s="784"/>
      <c r="AI23" s="785"/>
      <c r="AJ23" s="785"/>
      <c r="AK23" s="785"/>
      <c r="AL23" s="785"/>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809" t="s">
        <v>832</v>
      </c>
      <c r="E24" s="809"/>
      <c r="F24" s="809"/>
      <c r="G24" s="698"/>
      <c r="H24" s="698"/>
      <c r="I24" s="698"/>
      <c r="J24" s="698"/>
      <c r="K24" s="783"/>
      <c r="L24" s="783"/>
      <c r="M24" s="788"/>
      <c r="N24" s="783"/>
      <c r="O24" s="783"/>
      <c r="P24" s="783"/>
      <c r="Q24" s="783"/>
      <c r="R24" s="783"/>
      <c r="S24" s="783"/>
      <c r="T24" s="783"/>
      <c r="U24" s="783"/>
      <c r="V24" s="783"/>
      <c r="W24" s="783"/>
      <c r="X24" s="783"/>
      <c r="Y24" s="783"/>
      <c r="Z24" s="78"/>
      <c r="AA24" s="78"/>
      <c r="AB24" s="180"/>
      <c r="AC24" s="181"/>
      <c r="AD24" s="783"/>
      <c r="AE24" s="783"/>
      <c r="AF24" s="78"/>
      <c r="AG24" s="784"/>
      <c r="AH24" s="784"/>
      <c r="AI24" s="785"/>
      <c r="AJ24" s="785"/>
      <c r="AK24" s="785"/>
      <c r="AL24" s="785"/>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810" t="s">
        <v>833</v>
      </c>
      <c r="E25" s="810"/>
      <c r="F25" s="810"/>
      <c r="G25" s="698"/>
      <c r="H25" s="698"/>
      <c r="I25" s="698"/>
      <c r="J25" s="698"/>
      <c r="K25" s="783"/>
      <c r="L25" s="783"/>
      <c r="M25" s="788"/>
      <c r="N25" s="783"/>
      <c r="O25" s="783"/>
      <c r="P25" s="783"/>
      <c r="Q25" s="783"/>
      <c r="R25" s="783"/>
      <c r="S25" s="783"/>
      <c r="T25" s="783"/>
      <c r="U25" s="783"/>
      <c r="V25" s="783"/>
      <c r="W25" s="783"/>
      <c r="X25" s="783"/>
      <c r="Y25" s="783"/>
      <c r="Z25" s="78"/>
      <c r="AA25" s="78"/>
      <c r="AB25" s="180"/>
      <c r="AC25" s="181"/>
      <c r="AD25" s="783"/>
      <c r="AE25" s="783"/>
      <c r="AF25" s="78"/>
      <c r="AG25" s="784"/>
      <c r="AH25" s="784"/>
      <c r="AI25" s="785"/>
      <c r="AJ25" s="785"/>
      <c r="AK25" s="785"/>
      <c r="AL25" s="785"/>
      <c r="AM25" s="78"/>
      <c r="AN25" s="78"/>
      <c r="AO25" s="78"/>
      <c r="AP25" s="78"/>
      <c r="AQ25" s="112"/>
      <c r="AR25" s="112"/>
      <c r="AS25" s="112"/>
      <c r="AT25" s="112"/>
      <c r="AU25" s="112"/>
      <c r="AV25" s="112"/>
      <c r="AW25" s="112"/>
      <c r="AX25" s="112"/>
      <c r="AY25" s="112"/>
      <c r="AZ25" s="112"/>
    </row>
    <row r="26" spans="1:52" s="24" customFormat="1" ht="74.25" customHeight="1">
      <c r="A26" s="29"/>
      <c r="B26" s="793" t="str">
        <f>"(b) Attachment 2(" &amp; Basic!$B$2 &amp; ") :"</f>
        <v>(b) Attachment 2(7TR-20-BULK) :</v>
      </c>
      <c r="C26" s="793"/>
      <c r="D26" s="794" t="s">
        <v>834</v>
      </c>
      <c r="E26" s="794"/>
      <c r="F26" s="794"/>
      <c r="K26" s="78"/>
      <c r="L26" s="78"/>
      <c r="M26" s="78"/>
      <c r="N26" s="78"/>
      <c r="O26" s="78"/>
      <c r="P26" s="78"/>
      <c r="Q26" s="78"/>
      <c r="R26" s="78"/>
      <c r="S26" s="78"/>
      <c r="T26" s="78"/>
      <c r="U26" s="78"/>
      <c r="V26" s="78"/>
      <c r="W26" s="78"/>
      <c r="X26" s="78"/>
      <c r="Y26" s="78"/>
      <c r="Z26" s="78"/>
      <c r="AA26" s="78"/>
      <c r="AB26" s="180"/>
      <c r="AC26" s="181" t="s">
        <v>835</v>
      </c>
      <c r="AD26" s="783" t="str">
        <f>IF(J21 &gt; 9, "("&amp;J21&amp;")", "(0"&amp;J21&amp;")")</f>
        <v>(0)</v>
      </c>
      <c r="AE26" s="783"/>
      <c r="AF26" s="78"/>
      <c r="AG26" s="784">
        <v>21</v>
      </c>
      <c r="AH26" s="784" t="s">
        <v>782</v>
      </c>
      <c r="AI26" s="785"/>
      <c r="AJ26" s="785"/>
      <c r="AK26" s="785"/>
      <c r="AL26" s="785"/>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797" t="s">
        <v>836</v>
      </c>
      <c r="E27" s="797"/>
      <c r="F27" s="797"/>
      <c r="K27" s="78"/>
      <c r="L27" s="78"/>
      <c r="M27" s="78"/>
      <c r="N27" s="78"/>
      <c r="O27" s="78"/>
      <c r="P27" s="78"/>
      <c r="Q27" s="78"/>
      <c r="R27" s="78"/>
      <c r="S27" s="78"/>
      <c r="T27" s="78"/>
      <c r="U27" s="78"/>
      <c r="V27" s="78"/>
      <c r="W27" s="78"/>
      <c r="X27" s="78"/>
      <c r="Y27" s="78"/>
      <c r="Z27" s="78"/>
      <c r="AA27" s="78"/>
      <c r="AB27" s="180"/>
      <c r="AC27" s="181"/>
      <c r="AD27" s="783"/>
      <c r="AE27" s="783"/>
      <c r="AF27" s="78"/>
      <c r="AG27" s="784"/>
      <c r="AH27" s="784"/>
      <c r="AI27" s="785"/>
      <c r="AJ27" s="785"/>
      <c r="AK27" s="785"/>
      <c r="AL27" s="785"/>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798" t="s">
        <v>837</v>
      </c>
      <c r="E28" s="798"/>
      <c r="F28" s="798"/>
      <c r="K28" s="78"/>
      <c r="L28" s="78"/>
      <c r="M28" s="78"/>
      <c r="N28" s="78"/>
      <c r="O28" s="78"/>
      <c r="P28" s="78"/>
      <c r="Q28" s="78"/>
      <c r="R28" s="78"/>
      <c r="S28" s="78"/>
      <c r="T28" s="78"/>
      <c r="U28" s="78"/>
      <c r="V28" s="78"/>
      <c r="W28" s="78"/>
      <c r="X28" s="78"/>
      <c r="Y28" s="78"/>
      <c r="Z28" s="78"/>
      <c r="AA28" s="78"/>
      <c r="AB28" s="180"/>
      <c r="AC28" s="181"/>
      <c r="AD28" s="783"/>
      <c r="AE28" s="783"/>
      <c r="AF28" s="78"/>
      <c r="AG28" s="784"/>
      <c r="AH28" s="784"/>
      <c r="AI28" s="785"/>
      <c r="AJ28" s="785"/>
      <c r="AK28" s="785"/>
      <c r="AL28" s="785"/>
      <c r="AM28" s="78"/>
      <c r="AN28" s="78"/>
      <c r="AO28" s="78"/>
      <c r="AP28" s="78"/>
      <c r="AQ28" s="112"/>
      <c r="AR28" s="112"/>
      <c r="AS28" s="112"/>
      <c r="AT28" s="112"/>
      <c r="AU28" s="112"/>
      <c r="AV28" s="112"/>
      <c r="AW28" s="112"/>
      <c r="AX28" s="112"/>
      <c r="AY28" s="112"/>
      <c r="AZ28" s="112"/>
    </row>
    <row r="29" spans="1:52" s="24" customFormat="1" ht="80.25" customHeight="1">
      <c r="A29" s="29"/>
      <c r="B29" s="793" t="str">
        <f>"(c) Attachment 3(" &amp; Basic!$B$2 &amp; ") :"</f>
        <v>(c) Attachment 3(7TR-20-BULK) :</v>
      </c>
      <c r="C29" s="793"/>
      <c r="D29" s="794" t="s">
        <v>838</v>
      </c>
      <c r="E29" s="794"/>
      <c r="F29" s="794"/>
      <c r="G29" s="71"/>
      <c r="H29" s="71"/>
      <c r="I29" s="78"/>
      <c r="J29" s="78"/>
      <c r="K29" s="78"/>
      <c r="L29" s="78"/>
      <c r="M29" s="78"/>
      <c r="N29" s="78"/>
      <c r="O29" s="78"/>
      <c r="P29" s="78"/>
      <c r="Q29" s="78"/>
      <c r="R29" s="78"/>
      <c r="S29" s="78"/>
      <c r="T29" s="78"/>
      <c r="U29" s="78"/>
      <c r="V29" s="78"/>
      <c r="W29" s="78"/>
      <c r="X29" s="78"/>
      <c r="Y29" s="78"/>
      <c r="Z29" s="78"/>
      <c r="AA29" s="34"/>
      <c r="AB29" s="180"/>
      <c r="AC29" s="181"/>
      <c r="AD29" s="783"/>
      <c r="AE29" s="783"/>
      <c r="AF29" s="78"/>
      <c r="AG29" s="784">
        <v>22</v>
      </c>
      <c r="AH29" s="784" t="s">
        <v>792</v>
      </c>
      <c r="AI29" s="785"/>
      <c r="AJ29" s="785"/>
      <c r="AK29" s="785"/>
      <c r="AL29" s="785"/>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800" t="s">
        <v>839</v>
      </c>
      <c r="E30" s="800"/>
      <c r="F30" s="800"/>
      <c r="G30" s="148"/>
      <c r="H30" s="216" t="e">
        <f>#REF!</f>
        <v>#REF!</v>
      </c>
      <c r="I30" s="78"/>
      <c r="J30" s="789"/>
      <c r="K30" s="789"/>
      <c r="L30" s="789"/>
      <c r="M30" s="789"/>
      <c r="N30" s="789"/>
      <c r="O30" s="789"/>
      <c r="P30" s="789"/>
      <c r="Q30" s="789"/>
      <c r="R30" s="789"/>
      <c r="S30" s="789"/>
      <c r="T30" s="789"/>
      <c r="U30" s="789"/>
      <c r="V30" s="789"/>
      <c r="W30" s="789"/>
      <c r="X30" s="789"/>
      <c r="Y30" s="789"/>
      <c r="Z30" s="78"/>
      <c r="AA30" s="78"/>
      <c r="AB30" s="180"/>
      <c r="AC30" s="181" t="s">
        <v>840</v>
      </c>
      <c r="AD30" s="783"/>
      <c r="AE30" s="783"/>
      <c r="AF30" s="78"/>
      <c r="AG30" s="784">
        <v>23</v>
      </c>
      <c r="AH30" s="784" t="s">
        <v>792</v>
      </c>
      <c r="AI30" s="785"/>
      <c r="AJ30" s="785"/>
      <c r="AK30" s="785"/>
      <c r="AL30" s="785"/>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800" t="s">
        <v>841</v>
      </c>
      <c r="E31" s="800"/>
      <c r="F31" s="800"/>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828</v>
      </c>
      <c r="AD31" s="783"/>
      <c r="AE31" s="783"/>
      <c r="AF31" s="78"/>
      <c r="AG31" s="784">
        <v>24</v>
      </c>
      <c r="AH31" s="784" t="s">
        <v>792</v>
      </c>
      <c r="AI31" s="785"/>
      <c r="AJ31" s="785"/>
      <c r="AK31" s="785"/>
      <c r="AL31" s="785"/>
      <c r="AM31" s="78"/>
      <c r="AN31" s="78"/>
      <c r="AO31" s="78"/>
      <c r="AP31" s="78"/>
      <c r="AQ31" s="112"/>
      <c r="AR31" s="112"/>
      <c r="AS31" s="112"/>
      <c r="AT31" s="112"/>
      <c r="AU31" s="112"/>
      <c r="AV31" s="112"/>
      <c r="AW31" s="112"/>
      <c r="AX31" s="112"/>
      <c r="AY31" s="112"/>
      <c r="AZ31" s="112"/>
    </row>
    <row r="32" spans="1:52" ht="186.75" customHeight="1">
      <c r="B32" s="793" t="str">
        <f>"(d) Attachment 4(" &amp; Basic!$B$2 &amp; ") :"</f>
        <v>(d) Attachment 4(7TR-20-BULK) :</v>
      </c>
      <c r="C32" s="793"/>
      <c r="D32" s="794" t="s">
        <v>842</v>
      </c>
      <c r="E32" s="794"/>
      <c r="F32" s="794"/>
      <c r="G32" s="133"/>
      <c r="H32" s="71"/>
      <c r="I32" s="78"/>
      <c r="J32" s="78"/>
      <c r="K32" s="78"/>
      <c r="L32" s="78"/>
      <c r="M32" s="78"/>
      <c r="N32" s="78"/>
      <c r="O32" s="78"/>
      <c r="P32" s="78"/>
      <c r="Q32" s="78"/>
      <c r="R32" s="78"/>
      <c r="S32" s="78"/>
      <c r="T32" s="78"/>
      <c r="U32" s="78"/>
      <c r="V32" s="78"/>
      <c r="W32" s="78"/>
      <c r="X32" s="78"/>
      <c r="Y32" s="78"/>
      <c r="Z32" s="78"/>
      <c r="AA32" s="78"/>
      <c r="AB32" s="180"/>
      <c r="AC32" s="181"/>
      <c r="AD32" s="782"/>
      <c r="AE32" s="782"/>
      <c r="AF32" s="77"/>
      <c r="AG32" s="784">
        <v>25</v>
      </c>
      <c r="AH32" s="784" t="s">
        <v>792</v>
      </c>
      <c r="AI32" s="785"/>
      <c r="AJ32" s="785"/>
      <c r="AK32" s="785"/>
      <c r="AL32" s="785"/>
      <c r="AM32" s="77"/>
      <c r="AN32" s="77"/>
      <c r="AO32" s="77"/>
      <c r="AP32" s="77"/>
      <c r="AQ32" s="114"/>
      <c r="AR32" s="114"/>
      <c r="AS32" s="114"/>
      <c r="AT32" s="114"/>
      <c r="AU32" s="114"/>
      <c r="AV32" s="114"/>
      <c r="AW32" s="114"/>
      <c r="AX32" s="114"/>
      <c r="AY32" s="114"/>
      <c r="AZ32" s="114"/>
    </row>
    <row r="33" spans="1:52" ht="69" customHeight="1">
      <c r="B33" s="793" t="str">
        <f>"(e) Attachment 5(" &amp; Basic!$B$2 &amp; ") :"</f>
        <v>(e) Attachment 5(7TR-20-BULK) :</v>
      </c>
      <c r="C33" s="793"/>
      <c r="D33" s="794" t="s">
        <v>843</v>
      </c>
      <c r="E33" s="794"/>
      <c r="F33" s="794"/>
      <c r="G33" s="71"/>
      <c r="H33" s="71"/>
      <c r="I33" s="78"/>
      <c r="J33" s="78"/>
      <c r="K33" s="78"/>
      <c r="L33" s="78"/>
      <c r="M33" s="78"/>
      <c r="N33" s="78"/>
      <c r="O33" s="78"/>
      <c r="P33" s="78"/>
      <c r="Q33" s="78"/>
      <c r="R33" s="78"/>
      <c r="S33" s="78"/>
      <c r="T33" s="78"/>
      <c r="U33" s="78"/>
      <c r="V33" s="78"/>
      <c r="W33" s="78"/>
      <c r="X33" s="78"/>
      <c r="Y33" s="78"/>
      <c r="Z33" s="78"/>
      <c r="AA33" s="78"/>
      <c r="AB33" s="180"/>
      <c r="AC33" s="181"/>
      <c r="AD33" s="782"/>
      <c r="AE33" s="782"/>
      <c r="AF33" s="77"/>
      <c r="AG33" s="784">
        <v>26</v>
      </c>
      <c r="AH33" s="784" t="s">
        <v>792</v>
      </c>
      <c r="AI33" s="785"/>
      <c r="AJ33" s="785"/>
      <c r="AK33" s="785"/>
      <c r="AL33" s="785"/>
      <c r="AM33" s="77"/>
      <c r="AN33" s="77"/>
      <c r="AO33" s="77"/>
      <c r="AP33" s="77"/>
      <c r="AQ33" s="114"/>
      <c r="AR33" s="114"/>
      <c r="AS33" s="114"/>
      <c r="AT33" s="114"/>
      <c r="AU33" s="114"/>
      <c r="AV33" s="114"/>
      <c r="AW33" s="114"/>
      <c r="AX33" s="114"/>
      <c r="AY33" s="114"/>
      <c r="AZ33" s="114"/>
    </row>
    <row r="34" spans="1:52" ht="42" customHeight="1">
      <c r="B34" s="793" t="str">
        <f>"(f) Attachment 5A(" &amp; Basic!$B$2 &amp; ") :"</f>
        <v>(f) Attachment 5A(7TR-20-BULK) :</v>
      </c>
      <c r="C34" s="793"/>
      <c r="D34" s="794" t="s">
        <v>844</v>
      </c>
      <c r="E34" s="794"/>
      <c r="F34" s="794"/>
      <c r="G34" s="71"/>
      <c r="H34" s="71"/>
      <c r="I34" s="78"/>
      <c r="J34" s="78"/>
      <c r="K34" s="78"/>
      <c r="L34" s="78"/>
      <c r="M34" s="78"/>
      <c r="N34" s="78"/>
      <c r="O34" s="78"/>
      <c r="P34" s="78"/>
      <c r="Q34" s="78"/>
      <c r="R34" s="78"/>
      <c r="S34" s="78"/>
      <c r="T34" s="78"/>
      <c r="U34" s="78"/>
      <c r="V34" s="78"/>
      <c r="W34" s="78"/>
      <c r="X34" s="78"/>
      <c r="Y34" s="78"/>
      <c r="Z34" s="78"/>
      <c r="AA34" s="78"/>
      <c r="AB34" s="180"/>
      <c r="AC34" s="181"/>
      <c r="AD34" s="782"/>
      <c r="AE34" s="782"/>
      <c r="AF34" s="77"/>
      <c r="AG34" s="784">
        <v>26</v>
      </c>
      <c r="AH34" s="784" t="s">
        <v>792</v>
      </c>
      <c r="AI34" s="785"/>
      <c r="AJ34" s="785"/>
      <c r="AK34" s="785"/>
      <c r="AL34" s="785"/>
      <c r="AM34" s="77"/>
      <c r="AN34" s="77"/>
      <c r="AO34" s="77"/>
      <c r="AP34" s="77"/>
      <c r="AQ34" s="114"/>
      <c r="AR34" s="114"/>
      <c r="AS34" s="114"/>
      <c r="AT34" s="114"/>
      <c r="AU34" s="114"/>
      <c r="AV34" s="114"/>
      <c r="AW34" s="114"/>
      <c r="AX34" s="114"/>
      <c r="AY34" s="114"/>
      <c r="AZ34" s="114"/>
    </row>
    <row r="35" spans="1:52" s="24" customFormat="1" ht="97.5" customHeight="1">
      <c r="A35" s="29"/>
      <c r="B35" s="793" t="str">
        <f>"(g) Attachment 6(" &amp; Basic!$B$2 &amp; ") :"</f>
        <v>(g) Attachment 6(7TR-20-BULK) :</v>
      </c>
      <c r="C35" s="793"/>
      <c r="D35" s="794" t="s">
        <v>845</v>
      </c>
      <c r="E35" s="794"/>
      <c r="F35" s="794"/>
      <c r="G35" s="71"/>
      <c r="H35" s="71"/>
      <c r="I35" s="78"/>
      <c r="J35" s="78"/>
      <c r="K35" s="78"/>
      <c r="L35" s="78"/>
      <c r="M35" s="78"/>
      <c r="N35" s="78"/>
      <c r="O35" s="78"/>
      <c r="P35" s="78"/>
      <c r="Q35" s="78"/>
      <c r="R35" s="78"/>
      <c r="S35" s="78"/>
      <c r="T35" s="78"/>
      <c r="U35" s="78"/>
      <c r="V35" s="78"/>
      <c r="W35" s="78"/>
      <c r="X35" s="78"/>
      <c r="Y35" s="78"/>
      <c r="Z35" s="78"/>
      <c r="AA35" s="78"/>
      <c r="AB35" s="180"/>
      <c r="AC35" s="181"/>
      <c r="AD35" s="783"/>
      <c r="AE35" s="783"/>
      <c r="AF35" s="78"/>
      <c r="AG35" s="784">
        <v>27</v>
      </c>
      <c r="AH35" s="784" t="s">
        <v>792</v>
      </c>
      <c r="AI35" s="785"/>
      <c r="AJ35" s="785"/>
      <c r="AK35" s="785"/>
      <c r="AL35" s="785"/>
      <c r="AM35" s="78"/>
      <c r="AN35" s="78"/>
      <c r="AO35" s="78"/>
      <c r="AP35" s="78"/>
      <c r="AQ35" s="112"/>
      <c r="AR35" s="112"/>
      <c r="AS35" s="112"/>
      <c r="AT35" s="112"/>
      <c r="AU35" s="112"/>
      <c r="AV35" s="112"/>
      <c r="AW35" s="112"/>
      <c r="AX35" s="112"/>
      <c r="AY35" s="112"/>
      <c r="AZ35" s="112"/>
    </row>
    <row r="36" spans="1:52" s="24" customFormat="1" ht="57" customHeight="1">
      <c r="A36" s="29"/>
      <c r="B36" s="793" t="str">
        <f>"(h) Attachment 7(" &amp; Basic!$B$2 &amp; ") :"</f>
        <v>(h) Attachment 7(7TR-20-BULK) :</v>
      </c>
      <c r="C36" s="793"/>
      <c r="D36" s="794" t="s">
        <v>846</v>
      </c>
      <c r="E36" s="794"/>
      <c r="F36" s="794"/>
      <c r="G36" s="72"/>
      <c r="H36" s="72"/>
      <c r="I36" s="78"/>
      <c r="J36" s="78"/>
      <c r="K36" s="78"/>
      <c r="L36" s="78"/>
      <c r="M36" s="78"/>
      <c r="N36" s="78"/>
      <c r="O36" s="78"/>
      <c r="P36" s="78"/>
      <c r="Q36" s="78"/>
      <c r="R36" s="78"/>
      <c r="S36" s="78"/>
      <c r="T36" s="78"/>
      <c r="U36" s="78"/>
      <c r="V36" s="78"/>
      <c r="W36" s="78"/>
      <c r="X36" s="78"/>
      <c r="Y36" s="78"/>
      <c r="Z36" s="78"/>
      <c r="AA36" s="78"/>
      <c r="AB36" s="180"/>
      <c r="AC36" s="181"/>
      <c r="AD36" s="783"/>
      <c r="AE36" s="783"/>
      <c r="AF36" s="78"/>
      <c r="AG36" s="784">
        <v>28</v>
      </c>
      <c r="AH36" s="784" t="s">
        <v>792</v>
      </c>
      <c r="AI36" s="785"/>
      <c r="AJ36" s="785"/>
      <c r="AK36" s="785"/>
      <c r="AL36" s="785"/>
      <c r="AM36" s="78"/>
      <c r="AN36" s="78"/>
      <c r="AO36" s="78"/>
      <c r="AP36" s="78"/>
      <c r="AQ36" s="112"/>
      <c r="AR36" s="112"/>
      <c r="AS36" s="112"/>
      <c r="AT36" s="112"/>
      <c r="AU36" s="112"/>
      <c r="AV36" s="112"/>
      <c r="AW36" s="112"/>
      <c r="AX36" s="112"/>
      <c r="AY36" s="112"/>
      <c r="AZ36" s="112"/>
    </row>
    <row r="37" spans="1:52" s="24" customFormat="1" ht="31.5" customHeight="1">
      <c r="A37" s="29"/>
      <c r="B37" s="793" t="str">
        <f>"(i) Attachment 8(" &amp; Basic!$B$2 &amp; ") :"</f>
        <v>(i) Attachment 8(7TR-20-BULK) :</v>
      </c>
      <c r="C37" s="793"/>
      <c r="D37" s="794" t="s">
        <v>847</v>
      </c>
      <c r="E37" s="794"/>
      <c r="F37" s="794"/>
      <c r="G37" s="71"/>
      <c r="H37" s="71"/>
      <c r="I37" s="78"/>
      <c r="J37" s="78"/>
      <c r="K37" s="78"/>
      <c r="L37" s="78"/>
      <c r="M37" s="78"/>
      <c r="N37" s="78"/>
      <c r="O37" s="78"/>
      <c r="P37" s="78"/>
      <c r="Q37" s="78"/>
      <c r="R37" s="78"/>
      <c r="S37" s="78"/>
      <c r="T37" s="78"/>
      <c r="U37" s="78"/>
      <c r="V37" s="78"/>
      <c r="W37" s="78"/>
      <c r="X37" s="78"/>
      <c r="Y37" s="78"/>
      <c r="Z37" s="78"/>
      <c r="AA37" s="78"/>
      <c r="AB37" s="180"/>
      <c r="AC37" s="181"/>
      <c r="AD37" s="783"/>
      <c r="AE37" s="783"/>
      <c r="AF37" s="78"/>
      <c r="AG37" s="784">
        <v>29</v>
      </c>
      <c r="AH37" s="784" t="s">
        <v>792</v>
      </c>
      <c r="AI37" s="785"/>
      <c r="AJ37" s="785"/>
      <c r="AK37" s="785"/>
      <c r="AL37" s="785"/>
      <c r="AM37" s="78"/>
      <c r="AN37" s="78"/>
      <c r="AO37" s="78"/>
      <c r="AP37" s="78"/>
      <c r="AQ37" s="112"/>
      <c r="AR37" s="112"/>
      <c r="AS37" s="112"/>
      <c r="AT37" s="112"/>
      <c r="AU37" s="112"/>
      <c r="AV37" s="112"/>
      <c r="AW37" s="112"/>
      <c r="AX37" s="112"/>
      <c r="AY37" s="112"/>
      <c r="AZ37" s="112"/>
    </row>
    <row r="38" spans="1:52" s="24" customFormat="1" ht="31.5" customHeight="1">
      <c r="A38" s="29"/>
      <c r="B38" s="793" t="str">
        <f>"(j) Attachment 9(" &amp; Basic!$B$2 &amp; ") :"</f>
        <v>(j) Attachment 9(7TR-20-BULK) :</v>
      </c>
      <c r="C38" s="793"/>
      <c r="D38" s="794" t="s">
        <v>848</v>
      </c>
      <c r="E38" s="794"/>
      <c r="F38" s="794"/>
      <c r="G38" s="71"/>
      <c r="H38" s="71"/>
      <c r="I38" s="78"/>
      <c r="J38" s="78"/>
      <c r="K38" s="78"/>
      <c r="L38" s="78"/>
      <c r="M38" s="78"/>
      <c r="N38" s="78"/>
      <c r="O38" s="78"/>
      <c r="P38" s="78"/>
      <c r="Q38" s="78"/>
      <c r="R38" s="78"/>
      <c r="S38" s="78"/>
      <c r="T38" s="78"/>
      <c r="U38" s="78"/>
      <c r="V38" s="78"/>
      <c r="W38" s="78"/>
      <c r="X38" s="78"/>
      <c r="Y38" s="78"/>
      <c r="Z38" s="78"/>
      <c r="AA38" s="78"/>
      <c r="AB38" s="180"/>
      <c r="AC38" s="181"/>
      <c r="AD38" s="783"/>
      <c r="AE38" s="783"/>
      <c r="AF38" s="78"/>
      <c r="AG38" s="784">
        <v>30</v>
      </c>
      <c r="AH38" s="784" t="s">
        <v>792</v>
      </c>
      <c r="AI38" s="785"/>
      <c r="AJ38" s="785"/>
      <c r="AK38" s="785"/>
      <c r="AL38" s="785"/>
      <c r="AM38" s="78"/>
      <c r="AN38" s="78"/>
      <c r="AO38" s="78"/>
      <c r="AP38" s="78"/>
      <c r="AQ38" s="112"/>
      <c r="AR38" s="112"/>
      <c r="AS38" s="112"/>
      <c r="AT38" s="112"/>
      <c r="AU38" s="112"/>
      <c r="AV38" s="112"/>
      <c r="AW38" s="112"/>
      <c r="AX38" s="112"/>
      <c r="AY38" s="112"/>
      <c r="AZ38" s="112"/>
    </row>
    <row r="39" spans="1:52" s="24" customFormat="1" ht="31.5" customHeight="1">
      <c r="A39" s="29"/>
      <c r="B39" s="793" t="str">
        <f>"(k) Attachment 10(" &amp; Basic!$B$2 &amp; ") :"</f>
        <v>(k) Attachment 10(7TR-20-BULK) :</v>
      </c>
      <c r="C39" s="793"/>
      <c r="D39" s="794" t="s">
        <v>849</v>
      </c>
      <c r="E39" s="794"/>
      <c r="F39" s="794"/>
      <c r="G39" s="71"/>
      <c r="H39" s="71"/>
      <c r="I39" s="78"/>
      <c r="J39" s="78"/>
      <c r="K39" s="78"/>
      <c r="L39" s="78"/>
      <c r="M39" s="78"/>
      <c r="N39" s="78"/>
      <c r="O39" s="78"/>
      <c r="P39" s="78"/>
      <c r="Q39" s="78"/>
      <c r="R39" s="78"/>
      <c r="S39" s="78"/>
      <c r="T39" s="78"/>
      <c r="U39" s="78"/>
      <c r="V39" s="78"/>
      <c r="W39" s="78"/>
      <c r="X39" s="78"/>
      <c r="Y39" s="78"/>
      <c r="Z39" s="78"/>
      <c r="AA39" s="78"/>
      <c r="AB39" s="180"/>
      <c r="AC39" s="181"/>
      <c r="AD39" s="783"/>
      <c r="AE39" s="783"/>
      <c r="AF39" s="78"/>
      <c r="AG39" s="784">
        <v>31</v>
      </c>
      <c r="AH39" s="784" t="s">
        <v>782</v>
      </c>
      <c r="AI39" s="785"/>
      <c r="AJ39" s="785"/>
      <c r="AK39" s="785"/>
      <c r="AL39" s="785"/>
      <c r="AM39" s="78"/>
      <c r="AN39" s="78"/>
      <c r="AO39" s="78"/>
      <c r="AP39" s="78"/>
      <c r="AQ39" s="112"/>
      <c r="AR39" s="112"/>
      <c r="AS39" s="112"/>
      <c r="AT39" s="112"/>
      <c r="AU39" s="112"/>
      <c r="AV39" s="112"/>
      <c r="AW39" s="112"/>
      <c r="AX39" s="112"/>
      <c r="AY39" s="112"/>
      <c r="AZ39" s="112"/>
    </row>
    <row r="40" spans="1:52" s="24" customFormat="1" ht="31.5" customHeight="1">
      <c r="A40" s="29"/>
      <c r="B40" s="793" t="str">
        <f>"(l) Attachment 11(" &amp; Basic!$B$2 &amp; ") :"</f>
        <v>(l) Attachment 11(7TR-20-BULK) :</v>
      </c>
      <c r="C40" s="793"/>
      <c r="D40" s="794" t="s">
        <v>850</v>
      </c>
      <c r="E40" s="794"/>
      <c r="F40" s="794"/>
      <c r="G40" s="71"/>
      <c r="H40" s="71"/>
      <c r="I40" s="78"/>
      <c r="J40" s="78"/>
      <c r="K40" s="78"/>
      <c r="L40" s="78"/>
      <c r="M40" s="78"/>
      <c r="N40" s="78"/>
      <c r="O40" s="78"/>
      <c r="P40" s="78"/>
      <c r="Q40" s="78"/>
      <c r="R40" s="78"/>
      <c r="S40" s="78"/>
      <c r="T40" s="78"/>
      <c r="U40" s="78"/>
      <c r="V40" s="78"/>
      <c r="W40" s="78"/>
      <c r="X40" s="78"/>
      <c r="Y40" s="78"/>
      <c r="Z40" s="78"/>
      <c r="AA40" s="78"/>
      <c r="AB40" s="180"/>
      <c r="AC40" s="181"/>
      <c r="AD40" s="783"/>
      <c r="AE40" s="783"/>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793" t="str">
        <f>"(m) Attachment 12(" &amp; Basic!$B$2 &amp; ") :"</f>
        <v>(m) Attachment 12(7TR-20-BULK) :</v>
      </c>
      <c r="C41" s="793"/>
      <c r="D41" s="794" t="s">
        <v>851</v>
      </c>
      <c r="E41" s="794"/>
      <c r="F41" s="794"/>
      <c r="G41" s="71"/>
      <c r="H41" s="71"/>
      <c r="I41" s="78"/>
      <c r="J41" s="78"/>
      <c r="K41" s="78"/>
      <c r="L41" s="78"/>
      <c r="M41" s="78"/>
      <c r="N41" s="78"/>
      <c r="O41" s="78"/>
      <c r="P41" s="78"/>
      <c r="Q41" s="78"/>
      <c r="R41" s="78"/>
      <c r="S41" s="78"/>
      <c r="T41" s="78"/>
      <c r="U41" s="78"/>
      <c r="V41" s="78"/>
      <c r="W41" s="78"/>
      <c r="X41" s="78"/>
      <c r="Y41" s="78"/>
      <c r="Z41" s="78"/>
      <c r="AA41" s="78"/>
      <c r="AB41" s="180"/>
      <c r="AC41" s="181"/>
      <c r="AD41" s="783"/>
      <c r="AE41" s="783"/>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793" t="str">
        <f>"(n) Attachment 13(" &amp; Basic!$B$2 &amp; ") :"</f>
        <v>(n) Attachment 13(7TR-20-BULK) :</v>
      </c>
      <c r="C42" s="793"/>
      <c r="D42" s="794" t="s">
        <v>852</v>
      </c>
      <c r="E42" s="794"/>
      <c r="F42" s="794"/>
      <c r="G42" s="71"/>
      <c r="H42" s="71"/>
      <c r="I42" s="78"/>
      <c r="J42" s="78"/>
      <c r="K42" s="78"/>
      <c r="L42" s="78"/>
      <c r="M42" s="78"/>
      <c r="N42" s="78"/>
      <c r="O42" s="78"/>
      <c r="P42" s="78"/>
      <c r="Q42" s="78"/>
      <c r="R42" s="78"/>
      <c r="S42" s="78"/>
      <c r="T42" s="78"/>
      <c r="U42" s="78"/>
      <c r="V42" s="78"/>
      <c r="W42" s="78"/>
      <c r="X42" s="78"/>
      <c r="Y42" s="78"/>
      <c r="Z42" s="78"/>
      <c r="AA42" s="78"/>
      <c r="AB42" s="180"/>
      <c r="AC42" s="181"/>
      <c r="AD42" s="783"/>
      <c r="AE42" s="783"/>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793" t="str">
        <f>"(o) Attachment 14(" &amp; Basic!$B$2 &amp; ") :"</f>
        <v>(o) Attachment 14(7TR-20-BULK) :</v>
      </c>
      <c r="C43" s="793"/>
      <c r="D43" s="794" t="s">
        <v>853</v>
      </c>
      <c r="E43" s="794"/>
      <c r="F43" s="794"/>
      <c r="G43" s="71"/>
      <c r="H43" s="71"/>
      <c r="I43" s="78"/>
      <c r="J43" s="78"/>
      <c r="K43" s="78"/>
      <c r="L43" s="78"/>
      <c r="M43" s="78"/>
      <c r="N43" s="78"/>
      <c r="O43" s="78"/>
      <c r="P43" s="78"/>
      <c r="Q43" s="78"/>
      <c r="R43" s="78"/>
      <c r="S43" s="78"/>
      <c r="T43" s="78"/>
      <c r="U43" s="78"/>
      <c r="V43" s="78"/>
      <c r="W43" s="78"/>
      <c r="X43" s="78"/>
      <c r="Y43" s="78"/>
      <c r="Z43" s="78"/>
      <c r="AA43" s="78"/>
      <c r="AB43" s="180"/>
      <c r="AC43" s="181"/>
      <c r="AD43" s="783"/>
      <c r="AE43" s="783"/>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793" t="str">
        <f>"(p) Attachment 15(" &amp; Basic!$B$2 &amp; ") :"</f>
        <v>(p) Attachment 15(7TR-20-BULK) :</v>
      </c>
      <c r="C44" s="793"/>
      <c r="D44" s="794" t="s">
        <v>1061</v>
      </c>
      <c r="E44" s="794"/>
      <c r="F44" s="794"/>
      <c r="G44" s="71"/>
      <c r="H44" s="71"/>
      <c r="I44" s="78"/>
      <c r="J44" s="78"/>
      <c r="K44" s="78"/>
      <c r="L44" s="78"/>
      <c r="M44" s="78"/>
      <c r="N44" s="78"/>
      <c r="O44" s="78"/>
      <c r="P44" s="78"/>
      <c r="Q44" s="78"/>
      <c r="R44" s="78"/>
      <c r="S44" s="78"/>
      <c r="T44" s="78"/>
      <c r="U44" s="78"/>
      <c r="V44" s="78"/>
      <c r="W44" s="78"/>
      <c r="X44" s="78"/>
      <c r="Y44" s="78"/>
      <c r="Z44" s="78"/>
      <c r="AA44" s="78"/>
      <c r="AB44" s="180"/>
      <c r="AC44" s="181"/>
      <c r="AD44" s="783"/>
      <c r="AE44" s="783"/>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793" t="str">
        <f>"(q) Attachment 16(" &amp; Basic!$B$2 &amp; ") :"</f>
        <v>(q) Attachment 16(7TR-20-BULK) :</v>
      </c>
      <c r="C45" s="793"/>
      <c r="D45" s="794" t="s">
        <v>854</v>
      </c>
      <c r="E45" s="794"/>
      <c r="F45" s="794"/>
      <c r="G45" s="71"/>
      <c r="H45" s="71"/>
      <c r="I45" s="78"/>
      <c r="J45" s="78"/>
      <c r="K45" s="78"/>
      <c r="L45" s="78"/>
      <c r="M45" s="78"/>
      <c r="N45" s="78"/>
      <c r="O45" s="78"/>
      <c r="P45" s="78"/>
      <c r="Q45" s="78"/>
      <c r="R45" s="78"/>
      <c r="S45" s="78"/>
      <c r="T45" s="78"/>
      <c r="U45" s="78"/>
      <c r="V45" s="78"/>
      <c r="W45" s="78"/>
      <c r="X45" s="78"/>
      <c r="Y45" s="78"/>
      <c r="Z45" s="78"/>
      <c r="AA45" s="78"/>
      <c r="AB45" s="180"/>
      <c r="AC45" s="181"/>
      <c r="AD45" s="783"/>
      <c r="AE45" s="783"/>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793" t="str">
        <f>"(r) Attachment 17(" &amp; Basic!$B$2 &amp; ") :"</f>
        <v>(r) Attachment 17(7TR-20-BULK) :</v>
      </c>
      <c r="C46" s="793"/>
      <c r="D46" s="794" t="s">
        <v>855</v>
      </c>
      <c r="E46" s="794"/>
      <c r="F46" s="794"/>
      <c r="G46" s="71"/>
      <c r="H46" s="71"/>
      <c r="I46" s="78"/>
      <c r="J46" s="78"/>
      <c r="K46" s="78"/>
      <c r="L46" s="78"/>
      <c r="M46" s="78"/>
      <c r="N46" s="78"/>
      <c r="O46" s="78"/>
      <c r="P46" s="78"/>
      <c r="Q46" s="78"/>
      <c r="R46" s="78"/>
      <c r="S46" s="78"/>
      <c r="T46" s="78"/>
      <c r="U46" s="78"/>
      <c r="V46" s="78"/>
      <c r="W46" s="78"/>
      <c r="X46" s="78"/>
      <c r="Y46" s="78"/>
      <c r="Z46" s="78"/>
      <c r="AA46" s="78"/>
      <c r="AB46" s="180"/>
      <c r="AC46" s="181"/>
      <c r="AD46" s="782"/>
      <c r="AE46" s="782"/>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793" t="str">
        <f>"(s) Attachment 18(" &amp; Basic!$B$2 &amp; ") :"</f>
        <v>(s) Attachment 18(7TR-20-BULK) :</v>
      </c>
      <c r="C47" s="793"/>
      <c r="D47" s="71" t="s">
        <v>685</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2"/>
      <c r="AE47" s="782"/>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793" t="str">
        <f>"(t) Attachment 19(" &amp; Basic!$B$2 &amp; ") :"</f>
        <v>(t) Attachment 19(7TR-20-BULK) :</v>
      </c>
      <c r="C48" s="793"/>
      <c r="D48" s="794" t="s">
        <v>856</v>
      </c>
      <c r="E48" s="794"/>
      <c r="F48" s="794"/>
      <c r="G48" s="71"/>
      <c r="H48" s="71"/>
      <c r="I48" s="78"/>
      <c r="J48" s="78"/>
      <c r="K48" s="78"/>
      <c r="L48" s="78"/>
      <c r="M48" s="78"/>
      <c r="N48" s="78"/>
      <c r="O48" s="78"/>
      <c r="P48" s="78"/>
      <c r="Q48" s="78"/>
      <c r="R48" s="78"/>
      <c r="S48" s="78"/>
      <c r="T48" s="78"/>
      <c r="U48" s="78"/>
      <c r="V48" s="78"/>
      <c r="W48" s="78"/>
      <c r="X48" s="78"/>
      <c r="Y48" s="78"/>
      <c r="Z48" s="78"/>
      <c r="AA48" s="78"/>
      <c r="AB48" s="180"/>
      <c r="AC48" s="181"/>
      <c r="AD48" s="782"/>
      <c r="AE48" s="782"/>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793" t="str">
        <f>"(u) Attachment 20(" &amp; Basic!$B$2 &amp; ") :"</f>
        <v>(u) Attachment 20(7TR-20-BULK) :</v>
      </c>
      <c r="C49" s="793"/>
      <c r="D49" s="793" t="s">
        <v>857</v>
      </c>
      <c r="E49" s="793"/>
      <c r="F49" s="793"/>
      <c r="G49" s="71"/>
      <c r="H49" s="71"/>
      <c r="I49" s="78"/>
      <c r="J49" s="78"/>
      <c r="K49" s="78"/>
      <c r="L49" s="78"/>
      <c r="M49" s="78"/>
      <c r="N49" s="78"/>
      <c r="O49" s="78"/>
      <c r="P49" s="78"/>
      <c r="Q49" s="78"/>
      <c r="R49" s="78"/>
      <c r="S49" s="78"/>
      <c r="T49" s="78"/>
      <c r="U49" s="78"/>
      <c r="V49" s="78"/>
      <c r="W49" s="78"/>
      <c r="X49" s="78"/>
      <c r="Y49" s="78"/>
      <c r="Z49" s="78"/>
      <c r="AA49" s="78"/>
      <c r="AB49" s="180"/>
      <c r="AC49" s="181"/>
      <c r="AD49" s="782"/>
      <c r="AE49" s="782"/>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793" t="str">
        <f>"(v) Attachment 21(" &amp; Basic!$B$2 &amp; ") :"</f>
        <v>(v) Attachment 21(7TR-20-BULK) :</v>
      </c>
      <c r="C50" s="793"/>
      <c r="D50" s="793" t="s">
        <v>858</v>
      </c>
      <c r="E50" s="793"/>
      <c r="F50" s="793"/>
      <c r="G50" s="71"/>
      <c r="H50" s="71"/>
      <c r="I50" s="78"/>
      <c r="J50" s="78"/>
      <c r="K50" s="78"/>
      <c r="L50" s="78"/>
      <c r="M50" s="78"/>
      <c r="N50" s="78"/>
      <c r="O50" s="78"/>
      <c r="P50" s="78"/>
      <c r="Q50" s="78"/>
      <c r="R50" s="78"/>
      <c r="S50" s="78"/>
      <c r="T50" s="78"/>
      <c r="U50" s="78"/>
      <c r="V50" s="78"/>
      <c r="W50" s="78"/>
      <c r="X50" s="78"/>
      <c r="Y50" s="78"/>
      <c r="Z50" s="78"/>
      <c r="AA50" s="78"/>
      <c r="AB50" s="180"/>
      <c r="AC50" s="181"/>
      <c r="AD50" s="782"/>
      <c r="AE50" s="782"/>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33.75" customHeight="1">
      <c r="B51" s="793" t="str">
        <f>"(w) Attachment 22(" &amp; Basic!$B$2 &amp; ") :"</f>
        <v>(w) Attachment 22(7TR-20-BULK) :</v>
      </c>
      <c r="C51" s="793"/>
      <c r="D51" s="819" t="s">
        <v>1070</v>
      </c>
      <c r="E51" s="819"/>
      <c r="F51" s="819"/>
      <c r="G51" s="71"/>
      <c r="H51" s="71"/>
      <c r="I51" s="78"/>
      <c r="J51" s="78"/>
      <c r="K51" s="78"/>
      <c r="L51" s="78"/>
      <c r="M51" s="78"/>
      <c r="N51" s="78"/>
      <c r="O51" s="78"/>
      <c r="P51" s="78"/>
      <c r="Q51" s="78"/>
      <c r="R51" s="78"/>
      <c r="S51" s="78"/>
      <c r="T51" s="78"/>
      <c r="U51" s="78"/>
      <c r="V51" s="78"/>
      <c r="W51" s="78"/>
      <c r="X51" s="78"/>
      <c r="Y51" s="78"/>
      <c r="Z51" s="78"/>
      <c r="AA51" s="78"/>
      <c r="AB51" s="180"/>
      <c r="AC51" s="181"/>
      <c r="AD51" s="782"/>
      <c r="AE51" s="782"/>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793" t="str">
        <f>"(x) Attachment 23(" &amp; Basic!$B$2 &amp; ") :"</f>
        <v>(x) Attachment 23(7TR-20-BULK) :</v>
      </c>
      <c r="C52" s="793"/>
      <c r="D52" s="819" t="s">
        <v>1070</v>
      </c>
      <c r="E52" s="819"/>
      <c r="F52" s="819"/>
      <c r="G52" s="71"/>
      <c r="H52" s="71"/>
      <c r="I52" s="78"/>
      <c r="J52" s="78"/>
      <c r="K52" s="78"/>
      <c r="L52" s="78"/>
      <c r="M52" s="78"/>
      <c r="N52" s="78"/>
      <c r="O52" s="78"/>
      <c r="P52" s="78"/>
      <c r="Q52" s="78"/>
      <c r="R52" s="78"/>
      <c r="S52" s="78"/>
      <c r="T52" s="78"/>
      <c r="U52" s="78"/>
      <c r="V52" s="78"/>
      <c r="W52" s="78"/>
      <c r="X52" s="78"/>
      <c r="Y52" s="78"/>
      <c r="Z52" s="78"/>
      <c r="AA52" s="78"/>
      <c r="AB52" s="180"/>
      <c r="AC52" s="181"/>
      <c r="AD52" s="782"/>
      <c r="AE52" s="782"/>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18" customHeight="1">
      <c r="B53" s="793"/>
      <c r="C53" s="793"/>
      <c r="D53" s="793"/>
      <c r="E53" s="793"/>
      <c r="F53" s="793"/>
      <c r="G53" s="71"/>
      <c r="H53" s="71"/>
      <c r="I53" s="78"/>
      <c r="J53" s="78"/>
      <c r="K53" s="78"/>
      <c r="L53" s="78"/>
      <c r="M53" s="78"/>
      <c r="N53" s="78"/>
      <c r="O53" s="78"/>
      <c r="P53" s="78"/>
      <c r="Q53" s="78"/>
      <c r="R53" s="78"/>
      <c r="S53" s="78"/>
      <c r="T53" s="78"/>
      <c r="U53" s="78"/>
      <c r="V53" s="78"/>
      <c r="W53" s="78"/>
      <c r="X53" s="78"/>
      <c r="Y53" s="78"/>
      <c r="Z53" s="78"/>
      <c r="AA53" s="78"/>
      <c r="AB53" s="180"/>
      <c r="AC53" s="181"/>
      <c r="AD53" s="782"/>
      <c r="AE53" s="782"/>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793" t="str">
        <f>"(y) Attachment 24(" &amp; Basic!$B$2 &amp; ") :"</f>
        <v>(y) Attachment 24(7TR-20-BULK) :</v>
      </c>
      <c r="C54" s="793"/>
      <c r="D54" s="793" t="s">
        <v>859</v>
      </c>
      <c r="E54" s="793"/>
      <c r="F54" s="793"/>
      <c r="G54" s="71"/>
      <c r="H54" s="71"/>
      <c r="I54" s="78"/>
      <c r="J54" s="78"/>
      <c r="K54" s="78"/>
      <c r="L54" s="78"/>
      <c r="M54" s="78"/>
      <c r="N54" s="78"/>
      <c r="O54" s="78"/>
      <c r="P54" s="78"/>
      <c r="Q54" s="78"/>
      <c r="R54" s="78"/>
      <c r="S54" s="78"/>
      <c r="T54" s="78"/>
      <c r="U54" s="78"/>
      <c r="V54" s="78"/>
      <c r="W54" s="78"/>
      <c r="X54" s="78"/>
      <c r="Y54" s="78"/>
      <c r="Z54" s="78"/>
      <c r="AA54" s="78"/>
      <c r="AB54" s="180"/>
      <c r="AC54" s="181"/>
      <c r="AD54" s="782"/>
      <c r="AE54" s="782"/>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793" t="str">
        <f>"(z) Attachment 25(" &amp; Basic!$B$2 &amp; ") :"</f>
        <v>(z) Attachment 25(7TR-20-BULK) :</v>
      </c>
      <c r="C55" s="793"/>
      <c r="D55" s="793" t="s">
        <v>860</v>
      </c>
      <c r="E55" s="793"/>
      <c r="F55" s="793"/>
      <c r="G55" s="71"/>
      <c r="H55" s="71"/>
      <c r="I55" s="78"/>
      <c r="J55" s="78"/>
      <c r="K55" s="78"/>
      <c r="L55" s="78"/>
      <c r="M55" s="78"/>
      <c r="N55" s="78"/>
      <c r="O55" s="78"/>
      <c r="P55" s="78"/>
      <c r="Q55" s="78"/>
      <c r="R55" s="78"/>
      <c r="S55" s="78"/>
      <c r="T55" s="78"/>
      <c r="U55" s="78"/>
      <c r="V55" s="78"/>
      <c r="W55" s="78"/>
      <c r="X55" s="78"/>
      <c r="Y55" s="78"/>
      <c r="Z55" s="78"/>
      <c r="AA55" s="78"/>
      <c r="AB55" s="180"/>
      <c r="AC55" s="181"/>
      <c r="AD55" s="782"/>
      <c r="AE55" s="782"/>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793" t="str">
        <f>"(aa) Attachment 26(" &amp; Basic!$B$2 &amp; ") :"</f>
        <v>(aa) Attachment 26(7TR-20-BULK) :</v>
      </c>
      <c r="C56" s="793"/>
      <c r="D56" s="793" t="s">
        <v>861</v>
      </c>
      <c r="E56" s="793"/>
      <c r="F56" s="793"/>
      <c r="G56" s="71"/>
      <c r="H56" s="71"/>
      <c r="I56" s="78"/>
      <c r="J56" s="78"/>
      <c r="K56" s="78"/>
      <c r="L56" s="78"/>
      <c r="M56" s="78"/>
      <c r="N56" s="78"/>
      <c r="O56" s="78"/>
      <c r="P56" s="78"/>
      <c r="Q56" s="78"/>
      <c r="R56" s="78"/>
      <c r="S56" s="78"/>
      <c r="T56" s="78"/>
      <c r="U56" s="78"/>
      <c r="V56" s="78"/>
      <c r="W56" s="78"/>
      <c r="X56" s="78"/>
      <c r="Y56" s="78"/>
      <c r="Z56" s="78"/>
      <c r="AA56" s="78"/>
      <c r="AB56" s="180"/>
      <c r="AC56" s="181"/>
      <c r="AD56" s="782"/>
      <c r="AE56" s="782"/>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793" t="str">
        <f>"(bb) Attachment 27(" &amp; Basic!$B$2 &amp; ") :"</f>
        <v>(bb) Attachment 27(7TR-20-BULK) :</v>
      </c>
      <c r="C57" s="793"/>
      <c r="D57" s="793" t="s">
        <v>862</v>
      </c>
      <c r="E57" s="793"/>
      <c r="F57" s="793"/>
      <c r="G57" s="71"/>
      <c r="H57" s="71"/>
      <c r="I57" s="78"/>
      <c r="J57" s="78"/>
      <c r="K57" s="78"/>
      <c r="L57" s="78"/>
      <c r="M57" s="78"/>
      <c r="N57" s="78"/>
      <c r="O57" s="78"/>
      <c r="P57" s="78"/>
      <c r="Q57" s="78"/>
      <c r="R57" s="78"/>
      <c r="S57" s="78"/>
      <c r="T57" s="78"/>
      <c r="U57" s="78"/>
      <c r="V57" s="78"/>
      <c r="W57" s="78"/>
      <c r="X57" s="78"/>
      <c r="Y57" s="78"/>
      <c r="Z57" s="78"/>
      <c r="AA57" s="78"/>
      <c r="AB57" s="180"/>
      <c r="AC57" s="181"/>
      <c r="AD57" s="782"/>
      <c r="AE57" s="782"/>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793" t="str">
        <f>"(cc) Attachment 28(" &amp; Basic!$B$2 &amp; ") :"</f>
        <v>(cc) Attachment 28(7TR-20-BULK) :</v>
      </c>
      <c r="C58" s="793"/>
      <c r="D58" s="793" t="s">
        <v>778</v>
      </c>
      <c r="E58" s="793"/>
      <c r="F58" s="793"/>
      <c r="G58" s="71"/>
      <c r="H58" s="71"/>
      <c r="I58" s="78"/>
      <c r="J58" s="78"/>
      <c r="K58" s="78"/>
      <c r="L58" s="78"/>
      <c r="M58" s="78"/>
      <c r="N58" s="78"/>
      <c r="O58" s="78"/>
      <c r="P58" s="78"/>
      <c r="Q58" s="78"/>
      <c r="R58" s="78"/>
      <c r="S58" s="78"/>
      <c r="T58" s="78"/>
      <c r="U58" s="78"/>
      <c r="V58" s="78"/>
      <c r="W58" s="78"/>
      <c r="X58" s="78"/>
      <c r="Y58" s="78"/>
      <c r="Z58" s="78"/>
      <c r="AA58" s="78"/>
      <c r="AB58" s="180"/>
      <c r="AC58" s="181"/>
      <c r="AD58" s="782"/>
      <c r="AE58" s="782"/>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793" t="str">
        <f>"(dd) Attachment 29("&amp;Basic!$B$2&amp; ") :"</f>
        <v>(dd) Attachment 29(7TR-20-BULK) :</v>
      </c>
      <c r="C59" s="793"/>
      <c r="D59" s="793" t="s">
        <v>1054</v>
      </c>
      <c r="E59" s="793"/>
      <c r="F59" s="793"/>
      <c r="G59" s="71"/>
      <c r="H59" s="71"/>
      <c r="I59" s="78"/>
      <c r="J59" s="78"/>
      <c r="K59" s="78"/>
      <c r="L59" s="78"/>
      <c r="M59" s="78"/>
      <c r="N59" s="78"/>
      <c r="O59" s="78"/>
      <c r="P59" s="78"/>
      <c r="Q59" s="78"/>
      <c r="R59" s="78"/>
      <c r="S59" s="78"/>
      <c r="T59" s="78"/>
      <c r="U59" s="78"/>
      <c r="V59" s="78"/>
      <c r="W59" s="78"/>
      <c r="X59" s="78"/>
      <c r="Y59" s="78"/>
      <c r="Z59" s="78"/>
      <c r="AA59" s="78"/>
      <c r="AB59" s="180"/>
      <c r="AC59" s="181"/>
      <c r="AD59" s="782"/>
      <c r="AE59" s="782"/>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793" t="str">
        <f>"(ee) Attachment 30(" &amp; Basic!$B$2 &amp; ") :"</f>
        <v>(ee) Attachment 30(7TR-20-BULK) :</v>
      </c>
      <c r="C60" s="793"/>
      <c r="D60" s="793" t="s">
        <v>1055</v>
      </c>
      <c r="E60" s="793"/>
      <c r="F60" s="793"/>
      <c r="G60" s="71"/>
      <c r="H60" s="71"/>
      <c r="I60" s="78"/>
      <c r="J60" s="78"/>
      <c r="K60" s="78"/>
      <c r="L60" s="78"/>
      <c r="M60" s="78"/>
      <c r="N60" s="78"/>
      <c r="O60" s="78"/>
      <c r="P60" s="78"/>
      <c r="Q60" s="78"/>
      <c r="R60" s="78"/>
      <c r="S60" s="78"/>
      <c r="T60" s="78"/>
      <c r="U60" s="78"/>
      <c r="V60" s="78"/>
      <c r="W60" s="78"/>
      <c r="X60" s="78"/>
      <c r="Y60" s="78"/>
      <c r="Z60" s="78"/>
      <c r="AA60" s="78"/>
      <c r="AB60" s="180"/>
      <c r="AC60" s="181"/>
      <c r="AD60" s="782"/>
      <c r="AE60" s="782"/>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792" t="s">
        <v>863</v>
      </c>
      <c r="C61" s="792"/>
      <c r="D61" s="792"/>
      <c r="E61" s="792"/>
      <c r="F61" s="792"/>
      <c r="G61" s="73"/>
      <c r="H61" s="73"/>
      <c r="I61" s="78"/>
      <c r="J61" s="78"/>
      <c r="K61" s="78"/>
      <c r="L61" s="78"/>
      <c r="M61" s="78"/>
      <c r="N61" s="78"/>
      <c r="O61" s="78"/>
      <c r="P61" s="78"/>
      <c r="Q61" s="78"/>
      <c r="R61" s="78"/>
      <c r="S61" s="78"/>
      <c r="T61" s="78"/>
      <c r="U61" s="78"/>
      <c r="V61" s="78"/>
      <c r="W61" s="78"/>
      <c r="X61" s="78"/>
      <c r="Y61" s="78"/>
      <c r="Z61" s="78"/>
      <c r="AA61" s="78"/>
      <c r="AB61" s="180"/>
      <c r="AC61" s="181"/>
      <c r="AD61" s="782"/>
      <c r="AE61" s="782"/>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792" t="s">
        <v>864</v>
      </c>
      <c r="C62" s="792"/>
      <c r="D62" s="792"/>
      <c r="E62" s="792"/>
      <c r="F62" s="792"/>
      <c r="G62" s="73"/>
      <c r="H62" s="73"/>
      <c r="I62" s="78"/>
      <c r="J62" s="78"/>
      <c r="K62" s="78"/>
      <c r="L62" s="78"/>
      <c r="M62" s="78"/>
      <c r="N62" s="78"/>
      <c r="O62" s="78"/>
      <c r="P62" s="78"/>
      <c r="Q62" s="78"/>
      <c r="R62" s="78"/>
      <c r="S62" s="78"/>
      <c r="T62" s="78"/>
      <c r="U62" s="78"/>
      <c r="V62" s="78"/>
      <c r="W62" s="78"/>
      <c r="X62" s="78"/>
      <c r="Y62" s="78"/>
      <c r="Z62" s="78"/>
      <c r="AA62" s="78"/>
      <c r="AB62" s="180"/>
      <c r="AC62" s="181"/>
      <c r="AD62" s="782"/>
      <c r="AE62" s="782"/>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792" t="s">
        <v>865</v>
      </c>
      <c r="C63" s="792"/>
      <c r="D63" s="792"/>
      <c r="E63" s="792"/>
      <c r="F63" s="792"/>
      <c r="G63" s="73"/>
      <c r="H63" s="73"/>
      <c r="I63" s="78"/>
      <c r="J63" s="78"/>
      <c r="K63" s="78"/>
      <c r="L63" s="78"/>
      <c r="M63" s="78"/>
      <c r="N63" s="78"/>
      <c r="O63" s="78"/>
      <c r="P63" s="78"/>
      <c r="Q63" s="78"/>
      <c r="R63" s="78"/>
      <c r="S63" s="78"/>
      <c r="T63" s="78"/>
      <c r="U63" s="78"/>
      <c r="V63" s="78"/>
      <c r="W63" s="78"/>
      <c r="X63" s="78"/>
      <c r="Y63" s="78"/>
      <c r="Z63" s="78"/>
      <c r="AA63" s="78"/>
      <c r="AB63" s="180"/>
      <c r="AC63" s="181"/>
      <c r="AD63" s="782"/>
      <c r="AE63" s="782"/>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792" t="s">
        <v>866</v>
      </c>
      <c r="C64" s="792"/>
      <c r="D64" s="792"/>
      <c r="E64" s="792"/>
      <c r="F64" s="792"/>
      <c r="G64" s="73"/>
      <c r="H64" s="73"/>
      <c r="I64" s="78"/>
      <c r="J64" s="78"/>
      <c r="K64" s="78"/>
      <c r="L64" s="78"/>
      <c r="M64" s="78"/>
      <c r="N64" s="78"/>
      <c r="O64" s="78"/>
      <c r="P64" s="78"/>
      <c r="Q64" s="78"/>
      <c r="R64" s="78"/>
      <c r="S64" s="78"/>
      <c r="T64" s="78"/>
      <c r="U64" s="78"/>
      <c r="V64" s="78"/>
      <c r="W64" s="78"/>
      <c r="X64" s="78"/>
      <c r="Y64" s="78"/>
      <c r="Z64" s="78"/>
      <c r="AA64" s="78"/>
      <c r="AB64" s="180"/>
      <c r="AC64" s="181"/>
      <c r="AD64" s="783"/>
      <c r="AE64" s="783"/>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792" t="s">
        <v>867</v>
      </c>
      <c r="C65" s="792"/>
      <c r="D65" s="792"/>
      <c r="E65" s="792"/>
      <c r="F65" s="792"/>
      <c r="G65" s="73"/>
      <c r="H65" s="73"/>
      <c r="I65" s="78"/>
      <c r="J65" s="78"/>
      <c r="K65" s="78"/>
      <c r="L65" s="78"/>
      <c r="M65" s="78"/>
      <c r="N65" s="78"/>
      <c r="O65" s="78"/>
      <c r="P65" s="78"/>
      <c r="Q65" s="78"/>
      <c r="R65" s="78"/>
      <c r="S65" s="78"/>
      <c r="T65" s="78"/>
      <c r="U65" s="78"/>
      <c r="V65" s="78"/>
      <c r="W65" s="78"/>
      <c r="X65" s="78"/>
      <c r="Y65" s="78"/>
      <c r="Z65" s="78"/>
      <c r="AA65" s="78"/>
      <c r="AB65" s="180"/>
      <c r="AC65" s="181"/>
      <c r="AD65" s="782"/>
      <c r="AE65" s="782"/>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792" t="s">
        <v>868</v>
      </c>
      <c r="C66" s="792"/>
      <c r="D66" s="792"/>
      <c r="E66" s="792"/>
      <c r="F66" s="792"/>
      <c r="G66" s="73"/>
      <c r="H66" s="73"/>
      <c r="I66" s="78"/>
      <c r="J66" s="78"/>
      <c r="K66" s="78"/>
      <c r="L66" s="78"/>
      <c r="M66" s="78"/>
      <c r="N66" s="78"/>
      <c r="O66" s="78"/>
      <c r="P66" s="78"/>
      <c r="Q66" s="78"/>
      <c r="R66" s="78"/>
      <c r="S66" s="78"/>
      <c r="T66" s="78"/>
      <c r="U66" s="78"/>
      <c r="V66" s="78"/>
      <c r="W66" s="78"/>
      <c r="X66" s="78"/>
      <c r="Y66" s="78"/>
      <c r="Z66" s="78"/>
      <c r="AA66" s="78"/>
      <c r="AB66" s="180"/>
      <c r="AC66" s="181"/>
      <c r="AD66" s="782"/>
      <c r="AE66" s="782"/>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792"/>
      <c r="C67" s="792"/>
      <c r="D67" s="792"/>
      <c r="E67" s="792"/>
      <c r="F67" s="792"/>
      <c r="G67" s="73"/>
      <c r="H67" s="73"/>
      <c r="I67" s="78"/>
      <c r="J67" s="78"/>
      <c r="K67" s="78"/>
      <c r="L67" s="78"/>
      <c r="M67" s="78"/>
      <c r="N67" s="78"/>
      <c r="O67" s="78"/>
      <c r="P67" s="78"/>
      <c r="Q67" s="78"/>
      <c r="R67" s="78"/>
      <c r="S67" s="78"/>
      <c r="T67" s="78"/>
      <c r="U67" s="78"/>
      <c r="V67" s="78"/>
      <c r="W67" s="78"/>
      <c r="X67" s="78"/>
      <c r="Y67" s="78"/>
      <c r="Z67" s="78"/>
      <c r="AA67" s="78"/>
      <c r="AB67" s="180"/>
      <c r="AC67" s="181"/>
      <c r="AD67" s="782"/>
      <c r="AE67" s="782"/>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792" t="s">
        <v>869</v>
      </c>
      <c r="C68" s="792"/>
      <c r="D68" s="792"/>
      <c r="E68" s="792"/>
      <c r="F68" s="792"/>
      <c r="G68" s="73"/>
      <c r="H68" s="73"/>
      <c r="I68" s="78"/>
      <c r="J68" s="78"/>
      <c r="K68" s="78"/>
      <c r="L68" s="78"/>
      <c r="M68" s="78"/>
      <c r="N68" s="78"/>
      <c r="O68" s="78"/>
      <c r="P68" s="78"/>
      <c r="Q68" s="78"/>
      <c r="R68" s="78"/>
      <c r="S68" s="78"/>
      <c r="T68" s="78"/>
      <c r="U68" s="78"/>
      <c r="V68" s="78"/>
      <c r="W68" s="78"/>
      <c r="X68" s="78"/>
      <c r="Y68" s="78"/>
      <c r="Z68" s="78"/>
      <c r="AA68" s="78"/>
      <c r="AB68" s="180"/>
      <c r="AC68" s="181"/>
      <c r="AD68" s="782"/>
      <c r="AE68" s="782"/>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792"/>
      <c r="C69" s="792"/>
      <c r="D69" s="792"/>
      <c r="E69" s="792"/>
      <c r="F69" s="792"/>
      <c r="G69" s="73"/>
      <c r="H69" s="73"/>
      <c r="I69" s="78"/>
      <c r="J69" s="78"/>
      <c r="K69" s="78"/>
      <c r="L69" s="78"/>
      <c r="M69" s="78"/>
      <c r="N69" s="78"/>
      <c r="O69" s="78"/>
      <c r="P69" s="78"/>
      <c r="Q69" s="78"/>
      <c r="R69" s="78"/>
      <c r="S69" s="78"/>
      <c r="T69" s="78"/>
      <c r="U69" s="78"/>
      <c r="V69" s="78"/>
      <c r="W69" s="78"/>
      <c r="X69" s="78"/>
      <c r="Y69" s="78"/>
      <c r="Z69" s="78"/>
      <c r="AA69" s="78"/>
      <c r="AB69" s="180"/>
      <c r="AC69" s="181"/>
      <c r="AD69" s="782"/>
      <c r="AE69" s="782"/>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823" t="s">
        <v>870</v>
      </c>
      <c r="C70" s="823"/>
      <c r="D70" s="823"/>
      <c r="E70" s="823"/>
      <c r="F70" s="823"/>
      <c r="G70" s="36"/>
      <c r="H70" s="36"/>
      <c r="I70" s="78"/>
      <c r="J70" s="78"/>
      <c r="K70" s="78"/>
      <c r="L70" s="78"/>
      <c r="M70" s="78"/>
      <c r="N70" s="78"/>
      <c r="O70" s="78"/>
      <c r="P70" s="78"/>
      <c r="Q70" s="78"/>
      <c r="R70" s="78"/>
      <c r="S70" s="78"/>
      <c r="T70" s="78"/>
      <c r="U70" s="78"/>
      <c r="V70" s="78"/>
      <c r="W70" s="78"/>
      <c r="X70" s="78"/>
      <c r="Y70" s="78"/>
      <c r="Z70" s="78"/>
      <c r="AA70" s="78"/>
      <c r="AB70" s="180"/>
      <c r="AC70" s="181"/>
      <c r="AD70" s="782"/>
      <c r="AE70" s="782"/>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792" t="s">
        <v>871</v>
      </c>
      <c r="C71" s="792"/>
      <c r="D71" s="792"/>
      <c r="E71" s="792"/>
      <c r="F71" s="792"/>
      <c r="G71" s="73"/>
      <c r="H71" s="73"/>
      <c r="I71" s="78"/>
      <c r="J71" s="78"/>
      <c r="K71" s="78"/>
      <c r="L71" s="78"/>
      <c r="M71" s="78"/>
      <c r="N71" s="78"/>
      <c r="O71" s="78"/>
      <c r="P71" s="78"/>
      <c r="Q71" s="78"/>
      <c r="R71" s="78"/>
      <c r="S71" s="78"/>
      <c r="T71" s="78"/>
      <c r="U71" s="78"/>
      <c r="V71" s="78"/>
      <c r="W71" s="78"/>
      <c r="X71" s="78"/>
      <c r="Y71" s="78"/>
      <c r="Z71" s="78"/>
      <c r="AA71" s="78"/>
      <c r="AB71" s="180"/>
      <c r="AC71" s="181"/>
      <c r="AD71" s="783"/>
      <c r="AE71" s="783"/>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792" t="s">
        <v>872</v>
      </c>
      <c r="C72" s="792"/>
      <c r="D72" s="792"/>
      <c r="E72" s="792"/>
      <c r="F72" s="792"/>
      <c r="G72" s="73"/>
      <c r="H72" s="73"/>
      <c r="I72" s="78"/>
      <c r="J72" s="78"/>
      <c r="K72" s="78"/>
      <c r="L72" s="78"/>
      <c r="M72" s="78"/>
      <c r="N72" s="78"/>
      <c r="O72" s="78"/>
      <c r="P72" s="78"/>
      <c r="Q72" s="78"/>
      <c r="R72" s="78"/>
      <c r="S72" s="78"/>
      <c r="T72" s="78"/>
      <c r="U72" s="78"/>
      <c r="V72" s="78"/>
      <c r="W72" s="78"/>
      <c r="X72" s="78"/>
      <c r="Y72" s="78"/>
      <c r="Z72" s="78"/>
      <c r="AA72" s="78"/>
      <c r="AB72" s="180"/>
      <c r="AC72" s="181"/>
      <c r="AD72" s="783"/>
      <c r="AE72" s="783"/>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253</v>
      </c>
      <c r="C73" s="32" t="s">
        <v>873</v>
      </c>
      <c r="D73" s="29"/>
      <c r="E73" s="67" t="s">
        <v>874</v>
      </c>
      <c r="G73" s="78"/>
      <c r="H73" s="78"/>
      <c r="I73" s="78"/>
      <c r="J73" s="77"/>
      <c r="K73" s="77"/>
      <c r="L73" s="77"/>
      <c r="M73" s="77"/>
      <c r="N73" s="77"/>
      <c r="O73" s="77"/>
      <c r="P73" s="77"/>
      <c r="Q73" s="77"/>
      <c r="R73" s="77"/>
      <c r="S73" s="77"/>
      <c r="T73" s="77"/>
      <c r="U73" s="77"/>
      <c r="V73" s="77"/>
      <c r="W73" s="77"/>
      <c r="X73" s="77"/>
      <c r="Y73" s="77"/>
      <c r="Z73" s="77"/>
      <c r="AA73" s="77"/>
      <c r="AB73" s="57"/>
      <c r="AC73" s="181"/>
      <c r="AD73" s="783"/>
      <c r="AE73" s="783"/>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255</v>
      </c>
      <c r="C74" s="32" t="s">
        <v>875</v>
      </c>
      <c r="D74" s="29"/>
      <c r="E74" s="67" t="s">
        <v>876</v>
      </c>
      <c r="G74" s="78"/>
      <c r="H74" s="78"/>
      <c r="I74" s="78"/>
      <c r="J74" s="78"/>
      <c r="K74" s="78"/>
      <c r="L74" s="78"/>
      <c r="M74" s="78"/>
      <c r="N74" s="78"/>
      <c r="O74" s="78"/>
      <c r="P74" s="78"/>
      <c r="Q74" s="78"/>
      <c r="R74" s="78"/>
      <c r="S74" s="78"/>
      <c r="T74" s="78"/>
      <c r="U74" s="78"/>
      <c r="V74" s="78"/>
      <c r="W74" s="78"/>
      <c r="X74" s="78"/>
      <c r="Y74" s="78"/>
      <c r="Z74" s="78"/>
      <c r="AA74" s="78"/>
      <c r="AB74" s="56"/>
      <c r="AC74" s="181"/>
      <c r="AD74" s="783"/>
      <c r="AE74" s="783"/>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257</v>
      </c>
      <c r="C75" s="32" t="s">
        <v>877</v>
      </c>
      <c r="D75" s="29"/>
      <c r="E75" s="67" t="s">
        <v>878</v>
      </c>
      <c r="G75" s="78"/>
      <c r="H75" s="78"/>
      <c r="I75" s="78"/>
      <c r="J75" s="78"/>
      <c r="K75" s="78"/>
      <c r="L75" s="78"/>
      <c r="M75" s="78"/>
      <c r="N75" s="78"/>
      <c r="O75" s="78"/>
      <c r="P75" s="78"/>
      <c r="Q75" s="78"/>
      <c r="R75" s="78"/>
      <c r="S75" s="78"/>
      <c r="T75" s="78"/>
      <c r="U75" s="78"/>
      <c r="V75" s="78"/>
      <c r="W75" s="78"/>
      <c r="X75" s="78"/>
      <c r="Y75" s="78"/>
      <c r="Z75" s="78"/>
      <c r="AA75" s="78"/>
      <c r="AB75" s="57"/>
      <c r="AC75" s="181"/>
      <c r="AD75" s="783"/>
      <c r="AE75" s="783"/>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879</v>
      </c>
      <c r="C76" s="32" t="s">
        <v>880</v>
      </c>
      <c r="D76" s="29"/>
      <c r="E76" s="67" t="s">
        <v>881</v>
      </c>
      <c r="G76" s="78"/>
      <c r="H76" s="78"/>
      <c r="I76" s="78"/>
      <c r="J76" s="77"/>
      <c r="K76" s="77"/>
      <c r="L76" s="77"/>
      <c r="M76" s="77"/>
      <c r="N76" s="77"/>
      <c r="O76" s="77"/>
      <c r="P76" s="77"/>
      <c r="Q76" s="77"/>
      <c r="R76" s="77"/>
      <c r="S76" s="77"/>
      <c r="T76" s="77"/>
      <c r="U76" s="77"/>
      <c r="V76" s="77"/>
      <c r="W76" s="77"/>
      <c r="X76" s="77"/>
      <c r="Y76" s="77"/>
      <c r="Z76" s="77"/>
      <c r="AA76" s="77"/>
      <c r="AB76" s="57"/>
      <c r="AC76" s="181"/>
      <c r="AD76" s="783"/>
      <c r="AE76" s="783"/>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350</v>
      </c>
      <c r="C77" s="32" t="s">
        <v>882</v>
      </c>
      <c r="D77" s="29"/>
      <c r="E77" s="67" t="s">
        <v>883</v>
      </c>
      <c r="G77" s="78"/>
      <c r="H77" s="78"/>
      <c r="I77" s="78"/>
      <c r="J77" s="78"/>
      <c r="K77" s="78"/>
      <c r="L77" s="78"/>
      <c r="M77" s="78"/>
      <c r="N77" s="78"/>
      <c r="O77" s="78"/>
      <c r="P77" s="78"/>
      <c r="Q77" s="78"/>
      <c r="R77" s="78"/>
      <c r="S77" s="78"/>
      <c r="T77" s="78"/>
      <c r="U77" s="78"/>
      <c r="V77" s="78"/>
      <c r="W77" s="78"/>
      <c r="X77" s="78"/>
      <c r="Y77" s="78"/>
      <c r="Z77" s="78"/>
      <c r="AA77" s="78"/>
      <c r="AB77" s="57"/>
      <c r="AC77" s="181"/>
      <c r="AD77" s="783"/>
      <c r="AE77" s="783"/>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351</v>
      </c>
      <c r="C78" s="32" t="s">
        <v>884</v>
      </c>
      <c r="D78" s="29"/>
      <c r="E78" s="67" t="s">
        <v>885</v>
      </c>
      <c r="G78" s="78"/>
      <c r="H78" s="78"/>
      <c r="I78" s="78"/>
      <c r="J78" s="78"/>
      <c r="K78" s="78"/>
      <c r="L78" s="78"/>
      <c r="M78" s="78"/>
      <c r="N78" s="78"/>
      <c r="O78" s="78"/>
      <c r="P78" s="78"/>
      <c r="Q78" s="78"/>
      <c r="R78" s="78"/>
      <c r="S78" s="78"/>
      <c r="T78" s="78"/>
      <c r="U78" s="78"/>
      <c r="V78" s="78"/>
      <c r="W78" s="78"/>
      <c r="X78" s="78"/>
      <c r="Y78" s="78"/>
      <c r="Z78" s="78"/>
      <c r="AA78" s="78"/>
      <c r="AB78" s="57"/>
      <c r="AC78" s="181"/>
      <c r="AD78" s="783"/>
      <c r="AE78" s="783"/>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886</v>
      </c>
      <c r="C79" s="32" t="s">
        <v>887</v>
      </c>
      <c r="E79" s="67" t="s">
        <v>888</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2"/>
      <c r="AE79" s="782"/>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889</v>
      </c>
      <c r="C80" s="32" t="s">
        <v>890</v>
      </c>
      <c r="E80" s="67" t="s">
        <v>891</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2"/>
      <c r="AE80" s="782"/>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72</v>
      </c>
      <c r="C81" s="32" t="s">
        <v>892</v>
      </c>
      <c r="E81" s="67" t="s">
        <v>893</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2"/>
      <c r="AE81" s="782"/>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894</v>
      </c>
      <c r="C82" s="32" t="s">
        <v>895</v>
      </c>
      <c r="E82" s="67" t="s">
        <v>896</v>
      </c>
      <c r="F82" s="25"/>
      <c r="G82" s="77"/>
      <c r="H82" s="77"/>
      <c r="I82" s="78"/>
      <c r="J82" s="77"/>
      <c r="K82" s="77"/>
      <c r="L82" s="77"/>
      <c r="M82" s="77"/>
      <c r="N82" s="77"/>
      <c r="O82" s="77"/>
      <c r="P82" s="77"/>
      <c r="Q82" s="77"/>
      <c r="R82" s="77"/>
      <c r="S82" s="77"/>
      <c r="T82" s="77"/>
      <c r="U82" s="77"/>
      <c r="V82" s="77"/>
      <c r="W82" s="77"/>
      <c r="X82" s="77"/>
      <c r="Y82" s="77"/>
      <c r="Z82" s="77"/>
      <c r="AA82" s="77"/>
      <c r="AB82" s="57"/>
      <c r="AC82" s="181"/>
      <c r="AD82" s="782"/>
      <c r="AE82" s="782"/>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897</v>
      </c>
      <c r="C83" s="32" t="s">
        <v>898</v>
      </c>
      <c r="E83" s="67" t="s">
        <v>899</v>
      </c>
      <c r="F83" s="25"/>
      <c r="G83" s="77"/>
      <c r="H83" s="77"/>
      <c r="I83" s="78"/>
      <c r="J83" s="77"/>
      <c r="K83" s="77"/>
      <c r="L83" s="77"/>
      <c r="M83" s="77"/>
      <c r="N83" s="77"/>
      <c r="O83" s="77"/>
      <c r="P83" s="77"/>
      <c r="Q83" s="77"/>
      <c r="R83" s="77"/>
      <c r="S83" s="77"/>
      <c r="T83" s="77"/>
      <c r="U83" s="77"/>
      <c r="V83" s="77"/>
      <c r="W83" s="77"/>
      <c r="X83" s="77"/>
      <c r="Y83" s="77"/>
      <c r="Z83" s="77"/>
      <c r="AA83" s="77"/>
      <c r="AB83" s="57"/>
      <c r="AC83" s="181"/>
      <c r="AD83" s="782"/>
      <c r="AE83" s="782"/>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51" t="s">
        <v>900</v>
      </c>
      <c r="C84" s="32" t="s">
        <v>901</v>
      </c>
      <c r="E84" s="67" t="s">
        <v>902</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2"/>
      <c r="AE84" s="782"/>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51" t="s">
        <v>903</v>
      </c>
      <c r="C85" s="32" t="s">
        <v>904</v>
      </c>
      <c r="E85" s="67" t="s">
        <v>905</v>
      </c>
      <c r="F85" s="25"/>
      <c r="G85" s="77"/>
      <c r="H85" s="77"/>
      <c r="I85" s="78"/>
      <c r="J85" s="78"/>
      <c r="K85" s="78"/>
      <c r="L85" s="78"/>
      <c r="M85" s="78"/>
      <c r="N85" s="78"/>
      <c r="O85" s="78"/>
      <c r="P85" s="78"/>
      <c r="Q85" s="78"/>
      <c r="R85" s="78"/>
      <c r="S85" s="78"/>
      <c r="T85" s="78"/>
      <c r="U85" s="78"/>
      <c r="V85" s="78"/>
      <c r="W85" s="78"/>
      <c r="X85" s="78"/>
      <c r="Y85" s="78"/>
      <c r="Z85" s="78"/>
      <c r="AA85" s="78"/>
      <c r="AB85" s="180"/>
      <c r="AC85" s="181"/>
      <c r="AD85" s="782"/>
      <c r="AE85" s="782"/>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906</v>
      </c>
      <c r="C86" s="793" t="s">
        <v>907</v>
      </c>
      <c r="D86" s="793"/>
      <c r="E86" s="74" t="s">
        <v>908</v>
      </c>
      <c r="F86" s="25"/>
      <c r="G86" s="77"/>
      <c r="H86" s="77"/>
      <c r="I86" s="78"/>
      <c r="J86" s="78"/>
      <c r="K86" s="78"/>
      <c r="L86" s="78"/>
      <c r="M86" s="78"/>
      <c r="N86" s="78"/>
      <c r="O86" s="78"/>
      <c r="P86" s="78"/>
      <c r="Q86" s="78"/>
      <c r="R86" s="78"/>
      <c r="S86" s="78"/>
      <c r="T86" s="78"/>
      <c r="U86" s="78"/>
      <c r="V86" s="78"/>
      <c r="W86" s="78"/>
      <c r="X86" s="78"/>
      <c r="Y86" s="78"/>
      <c r="Z86" s="78"/>
      <c r="AA86" s="78"/>
      <c r="AB86" s="180"/>
      <c r="AC86" s="181"/>
      <c r="AD86" s="782"/>
      <c r="AE86" s="782"/>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792" t="s">
        <v>909</v>
      </c>
      <c r="C87" s="792"/>
      <c r="D87" s="792"/>
      <c r="E87" s="792"/>
      <c r="F87" s="792"/>
      <c r="G87" s="73"/>
      <c r="H87" s="73"/>
      <c r="I87" s="78"/>
      <c r="J87" s="78"/>
      <c r="K87" s="78"/>
      <c r="L87" s="78"/>
      <c r="M87" s="78"/>
      <c r="N87" s="78"/>
      <c r="O87" s="78"/>
      <c r="P87" s="78"/>
      <c r="Q87" s="78"/>
      <c r="R87" s="78"/>
      <c r="S87" s="78"/>
      <c r="T87" s="78"/>
      <c r="U87" s="78"/>
      <c r="V87" s="78"/>
      <c r="W87" s="78"/>
      <c r="X87" s="78"/>
      <c r="Y87" s="78"/>
      <c r="Z87" s="78"/>
      <c r="AA87" s="78"/>
      <c r="AB87" s="180"/>
      <c r="AC87" s="181"/>
      <c r="AD87" s="782"/>
      <c r="AE87" s="782"/>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792" t="s">
        <v>910</v>
      </c>
      <c r="C88" s="792"/>
      <c r="D88" s="792"/>
      <c r="E88" s="792"/>
      <c r="F88" s="792"/>
      <c r="G88" s="73"/>
      <c r="H88" s="73"/>
      <c r="I88" s="78"/>
      <c r="J88" s="78"/>
      <c r="K88" s="78"/>
      <c r="L88" s="78"/>
      <c r="M88" s="78"/>
      <c r="N88" s="78"/>
      <c r="O88" s="78"/>
      <c r="P88" s="78"/>
      <c r="Q88" s="78"/>
      <c r="R88" s="78"/>
      <c r="S88" s="78"/>
      <c r="T88" s="78"/>
      <c r="U88" s="78"/>
      <c r="V88" s="78"/>
      <c r="W88" s="78"/>
      <c r="X88" s="78"/>
      <c r="Y88" s="78"/>
      <c r="Z88" s="78"/>
      <c r="AA88" s="78"/>
      <c r="AB88" s="180"/>
      <c r="AC88" s="181"/>
      <c r="AD88" s="782"/>
      <c r="AE88" s="782"/>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792" t="s">
        <v>911</v>
      </c>
      <c r="C89" s="792"/>
      <c r="D89" s="792"/>
      <c r="E89" s="792"/>
      <c r="F89" s="792"/>
      <c r="G89" s="73"/>
      <c r="H89" s="73"/>
      <c r="I89" s="78"/>
      <c r="J89" s="78"/>
      <c r="K89" s="78"/>
      <c r="L89" s="78"/>
      <c r="M89" s="78"/>
      <c r="N89" s="78"/>
      <c r="O89" s="78"/>
      <c r="P89" s="78"/>
      <c r="Q89" s="78"/>
      <c r="R89" s="78"/>
      <c r="S89" s="78"/>
      <c r="T89" s="78"/>
      <c r="U89" s="78"/>
      <c r="V89" s="78"/>
      <c r="W89" s="78"/>
      <c r="X89" s="78"/>
      <c r="Y89" s="78"/>
      <c r="Z89" s="78"/>
      <c r="AA89" s="78"/>
      <c r="AB89" s="180"/>
      <c r="AC89" s="181"/>
      <c r="AD89" s="782"/>
      <c r="AE89" s="782"/>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792" t="s">
        <v>1056</v>
      </c>
      <c r="C90" s="792"/>
      <c r="D90" s="792"/>
      <c r="E90" s="792"/>
      <c r="F90" s="792"/>
      <c r="G90" s="73"/>
      <c r="H90" s="73"/>
      <c r="I90" s="78"/>
      <c r="J90" s="78"/>
      <c r="K90" s="78"/>
      <c r="L90" s="78"/>
      <c r="M90" s="78"/>
      <c r="N90" s="78"/>
      <c r="O90" s="78"/>
      <c r="P90" s="78"/>
      <c r="Q90" s="78"/>
      <c r="R90" s="78"/>
      <c r="S90" s="78"/>
      <c r="T90" s="78"/>
      <c r="U90" s="78"/>
      <c r="V90" s="78"/>
      <c r="W90" s="78"/>
      <c r="X90" s="78"/>
      <c r="Y90" s="78"/>
      <c r="Z90" s="78"/>
      <c r="AA90" s="78"/>
      <c r="AB90" s="180"/>
      <c r="AC90" s="181"/>
      <c r="AD90" s="782"/>
      <c r="AE90" s="782"/>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792" t="s">
        <v>912</v>
      </c>
      <c r="C91" s="792"/>
      <c r="D91" s="792"/>
      <c r="E91" s="792"/>
      <c r="F91" s="792"/>
      <c r="G91" s="73"/>
      <c r="H91" s="73"/>
      <c r="I91" s="78"/>
      <c r="J91" s="78"/>
      <c r="K91" s="78"/>
      <c r="L91" s="78"/>
      <c r="M91" s="78"/>
      <c r="N91" s="78"/>
      <c r="O91" s="78"/>
      <c r="P91" s="78"/>
      <c r="Q91" s="78"/>
      <c r="R91" s="78"/>
      <c r="S91" s="78"/>
      <c r="T91" s="78"/>
      <c r="U91" s="78"/>
      <c r="V91" s="78"/>
      <c r="W91" s="78"/>
      <c r="X91" s="78"/>
      <c r="Y91" s="78"/>
      <c r="Z91" s="78"/>
      <c r="AA91" s="78"/>
      <c r="AB91" s="180"/>
      <c r="AC91" s="181"/>
      <c r="AD91" s="782"/>
      <c r="AE91" s="782"/>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792" t="s">
        <v>913</v>
      </c>
      <c r="C92" s="792"/>
      <c r="D92" s="792"/>
      <c r="E92" s="792"/>
      <c r="F92" s="792"/>
      <c r="G92" s="73"/>
      <c r="H92" s="73"/>
      <c r="I92" s="78"/>
      <c r="J92" s="78"/>
      <c r="K92" s="78"/>
      <c r="L92" s="78"/>
      <c r="M92" s="78"/>
      <c r="N92" s="78"/>
      <c r="O92" s="78"/>
      <c r="P92" s="78"/>
      <c r="Q92" s="78"/>
      <c r="R92" s="78"/>
      <c r="S92" s="78"/>
      <c r="T92" s="78"/>
      <c r="U92" s="78"/>
      <c r="V92" s="78"/>
      <c r="W92" s="78"/>
      <c r="X92" s="78"/>
      <c r="Y92" s="78"/>
      <c r="Z92" s="78"/>
      <c r="AA92" s="78"/>
      <c r="AB92" s="180"/>
      <c r="AC92" s="181"/>
      <c r="AD92" s="782"/>
      <c r="AE92" s="782"/>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5">
        <v>12</v>
      </c>
      <c r="B93" s="822" t="s">
        <v>914</v>
      </c>
      <c r="C93" s="822"/>
      <c r="D93" s="822"/>
      <c r="E93" s="822"/>
      <c r="F93" s="822"/>
      <c r="I93" s="78"/>
      <c r="J93" s="78"/>
      <c r="K93" s="379">
        <f>'Names of Bidder'!J6</f>
        <v>2</v>
      </c>
      <c r="L93" s="78"/>
      <c r="M93" s="78"/>
      <c r="N93" s="78"/>
      <c r="O93" s="78"/>
      <c r="P93" s="78"/>
      <c r="Q93" s="78"/>
      <c r="R93" s="78"/>
      <c r="S93" s="78"/>
      <c r="T93" s="78"/>
      <c r="U93" s="78"/>
      <c r="V93" s="78"/>
      <c r="W93" s="78"/>
      <c r="X93" s="78"/>
      <c r="Y93" s="78"/>
      <c r="Z93" s="78"/>
      <c r="AA93" s="78"/>
      <c r="AB93" s="180"/>
      <c r="AC93" s="181"/>
      <c r="AD93" s="782"/>
      <c r="AE93" s="782"/>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792"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792"/>
      <c r="D94" s="792"/>
      <c r="E94" s="792"/>
      <c r="F94" s="792"/>
      <c r="H94" s="73"/>
      <c r="I94" s="78"/>
      <c r="J94" s="78"/>
      <c r="K94" s="82">
        <f>'Names of Bidder'!J15</f>
        <v>2</v>
      </c>
      <c r="L94" s="78"/>
      <c r="M94" s="78"/>
      <c r="N94" s="78"/>
      <c r="O94" s="78"/>
      <c r="P94" s="78"/>
      <c r="Q94" s="78"/>
      <c r="R94" s="78"/>
      <c r="S94" s="78"/>
      <c r="T94" s="78"/>
      <c r="U94" s="78"/>
      <c r="V94" s="78"/>
      <c r="W94" s="78"/>
      <c r="X94" s="78"/>
      <c r="Y94" s="78"/>
      <c r="Z94" s="78"/>
      <c r="AA94" s="78"/>
      <c r="AB94" s="180"/>
      <c r="AC94" s="181"/>
      <c r="AD94" s="782"/>
      <c r="AE94" s="782"/>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0.25" customHeight="1">
      <c r="A95" s="69">
        <v>14</v>
      </c>
      <c r="B95" s="792" t="s">
        <v>915</v>
      </c>
      <c r="C95" s="792"/>
      <c r="D95" s="792"/>
      <c r="E95" s="792"/>
      <c r="F95" s="792"/>
      <c r="H95" s="73"/>
      <c r="I95" s="78"/>
      <c r="J95" s="78"/>
      <c r="K95" s="82"/>
      <c r="L95" s="78"/>
      <c r="M95" s="78"/>
      <c r="N95" s="78"/>
      <c r="O95" s="78"/>
      <c r="P95" s="78"/>
      <c r="Q95" s="78"/>
      <c r="R95" s="78"/>
      <c r="S95" s="78"/>
      <c r="T95" s="78"/>
      <c r="U95" s="78"/>
      <c r="V95" s="78"/>
      <c r="W95" s="78"/>
      <c r="X95" s="78"/>
      <c r="Y95" s="78"/>
      <c r="Z95" s="78"/>
      <c r="AA95" s="78"/>
      <c r="AB95" s="180"/>
      <c r="AC95" s="181"/>
      <c r="AD95" s="782"/>
      <c r="AE95" s="782"/>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23.75" customHeight="1">
      <c r="A96" s="69">
        <v>15</v>
      </c>
      <c r="B96" s="792" t="s">
        <v>1057</v>
      </c>
      <c r="C96" s="792"/>
      <c r="D96" s="792"/>
      <c r="E96" s="792"/>
      <c r="F96" s="792"/>
      <c r="G96" s="73"/>
      <c r="H96" s="73"/>
      <c r="I96" s="78"/>
      <c r="J96" s="78"/>
      <c r="K96" s="78"/>
      <c r="L96" s="78"/>
      <c r="M96" s="78"/>
      <c r="N96" s="78"/>
      <c r="O96" s="78"/>
      <c r="P96" s="78"/>
      <c r="Q96" s="78"/>
      <c r="R96" s="78"/>
      <c r="S96" s="78"/>
      <c r="T96" s="78"/>
      <c r="U96" s="78"/>
      <c r="V96" s="78"/>
      <c r="W96" s="78"/>
      <c r="X96" s="78"/>
      <c r="Y96" s="78"/>
      <c r="Z96" s="78"/>
      <c r="AA96" s="78"/>
      <c r="AB96" s="180"/>
      <c r="AC96" s="181"/>
      <c r="AD96" s="782"/>
      <c r="AE96" s="782"/>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80"/>
      <c r="AC97" s="181"/>
      <c r="AD97" s="782"/>
      <c r="AE97" s="782"/>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30" customHeight="1">
      <c r="A98" s="75"/>
      <c r="B98" s="38" t="s">
        <v>916</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80"/>
      <c r="AC98" s="181"/>
      <c r="AD98" s="782"/>
      <c r="AE98" s="782"/>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80"/>
      <c r="AC99" s="181"/>
      <c r="AD99" s="782"/>
      <c r="AE99" s="782"/>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917</v>
      </c>
      <c r="G100" s="44"/>
      <c r="H100" s="44"/>
      <c r="I100" s="78"/>
      <c r="J100" s="78"/>
      <c r="K100" s="78"/>
      <c r="L100" s="78"/>
      <c r="M100" s="78"/>
      <c r="N100" s="78"/>
      <c r="O100" s="78"/>
      <c r="P100" s="78"/>
      <c r="Q100" s="78"/>
      <c r="R100" s="78"/>
      <c r="S100" s="78"/>
      <c r="T100" s="78"/>
      <c r="U100" s="78"/>
      <c r="V100" s="78"/>
      <c r="W100" s="78"/>
      <c r="X100" s="78"/>
      <c r="Y100" s="78"/>
      <c r="Z100" s="78"/>
      <c r="AA100" s="78"/>
      <c r="AB100" s="180"/>
      <c r="AC100" s="181"/>
      <c r="AD100" s="782"/>
      <c r="AE100" s="782"/>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80"/>
      <c r="AC101" s="181"/>
      <c r="AD101" s="782"/>
      <c r="AE101" s="782"/>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82"/>
      <c r="AE102" s="782"/>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60</v>
      </c>
      <c r="B103" s="36"/>
      <c r="C103" s="136" t="str">
        <f>'Attach 3(JV)'!B24</f>
        <v>--</v>
      </c>
      <c r="E103" s="52" t="s">
        <v>61</v>
      </c>
      <c r="F103" s="382"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82"/>
      <c r="AE103" s="782"/>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62</v>
      </c>
      <c r="B104" s="36"/>
      <c r="C104" s="206" t="str">
        <f>'Attach 3(JV)'!B25</f>
        <v/>
      </c>
      <c r="E104" s="52" t="s">
        <v>63</v>
      </c>
      <c r="F104" s="382"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82"/>
      <c r="AE104" s="782"/>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82"/>
      <c r="AE105" s="782"/>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82"/>
      <c r="AE106" s="782"/>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816" t="s">
        <v>918</v>
      </c>
      <c r="B107" s="816"/>
      <c r="C107" s="816"/>
      <c r="D107" s="816"/>
      <c r="E107" s="816"/>
      <c r="F107" s="816"/>
      <c r="I107" s="78"/>
      <c r="J107" s="78"/>
      <c r="K107" s="78"/>
      <c r="L107" s="78"/>
      <c r="M107" s="78"/>
      <c r="N107" s="78"/>
      <c r="O107" s="78"/>
      <c r="P107" s="78"/>
      <c r="Q107" s="78"/>
      <c r="R107" s="78"/>
      <c r="S107" s="78"/>
      <c r="T107" s="78"/>
      <c r="U107" s="78"/>
      <c r="V107" s="78"/>
      <c r="W107" s="78"/>
      <c r="X107" s="78"/>
      <c r="Y107" s="78"/>
      <c r="Z107" s="78"/>
      <c r="AA107" s="78"/>
      <c r="AD107" s="782"/>
      <c r="AE107" s="782"/>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817"/>
      <c r="B108" s="817"/>
      <c r="D108" s="76"/>
      <c r="E108" s="83"/>
      <c r="F108" s="83"/>
      <c r="G108" s="168"/>
      <c r="I108" s="78"/>
      <c r="J108" s="78"/>
      <c r="K108" s="78"/>
      <c r="L108" s="78"/>
      <c r="M108" s="78"/>
      <c r="N108" s="78"/>
      <c r="O108" s="78"/>
      <c r="P108" s="78"/>
      <c r="Q108" s="78"/>
      <c r="R108" s="78"/>
      <c r="S108" s="78"/>
      <c r="T108" s="78"/>
      <c r="U108" s="78"/>
      <c r="V108" s="78"/>
      <c r="W108" s="78"/>
      <c r="X108" s="78"/>
      <c r="Y108" s="78"/>
      <c r="Z108" s="78"/>
      <c r="AA108" s="78"/>
      <c r="AD108" s="782"/>
      <c r="AE108" s="782"/>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2"/>
      <c r="AE109" s="782"/>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818"/>
      <c r="C110" s="818"/>
      <c r="E110" s="52" t="s">
        <v>61</v>
      </c>
      <c r="F110" s="208"/>
      <c r="H110" s="230"/>
      <c r="I110" s="78"/>
      <c r="J110" s="78"/>
      <c r="K110" s="78"/>
      <c r="L110" s="78"/>
      <c r="M110" s="78"/>
      <c r="N110" s="78"/>
      <c r="O110" s="78"/>
      <c r="P110" s="78"/>
      <c r="Q110" s="78"/>
      <c r="R110" s="78"/>
      <c r="S110" s="78"/>
      <c r="T110" s="78"/>
      <c r="U110" s="78"/>
      <c r="V110" s="78"/>
      <c r="W110" s="78"/>
      <c r="X110" s="78"/>
      <c r="Y110" s="78"/>
      <c r="Z110" s="78"/>
      <c r="AA110" s="78"/>
      <c r="AD110" s="782"/>
      <c r="AE110" s="782"/>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818"/>
      <c r="C111" s="818"/>
      <c r="E111" s="52" t="s">
        <v>63</v>
      </c>
      <c r="F111" s="208"/>
      <c r="I111" s="78"/>
      <c r="J111" s="78"/>
      <c r="K111" s="78"/>
      <c r="L111" s="78"/>
      <c r="M111" s="78"/>
      <c r="N111" s="78"/>
      <c r="O111" s="78"/>
      <c r="P111" s="78"/>
      <c r="Q111" s="78"/>
      <c r="R111" s="78"/>
      <c r="S111" s="78"/>
      <c r="T111" s="78"/>
      <c r="U111" s="78"/>
      <c r="V111" s="78"/>
      <c r="W111" s="78"/>
      <c r="X111" s="78"/>
      <c r="Y111" s="78"/>
      <c r="Z111" s="78"/>
      <c r="AA111" s="78"/>
      <c r="AD111" s="782"/>
      <c r="AE111" s="782"/>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82"/>
      <c r="AE112" s="782"/>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919</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82"/>
      <c r="AE113" s="782"/>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814" t="s">
        <v>920</v>
      </c>
      <c r="B114" s="814"/>
      <c r="C114" s="814"/>
      <c r="D114" s="812"/>
      <c r="E114" s="812"/>
      <c r="F114" s="812"/>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3"/>
      <c r="AE114" s="783"/>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815"/>
      <c r="B115" s="815"/>
      <c r="C115" s="815"/>
      <c r="D115" s="812"/>
      <c r="E115" s="812"/>
      <c r="F115" s="812"/>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3"/>
      <c r="AE115" s="783"/>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813"/>
      <c r="B116" s="813"/>
      <c r="C116" s="813"/>
      <c r="D116" s="812"/>
      <c r="E116" s="812"/>
      <c r="F116" s="812"/>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83"/>
      <c r="AE116" s="783"/>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821" t="s">
        <v>921</v>
      </c>
      <c r="B117" s="821"/>
      <c r="C117" s="821"/>
      <c r="D117" s="812"/>
      <c r="E117" s="812"/>
      <c r="F117" s="812"/>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3"/>
      <c r="AE117" s="783"/>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821" t="s">
        <v>922</v>
      </c>
      <c r="B118" s="821"/>
      <c r="C118" s="821"/>
      <c r="D118" s="812"/>
      <c r="E118" s="812"/>
      <c r="F118" s="812"/>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3"/>
      <c r="AE118" s="783"/>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821" t="s">
        <v>923</v>
      </c>
      <c r="B119" s="821"/>
      <c r="C119" s="821"/>
      <c r="D119" s="812"/>
      <c r="E119" s="812"/>
      <c r="F119" s="812"/>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83"/>
      <c r="AE119" s="783"/>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814" t="s">
        <v>924</v>
      </c>
      <c r="B120" s="814"/>
      <c r="C120" s="814"/>
      <c r="D120" s="812"/>
      <c r="E120" s="812"/>
      <c r="F120" s="812"/>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83"/>
      <c r="AE120" s="783"/>
      <c r="AF120" s="78"/>
      <c r="AG120" s="78"/>
      <c r="AH120" s="78"/>
      <c r="AI120" s="78"/>
      <c r="AJ120" s="78"/>
      <c r="AK120" s="78"/>
      <c r="AL120" s="78"/>
      <c r="AM120" s="78"/>
      <c r="AN120" s="78"/>
      <c r="AO120" s="78"/>
      <c r="AP120" s="78"/>
    </row>
    <row r="121" spans="1:52" s="24" customFormat="1" ht="21" customHeight="1">
      <c r="A121" s="815"/>
      <c r="B121" s="815"/>
      <c r="C121" s="815"/>
      <c r="D121" s="812"/>
      <c r="E121" s="812"/>
      <c r="F121" s="812"/>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83"/>
      <c r="AE121" s="783"/>
      <c r="AF121" s="78"/>
      <c r="AG121" s="78"/>
      <c r="AH121" s="78"/>
      <c r="AI121" s="78"/>
      <c r="AJ121" s="78"/>
      <c r="AK121" s="78"/>
      <c r="AL121" s="78"/>
      <c r="AM121" s="78"/>
      <c r="AN121" s="78"/>
      <c r="AO121" s="78"/>
      <c r="AP121" s="78"/>
    </row>
    <row r="122" spans="1:52">
      <c r="A122" s="813"/>
      <c r="B122" s="813"/>
      <c r="C122" s="813"/>
      <c r="D122" s="812"/>
      <c r="E122" s="812"/>
      <c r="F122" s="812"/>
      <c r="I122" s="78"/>
      <c r="J122" s="78"/>
      <c r="K122" s="78"/>
      <c r="L122" s="78"/>
      <c r="M122" s="78"/>
      <c r="N122" s="78"/>
      <c r="O122" s="78"/>
      <c r="P122" s="78"/>
      <c r="Q122" s="78"/>
      <c r="R122" s="78"/>
      <c r="S122" s="78"/>
      <c r="T122" s="78"/>
      <c r="U122" s="78"/>
      <c r="V122" s="78"/>
      <c r="W122" s="78"/>
      <c r="X122" s="78"/>
      <c r="Y122" s="78"/>
      <c r="Z122" s="78"/>
      <c r="AA122" s="78"/>
      <c r="AD122" s="782"/>
      <c r="AE122" s="782"/>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82"/>
      <c r="AE123" s="782"/>
      <c r="AF123" s="77"/>
      <c r="AG123" s="77"/>
      <c r="AH123" s="77"/>
      <c r="AI123" s="77"/>
      <c r="AJ123" s="77"/>
      <c r="AK123" s="77"/>
      <c r="AL123" s="77"/>
      <c r="AM123" s="77"/>
      <c r="AN123" s="77"/>
      <c r="AO123" s="77"/>
      <c r="AP123" s="77"/>
    </row>
    <row r="124" spans="1:52" ht="47.25" customHeight="1">
      <c r="A124" s="820" t="str">
        <f>H124&amp;I124&amp;J124</f>
        <v/>
      </c>
      <c r="B124" s="820"/>
      <c r="C124" s="820"/>
      <c r="D124" s="820"/>
      <c r="E124" s="820"/>
      <c r="F124" s="820"/>
      <c r="H124" s="214"/>
      <c r="I124" s="215"/>
      <c r="J124" s="215"/>
      <c r="K124" s="78"/>
      <c r="L124" s="78"/>
      <c r="M124" s="78"/>
      <c r="N124" s="78"/>
      <c r="O124" s="78"/>
      <c r="P124" s="78"/>
      <c r="Q124" s="78"/>
      <c r="R124" s="78"/>
      <c r="S124" s="78"/>
      <c r="T124" s="78"/>
      <c r="U124" s="78"/>
      <c r="V124" s="78"/>
      <c r="W124" s="78"/>
      <c r="X124" s="78"/>
      <c r="Y124" s="78"/>
      <c r="Z124" s="78"/>
      <c r="AA124" s="78"/>
      <c r="AD124" s="782"/>
      <c r="AE124" s="782"/>
      <c r="AF124" s="77"/>
      <c r="AG124" s="77"/>
      <c r="AH124" s="77"/>
      <c r="AI124" s="77"/>
      <c r="AJ124" s="77"/>
      <c r="AK124" s="77"/>
      <c r="AL124" s="77"/>
      <c r="AM124" s="77"/>
      <c r="AN124" s="77"/>
      <c r="AO124" s="77"/>
      <c r="AP124" s="77"/>
    </row>
  </sheetData>
  <sheetProtection algorithmName="SHA-512" hashValue="WsiM4j53NR9dVglpeHy/Px7eKlm1d9ZHcydSBTmkXxVPpTj6kV4FUpfqVEiQlPhyOeQZdPm/nb+8YiLo1Qy7sg==" saltValue="CmnPXg6DikrfRmDu7qypFg==" spinCount="100000" sheet="1" formatColumns="0" formatRows="0"/>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8">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 ref="A124:F124"/>
    <mergeCell ref="A118:C118"/>
    <mergeCell ref="D118:F118"/>
    <mergeCell ref="A119:C119"/>
    <mergeCell ref="D119:F119"/>
    <mergeCell ref="D116:F116"/>
    <mergeCell ref="A116:C116"/>
    <mergeCell ref="B89:F89"/>
    <mergeCell ref="B68:F68"/>
    <mergeCell ref="B69:F69"/>
    <mergeCell ref="A115:C115"/>
    <mergeCell ref="D117:F117"/>
    <mergeCell ref="D115:F115"/>
    <mergeCell ref="A117:C117"/>
    <mergeCell ref="B111:C111"/>
    <mergeCell ref="B93:F93"/>
    <mergeCell ref="B96:F96"/>
    <mergeCell ref="B90:F90"/>
    <mergeCell ref="B87:F87"/>
    <mergeCell ref="B88:F88"/>
    <mergeCell ref="B72:F72"/>
    <mergeCell ref="B71:F71"/>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9" fitToHeight="5" orientation="portrait" r:id="rId42"/>
  <headerFooter alignWithMargins="0">
    <oddFooter>&amp;R&amp;"Book Antiqua,Bold"&amp;8 Page &amp;P of &amp;N</oddFooter>
  </headerFooter>
  <rowBreaks count="1" manualBreakCount="1">
    <brk id="97" max="5" man="1"/>
  </rowBreaks>
  <drawing r:id="rId4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10">
        <f>'Bid Form 1st Envelope '!I21</f>
        <v>0</v>
      </c>
      <c r="B1" s="1410"/>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925</v>
      </c>
    </row>
    <row r="14" spans="1:4">
      <c r="A14" s="166">
        <v>2</v>
      </c>
      <c r="B14" s="167" t="s">
        <v>926</v>
      </c>
    </row>
    <row r="15" spans="1:4">
      <c r="A15" s="166">
        <v>3</v>
      </c>
      <c r="B15" s="167" t="s">
        <v>927</v>
      </c>
    </row>
    <row r="16" spans="1:4">
      <c r="A16" s="166">
        <v>4</v>
      </c>
      <c r="B16" s="167" t="s">
        <v>928</v>
      </c>
    </row>
    <row r="17" spans="1:2">
      <c r="A17" s="166">
        <v>5</v>
      </c>
      <c r="B17" s="167" t="s">
        <v>929</v>
      </c>
    </row>
    <row r="18" spans="1:2">
      <c r="A18" s="166">
        <v>6</v>
      </c>
      <c r="B18" s="167" t="s">
        <v>930</v>
      </c>
    </row>
    <row r="19" spans="1:2">
      <c r="A19" s="166">
        <v>7</v>
      </c>
      <c r="B19" s="167" t="s">
        <v>931</v>
      </c>
    </row>
    <row r="20" spans="1:2">
      <c r="A20" s="166">
        <v>8</v>
      </c>
      <c r="B20" s="167" t="s">
        <v>932</v>
      </c>
    </row>
    <row r="21" spans="1:2">
      <c r="A21" s="166">
        <v>9</v>
      </c>
      <c r="B21" s="167" t="s">
        <v>933</v>
      </c>
    </row>
    <row r="22" spans="1:2">
      <c r="A22" s="166">
        <v>10</v>
      </c>
      <c r="B22" s="167" t="s">
        <v>934</v>
      </c>
    </row>
    <row r="23" spans="1:2">
      <c r="A23" s="166">
        <v>11</v>
      </c>
      <c r="B23" s="167" t="s">
        <v>935</v>
      </c>
    </row>
    <row r="24" spans="1:2">
      <c r="A24" s="166">
        <v>12</v>
      </c>
      <c r="B24" s="167" t="s">
        <v>936</v>
      </c>
    </row>
    <row r="25" spans="1:2">
      <c r="A25" s="166">
        <v>13</v>
      </c>
      <c r="B25" s="167" t="s">
        <v>937</v>
      </c>
    </row>
    <row r="26" spans="1:2">
      <c r="A26" s="166">
        <v>14</v>
      </c>
      <c r="B26" s="167" t="s">
        <v>938</v>
      </c>
    </row>
    <row r="27" spans="1:2">
      <c r="A27" s="166">
        <v>15</v>
      </c>
      <c r="B27" s="167" t="s">
        <v>939</v>
      </c>
    </row>
    <row r="28" spans="1:2">
      <c r="A28" s="166">
        <v>16</v>
      </c>
      <c r="B28" s="167" t="s">
        <v>940</v>
      </c>
    </row>
    <row r="29" spans="1:2">
      <c r="A29" s="166">
        <v>17</v>
      </c>
      <c r="B29" s="167" t="s">
        <v>941</v>
      </c>
    </row>
    <row r="30" spans="1:2">
      <c r="A30" s="166">
        <v>18</v>
      </c>
      <c r="B30" s="167" t="s">
        <v>942</v>
      </c>
    </row>
    <row r="31" spans="1:2">
      <c r="A31" s="166">
        <v>19</v>
      </c>
      <c r="B31" s="167" t="s">
        <v>943</v>
      </c>
    </row>
    <row r="32" spans="1:2">
      <c r="A32" s="166">
        <v>20</v>
      </c>
      <c r="B32" s="167" t="s">
        <v>944</v>
      </c>
    </row>
    <row r="33" spans="1:2">
      <c r="A33" s="166">
        <v>21</v>
      </c>
      <c r="B33" s="167" t="s">
        <v>945</v>
      </c>
    </row>
    <row r="34" spans="1:2">
      <c r="A34" s="166">
        <v>22</v>
      </c>
      <c r="B34" s="167" t="s">
        <v>946</v>
      </c>
    </row>
    <row r="35" spans="1:2">
      <c r="A35" s="166">
        <v>23</v>
      </c>
      <c r="B35" s="167" t="s">
        <v>947</v>
      </c>
    </row>
    <row r="36" spans="1:2">
      <c r="A36" s="166">
        <v>24</v>
      </c>
      <c r="B36" s="167" t="s">
        <v>948</v>
      </c>
    </row>
    <row r="37" spans="1:2">
      <c r="A37" s="166">
        <v>25</v>
      </c>
      <c r="B37" s="167" t="s">
        <v>949</v>
      </c>
    </row>
    <row r="38" spans="1:2">
      <c r="A38" s="166">
        <v>26</v>
      </c>
      <c r="B38" s="167" t="s">
        <v>950</v>
      </c>
    </row>
    <row r="39" spans="1:2">
      <c r="A39" s="166">
        <v>27</v>
      </c>
      <c r="B39" s="167" t="s">
        <v>951</v>
      </c>
    </row>
    <row r="40" spans="1:2">
      <c r="A40" s="166">
        <v>28</v>
      </c>
      <c r="B40" s="167" t="s">
        <v>952</v>
      </c>
    </row>
    <row r="41" spans="1:2">
      <c r="A41" s="166">
        <v>29</v>
      </c>
      <c r="B41" s="167" t="s">
        <v>953</v>
      </c>
    </row>
    <row r="42" spans="1:2">
      <c r="A42" s="166">
        <v>30</v>
      </c>
      <c r="B42" s="167" t="s">
        <v>954</v>
      </c>
    </row>
    <row r="43" spans="1:2">
      <c r="A43" s="166">
        <v>31</v>
      </c>
      <c r="B43" s="167" t="s">
        <v>955</v>
      </c>
    </row>
    <row r="44" spans="1:2">
      <c r="A44" s="166">
        <v>32</v>
      </c>
      <c r="B44" s="167" t="s">
        <v>956</v>
      </c>
    </row>
    <row r="45" spans="1:2">
      <c r="A45" s="166">
        <v>33</v>
      </c>
      <c r="B45" s="167" t="s">
        <v>957</v>
      </c>
    </row>
    <row r="46" spans="1:2">
      <c r="A46" s="166">
        <v>34</v>
      </c>
      <c r="B46" s="167" t="s">
        <v>958</v>
      </c>
    </row>
    <row r="47" spans="1:2">
      <c r="A47" s="166">
        <v>35</v>
      </c>
      <c r="B47" s="167" t="s">
        <v>959</v>
      </c>
    </row>
    <row r="48" spans="1:2">
      <c r="A48" s="166">
        <v>36</v>
      </c>
      <c r="B48" s="167" t="s">
        <v>960</v>
      </c>
    </row>
    <row r="49" spans="1:2">
      <c r="A49" s="166">
        <v>37</v>
      </c>
      <c r="B49" s="167" t="s">
        <v>961</v>
      </c>
    </row>
    <row r="50" spans="1:2">
      <c r="A50" s="166">
        <v>38</v>
      </c>
      <c r="B50" s="167" t="s">
        <v>962</v>
      </c>
    </row>
    <row r="51" spans="1:2">
      <c r="A51" s="166">
        <v>39</v>
      </c>
      <c r="B51" s="167" t="s">
        <v>963</v>
      </c>
    </row>
    <row r="52" spans="1:2">
      <c r="A52" s="166">
        <v>40</v>
      </c>
      <c r="B52" s="167" t="s">
        <v>964</v>
      </c>
    </row>
    <row r="53" spans="1:2">
      <c r="A53" s="166">
        <v>41</v>
      </c>
      <c r="B53" s="167" t="s">
        <v>965</v>
      </c>
    </row>
    <row r="54" spans="1:2">
      <c r="A54" s="166">
        <v>42</v>
      </c>
      <c r="B54" s="167" t="s">
        <v>966</v>
      </c>
    </row>
    <row r="55" spans="1:2">
      <c r="A55" s="166">
        <v>43</v>
      </c>
      <c r="B55" s="167" t="s">
        <v>967</v>
      </c>
    </row>
    <row r="56" spans="1:2">
      <c r="A56" s="166">
        <v>44</v>
      </c>
      <c r="B56" s="167" t="s">
        <v>968</v>
      </c>
    </row>
    <row r="57" spans="1:2">
      <c r="A57" s="166">
        <v>45</v>
      </c>
      <c r="B57" s="167" t="s">
        <v>969</v>
      </c>
    </row>
    <row r="58" spans="1:2">
      <c r="A58" s="166">
        <v>46</v>
      </c>
      <c r="B58" s="167" t="s">
        <v>970</v>
      </c>
    </row>
    <row r="59" spans="1:2">
      <c r="A59" s="166">
        <v>47</v>
      </c>
      <c r="B59" s="167" t="s">
        <v>971</v>
      </c>
    </row>
    <row r="60" spans="1:2">
      <c r="A60" s="166">
        <v>48</v>
      </c>
      <c r="B60" s="167" t="s">
        <v>972</v>
      </c>
    </row>
    <row r="61" spans="1:2">
      <c r="A61" s="166">
        <v>49</v>
      </c>
      <c r="B61" s="167" t="s">
        <v>973</v>
      </c>
    </row>
    <row r="62" spans="1:2">
      <c r="A62" s="166">
        <v>50</v>
      </c>
      <c r="B62" s="167" t="s">
        <v>974</v>
      </c>
    </row>
    <row r="63" spans="1:2">
      <c r="A63" s="166">
        <v>51</v>
      </c>
      <c r="B63" s="167" t="s">
        <v>975</v>
      </c>
    </row>
    <row r="64" spans="1:2">
      <c r="A64" s="166">
        <v>52</v>
      </c>
      <c r="B64" s="167" t="s">
        <v>976</v>
      </c>
    </row>
    <row r="65" spans="1:2">
      <c r="A65" s="166">
        <v>53</v>
      </c>
      <c r="B65" s="167" t="s">
        <v>977</v>
      </c>
    </row>
    <row r="66" spans="1:2">
      <c r="A66" s="166">
        <v>54</v>
      </c>
      <c r="B66" s="167" t="s">
        <v>978</v>
      </c>
    </row>
    <row r="67" spans="1:2">
      <c r="A67" s="166">
        <v>55</v>
      </c>
      <c r="B67" s="167" t="s">
        <v>979</v>
      </c>
    </row>
    <row r="68" spans="1:2">
      <c r="A68" s="166">
        <v>56</v>
      </c>
      <c r="B68" s="167" t="s">
        <v>980</v>
      </c>
    </row>
    <row r="69" spans="1:2">
      <c r="A69" s="166">
        <v>57</v>
      </c>
      <c r="B69" s="167" t="s">
        <v>981</v>
      </c>
    </row>
    <row r="70" spans="1:2">
      <c r="A70" s="166">
        <v>58</v>
      </c>
      <c r="B70" s="167" t="s">
        <v>982</v>
      </c>
    </row>
    <row r="71" spans="1:2">
      <c r="A71" s="166">
        <v>59</v>
      </c>
      <c r="B71" s="167" t="s">
        <v>983</v>
      </c>
    </row>
    <row r="72" spans="1:2">
      <c r="A72" s="166">
        <v>60</v>
      </c>
      <c r="B72" s="167" t="s">
        <v>984</v>
      </c>
    </row>
    <row r="73" spans="1:2">
      <c r="A73" s="166">
        <v>61</v>
      </c>
      <c r="B73" s="167" t="s">
        <v>985</v>
      </c>
    </row>
    <row r="74" spans="1:2">
      <c r="A74" s="166">
        <v>62</v>
      </c>
      <c r="B74" s="167" t="s">
        <v>986</v>
      </c>
    </row>
    <row r="75" spans="1:2">
      <c r="A75" s="166">
        <v>63</v>
      </c>
      <c r="B75" s="167" t="s">
        <v>987</v>
      </c>
    </row>
    <row r="76" spans="1:2">
      <c r="A76" s="166">
        <v>64</v>
      </c>
      <c r="B76" s="167" t="s">
        <v>988</v>
      </c>
    </row>
    <row r="77" spans="1:2">
      <c r="A77" s="166">
        <v>65</v>
      </c>
      <c r="B77" s="167" t="s">
        <v>989</v>
      </c>
    </row>
    <row r="78" spans="1:2">
      <c r="A78" s="166">
        <v>66</v>
      </c>
      <c r="B78" s="167" t="s">
        <v>990</v>
      </c>
    </row>
    <row r="79" spans="1:2">
      <c r="A79" s="166">
        <v>67</v>
      </c>
      <c r="B79" s="167" t="s">
        <v>991</v>
      </c>
    </row>
    <row r="80" spans="1:2">
      <c r="A80" s="166">
        <v>68</v>
      </c>
      <c r="B80" s="167" t="s">
        <v>992</v>
      </c>
    </row>
    <row r="81" spans="1:2">
      <c r="A81" s="166">
        <v>69</v>
      </c>
      <c r="B81" s="167" t="s">
        <v>993</v>
      </c>
    </row>
    <row r="82" spans="1:2">
      <c r="A82" s="166">
        <v>70</v>
      </c>
      <c r="B82" s="167" t="s">
        <v>994</v>
      </c>
    </row>
    <row r="83" spans="1:2">
      <c r="A83" s="166">
        <v>71</v>
      </c>
      <c r="B83" s="167" t="s">
        <v>995</v>
      </c>
    </row>
    <row r="84" spans="1:2">
      <c r="A84" s="166">
        <v>72</v>
      </c>
      <c r="B84" s="167" t="s">
        <v>996</v>
      </c>
    </row>
    <row r="85" spans="1:2">
      <c r="A85" s="166">
        <v>73</v>
      </c>
      <c r="B85" s="167" t="s">
        <v>997</v>
      </c>
    </row>
    <row r="86" spans="1:2">
      <c r="A86" s="166">
        <v>74</v>
      </c>
      <c r="B86" s="167" t="s">
        <v>998</v>
      </c>
    </row>
    <row r="87" spans="1:2">
      <c r="A87" s="166">
        <v>75</v>
      </c>
      <c r="B87" s="167" t="s">
        <v>999</v>
      </c>
    </row>
    <row r="88" spans="1:2">
      <c r="A88" s="166">
        <v>76</v>
      </c>
      <c r="B88" s="167" t="s">
        <v>1000</v>
      </c>
    </row>
    <row r="89" spans="1:2">
      <c r="A89" s="166">
        <v>77</v>
      </c>
      <c r="B89" s="167" t="s">
        <v>1001</v>
      </c>
    </row>
    <row r="90" spans="1:2">
      <c r="A90" s="166">
        <v>78</v>
      </c>
      <c r="B90" s="167" t="s">
        <v>1002</v>
      </c>
    </row>
    <row r="91" spans="1:2">
      <c r="A91" s="166">
        <v>79</v>
      </c>
      <c r="B91" s="167" t="s">
        <v>1003</v>
      </c>
    </row>
    <row r="92" spans="1:2">
      <c r="A92" s="166">
        <v>80</v>
      </c>
      <c r="B92" s="167" t="s">
        <v>1004</v>
      </c>
    </row>
    <row r="93" spans="1:2">
      <c r="A93" s="166">
        <v>81</v>
      </c>
      <c r="B93" s="167" t="s">
        <v>1005</v>
      </c>
    </row>
    <row r="94" spans="1:2">
      <c r="A94" s="166">
        <v>82</v>
      </c>
      <c r="B94" s="167" t="s">
        <v>1006</v>
      </c>
    </row>
    <row r="95" spans="1:2">
      <c r="A95" s="166">
        <v>83</v>
      </c>
      <c r="B95" s="167" t="s">
        <v>1007</v>
      </c>
    </row>
    <row r="96" spans="1:2">
      <c r="A96" s="166">
        <v>84</v>
      </c>
      <c r="B96" s="167" t="s">
        <v>1008</v>
      </c>
    </row>
    <row r="97" spans="1:2">
      <c r="A97" s="166">
        <v>85</v>
      </c>
      <c r="B97" s="167" t="s">
        <v>1009</v>
      </c>
    </row>
    <row r="98" spans="1:2">
      <c r="A98" s="166">
        <v>86</v>
      </c>
      <c r="B98" s="167" t="s">
        <v>1010</v>
      </c>
    </row>
    <row r="99" spans="1:2">
      <c r="A99" s="166">
        <v>87</v>
      </c>
      <c r="B99" s="167" t="s">
        <v>1011</v>
      </c>
    </row>
    <row r="100" spans="1:2">
      <c r="A100" s="166">
        <v>88</v>
      </c>
      <c r="B100" s="167" t="s">
        <v>1012</v>
      </c>
    </row>
    <row r="101" spans="1:2">
      <c r="A101" s="166">
        <v>89</v>
      </c>
      <c r="B101" s="167" t="s">
        <v>1013</v>
      </c>
    </row>
    <row r="102" spans="1:2">
      <c r="A102" s="166">
        <v>90</v>
      </c>
      <c r="B102" s="167" t="s">
        <v>1014</v>
      </c>
    </row>
    <row r="103" spans="1:2">
      <c r="A103" s="166">
        <v>91</v>
      </c>
      <c r="B103" s="167" t="s">
        <v>1015</v>
      </c>
    </row>
    <row r="104" spans="1:2">
      <c r="A104" s="166">
        <v>92</v>
      </c>
      <c r="B104" s="167" t="s">
        <v>1016</v>
      </c>
    </row>
    <row r="105" spans="1:2">
      <c r="A105" s="166">
        <v>93</v>
      </c>
      <c r="B105" s="167" t="s">
        <v>1017</v>
      </c>
    </row>
    <row r="106" spans="1:2">
      <c r="A106" s="166">
        <v>94</v>
      </c>
      <c r="B106" s="167" t="s">
        <v>1018</v>
      </c>
    </row>
    <row r="107" spans="1:2">
      <c r="A107" s="166">
        <v>95</v>
      </c>
      <c r="B107" s="167" t="s">
        <v>1019</v>
      </c>
    </row>
    <row r="108" spans="1:2">
      <c r="A108" s="166">
        <v>96</v>
      </c>
      <c r="B108" s="167" t="s">
        <v>1020</v>
      </c>
    </row>
    <row r="109" spans="1:2">
      <c r="A109" s="166">
        <v>97</v>
      </c>
      <c r="B109" s="167" t="s">
        <v>1021</v>
      </c>
    </row>
    <row r="110" spans="1:2">
      <c r="A110" s="166">
        <v>98</v>
      </c>
      <c r="B110" s="167" t="s">
        <v>1022</v>
      </c>
    </row>
    <row r="111" spans="1:2">
      <c r="A111" s="166">
        <v>99</v>
      </c>
      <c r="B111" s="167" t="s">
        <v>1023</v>
      </c>
    </row>
    <row r="112" spans="1:2">
      <c r="A112" s="166">
        <v>100</v>
      </c>
      <c r="B112" s="167" t="s">
        <v>1024</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Sheet3</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Vakati Silpa {वाकाटि शिल्पा}</cp:lastModifiedBy>
  <cp:revision/>
  <cp:lastPrinted>2025-03-20T10:48:41Z</cp:lastPrinted>
  <dcterms:created xsi:type="dcterms:W3CDTF">2010-09-27T08:09:01Z</dcterms:created>
  <dcterms:modified xsi:type="dcterms:W3CDTF">2026-04-07T06:38:34Z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2025-08-05T07:18:51Z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9fe4d451-9173-492f-8be6-4e0ae855e123</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