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tenzin_yuton_powergrid_in/Documents/C&amp;M/Ongoing works/Niglok-Koyu-Napit Line/Draft Bidding Document/"/>
    </mc:Choice>
  </mc:AlternateContent>
  <xr:revisionPtr revIDLastSave="104" documentId="11_77F4BB786CB53F458C3E8203030B2B502573FE15" xr6:coauthVersionLast="47" xr6:coauthVersionMax="47" xr10:uidLastSave="{1F8E1E0C-38C3-495A-9327-D48D20E51F28}"/>
  <bookViews>
    <workbookView xWindow="-120" yWindow="-120" windowWidth="29040" windowHeight="15720" tabRatio="823" firstSheet="2" activeTab="2" xr2:uid="{00000000-000D-0000-FFFF-FFFF00000000}"/>
  </bookViews>
  <sheets>
    <sheet name="Basic" sheetId="1" state="hidden" r:id="rId1"/>
    <sheet name="Basic (2)" sheetId="29" state="hidden" r:id="rId2"/>
    <sheet name="Cover" sheetId="2" r:id="rId3"/>
    <sheet name="Instructions" sheetId="3" state="hidden" r:id="rId4"/>
    <sheet name="Names of Bidder" sheetId="4" r:id="rId5"/>
    <sheet name="Sch-1 dis" sheetId="6" state="hidden" r:id="rId6"/>
    <sheet name="Sch-2 Dis" sheetId="8" state="hidden" r:id="rId7"/>
    <sheet name="Sch-3 " sheetId="9" r:id="rId8"/>
    <sheet name="Sch-3 Dis" sheetId="10" state="hidden" r:id="rId9"/>
    <sheet name="Sch-4b" sheetId="12" state="hidden" r:id="rId10"/>
    <sheet name="Sch-4" sheetId="13" r:id="rId11"/>
    <sheet name="Sch-5 Dis" sheetId="14" state="hidden" r:id="rId12"/>
    <sheet name="Sch-5" sheetId="15" r:id="rId13"/>
    <sheet name="Sch-7" sheetId="17" state="hidden" r:id="rId14"/>
    <sheet name="Sch-7 Dis" sheetId="18" state="hidden" r:id="rId15"/>
    <sheet name="Discount" sheetId="19" state="hidden" r:id="rId16"/>
    <sheet name="Octroi" sheetId="20" state="hidden" r:id="rId17"/>
    <sheet name="Entry Tax" sheetId="21" state="hidden" r:id="rId18"/>
    <sheet name="Other Taxes &amp; Duties" sheetId="22" state="hidden" r:id="rId19"/>
    <sheet name="Bid Form 2nd Envelope" sheetId="23" r:id="rId20"/>
    <sheet name="Q &amp; C (2)" sheetId="24" state="hidden" r:id="rId21"/>
    <sheet name="Q &amp; C" sheetId="25" state="hidden" r:id="rId22"/>
    <sheet name="N to W" sheetId="26" state="hidden" r:id="rId23"/>
    <sheet name="Sheet1" sheetId="27" state="hidden" r:id="rId24"/>
    <sheet name="Sheet3" sheetId="28" state="hidden" r:id="rId25"/>
  </sheets>
  <definedNames>
    <definedName name="\A" localSheetId="1">#REF!</definedName>
    <definedName name="\A">#REF!</definedName>
    <definedName name="\B" localSheetId="1">#REF!</definedName>
    <definedName name="\B">#REF!</definedName>
    <definedName name="\C" localSheetId="1">#REF!</definedName>
    <definedName name="\C">#REF!</definedName>
    <definedName name="\M" localSheetId="1">#REF!</definedName>
    <definedName name="\M">#REF!</definedName>
    <definedName name="\N" localSheetId="1">#REF!</definedName>
    <definedName name="\N">#REF!</definedName>
    <definedName name="\P" localSheetId="1">#REF!</definedName>
    <definedName name="\P">#REF!</definedName>
    <definedName name="\R" localSheetId="1">#REF!</definedName>
    <definedName name="\R">#REF!</definedName>
    <definedName name="\U" localSheetId="1">#REF!</definedName>
    <definedName name="\U">#REF!</definedName>
    <definedName name="\V" localSheetId="1">#REF!</definedName>
    <definedName name="\V">#REF!</definedName>
    <definedName name="_xlnm._FilterDatabase" localSheetId="5" hidden="1">'Sch-1 dis'!$A$16:$B$21</definedName>
    <definedName name="_xlnm._FilterDatabase" localSheetId="6" hidden="1">'Sch-2 Dis'!$A$15:$F$56</definedName>
    <definedName name="_xlnm._FilterDatabase" localSheetId="7" hidden="1">'Sch-3 '!$A$19:$AX$47</definedName>
    <definedName name="_xlnm._FilterDatabase" localSheetId="8" hidden="1">'Sch-3 Dis'!$A$15:$F$81</definedName>
    <definedName name="ab" localSheetId="1">#REF!</definedName>
    <definedName name="ab">#REF!</definedName>
    <definedName name="BL2A">#REF!</definedName>
    <definedName name="BL2A2">#REF!</definedName>
    <definedName name="BL2AA">#REF!</definedName>
    <definedName name="BL2AAA" localSheetId="1">#REF!</definedName>
    <definedName name="BL2AAA">#REF!</definedName>
    <definedName name="BL2B">#REF!</definedName>
    <definedName name="BL2BB">#REF!</definedName>
    <definedName name="BL2BBB" localSheetId="1">#REF!</definedName>
    <definedName name="BL2BBB">#REF!</definedName>
    <definedName name="BL2C">#REF!</definedName>
    <definedName name="BL2CC">#REF!</definedName>
    <definedName name="BL2CCC" localSheetId="1">#REF!</definedName>
    <definedName name="BL2CCC">#REF!</definedName>
    <definedName name="BL3A">#REF!</definedName>
    <definedName name="BL3AA">#REF!</definedName>
    <definedName name="BL3AAA" localSheetId="1">#REF!</definedName>
    <definedName name="BL3AAA">#REF!</definedName>
    <definedName name="BL3B">#REF!</definedName>
    <definedName name="BL3BB">#REF!</definedName>
    <definedName name="BL3BBB" localSheetId="1">#REF!</definedName>
    <definedName name="BL3BBB">#REF!</definedName>
    <definedName name="BL3C">#REF!</definedName>
    <definedName name="BL3CC">#REF!</definedName>
    <definedName name="BL3CCC" localSheetId="1">#REF!</definedName>
    <definedName name="BL3CCC">#REF!</definedName>
    <definedName name="BL4A">#REF!</definedName>
    <definedName name="BL4AA">#REF!</definedName>
    <definedName name="BL4AAA" localSheetId="1">#REF!</definedName>
    <definedName name="BL4AAA">#REF!</definedName>
    <definedName name="BL4B">#REF!</definedName>
    <definedName name="BL4BB">#REF!</definedName>
    <definedName name="BL4BBB" localSheetId="1">#REF!</definedName>
    <definedName name="BL4BBB">#REF!</definedName>
    <definedName name="BL4C">#REF!</definedName>
    <definedName name="BL4CC">#REF!</definedName>
    <definedName name="BL4CCC" localSheetId="1">#REF!</definedName>
    <definedName name="BL4CCC">#REF!</definedName>
    <definedName name="BL5A">#REF!</definedName>
    <definedName name="BL5AA">#REF!</definedName>
    <definedName name="BL5AAA" localSheetId="1">#REF!</definedName>
    <definedName name="BL5AAA">#REF!</definedName>
    <definedName name="BL5B">#REF!</definedName>
    <definedName name="BL5BB">#REF!</definedName>
    <definedName name="BL5BBB" localSheetId="1">#REF!</definedName>
    <definedName name="BL5BBB">#REF!</definedName>
    <definedName name="BL5C">#REF!</definedName>
    <definedName name="BL5CC">#REF!</definedName>
    <definedName name="BL5CCC" localSheetId="1">#REF!</definedName>
    <definedName name="BL5CCC">#REF!</definedName>
    <definedName name="CAPA1">#REF!</definedName>
    <definedName name="CAPA11">#REF!</definedName>
    <definedName name="CAPA111" localSheetId="1">#REF!</definedName>
    <definedName name="CAPA111">#REF!</definedName>
    <definedName name="CAPA2">#REF!</definedName>
    <definedName name="CAPA22">#REF!</definedName>
    <definedName name="CAPA222" localSheetId="1">#REF!</definedName>
    <definedName name="CAPA222">#REF!</definedName>
    <definedName name="CAPA3">#REF!</definedName>
    <definedName name="CAPA33">#REF!</definedName>
    <definedName name="CAPA333" localSheetId="1">#REF!</definedName>
    <definedName name="CAPA333">#REF!</definedName>
    <definedName name="CAPA4">#REF!</definedName>
    <definedName name="CAPA44">#REF!</definedName>
    <definedName name="CAPA444" localSheetId="1">#REF!</definedName>
    <definedName name="CAPA444">#REF!</definedName>
    <definedName name="CAPA7">#REF!</definedName>
    <definedName name="CAPA77">#REF!</definedName>
    <definedName name="CAPA777" localSheetId="1">#REF!</definedName>
    <definedName name="CAPA777">#REF!</definedName>
    <definedName name="LA">#REF!</definedName>
    <definedName name="logo1">"Picture 7"</definedName>
    <definedName name="MANU1">#REF!</definedName>
    <definedName name="MANU11">#REF!</definedName>
    <definedName name="MANU111" localSheetId="1">#REF!</definedName>
    <definedName name="MANU111">#REF!</definedName>
    <definedName name="MANU2">#REF!</definedName>
    <definedName name="MANU22">#REF!</definedName>
    <definedName name="MANU222" localSheetId="1">#REF!</definedName>
    <definedName name="MANU222">#REF!</definedName>
    <definedName name="MANU3">#REF!</definedName>
    <definedName name="MANU33">#REF!</definedName>
    <definedName name="MANU333" localSheetId="1">#REF!</definedName>
    <definedName name="MANU333">#REF!</definedName>
    <definedName name="MANU4">#REF!</definedName>
    <definedName name="MANU44">#REF!</definedName>
    <definedName name="MANU444" localSheetId="1">#REF!</definedName>
    <definedName name="MANU444">#REF!</definedName>
    <definedName name="MANU5">#REF!</definedName>
    <definedName name="MANU55">#REF!</definedName>
    <definedName name="MANU555" localSheetId="1">#REF!</definedName>
    <definedName name="MANU555">#REF!</definedName>
    <definedName name="PATH1">#REF!</definedName>
    <definedName name="PATH11">#REF!</definedName>
    <definedName name="PATH111" localSheetId="1">#REF!</definedName>
    <definedName name="PATH111">#REF!</definedName>
    <definedName name="PATH2">#REF!</definedName>
    <definedName name="PATH22">#REF!</definedName>
    <definedName name="PATH222" localSheetId="1">#REF!</definedName>
    <definedName name="PATH222">#REF!</definedName>
    <definedName name="PATH3">#REF!</definedName>
    <definedName name="PATH33">#REF!</definedName>
    <definedName name="PATH333" localSheetId="1">#REF!</definedName>
    <definedName name="PATH333">#REF!</definedName>
    <definedName name="PATH4">#REF!</definedName>
    <definedName name="PATH44">#REF!</definedName>
    <definedName name="PATH444" localSheetId="1">#REF!</definedName>
    <definedName name="PATH444">#REF!</definedName>
    <definedName name="PATH5">#REF!</definedName>
    <definedName name="PATH55">#REF!</definedName>
    <definedName name="PATH555">#REF!</definedName>
    <definedName name="PATHAR1">#REF!</definedName>
    <definedName name="PATHAR2">#REF!</definedName>
    <definedName name="PATHAR3" localSheetId="1">#REF!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1">#REF!</definedName>
    <definedName name="PATHJV3">#REF!</definedName>
    <definedName name="PATHJV33" localSheetId="1">#REF!</definedName>
    <definedName name="PATHJV33">#REF!</definedName>
    <definedName name="PATHJV333" localSheetId="1">#REF!</definedName>
    <definedName name="PATHJV333">#REF!</definedName>
    <definedName name="PATHJVPR1">#REF!</definedName>
    <definedName name="PATHJVPR11">#REF!</definedName>
    <definedName name="PATHJVPR111" localSheetId="1">#REF!</definedName>
    <definedName name="PATHJVPR111">#REF!</definedName>
    <definedName name="PATHJVPR2">#REF!</definedName>
    <definedName name="PATHJVPR22">#REF!</definedName>
    <definedName name="PATHJVPR222" localSheetId="1">#REF!</definedName>
    <definedName name="PATHJVPR222">#REF!</definedName>
    <definedName name="PATHLA1">#REF!</definedName>
    <definedName name="PATHLA2">#REF!</definedName>
    <definedName name="PATHLA3" localSheetId="1">#REF!</definedName>
    <definedName name="PATHLA3">#REF!</definedName>
    <definedName name="PATHLP1">#REF!</definedName>
    <definedName name="PATHLP2">#REF!</definedName>
    <definedName name="PATHLP3" localSheetId="1">#REF!</definedName>
    <definedName name="PATHLP3">#REF!</definedName>
    <definedName name="PATHPR1">#REF!</definedName>
    <definedName name="PATHPR2">#REF!</definedName>
    <definedName name="_xlnm.Print_Area" localSheetId="1">'Basic (2)'!$A$1:$B$12</definedName>
    <definedName name="_xlnm.Print_Area" localSheetId="19">'Bid Form 2nd Envelope'!$A$1:$H$68</definedName>
    <definedName name="_xlnm.Print_Area" localSheetId="2">Cover!$A$1:$F$15</definedName>
    <definedName name="_xlnm.Print_Area" localSheetId="15">Discount!$A$2:$G$43</definedName>
    <definedName name="_xlnm.Print_Area" localSheetId="17">'Entry Tax'!$A$1:$E$16</definedName>
    <definedName name="_xlnm.Print_Area" localSheetId="3">Instructions!$A$1:$C$54</definedName>
    <definedName name="_xlnm.Print_Area" localSheetId="4">'Names of Bidder'!$B$1:$G$32</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5">'Sch-1 dis'!$A$1:$G$84</definedName>
    <definedName name="_xlnm.Print_Area" localSheetId="6">'Sch-2 Dis'!$A$1:$F$62</definedName>
    <definedName name="_xlnm.Print_Area" localSheetId="7">'Sch-3 '!$A$1:$M$54</definedName>
    <definedName name="_xlnm.Print_Area" localSheetId="8">'Sch-3 Dis'!$A$1:$F$87</definedName>
    <definedName name="_xlnm.Print_Area" localSheetId="10">'Sch-4'!$A$1:$G$23</definedName>
    <definedName name="_xlnm.Print_Area" localSheetId="9">'Sch-4b'!$A$1:$Q$37</definedName>
    <definedName name="_xlnm.Print_Area" localSheetId="12">'Sch-5'!$A$1:$F$25</definedName>
    <definedName name="_xlnm.Print_Area" localSheetId="11">'Sch-5 Dis'!$A$1:$E$26</definedName>
    <definedName name="_xlnm.Print_Area" localSheetId="13">'Sch-7'!$A$1:$N$25</definedName>
    <definedName name="_xlnm.Print_Area" localSheetId="14">'Sch-7 Dis'!$A$1:$G$28</definedName>
    <definedName name="_xlnm.Print_Titles" localSheetId="5">'Sch-1 dis'!$14:$16</definedName>
    <definedName name="_xlnm.Print_Titles" localSheetId="6">'Sch-2 Dis'!$13:$15</definedName>
    <definedName name="_xlnm.Print_Titles" localSheetId="7">'Sch-3 '!$13:$17</definedName>
    <definedName name="_xlnm.Print_Titles" localSheetId="8">'Sch-3 Dis'!$13:$15</definedName>
    <definedName name="_xlnm.Print_Titles" localSheetId="10">'Sch-4'!$3:$13</definedName>
    <definedName name="_xlnm.Print_Titles" localSheetId="12">'Sch-5'!$3:$13</definedName>
    <definedName name="_xlnm.Print_Titles" localSheetId="11">'Sch-5 Dis'!$3:$13</definedName>
    <definedName name="_xlnm.Print_Titles" localSheetId="13">'Sch-7'!$14:$14</definedName>
    <definedName name="_xlnm.Print_Titles" localSheetId="14">'Sch-7 Dis'!$14:$14</definedName>
    <definedName name="_xlnm.Recorder" localSheetId="1">#REF!</definedName>
    <definedName name="_xlnm.Recorder">#REF!</definedName>
    <definedName name="TEST" localSheetId="1">#REF!</definedName>
    <definedName name="TEST">#REF!</definedName>
    <definedName name="TO">#REF!</definedName>
    <definedName name="Z_01ACF2E1_8E61_4459_ABC1_B6C183DEED61_.wvu.PrintArea" localSheetId="19" hidden="1">'Bid Form 2nd Envelope'!$A$1:$H$68</definedName>
    <definedName name="Z_01ACF2E1_8E61_4459_ABC1_B6C183DEED61_.wvu.PrintArea" localSheetId="17" hidden="1">'Entry Tax'!$A$1:$E$16</definedName>
    <definedName name="Z_01ACF2E1_8E61_4459_ABC1_B6C183DEED61_.wvu.PrintArea" localSheetId="4" hidden="1">'Names of Bidder'!$B$1:$E$30</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5" hidden="1">'Sch-1 dis'!$A$1:$G$84</definedName>
    <definedName name="Z_01ACF2E1_8E61_4459_ABC1_B6C183DEED61_.wvu.PrintArea" localSheetId="6" hidden="1">'Sch-2 Dis'!$A$1:$F$55</definedName>
    <definedName name="Z_01ACF2E1_8E61_4459_ABC1_B6C183DEED61_.wvu.PrintArea" localSheetId="7" hidden="1">'Sch-3 '!$A$1:$L$47</definedName>
    <definedName name="Z_01ACF2E1_8E61_4459_ABC1_B6C183DEED61_.wvu.PrintArea" localSheetId="8" hidden="1">'Sch-3 Dis'!$A$1:$F$80</definedName>
    <definedName name="Z_01ACF2E1_8E61_4459_ABC1_B6C183DEED61_.wvu.PrintArea" localSheetId="10" hidden="1">'Sch-4'!$A$1:$G$24</definedName>
    <definedName name="Z_01ACF2E1_8E61_4459_ABC1_B6C183DEED61_.wvu.PrintArea" localSheetId="9" hidden="1">'Sch-4b'!$A$1:$Q$37</definedName>
    <definedName name="Z_01ACF2E1_8E61_4459_ABC1_B6C183DEED61_.wvu.PrintArea" localSheetId="12" hidden="1">'Sch-5'!$A$1:$F$27</definedName>
    <definedName name="Z_01ACF2E1_8E61_4459_ABC1_B6C183DEED61_.wvu.PrintArea" localSheetId="11" hidden="1">'Sch-5 Dis'!$A$1:$E$27</definedName>
    <definedName name="Z_01ACF2E1_8E61_4459_ABC1_B6C183DEED61_.wvu.PrintArea" localSheetId="13" hidden="1">'Sch-7'!$A$1:$M$25</definedName>
    <definedName name="Z_01ACF2E1_8E61_4459_ABC1_B6C183DEED61_.wvu.PrintArea" localSheetId="14" hidden="1">'Sch-7 Dis'!$A$1:$G$28</definedName>
    <definedName name="Z_01ACF2E1_8E61_4459_ABC1_B6C183DEED61_.wvu.PrintTitles" localSheetId="5" hidden="1">'Sch-1 dis'!$14:$16</definedName>
    <definedName name="Z_01ACF2E1_8E61_4459_ABC1_B6C183DEED61_.wvu.PrintTitles" localSheetId="6" hidden="1">'Sch-2 Dis'!$13:$15</definedName>
    <definedName name="Z_01ACF2E1_8E61_4459_ABC1_B6C183DEED61_.wvu.PrintTitles" localSheetId="7" hidden="1">'Sch-3 '!$13:$17</definedName>
    <definedName name="Z_01ACF2E1_8E61_4459_ABC1_B6C183DEED61_.wvu.PrintTitles" localSheetId="8" hidden="1">'Sch-3 Dis'!$13:$15</definedName>
    <definedName name="Z_01ACF2E1_8E61_4459_ABC1_B6C183DEED61_.wvu.PrintTitles" localSheetId="10" hidden="1">'Sch-4'!$3:$13</definedName>
    <definedName name="Z_01ACF2E1_8E61_4459_ABC1_B6C183DEED61_.wvu.PrintTitles" localSheetId="12" hidden="1">'Sch-5'!$3:$13</definedName>
    <definedName name="Z_01ACF2E1_8E61_4459_ABC1_B6C183DEED61_.wvu.PrintTitles" localSheetId="11" hidden="1">'Sch-5 Dis'!$3:$13</definedName>
    <definedName name="Z_01ACF2E1_8E61_4459_ABC1_B6C183DEED61_.wvu.PrintTitles" localSheetId="13" hidden="1">'Sch-7'!$14:$14</definedName>
    <definedName name="Z_01ACF2E1_8E61_4459_ABC1_B6C183DEED61_.wvu.PrintTitles" localSheetId="14" hidden="1">'Sch-7 Dis'!$14:$14</definedName>
    <definedName name="Z_023E95C7_CD0A_46A1_945E_64751E02EBFE_.wvu.Cols" localSheetId="19" hidden="1">'Bid Form 2nd Envelope'!$I:$M,'Bid Form 2nd Envelope'!$AA:$AP</definedName>
    <definedName name="Z_023E95C7_CD0A_46A1_945E_64751E02EBFE_.wvu.Cols" localSheetId="15" hidden="1">Discount!$H:$K</definedName>
    <definedName name="Z_023E95C7_CD0A_46A1_945E_64751E02EBFE_.wvu.Cols" localSheetId="4" hidden="1">'Names of Bidder'!$H:$R,'Names of Bidder'!$Z:$AC</definedName>
    <definedName name="Z_023E95C7_CD0A_46A1_945E_64751E02EBFE_.wvu.Cols" localSheetId="6" hidden="1">'Sch-2 Dis'!$K:$Q</definedName>
    <definedName name="Z_023E95C7_CD0A_46A1_945E_64751E02EBFE_.wvu.Cols" localSheetId="7" hidden="1">'Sch-3 '!$M:$Q,'Sch-3 '!$AG:$AL</definedName>
    <definedName name="Z_023E95C7_CD0A_46A1_945E_64751E02EBFE_.wvu.Cols" localSheetId="8" hidden="1">'Sch-3 Dis'!$AA:$AF</definedName>
    <definedName name="Z_023E95C7_CD0A_46A1_945E_64751E02EBFE_.wvu.Cols" localSheetId="10" hidden="1">'Sch-4'!$K:$R</definedName>
    <definedName name="Z_023E95C7_CD0A_46A1_945E_64751E02EBFE_.wvu.Cols" localSheetId="9" hidden="1">'Sch-4b'!$R:$S</definedName>
    <definedName name="Z_023E95C7_CD0A_46A1_945E_64751E02EBFE_.wvu.Cols" localSheetId="13" hidden="1">'Sch-7'!$P:$R,'Sch-7'!$AG:$AM</definedName>
    <definedName name="Z_023E95C7_CD0A_46A1_945E_64751E02EBFE_.wvu.Cols" localSheetId="14" hidden="1">'Sch-7 Dis'!$AD:$AJ</definedName>
    <definedName name="Z_023E95C7_CD0A_46A1_945E_64751E02EBFE_.wvu.FilterData" localSheetId="5" hidden="1">'Sch-1 dis'!$A$16:$B$21</definedName>
    <definedName name="Z_023E95C7_CD0A_46A1_945E_64751E02EBFE_.wvu.FilterData" localSheetId="6" hidden="1">'Sch-2 Dis'!$A$15:$F$56</definedName>
    <definedName name="Z_023E95C7_CD0A_46A1_945E_64751E02EBFE_.wvu.FilterData" localSheetId="7" hidden="1">'Sch-3 '!$A$19:$AX$47</definedName>
    <definedName name="Z_023E95C7_CD0A_46A1_945E_64751E02EBFE_.wvu.FilterData" localSheetId="8" hidden="1">'Sch-3 Dis'!$A$15:$F$81</definedName>
    <definedName name="Z_023E95C7_CD0A_46A1_945E_64751E02EBFE_.wvu.PrintArea" localSheetId="19" hidden="1">'Bid Form 2nd Envelope'!$A$1:$H$68</definedName>
    <definedName name="Z_023E95C7_CD0A_46A1_945E_64751E02EBFE_.wvu.PrintArea" localSheetId="2" hidden="1">Cover!$A$1:$F$15</definedName>
    <definedName name="Z_023E95C7_CD0A_46A1_945E_64751E02EBFE_.wvu.PrintArea" localSheetId="15" hidden="1">Discount!$A$2:$G$43</definedName>
    <definedName name="Z_023E95C7_CD0A_46A1_945E_64751E02EBFE_.wvu.PrintArea" localSheetId="17" hidden="1">'Entry Tax'!$A$1:$E$16</definedName>
    <definedName name="Z_023E95C7_CD0A_46A1_945E_64751E02EBFE_.wvu.PrintArea" localSheetId="3" hidden="1">Instructions!$A$1:$C$54</definedName>
    <definedName name="Z_023E95C7_CD0A_46A1_945E_64751E02EBFE_.wvu.PrintArea" localSheetId="4" hidden="1">'Names of Bidder'!$B$1:$G$32</definedName>
    <definedName name="Z_023E95C7_CD0A_46A1_945E_64751E02EBFE_.wvu.PrintArea" localSheetId="16" hidden="1">Octroi!$A$1:$E$16</definedName>
    <definedName name="Z_023E95C7_CD0A_46A1_945E_64751E02EBFE_.wvu.PrintArea" localSheetId="18" hidden="1">'Other Taxes &amp; Duties'!$A$1:$F$16</definedName>
    <definedName name="Z_023E95C7_CD0A_46A1_945E_64751E02EBFE_.wvu.PrintArea" localSheetId="21" hidden="1">'Q &amp; C'!$A$1:$F$38</definedName>
    <definedName name="Z_023E95C7_CD0A_46A1_945E_64751E02EBFE_.wvu.PrintArea" localSheetId="20" hidden="1">'Q &amp; C (2)'!$A$1:$F$44</definedName>
    <definedName name="Z_023E95C7_CD0A_46A1_945E_64751E02EBFE_.wvu.PrintArea" localSheetId="5" hidden="1">'Sch-1 dis'!$A$1:$G$84</definedName>
    <definedName name="Z_023E95C7_CD0A_46A1_945E_64751E02EBFE_.wvu.PrintArea" localSheetId="6" hidden="1">'Sch-2 Dis'!$A$1:$F$62</definedName>
    <definedName name="Z_023E95C7_CD0A_46A1_945E_64751E02EBFE_.wvu.PrintArea" localSheetId="7" hidden="1">'Sch-3 '!$A$1:$M$54</definedName>
    <definedName name="Z_023E95C7_CD0A_46A1_945E_64751E02EBFE_.wvu.PrintArea" localSheetId="8" hidden="1">'Sch-3 Dis'!$A$1:$F$87</definedName>
    <definedName name="Z_023E95C7_CD0A_46A1_945E_64751E02EBFE_.wvu.PrintArea" localSheetId="10" hidden="1">'Sch-4'!$A$1:$G$23</definedName>
    <definedName name="Z_023E95C7_CD0A_46A1_945E_64751E02EBFE_.wvu.PrintArea" localSheetId="9" hidden="1">'Sch-4b'!$A$1:$Q$37</definedName>
    <definedName name="Z_023E95C7_CD0A_46A1_945E_64751E02EBFE_.wvu.PrintArea" localSheetId="12" hidden="1">'Sch-5'!$A$1:$F$25</definedName>
    <definedName name="Z_023E95C7_CD0A_46A1_945E_64751E02EBFE_.wvu.PrintArea" localSheetId="11" hidden="1">'Sch-5 Dis'!$A$1:$E$26</definedName>
    <definedName name="Z_023E95C7_CD0A_46A1_945E_64751E02EBFE_.wvu.PrintArea" localSheetId="13" hidden="1">'Sch-7'!$A$1:$N$25</definedName>
    <definedName name="Z_023E95C7_CD0A_46A1_945E_64751E02EBFE_.wvu.PrintArea" localSheetId="14" hidden="1">'Sch-7 Dis'!$A$1:$G$28</definedName>
    <definedName name="Z_023E95C7_CD0A_46A1_945E_64751E02EBFE_.wvu.PrintTitles" localSheetId="5" hidden="1">'Sch-1 dis'!$14:$16</definedName>
    <definedName name="Z_023E95C7_CD0A_46A1_945E_64751E02EBFE_.wvu.PrintTitles" localSheetId="6" hidden="1">'Sch-2 Dis'!$13:$15</definedName>
    <definedName name="Z_023E95C7_CD0A_46A1_945E_64751E02EBFE_.wvu.PrintTitles" localSheetId="7" hidden="1">'Sch-3 '!$13:$17</definedName>
    <definedName name="Z_023E95C7_CD0A_46A1_945E_64751E02EBFE_.wvu.PrintTitles" localSheetId="8" hidden="1">'Sch-3 Dis'!$13:$15</definedName>
    <definedName name="Z_023E95C7_CD0A_46A1_945E_64751E02EBFE_.wvu.PrintTitles" localSheetId="10" hidden="1">'Sch-4'!$3:$13</definedName>
    <definedName name="Z_023E95C7_CD0A_46A1_945E_64751E02EBFE_.wvu.PrintTitles" localSheetId="12" hidden="1">'Sch-5'!$3:$13</definedName>
    <definedName name="Z_023E95C7_CD0A_46A1_945E_64751E02EBFE_.wvu.PrintTitles" localSheetId="11" hidden="1">'Sch-5 Dis'!$3:$13</definedName>
    <definedName name="Z_023E95C7_CD0A_46A1_945E_64751E02EBFE_.wvu.PrintTitles" localSheetId="13" hidden="1">'Sch-7'!$14:$14</definedName>
    <definedName name="Z_023E95C7_CD0A_46A1_945E_64751E02EBFE_.wvu.PrintTitles" localSheetId="14" hidden="1">'Sch-7 Dis'!$14:$14</definedName>
    <definedName name="Z_023E95C7_CD0A_46A1_945E_64751E02EBFE_.wvu.Rows" localSheetId="19" hidden="1">'Bid Form 2nd Envelope'!$25:$25</definedName>
    <definedName name="Z_023E95C7_CD0A_46A1_945E_64751E02EBFE_.wvu.Rows" localSheetId="2" hidden="1">Cover!$7:$7</definedName>
    <definedName name="Z_023E95C7_CD0A_46A1_945E_64751E02EBFE_.wvu.Rows" localSheetId="15" hidden="1">Discount!$22:$22,Discount!$29:$29,Discount!$32:$34</definedName>
    <definedName name="Z_023E95C7_CD0A_46A1_945E_64751E02EBFE_.wvu.Rows" localSheetId="3" hidden="1">Instructions!$35:$36</definedName>
    <definedName name="Z_023E95C7_CD0A_46A1_945E_64751E02EBFE_.wvu.Rows" localSheetId="7" hidden="1">'Sch-3 '!#REF!,'Sch-3 '!$49:$49</definedName>
    <definedName name="Z_023E95C7_CD0A_46A1_945E_64751E02EBFE_.wvu.Rows" localSheetId="12" hidden="1">'Sch-5'!#REF!</definedName>
    <definedName name="Z_023E95C7_CD0A_46A1_945E_64751E02EBFE_.wvu.Rows" localSheetId="13" hidden="1">'Sch-7'!$17:$18,'Sch-7'!$98:$216</definedName>
    <definedName name="Z_023E95C7_CD0A_46A1_945E_64751E02EBFE_.wvu.Rows" localSheetId="14" hidden="1">'Sch-7 Dis'!$104:$222</definedName>
    <definedName name="Z_0DE27404_F295_4A50_BC3B_2A3EAECFCACC_.wvu.Cols" localSheetId="19" hidden="1">'Bid Form 2nd Envelope'!$I:$M,'Bid Form 2nd Envelope'!$AA:$AP</definedName>
    <definedName name="Z_0DE27404_F295_4A50_BC3B_2A3EAECFCACC_.wvu.Cols" localSheetId="15" hidden="1">Discount!$H:$K</definedName>
    <definedName name="Z_0DE27404_F295_4A50_BC3B_2A3EAECFCACC_.wvu.Cols" localSheetId="4" hidden="1">'Names of Bidder'!$H:$R,'Names of Bidder'!$Z:$AC</definedName>
    <definedName name="Z_0DE27404_F295_4A50_BC3B_2A3EAECFCACC_.wvu.Cols" localSheetId="6" hidden="1">'Sch-2 Dis'!$K:$Q</definedName>
    <definedName name="Z_0DE27404_F295_4A50_BC3B_2A3EAECFCACC_.wvu.Cols" localSheetId="7" hidden="1">'Sch-3 '!$M:$P,'Sch-3 '!$AG:$AL</definedName>
    <definedName name="Z_0DE27404_F295_4A50_BC3B_2A3EAECFCACC_.wvu.Cols" localSheetId="8" hidden="1">'Sch-3 Dis'!$AA:$AF</definedName>
    <definedName name="Z_0DE27404_F295_4A50_BC3B_2A3EAECFCACC_.wvu.Cols" localSheetId="10" hidden="1">'Sch-4'!$K:$R</definedName>
    <definedName name="Z_0DE27404_F295_4A50_BC3B_2A3EAECFCACC_.wvu.Cols" localSheetId="9" hidden="1">'Sch-4b'!$R:$S</definedName>
    <definedName name="Z_0DE27404_F295_4A50_BC3B_2A3EAECFCACC_.wvu.Cols" localSheetId="13" hidden="1">'Sch-7'!$P:$R,'Sch-7'!$AG:$AM</definedName>
    <definedName name="Z_0DE27404_F295_4A50_BC3B_2A3EAECFCACC_.wvu.Cols" localSheetId="14" hidden="1">'Sch-7 Dis'!$AD:$AJ</definedName>
    <definedName name="Z_0DE27404_F295_4A50_BC3B_2A3EAECFCACC_.wvu.FilterData" localSheetId="5" hidden="1">'Sch-1 dis'!$A$16:$B$21</definedName>
    <definedName name="Z_0DE27404_F295_4A50_BC3B_2A3EAECFCACC_.wvu.FilterData" localSheetId="6" hidden="1">'Sch-2 Dis'!$A$15:$F$56</definedName>
    <definedName name="Z_0DE27404_F295_4A50_BC3B_2A3EAECFCACC_.wvu.FilterData" localSheetId="7" hidden="1">'Sch-3 '!$A$19:$AX$47</definedName>
    <definedName name="Z_0DE27404_F295_4A50_BC3B_2A3EAECFCACC_.wvu.FilterData" localSheetId="8" hidden="1">'Sch-3 Dis'!$A$15:$F$81</definedName>
    <definedName name="Z_0DE27404_F295_4A50_BC3B_2A3EAECFCACC_.wvu.PrintArea" localSheetId="19" hidden="1">'Bid Form 2nd Envelope'!$A$1:$H$68</definedName>
    <definedName name="Z_0DE27404_F295_4A50_BC3B_2A3EAECFCACC_.wvu.PrintArea" localSheetId="2" hidden="1">Cover!$A$1:$F$15</definedName>
    <definedName name="Z_0DE27404_F295_4A50_BC3B_2A3EAECFCACC_.wvu.PrintArea" localSheetId="15" hidden="1">Discount!$A$2:$G$43</definedName>
    <definedName name="Z_0DE27404_F295_4A50_BC3B_2A3EAECFCACC_.wvu.PrintArea" localSheetId="17" hidden="1">'Entry Tax'!$A$1:$E$16</definedName>
    <definedName name="Z_0DE27404_F295_4A50_BC3B_2A3EAECFCACC_.wvu.PrintArea" localSheetId="3" hidden="1">Instructions!$A$1:$C$54</definedName>
    <definedName name="Z_0DE27404_F295_4A50_BC3B_2A3EAECFCACC_.wvu.PrintArea" localSheetId="4" hidden="1">'Names of Bidder'!$B$1:$G$32</definedName>
    <definedName name="Z_0DE27404_F295_4A50_BC3B_2A3EAECFCACC_.wvu.PrintArea" localSheetId="16" hidden="1">Octroi!$A$1:$E$16</definedName>
    <definedName name="Z_0DE27404_F295_4A50_BC3B_2A3EAECFCACC_.wvu.PrintArea" localSheetId="18" hidden="1">'Other Taxes &amp; Duties'!$A$1:$F$16</definedName>
    <definedName name="Z_0DE27404_F295_4A50_BC3B_2A3EAECFCACC_.wvu.PrintArea" localSheetId="21" hidden="1">'Q &amp; C'!$A$1:$F$38</definedName>
    <definedName name="Z_0DE27404_F295_4A50_BC3B_2A3EAECFCACC_.wvu.PrintArea" localSheetId="20" hidden="1">'Q &amp; C (2)'!$A$1:$F$44</definedName>
    <definedName name="Z_0DE27404_F295_4A50_BC3B_2A3EAECFCACC_.wvu.PrintArea" localSheetId="5" hidden="1">'Sch-1 dis'!$A$1:$G$84</definedName>
    <definedName name="Z_0DE27404_F295_4A50_BC3B_2A3EAECFCACC_.wvu.PrintArea" localSheetId="6" hidden="1">'Sch-2 Dis'!$A$1:$F$62</definedName>
    <definedName name="Z_0DE27404_F295_4A50_BC3B_2A3EAECFCACC_.wvu.PrintArea" localSheetId="7" hidden="1">'Sch-3 '!$A$1:$M$54</definedName>
    <definedName name="Z_0DE27404_F295_4A50_BC3B_2A3EAECFCACC_.wvu.PrintArea" localSheetId="8" hidden="1">'Sch-3 Dis'!$A$1:$F$87</definedName>
    <definedName name="Z_0DE27404_F295_4A50_BC3B_2A3EAECFCACC_.wvu.PrintArea" localSheetId="10" hidden="1">'Sch-4'!$A$1:$G$23</definedName>
    <definedName name="Z_0DE27404_F295_4A50_BC3B_2A3EAECFCACC_.wvu.PrintArea" localSheetId="9" hidden="1">'Sch-4b'!$A$1:$Q$37</definedName>
    <definedName name="Z_0DE27404_F295_4A50_BC3B_2A3EAECFCACC_.wvu.PrintArea" localSheetId="12" hidden="1">'Sch-5'!$A$1:$F$25</definedName>
    <definedName name="Z_0DE27404_F295_4A50_BC3B_2A3EAECFCACC_.wvu.PrintArea" localSheetId="11" hidden="1">'Sch-5 Dis'!$A$1:$E$26</definedName>
    <definedName name="Z_0DE27404_F295_4A50_BC3B_2A3EAECFCACC_.wvu.PrintArea" localSheetId="13" hidden="1">'Sch-7'!$A$1:$N$25</definedName>
    <definedName name="Z_0DE27404_F295_4A50_BC3B_2A3EAECFCACC_.wvu.PrintArea" localSheetId="14" hidden="1">'Sch-7 Dis'!$A$1:$G$28</definedName>
    <definedName name="Z_0DE27404_F295_4A50_BC3B_2A3EAECFCACC_.wvu.PrintTitles" localSheetId="5" hidden="1">'Sch-1 dis'!$14:$16</definedName>
    <definedName name="Z_0DE27404_F295_4A50_BC3B_2A3EAECFCACC_.wvu.PrintTitles" localSheetId="6" hidden="1">'Sch-2 Dis'!$13:$15</definedName>
    <definedName name="Z_0DE27404_F295_4A50_BC3B_2A3EAECFCACC_.wvu.PrintTitles" localSheetId="7" hidden="1">'Sch-3 '!$13:$17</definedName>
    <definedName name="Z_0DE27404_F295_4A50_BC3B_2A3EAECFCACC_.wvu.PrintTitles" localSheetId="8" hidden="1">'Sch-3 Dis'!$13:$15</definedName>
    <definedName name="Z_0DE27404_F295_4A50_BC3B_2A3EAECFCACC_.wvu.PrintTitles" localSheetId="10" hidden="1">'Sch-4'!$3:$13</definedName>
    <definedName name="Z_0DE27404_F295_4A50_BC3B_2A3EAECFCACC_.wvu.PrintTitles" localSheetId="12" hidden="1">'Sch-5'!$3:$13</definedName>
    <definedName name="Z_0DE27404_F295_4A50_BC3B_2A3EAECFCACC_.wvu.PrintTitles" localSheetId="11" hidden="1">'Sch-5 Dis'!$3:$13</definedName>
    <definedName name="Z_0DE27404_F295_4A50_BC3B_2A3EAECFCACC_.wvu.PrintTitles" localSheetId="13" hidden="1">'Sch-7'!$14:$14</definedName>
    <definedName name="Z_0DE27404_F295_4A50_BC3B_2A3EAECFCACC_.wvu.PrintTitles" localSheetId="14" hidden="1">'Sch-7 Dis'!$14:$14</definedName>
    <definedName name="Z_0DE27404_F295_4A50_BC3B_2A3EAECFCACC_.wvu.Rows" localSheetId="19" hidden="1">'Bid Form 2nd Envelope'!$25:$25</definedName>
    <definedName name="Z_0DE27404_F295_4A50_BC3B_2A3EAECFCACC_.wvu.Rows" localSheetId="2" hidden="1">Cover!$7:$7</definedName>
    <definedName name="Z_0DE27404_F295_4A50_BC3B_2A3EAECFCACC_.wvu.Rows" localSheetId="15" hidden="1">Discount!$22:$22,Discount!$29:$29,Discount!$32:$34</definedName>
    <definedName name="Z_0DE27404_F295_4A50_BC3B_2A3EAECFCACC_.wvu.Rows" localSheetId="3" hidden="1">Instructions!$35:$36</definedName>
    <definedName name="Z_0DE27404_F295_4A50_BC3B_2A3EAECFCACC_.wvu.Rows" localSheetId="7" hidden="1">'Sch-3 '!$49:$49</definedName>
    <definedName name="Z_0DE27404_F295_4A50_BC3B_2A3EAECFCACC_.wvu.Rows" localSheetId="12" hidden="1">'Sch-5'!#REF!</definedName>
    <definedName name="Z_0DE27404_F295_4A50_BC3B_2A3EAECFCACC_.wvu.Rows" localSheetId="13" hidden="1">'Sch-7'!$17:$18,'Sch-7'!$98:$216</definedName>
    <definedName name="Z_0DE27404_F295_4A50_BC3B_2A3EAECFCACC_.wvu.Rows" localSheetId="14" hidden="1">'Sch-7 Dis'!$104:$222</definedName>
    <definedName name="Z_14D7F02E_BCCA_4517_ABC7_537FF4AEB67A_.wvu.Cols" localSheetId="6" hidden="1">'Sch-2 Dis'!$K:$Q</definedName>
    <definedName name="Z_14D7F02E_BCCA_4517_ABC7_537FF4AEB67A_.wvu.Cols" localSheetId="7" hidden="1">'Sch-3 '!$AG:$AL</definedName>
    <definedName name="Z_14D7F02E_BCCA_4517_ABC7_537FF4AEB67A_.wvu.Cols" localSheetId="8" hidden="1">'Sch-3 Dis'!$AA:$AF</definedName>
    <definedName name="Z_14D7F02E_BCCA_4517_ABC7_537FF4AEB67A_.wvu.Cols" localSheetId="10" hidden="1">'Sch-4'!$K:$R</definedName>
    <definedName name="Z_14D7F02E_BCCA_4517_ABC7_537FF4AEB67A_.wvu.Cols" localSheetId="11" hidden="1">'Sch-5 Dis'!$I:$P</definedName>
    <definedName name="Z_14D7F02E_BCCA_4517_ABC7_537FF4AEB67A_.wvu.Cols" localSheetId="13" hidden="1">'Sch-7'!$AG:$AM</definedName>
    <definedName name="Z_14D7F02E_BCCA_4517_ABC7_537FF4AEB67A_.wvu.Cols" localSheetId="14" hidden="1">'Sch-7 Dis'!$AD:$AJ</definedName>
    <definedName name="Z_14D7F02E_BCCA_4517_ABC7_537FF4AEB67A_.wvu.FilterData" localSheetId="5" hidden="1">'Sch-1 dis'!$A$17:$G$79</definedName>
    <definedName name="Z_14D7F02E_BCCA_4517_ABC7_537FF4AEB67A_.wvu.FilterData" localSheetId="7" hidden="1">'Sch-3 '!$A$16:$L$48</definedName>
    <definedName name="Z_14D7F02E_BCCA_4517_ABC7_537FF4AEB67A_.wvu.FilterData" localSheetId="8" hidden="1">'Sch-3 Dis'!$A$14:$F$81</definedName>
    <definedName name="Z_14D7F02E_BCCA_4517_ABC7_537FF4AEB67A_.wvu.PrintArea" localSheetId="19" hidden="1">'Bid Form 2nd Envelope'!$A$1:$H$68</definedName>
    <definedName name="Z_14D7F02E_BCCA_4517_ABC7_537FF4AEB67A_.wvu.PrintArea" localSheetId="3" hidden="1">Instructions!$A$1:$C$54</definedName>
    <definedName name="Z_14D7F02E_BCCA_4517_ABC7_537FF4AEB67A_.wvu.PrintArea" localSheetId="4" hidden="1">'Names of Bidder'!$B$1:$E$30</definedName>
    <definedName name="Z_14D7F02E_BCCA_4517_ABC7_537FF4AEB67A_.wvu.PrintArea" localSheetId="21" hidden="1">'Q &amp; C'!$A$1:$F$38</definedName>
    <definedName name="Z_14D7F02E_BCCA_4517_ABC7_537FF4AEB67A_.wvu.PrintArea" localSheetId="5" hidden="1">'Sch-1 dis'!$A$1:$G$84</definedName>
    <definedName name="Z_14D7F02E_BCCA_4517_ABC7_537FF4AEB67A_.wvu.PrintArea" localSheetId="6" hidden="1">'Sch-2 Dis'!$A$1:$F$62</definedName>
    <definedName name="Z_14D7F02E_BCCA_4517_ABC7_537FF4AEB67A_.wvu.PrintArea" localSheetId="7" hidden="1">'Sch-3 '!$A$1:$L$55</definedName>
    <definedName name="Z_14D7F02E_BCCA_4517_ABC7_537FF4AEB67A_.wvu.PrintArea" localSheetId="8" hidden="1">'Sch-3 Dis'!$A$1:$F$87</definedName>
    <definedName name="Z_14D7F02E_BCCA_4517_ABC7_537FF4AEB67A_.wvu.PrintArea" localSheetId="10" hidden="1">'Sch-4'!$A$1:$G$23</definedName>
    <definedName name="Z_14D7F02E_BCCA_4517_ABC7_537FF4AEB67A_.wvu.PrintArea" localSheetId="9" hidden="1">'Sch-4b'!$A$1:$Q$37</definedName>
    <definedName name="Z_14D7F02E_BCCA_4517_ABC7_537FF4AEB67A_.wvu.PrintArea" localSheetId="12" hidden="1">'Sch-5'!$A$1:$F$26</definedName>
    <definedName name="Z_14D7F02E_BCCA_4517_ABC7_537FF4AEB67A_.wvu.PrintArea" localSheetId="11" hidden="1">'Sch-5 Dis'!$A$1:$E$26</definedName>
    <definedName name="Z_14D7F02E_BCCA_4517_ABC7_537FF4AEB67A_.wvu.PrintArea" localSheetId="13" hidden="1">'Sch-7'!$A$1:$M$25</definedName>
    <definedName name="Z_14D7F02E_BCCA_4517_ABC7_537FF4AEB67A_.wvu.PrintArea" localSheetId="14" hidden="1">'Sch-7 Dis'!$A$1:$G$28</definedName>
    <definedName name="Z_14D7F02E_BCCA_4517_ABC7_537FF4AEB67A_.wvu.PrintTitles" localSheetId="5" hidden="1">'Sch-1 dis'!$14:$16</definedName>
    <definedName name="Z_14D7F02E_BCCA_4517_ABC7_537FF4AEB67A_.wvu.PrintTitles" localSheetId="6" hidden="1">'Sch-2 Dis'!$13:$15</definedName>
    <definedName name="Z_14D7F02E_BCCA_4517_ABC7_537FF4AEB67A_.wvu.PrintTitles" localSheetId="7" hidden="1">'Sch-3 '!$13:$17</definedName>
    <definedName name="Z_14D7F02E_BCCA_4517_ABC7_537FF4AEB67A_.wvu.PrintTitles" localSheetId="8" hidden="1">'Sch-3 Dis'!$13:$15</definedName>
    <definedName name="Z_14D7F02E_BCCA_4517_ABC7_537FF4AEB67A_.wvu.PrintTitles" localSheetId="10" hidden="1">'Sch-4'!$3:$13</definedName>
    <definedName name="Z_14D7F02E_BCCA_4517_ABC7_537FF4AEB67A_.wvu.PrintTitles" localSheetId="12" hidden="1">'Sch-5'!$3:$13</definedName>
    <definedName name="Z_14D7F02E_BCCA_4517_ABC7_537FF4AEB67A_.wvu.PrintTitles" localSheetId="11" hidden="1">'Sch-5 Dis'!$3:$13</definedName>
    <definedName name="Z_14D7F02E_BCCA_4517_ABC7_537FF4AEB67A_.wvu.PrintTitles" localSheetId="13" hidden="1">'Sch-7'!$14:$14</definedName>
    <definedName name="Z_14D7F02E_BCCA_4517_ABC7_537FF4AEB67A_.wvu.PrintTitles" localSheetId="14" hidden="1">'Sch-7 Dis'!$14:$14</definedName>
    <definedName name="Z_14D7F02E_BCCA_4517_ABC7_537FF4AEB67A_.wvu.Rows" localSheetId="7" hidden="1">'Sch-3 '!#REF!</definedName>
    <definedName name="Z_14D7F02E_BCCA_4517_ABC7_537FF4AEB67A_.wvu.Rows" localSheetId="8" hidden="1">'Sch-3 Dis'!#REF!</definedName>
    <definedName name="Z_14D7F02E_BCCA_4517_ABC7_537FF4AEB67A_.wvu.Rows" localSheetId="13" hidden="1">'Sch-7'!$98:$216</definedName>
    <definedName name="Z_14D7F02E_BCCA_4517_ABC7_537FF4AEB67A_.wvu.Rows" localSheetId="14" hidden="1">'Sch-7 Dis'!$104:$222</definedName>
    <definedName name="Z_1E0C44A1_9358_4FBD_8C2C_4DB661DA1476_.wvu.Cols" localSheetId="19" hidden="1">'Bid Form 2nd Envelope'!$I:$M,'Bid Form 2nd Envelope'!$AA:$AP</definedName>
    <definedName name="Z_1E0C44A1_9358_4FBD_8C2C_4DB661DA1476_.wvu.Cols" localSheetId="15" hidden="1">Discount!$H:$K</definedName>
    <definedName name="Z_1E0C44A1_9358_4FBD_8C2C_4DB661DA1476_.wvu.Cols" localSheetId="4" hidden="1">'Names of Bidder'!$H:$R,'Names of Bidder'!$Z:$AC</definedName>
    <definedName name="Z_1E0C44A1_9358_4FBD_8C2C_4DB661DA1476_.wvu.Cols" localSheetId="6" hidden="1">'Sch-2 Dis'!$K:$Q</definedName>
    <definedName name="Z_1E0C44A1_9358_4FBD_8C2C_4DB661DA1476_.wvu.Cols" localSheetId="7" hidden="1">'Sch-3 '!$N:$O,'Sch-3 '!$AG:$AL</definedName>
    <definedName name="Z_1E0C44A1_9358_4FBD_8C2C_4DB661DA1476_.wvu.Cols" localSheetId="8" hidden="1">'Sch-3 Dis'!$AA:$AF</definedName>
    <definedName name="Z_1E0C44A1_9358_4FBD_8C2C_4DB661DA1476_.wvu.Cols" localSheetId="10" hidden="1">'Sch-4'!$K:$R</definedName>
    <definedName name="Z_1E0C44A1_9358_4FBD_8C2C_4DB661DA1476_.wvu.Cols" localSheetId="9" hidden="1">'Sch-4b'!$R:$S</definedName>
    <definedName name="Z_1E0C44A1_9358_4FBD_8C2C_4DB661DA1476_.wvu.Cols" localSheetId="13" hidden="1">'Sch-7'!$P:$R,'Sch-7'!$AG:$AM</definedName>
    <definedName name="Z_1E0C44A1_9358_4FBD_8C2C_4DB661DA1476_.wvu.Cols" localSheetId="14" hidden="1">'Sch-7 Dis'!$AD:$AJ</definedName>
    <definedName name="Z_1E0C44A1_9358_4FBD_8C2C_4DB661DA1476_.wvu.FilterData" localSheetId="5" hidden="1">'Sch-1 dis'!$A$16:$B$21</definedName>
    <definedName name="Z_1E0C44A1_9358_4FBD_8C2C_4DB661DA1476_.wvu.FilterData" localSheetId="6" hidden="1">'Sch-2 Dis'!$A$15:$F$56</definedName>
    <definedName name="Z_1E0C44A1_9358_4FBD_8C2C_4DB661DA1476_.wvu.FilterData" localSheetId="7" hidden="1">'Sch-3 '!$A$19:$AX$47</definedName>
    <definedName name="Z_1E0C44A1_9358_4FBD_8C2C_4DB661DA1476_.wvu.FilterData" localSheetId="8" hidden="1">'Sch-3 Dis'!$A$15:$F$81</definedName>
    <definedName name="Z_1E0C44A1_9358_4FBD_8C2C_4DB661DA1476_.wvu.PrintArea" localSheetId="19" hidden="1">'Bid Form 2nd Envelope'!$A$1:$H$68</definedName>
    <definedName name="Z_1E0C44A1_9358_4FBD_8C2C_4DB661DA1476_.wvu.PrintArea" localSheetId="2" hidden="1">Cover!$A$1:$F$15</definedName>
    <definedName name="Z_1E0C44A1_9358_4FBD_8C2C_4DB661DA1476_.wvu.PrintArea" localSheetId="15" hidden="1">Discount!$A$2:$G$43</definedName>
    <definedName name="Z_1E0C44A1_9358_4FBD_8C2C_4DB661DA1476_.wvu.PrintArea" localSheetId="17" hidden="1">'Entry Tax'!$A$1:$E$16</definedName>
    <definedName name="Z_1E0C44A1_9358_4FBD_8C2C_4DB661DA1476_.wvu.PrintArea" localSheetId="3" hidden="1">Instructions!$A$1:$C$54</definedName>
    <definedName name="Z_1E0C44A1_9358_4FBD_8C2C_4DB661DA1476_.wvu.PrintArea" localSheetId="4" hidden="1">'Names of Bidder'!$B$1:$G$32</definedName>
    <definedName name="Z_1E0C44A1_9358_4FBD_8C2C_4DB661DA1476_.wvu.PrintArea" localSheetId="16" hidden="1">Octroi!$A$1:$E$16</definedName>
    <definedName name="Z_1E0C44A1_9358_4FBD_8C2C_4DB661DA1476_.wvu.PrintArea" localSheetId="18" hidden="1">'Other Taxes &amp; Duties'!$A$1:$F$16</definedName>
    <definedName name="Z_1E0C44A1_9358_4FBD_8C2C_4DB661DA1476_.wvu.PrintArea" localSheetId="21" hidden="1">'Q &amp; C'!$A$1:$F$38</definedName>
    <definedName name="Z_1E0C44A1_9358_4FBD_8C2C_4DB661DA1476_.wvu.PrintArea" localSheetId="20" hidden="1">'Q &amp; C (2)'!$A$1:$F$44</definedName>
    <definedName name="Z_1E0C44A1_9358_4FBD_8C2C_4DB661DA1476_.wvu.PrintArea" localSheetId="5" hidden="1">'Sch-1 dis'!$A$1:$G$84</definedName>
    <definedName name="Z_1E0C44A1_9358_4FBD_8C2C_4DB661DA1476_.wvu.PrintArea" localSheetId="6" hidden="1">'Sch-2 Dis'!$A$1:$F$62</definedName>
    <definedName name="Z_1E0C44A1_9358_4FBD_8C2C_4DB661DA1476_.wvu.PrintArea" localSheetId="7" hidden="1">'Sch-3 '!$A$1:$M$54</definedName>
    <definedName name="Z_1E0C44A1_9358_4FBD_8C2C_4DB661DA1476_.wvu.PrintArea" localSheetId="8" hidden="1">'Sch-3 Dis'!$A$1:$F$87</definedName>
    <definedName name="Z_1E0C44A1_9358_4FBD_8C2C_4DB661DA1476_.wvu.PrintArea" localSheetId="10" hidden="1">'Sch-4'!$A$1:$G$23</definedName>
    <definedName name="Z_1E0C44A1_9358_4FBD_8C2C_4DB661DA1476_.wvu.PrintArea" localSheetId="9" hidden="1">'Sch-4b'!$A$1:$Q$37</definedName>
    <definedName name="Z_1E0C44A1_9358_4FBD_8C2C_4DB661DA1476_.wvu.PrintArea" localSheetId="12" hidden="1">'Sch-5'!$A$1:$F$25</definedName>
    <definedName name="Z_1E0C44A1_9358_4FBD_8C2C_4DB661DA1476_.wvu.PrintArea" localSheetId="11" hidden="1">'Sch-5 Dis'!$A$1:$E$26</definedName>
    <definedName name="Z_1E0C44A1_9358_4FBD_8C2C_4DB661DA1476_.wvu.PrintArea" localSheetId="13" hidden="1">'Sch-7'!$A$1:$N$25</definedName>
    <definedName name="Z_1E0C44A1_9358_4FBD_8C2C_4DB661DA1476_.wvu.PrintArea" localSheetId="14" hidden="1">'Sch-7 Dis'!$A$1:$G$28</definedName>
    <definedName name="Z_1E0C44A1_9358_4FBD_8C2C_4DB661DA1476_.wvu.PrintTitles" localSheetId="5" hidden="1">'Sch-1 dis'!$14:$16</definedName>
    <definedName name="Z_1E0C44A1_9358_4FBD_8C2C_4DB661DA1476_.wvu.PrintTitles" localSheetId="6" hidden="1">'Sch-2 Dis'!$13:$15</definedName>
    <definedName name="Z_1E0C44A1_9358_4FBD_8C2C_4DB661DA1476_.wvu.PrintTitles" localSheetId="7" hidden="1">'Sch-3 '!$13:$17</definedName>
    <definedName name="Z_1E0C44A1_9358_4FBD_8C2C_4DB661DA1476_.wvu.PrintTitles" localSheetId="8" hidden="1">'Sch-3 Dis'!$13:$15</definedName>
    <definedName name="Z_1E0C44A1_9358_4FBD_8C2C_4DB661DA1476_.wvu.PrintTitles" localSheetId="10" hidden="1">'Sch-4'!$3:$13</definedName>
    <definedName name="Z_1E0C44A1_9358_4FBD_8C2C_4DB661DA1476_.wvu.PrintTitles" localSheetId="12" hidden="1">'Sch-5'!$3:$13</definedName>
    <definedName name="Z_1E0C44A1_9358_4FBD_8C2C_4DB661DA1476_.wvu.PrintTitles" localSheetId="11" hidden="1">'Sch-5 Dis'!$3:$13</definedName>
    <definedName name="Z_1E0C44A1_9358_4FBD_8C2C_4DB661DA1476_.wvu.PrintTitles" localSheetId="13" hidden="1">'Sch-7'!$14:$14</definedName>
    <definedName name="Z_1E0C44A1_9358_4FBD_8C2C_4DB661DA1476_.wvu.PrintTitles" localSheetId="14" hidden="1">'Sch-7 Dis'!$14:$14</definedName>
    <definedName name="Z_1E0C44A1_9358_4FBD_8C2C_4DB661DA1476_.wvu.Rows" localSheetId="19" hidden="1">'Bid Form 2nd Envelope'!$25:$25,'Bid Form 2nd Envelope'!$52:$52</definedName>
    <definedName name="Z_1E0C44A1_9358_4FBD_8C2C_4DB661DA1476_.wvu.Rows" localSheetId="2" hidden="1">Cover!$7:$7</definedName>
    <definedName name="Z_1E0C44A1_9358_4FBD_8C2C_4DB661DA1476_.wvu.Rows" localSheetId="15" hidden="1">Discount!$22:$22,Discount!$29:$29,Discount!$32:$34</definedName>
    <definedName name="Z_1E0C44A1_9358_4FBD_8C2C_4DB661DA1476_.wvu.Rows" localSheetId="3" hidden="1">Instructions!$35:$36</definedName>
    <definedName name="Z_1E0C44A1_9358_4FBD_8C2C_4DB661DA1476_.wvu.Rows" localSheetId="12" hidden="1">'Sch-5'!#REF!</definedName>
    <definedName name="Z_1E0C44A1_9358_4FBD_8C2C_4DB661DA1476_.wvu.Rows" localSheetId="13" hidden="1">'Sch-7'!$17:$18,'Sch-7'!$98:$216</definedName>
    <definedName name="Z_1E0C44A1_9358_4FBD_8C2C_4DB661DA1476_.wvu.Rows" localSheetId="14" hidden="1">'Sch-7 Dis'!$104:$222</definedName>
    <definedName name="Z_223BC0FC_814D_40F0_9795_CE82A16FF3A5_.wvu.Cols" localSheetId="15" hidden="1">Discount!$H:$P</definedName>
    <definedName name="Z_223BC0FC_814D_40F0_9795_CE82A16FF3A5_.wvu.Cols" localSheetId="6" hidden="1">'Sch-2 Dis'!$K:$Q</definedName>
    <definedName name="Z_223BC0FC_814D_40F0_9795_CE82A16FF3A5_.wvu.Cols" localSheetId="7" hidden="1">'Sch-3 '!$O:$AA,'Sch-3 '!$AG:$AL</definedName>
    <definedName name="Z_223BC0FC_814D_40F0_9795_CE82A16FF3A5_.wvu.Cols" localSheetId="8" hidden="1">'Sch-3 Dis'!$AA:$AF</definedName>
    <definedName name="Z_223BC0FC_814D_40F0_9795_CE82A16FF3A5_.wvu.Cols" localSheetId="10" hidden="1">'Sch-4'!$K:$R</definedName>
    <definedName name="Z_223BC0FC_814D_40F0_9795_CE82A16FF3A5_.wvu.Cols" localSheetId="13" hidden="1">'Sch-7'!$O:$O,'Sch-7'!$AG:$AM</definedName>
    <definedName name="Z_223BC0FC_814D_40F0_9795_CE82A16FF3A5_.wvu.Cols" localSheetId="14" hidden="1">'Sch-7 Dis'!$AD:$AJ</definedName>
    <definedName name="Z_223BC0FC_814D_40F0_9795_CE82A16FF3A5_.wvu.FilterData" localSheetId="5" hidden="1">'Sch-1 dis'!$A$16:$B$21</definedName>
    <definedName name="Z_223BC0FC_814D_40F0_9795_CE82A16FF3A5_.wvu.FilterData" localSheetId="6" hidden="1">'Sch-2 Dis'!$A$15:$F$56</definedName>
    <definedName name="Z_223BC0FC_814D_40F0_9795_CE82A16FF3A5_.wvu.FilterData" localSheetId="7" hidden="1">'Sch-3 '!$A$19:$L$48</definedName>
    <definedName name="Z_223BC0FC_814D_40F0_9795_CE82A16FF3A5_.wvu.FilterData" localSheetId="8" hidden="1">'Sch-3 Dis'!$A$15:$F$81</definedName>
    <definedName name="Z_223BC0FC_814D_40F0_9795_CE82A16FF3A5_.wvu.PrintArea" localSheetId="19" hidden="1">'Bid Form 2nd Envelope'!$A$1:$H$68</definedName>
    <definedName name="Z_223BC0FC_814D_40F0_9795_CE82A16FF3A5_.wvu.PrintArea" localSheetId="15" hidden="1">Discount!$A$2:$G$43</definedName>
    <definedName name="Z_223BC0FC_814D_40F0_9795_CE82A16FF3A5_.wvu.PrintArea" localSheetId="17" hidden="1">'Entry Tax'!$A$1:$E$16</definedName>
    <definedName name="Z_223BC0FC_814D_40F0_9795_CE82A16FF3A5_.wvu.PrintArea" localSheetId="3" hidden="1">Instructions!$A$1:$C$54</definedName>
    <definedName name="Z_223BC0FC_814D_40F0_9795_CE82A16FF3A5_.wvu.PrintArea" localSheetId="4" hidden="1">'Names of Bidder'!$B$1:$G$32</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5" hidden="1">'Sch-1 dis'!$A$1:$G$84</definedName>
    <definedName name="Z_223BC0FC_814D_40F0_9795_CE82A16FF3A5_.wvu.PrintArea" localSheetId="6" hidden="1">'Sch-2 Dis'!$A$1:$F$62</definedName>
    <definedName name="Z_223BC0FC_814D_40F0_9795_CE82A16FF3A5_.wvu.PrintArea" localSheetId="7" hidden="1">'Sch-3 '!$A$1:$L$54</definedName>
    <definedName name="Z_223BC0FC_814D_40F0_9795_CE82A16FF3A5_.wvu.PrintArea" localSheetId="8" hidden="1">'Sch-3 Dis'!$A$1:$F$87</definedName>
    <definedName name="Z_223BC0FC_814D_40F0_9795_CE82A16FF3A5_.wvu.PrintArea" localSheetId="10" hidden="1">'Sch-4'!$A$1:$G$23</definedName>
    <definedName name="Z_223BC0FC_814D_40F0_9795_CE82A16FF3A5_.wvu.PrintArea" localSheetId="9" hidden="1">'Sch-4b'!$A$1:$Q$37</definedName>
    <definedName name="Z_223BC0FC_814D_40F0_9795_CE82A16FF3A5_.wvu.PrintArea" localSheetId="12" hidden="1">'Sch-5'!$A$1:$F$25</definedName>
    <definedName name="Z_223BC0FC_814D_40F0_9795_CE82A16FF3A5_.wvu.PrintArea" localSheetId="11" hidden="1">'Sch-5 Dis'!$A$1:$E$26</definedName>
    <definedName name="Z_223BC0FC_814D_40F0_9795_CE82A16FF3A5_.wvu.PrintArea" localSheetId="13" hidden="1">'Sch-7'!$A$1:$M$25</definedName>
    <definedName name="Z_223BC0FC_814D_40F0_9795_CE82A16FF3A5_.wvu.PrintArea" localSheetId="14" hidden="1">'Sch-7 Dis'!$A$1:$G$28</definedName>
    <definedName name="Z_223BC0FC_814D_40F0_9795_CE82A16FF3A5_.wvu.PrintTitles" localSheetId="5" hidden="1">'Sch-1 dis'!$14:$16</definedName>
    <definedName name="Z_223BC0FC_814D_40F0_9795_CE82A16FF3A5_.wvu.PrintTitles" localSheetId="6" hidden="1">'Sch-2 Dis'!$13:$15</definedName>
    <definedName name="Z_223BC0FC_814D_40F0_9795_CE82A16FF3A5_.wvu.PrintTitles" localSheetId="7" hidden="1">'Sch-3 '!$13:$17</definedName>
    <definedName name="Z_223BC0FC_814D_40F0_9795_CE82A16FF3A5_.wvu.PrintTitles" localSheetId="8" hidden="1">'Sch-3 Dis'!$13:$15</definedName>
    <definedName name="Z_223BC0FC_814D_40F0_9795_CE82A16FF3A5_.wvu.PrintTitles" localSheetId="10" hidden="1">'Sch-4'!$3:$13</definedName>
    <definedName name="Z_223BC0FC_814D_40F0_9795_CE82A16FF3A5_.wvu.PrintTitles" localSheetId="12" hidden="1">'Sch-5'!$3:$13</definedName>
    <definedName name="Z_223BC0FC_814D_40F0_9795_CE82A16FF3A5_.wvu.PrintTitles" localSheetId="11" hidden="1">'Sch-5 Dis'!$3:$13</definedName>
    <definedName name="Z_223BC0FC_814D_40F0_9795_CE82A16FF3A5_.wvu.PrintTitles" localSheetId="13" hidden="1">'Sch-7'!$14:$14</definedName>
    <definedName name="Z_223BC0FC_814D_40F0_9795_CE82A16FF3A5_.wvu.PrintTitles" localSheetId="14" hidden="1">'Sch-7 Dis'!$14:$14</definedName>
    <definedName name="Z_223BC0FC_814D_40F0_9795_CE82A16FF3A5_.wvu.Rows" localSheetId="2" hidden="1">Cover!$7:$7</definedName>
    <definedName name="Z_223BC0FC_814D_40F0_9795_CE82A16FF3A5_.wvu.Rows" localSheetId="15" hidden="1">Discount!$32:$34</definedName>
    <definedName name="Z_223BC0FC_814D_40F0_9795_CE82A16FF3A5_.wvu.Rows" localSheetId="13" hidden="1">'Sch-7'!$22:$22,'Sch-7'!$98:$216</definedName>
    <definedName name="Z_223BC0FC_814D_40F0_9795_CE82A16FF3A5_.wvu.Rows" localSheetId="14" hidden="1">'Sch-7 Dis'!$104:$222</definedName>
    <definedName name="Z_27692A7A_85BA_4DA9_9577_437354D3D238_.wvu.Cols" localSheetId="19" hidden="1">'Bid Form 2nd Envelope'!$I:$M,'Bid Form 2nd Envelope'!$AA:$AP</definedName>
    <definedName name="Z_27692A7A_85BA_4DA9_9577_437354D3D238_.wvu.Cols" localSheetId="15" hidden="1">Discount!$H:$K</definedName>
    <definedName name="Z_27692A7A_85BA_4DA9_9577_437354D3D238_.wvu.Cols" localSheetId="4" hidden="1">'Names of Bidder'!$H:$R,'Names of Bidder'!$Z:$AC</definedName>
    <definedName name="Z_27692A7A_85BA_4DA9_9577_437354D3D238_.wvu.Cols" localSheetId="6" hidden="1">'Sch-2 Dis'!$K:$Q</definedName>
    <definedName name="Z_27692A7A_85BA_4DA9_9577_437354D3D238_.wvu.Cols" localSheetId="7" hidden="1">'Sch-3 '!$M:$P,'Sch-3 '!$AG:$AL</definedName>
    <definedName name="Z_27692A7A_85BA_4DA9_9577_437354D3D238_.wvu.Cols" localSheetId="8" hidden="1">'Sch-3 Dis'!$AA:$AF</definedName>
    <definedName name="Z_27692A7A_85BA_4DA9_9577_437354D3D238_.wvu.Cols" localSheetId="10" hidden="1">'Sch-4'!$K:$R</definedName>
    <definedName name="Z_27692A7A_85BA_4DA9_9577_437354D3D238_.wvu.Cols" localSheetId="9" hidden="1">'Sch-4b'!$R:$S</definedName>
    <definedName name="Z_27692A7A_85BA_4DA9_9577_437354D3D238_.wvu.Cols" localSheetId="13" hidden="1">'Sch-7'!$P:$R,'Sch-7'!$AG:$AM</definedName>
    <definedName name="Z_27692A7A_85BA_4DA9_9577_437354D3D238_.wvu.Cols" localSheetId="14" hidden="1">'Sch-7 Dis'!$AD:$AJ</definedName>
    <definedName name="Z_27692A7A_85BA_4DA9_9577_437354D3D238_.wvu.FilterData" localSheetId="5" hidden="1">'Sch-1 dis'!$A$16:$B$21</definedName>
    <definedName name="Z_27692A7A_85BA_4DA9_9577_437354D3D238_.wvu.FilterData" localSheetId="6" hidden="1">'Sch-2 Dis'!$A$15:$F$56</definedName>
    <definedName name="Z_27692A7A_85BA_4DA9_9577_437354D3D238_.wvu.FilterData" localSheetId="7" hidden="1">'Sch-3 '!$A$19:$AX$47</definedName>
    <definedName name="Z_27692A7A_85BA_4DA9_9577_437354D3D238_.wvu.FilterData" localSheetId="8" hidden="1">'Sch-3 Dis'!$A$15:$F$81</definedName>
    <definedName name="Z_27692A7A_85BA_4DA9_9577_437354D3D238_.wvu.PrintArea" localSheetId="19" hidden="1">'Bid Form 2nd Envelope'!$A$1:$H$68</definedName>
    <definedName name="Z_27692A7A_85BA_4DA9_9577_437354D3D238_.wvu.PrintArea" localSheetId="2" hidden="1">Cover!$A$1:$F$15</definedName>
    <definedName name="Z_27692A7A_85BA_4DA9_9577_437354D3D238_.wvu.PrintArea" localSheetId="15" hidden="1">Discount!$A$2:$G$43</definedName>
    <definedName name="Z_27692A7A_85BA_4DA9_9577_437354D3D238_.wvu.PrintArea" localSheetId="17" hidden="1">'Entry Tax'!$A$1:$E$16</definedName>
    <definedName name="Z_27692A7A_85BA_4DA9_9577_437354D3D238_.wvu.PrintArea" localSheetId="3" hidden="1">Instructions!$A$1:$C$54</definedName>
    <definedName name="Z_27692A7A_85BA_4DA9_9577_437354D3D238_.wvu.PrintArea" localSheetId="4" hidden="1">'Names of Bidder'!$B$1:$G$32</definedName>
    <definedName name="Z_27692A7A_85BA_4DA9_9577_437354D3D238_.wvu.PrintArea" localSheetId="16" hidden="1">Octroi!$A$1:$E$16</definedName>
    <definedName name="Z_27692A7A_85BA_4DA9_9577_437354D3D238_.wvu.PrintArea" localSheetId="18" hidden="1">'Other Taxes &amp; Duties'!$A$1:$F$16</definedName>
    <definedName name="Z_27692A7A_85BA_4DA9_9577_437354D3D238_.wvu.PrintArea" localSheetId="21" hidden="1">'Q &amp; C'!$A$1:$F$38</definedName>
    <definedName name="Z_27692A7A_85BA_4DA9_9577_437354D3D238_.wvu.PrintArea" localSheetId="20" hidden="1">'Q &amp; C (2)'!$A$1:$F$44</definedName>
    <definedName name="Z_27692A7A_85BA_4DA9_9577_437354D3D238_.wvu.PrintArea" localSheetId="5" hidden="1">'Sch-1 dis'!$A$1:$G$84</definedName>
    <definedName name="Z_27692A7A_85BA_4DA9_9577_437354D3D238_.wvu.PrintArea" localSheetId="6" hidden="1">'Sch-2 Dis'!$A$1:$F$62</definedName>
    <definedName name="Z_27692A7A_85BA_4DA9_9577_437354D3D238_.wvu.PrintArea" localSheetId="7" hidden="1">'Sch-3 '!$A$1:$M$54</definedName>
    <definedName name="Z_27692A7A_85BA_4DA9_9577_437354D3D238_.wvu.PrintArea" localSheetId="8" hidden="1">'Sch-3 Dis'!$A$1:$F$87</definedName>
    <definedName name="Z_27692A7A_85BA_4DA9_9577_437354D3D238_.wvu.PrintArea" localSheetId="10" hidden="1">'Sch-4'!$A$1:$G$23</definedName>
    <definedName name="Z_27692A7A_85BA_4DA9_9577_437354D3D238_.wvu.PrintArea" localSheetId="9" hidden="1">'Sch-4b'!$A$1:$Q$37</definedName>
    <definedName name="Z_27692A7A_85BA_4DA9_9577_437354D3D238_.wvu.PrintArea" localSheetId="12" hidden="1">'Sch-5'!$A$1:$F$25</definedName>
    <definedName name="Z_27692A7A_85BA_4DA9_9577_437354D3D238_.wvu.PrintArea" localSheetId="11" hidden="1">'Sch-5 Dis'!$A$1:$E$26</definedName>
    <definedName name="Z_27692A7A_85BA_4DA9_9577_437354D3D238_.wvu.PrintArea" localSheetId="13" hidden="1">'Sch-7'!$A$1:$N$25</definedName>
    <definedName name="Z_27692A7A_85BA_4DA9_9577_437354D3D238_.wvu.PrintArea" localSheetId="14" hidden="1">'Sch-7 Dis'!$A$1:$G$28</definedName>
    <definedName name="Z_27692A7A_85BA_4DA9_9577_437354D3D238_.wvu.PrintTitles" localSheetId="5" hidden="1">'Sch-1 dis'!$14:$16</definedName>
    <definedName name="Z_27692A7A_85BA_4DA9_9577_437354D3D238_.wvu.PrintTitles" localSheetId="6" hidden="1">'Sch-2 Dis'!$13:$15</definedName>
    <definedName name="Z_27692A7A_85BA_4DA9_9577_437354D3D238_.wvu.PrintTitles" localSheetId="7" hidden="1">'Sch-3 '!$13:$17</definedName>
    <definedName name="Z_27692A7A_85BA_4DA9_9577_437354D3D238_.wvu.PrintTitles" localSheetId="8" hidden="1">'Sch-3 Dis'!$13:$15</definedName>
    <definedName name="Z_27692A7A_85BA_4DA9_9577_437354D3D238_.wvu.PrintTitles" localSheetId="10" hidden="1">'Sch-4'!$3:$13</definedName>
    <definedName name="Z_27692A7A_85BA_4DA9_9577_437354D3D238_.wvu.PrintTitles" localSheetId="12" hidden="1">'Sch-5'!$3:$13</definedName>
    <definedName name="Z_27692A7A_85BA_4DA9_9577_437354D3D238_.wvu.PrintTitles" localSheetId="11" hidden="1">'Sch-5 Dis'!$3:$13</definedName>
    <definedName name="Z_27692A7A_85BA_4DA9_9577_437354D3D238_.wvu.PrintTitles" localSheetId="13" hidden="1">'Sch-7'!$14:$14</definedName>
    <definedName name="Z_27692A7A_85BA_4DA9_9577_437354D3D238_.wvu.PrintTitles" localSheetId="14" hidden="1">'Sch-7 Dis'!$14:$14</definedName>
    <definedName name="Z_27692A7A_85BA_4DA9_9577_437354D3D238_.wvu.Rows" localSheetId="19" hidden="1">'Bid Form 2nd Envelope'!$25:$25</definedName>
    <definedName name="Z_27692A7A_85BA_4DA9_9577_437354D3D238_.wvu.Rows" localSheetId="2" hidden="1">Cover!$7:$7</definedName>
    <definedName name="Z_27692A7A_85BA_4DA9_9577_437354D3D238_.wvu.Rows" localSheetId="15" hidden="1">Discount!$22:$22,Discount!$29:$29,Discount!$32:$34</definedName>
    <definedName name="Z_27692A7A_85BA_4DA9_9577_437354D3D238_.wvu.Rows" localSheetId="3" hidden="1">Instructions!$35:$36</definedName>
    <definedName name="Z_27692A7A_85BA_4DA9_9577_437354D3D238_.wvu.Rows" localSheetId="7" hidden="1">'Sch-3 '!$49:$49</definedName>
    <definedName name="Z_27692A7A_85BA_4DA9_9577_437354D3D238_.wvu.Rows" localSheetId="12" hidden="1">'Sch-5'!#REF!</definedName>
    <definedName name="Z_27692A7A_85BA_4DA9_9577_437354D3D238_.wvu.Rows" localSheetId="13" hidden="1">'Sch-7'!$17:$18,'Sch-7'!$98:$216</definedName>
    <definedName name="Z_27692A7A_85BA_4DA9_9577_437354D3D238_.wvu.Rows" localSheetId="14" hidden="1">'Sch-7 Dis'!$104:$222</definedName>
    <definedName name="Z_27A45B7A_04F2_4516_B80B_5ED0825D4ED3_.wvu.Cols" localSheetId="15" hidden="1">Discount!$H:$J</definedName>
    <definedName name="Z_27A45B7A_04F2_4516_B80B_5ED0825D4ED3_.wvu.Cols" localSheetId="6" hidden="1">'Sch-2 Dis'!$K:$Q</definedName>
    <definedName name="Z_27A45B7A_04F2_4516_B80B_5ED0825D4ED3_.wvu.Cols" localSheetId="7" hidden="1">'Sch-3 '!$O:$O,'Sch-3 '!$AG:$AL</definedName>
    <definedName name="Z_27A45B7A_04F2_4516_B80B_5ED0825D4ED3_.wvu.Cols" localSheetId="8" hidden="1">'Sch-3 Dis'!$AA:$AF</definedName>
    <definedName name="Z_27A45B7A_04F2_4516_B80B_5ED0825D4ED3_.wvu.Cols" localSheetId="10" hidden="1">'Sch-4'!$K:$R</definedName>
    <definedName name="Z_27A45B7A_04F2_4516_B80B_5ED0825D4ED3_.wvu.Cols" localSheetId="11" hidden="1">'Sch-5 Dis'!$I:$P</definedName>
    <definedName name="Z_27A45B7A_04F2_4516_B80B_5ED0825D4ED3_.wvu.Cols" localSheetId="13" hidden="1">'Sch-7'!$O:$O,'Sch-7'!$AG:$AM</definedName>
    <definedName name="Z_27A45B7A_04F2_4516_B80B_5ED0825D4ED3_.wvu.Cols" localSheetId="14" hidden="1">'Sch-7 Dis'!$AD:$AJ</definedName>
    <definedName name="Z_27A45B7A_04F2_4516_B80B_5ED0825D4ED3_.wvu.FilterData" localSheetId="5" hidden="1">'Sch-1 dis'!$A$16:$B$21</definedName>
    <definedName name="Z_27A45B7A_04F2_4516_B80B_5ED0825D4ED3_.wvu.FilterData" localSheetId="6" hidden="1">'Sch-2 Dis'!$A$15:$F$56</definedName>
    <definedName name="Z_27A45B7A_04F2_4516_B80B_5ED0825D4ED3_.wvu.FilterData" localSheetId="7" hidden="1">'Sch-3 '!$A$19:$L$48</definedName>
    <definedName name="Z_27A45B7A_04F2_4516_B80B_5ED0825D4ED3_.wvu.FilterData" localSheetId="8" hidden="1">'Sch-3 Dis'!$A$15:$F$81</definedName>
    <definedName name="Z_27A45B7A_04F2_4516_B80B_5ED0825D4ED3_.wvu.PrintArea" localSheetId="19" hidden="1">'Bid Form 2nd Envelope'!$A$1:$H$68</definedName>
    <definedName name="Z_27A45B7A_04F2_4516_B80B_5ED0825D4ED3_.wvu.PrintArea" localSheetId="15" hidden="1">Discount!$A$2:$G$43</definedName>
    <definedName name="Z_27A45B7A_04F2_4516_B80B_5ED0825D4ED3_.wvu.PrintArea" localSheetId="17" hidden="1">'Entry Tax'!$A$1:$E$16</definedName>
    <definedName name="Z_27A45B7A_04F2_4516_B80B_5ED0825D4ED3_.wvu.PrintArea" localSheetId="3" hidden="1">Instructions!$A$1:$C$54</definedName>
    <definedName name="Z_27A45B7A_04F2_4516_B80B_5ED0825D4ED3_.wvu.PrintArea" localSheetId="4" hidden="1">'Names of Bidder'!$B$1:$E$30</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5" hidden="1">'Sch-1 dis'!$A$1:$G$84</definedName>
    <definedName name="Z_27A45B7A_04F2_4516_B80B_5ED0825D4ED3_.wvu.PrintArea" localSheetId="6" hidden="1">'Sch-2 Dis'!$A$1:$F$62</definedName>
    <definedName name="Z_27A45B7A_04F2_4516_B80B_5ED0825D4ED3_.wvu.PrintArea" localSheetId="7" hidden="1">'Sch-3 '!$A$1:$L$55</definedName>
    <definedName name="Z_27A45B7A_04F2_4516_B80B_5ED0825D4ED3_.wvu.PrintArea" localSheetId="8" hidden="1">'Sch-3 Dis'!$A$1:$F$87</definedName>
    <definedName name="Z_27A45B7A_04F2_4516_B80B_5ED0825D4ED3_.wvu.PrintArea" localSheetId="10" hidden="1">'Sch-4'!$A$1:$G$23</definedName>
    <definedName name="Z_27A45B7A_04F2_4516_B80B_5ED0825D4ED3_.wvu.PrintArea" localSheetId="9" hidden="1">'Sch-4b'!$A$1:$Q$37</definedName>
    <definedName name="Z_27A45B7A_04F2_4516_B80B_5ED0825D4ED3_.wvu.PrintArea" localSheetId="12" hidden="1">'Sch-5'!$A$1:$F$26</definedName>
    <definedName name="Z_27A45B7A_04F2_4516_B80B_5ED0825D4ED3_.wvu.PrintArea" localSheetId="11" hidden="1">'Sch-5 Dis'!$A$1:$E$26</definedName>
    <definedName name="Z_27A45B7A_04F2_4516_B80B_5ED0825D4ED3_.wvu.PrintArea" localSheetId="13" hidden="1">'Sch-7'!$A$1:$M$25</definedName>
    <definedName name="Z_27A45B7A_04F2_4516_B80B_5ED0825D4ED3_.wvu.PrintArea" localSheetId="14" hidden="1">'Sch-7 Dis'!$A$1:$G$28</definedName>
    <definedName name="Z_27A45B7A_04F2_4516_B80B_5ED0825D4ED3_.wvu.PrintTitles" localSheetId="5" hidden="1">'Sch-1 dis'!$14:$16</definedName>
    <definedName name="Z_27A45B7A_04F2_4516_B80B_5ED0825D4ED3_.wvu.PrintTitles" localSheetId="6" hidden="1">'Sch-2 Dis'!$13:$15</definedName>
    <definedName name="Z_27A45B7A_04F2_4516_B80B_5ED0825D4ED3_.wvu.PrintTitles" localSheetId="7" hidden="1">'Sch-3 '!$13:$17</definedName>
    <definedName name="Z_27A45B7A_04F2_4516_B80B_5ED0825D4ED3_.wvu.PrintTitles" localSheetId="8" hidden="1">'Sch-3 Dis'!$13:$15</definedName>
    <definedName name="Z_27A45B7A_04F2_4516_B80B_5ED0825D4ED3_.wvu.PrintTitles" localSheetId="10" hidden="1">'Sch-4'!$3:$13</definedName>
    <definedName name="Z_27A45B7A_04F2_4516_B80B_5ED0825D4ED3_.wvu.PrintTitles" localSheetId="12" hidden="1">'Sch-5'!$3:$13</definedName>
    <definedName name="Z_27A45B7A_04F2_4516_B80B_5ED0825D4ED3_.wvu.PrintTitles" localSheetId="11" hidden="1">'Sch-5 Dis'!$3:$13</definedName>
    <definedName name="Z_27A45B7A_04F2_4516_B80B_5ED0825D4ED3_.wvu.PrintTitles" localSheetId="13" hidden="1">'Sch-7'!$14:$14</definedName>
    <definedName name="Z_27A45B7A_04F2_4516_B80B_5ED0825D4ED3_.wvu.PrintTitles" localSheetId="14" hidden="1">'Sch-7 Dis'!$14:$14</definedName>
    <definedName name="Z_27A45B7A_04F2_4516_B80B_5ED0825D4ED3_.wvu.Rows" localSheetId="2" hidden="1">Cover!$7:$7</definedName>
    <definedName name="Z_27A45B7A_04F2_4516_B80B_5ED0825D4ED3_.wvu.Rows" localSheetId="15" hidden="1">Discount!#REF!</definedName>
    <definedName name="Z_27A45B7A_04F2_4516_B80B_5ED0825D4ED3_.wvu.Rows" localSheetId="8" hidden="1">'Sch-3 Dis'!#REF!</definedName>
    <definedName name="Z_27A45B7A_04F2_4516_B80B_5ED0825D4ED3_.wvu.Rows" localSheetId="13" hidden="1">'Sch-7'!$98:$216</definedName>
    <definedName name="Z_27A45B7A_04F2_4516_B80B_5ED0825D4ED3_.wvu.Rows" localSheetId="14"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83E1266_F7EB_4547_BBEC_59BD72B9AE8B_.wvu.Cols" localSheetId="19" hidden="1">'Bid Form 2nd Envelope'!$I:$M,'Bid Form 2nd Envelope'!$AA:$AP</definedName>
    <definedName name="Z_483E1266_F7EB_4547_BBEC_59BD72B9AE8B_.wvu.Cols" localSheetId="15" hidden="1">Discount!$H:$K</definedName>
    <definedName name="Z_483E1266_F7EB_4547_BBEC_59BD72B9AE8B_.wvu.Cols" localSheetId="4" hidden="1">'Names of Bidder'!$H:$R,'Names of Bidder'!$Z:$AC</definedName>
    <definedName name="Z_483E1266_F7EB_4547_BBEC_59BD72B9AE8B_.wvu.Cols" localSheetId="6" hidden="1">'Sch-2 Dis'!$K:$Q</definedName>
    <definedName name="Z_483E1266_F7EB_4547_BBEC_59BD72B9AE8B_.wvu.Cols" localSheetId="7" hidden="1">'Sch-3 '!$M:$P,'Sch-3 '!$AG:$AL</definedName>
    <definedName name="Z_483E1266_F7EB_4547_BBEC_59BD72B9AE8B_.wvu.Cols" localSheetId="8" hidden="1">'Sch-3 Dis'!$AA:$AF</definedName>
    <definedName name="Z_483E1266_F7EB_4547_BBEC_59BD72B9AE8B_.wvu.Cols" localSheetId="10" hidden="1">'Sch-4'!$K:$R</definedName>
    <definedName name="Z_483E1266_F7EB_4547_BBEC_59BD72B9AE8B_.wvu.Cols" localSheetId="9" hidden="1">'Sch-4b'!$R:$S</definedName>
    <definedName name="Z_483E1266_F7EB_4547_BBEC_59BD72B9AE8B_.wvu.Cols" localSheetId="13" hidden="1">'Sch-7'!$P:$R,'Sch-7'!$AG:$AM</definedName>
    <definedName name="Z_483E1266_F7EB_4547_BBEC_59BD72B9AE8B_.wvu.Cols" localSheetId="14" hidden="1">'Sch-7 Dis'!$AD:$AJ</definedName>
    <definedName name="Z_483E1266_F7EB_4547_BBEC_59BD72B9AE8B_.wvu.FilterData" localSheetId="5" hidden="1">'Sch-1 dis'!$A$16:$B$21</definedName>
    <definedName name="Z_483E1266_F7EB_4547_BBEC_59BD72B9AE8B_.wvu.FilterData" localSheetId="6" hidden="1">'Sch-2 Dis'!$A$15:$F$56</definedName>
    <definedName name="Z_483E1266_F7EB_4547_BBEC_59BD72B9AE8B_.wvu.FilterData" localSheetId="7" hidden="1">'Sch-3 '!$A$19:$AX$47</definedName>
    <definedName name="Z_483E1266_F7EB_4547_BBEC_59BD72B9AE8B_.wvu.FilterData" localSheetId="8" hidden="1">'Sch-3 Dis'!$A$15:$F$81</definedName>
    <definedName name="Z_483E1266_F7EB_4547_BBEC_59BD72B9AE8B_.wvu.PrintArea" localSheetId="19" hidden="1">'Bid Form 2nd Envelope'!$A$1:$H$68</definedName>
    <definedName name="Z_483E1266_F7EB_4547_BBEC_59BD72B9AE8B_.wvu.PrintArea" localSheetId="2" hidden="1">Cover!$A$1:$F$15</definedName>
    <definedName name="Z_483E1266_F7EB_4547_BBEC_59BD72B9AE8B_.wvu.PrintArea" localSheetId="15" hidden="1">Discount!$A$2:$G$43</definedName>
    <definedName name="Z_483E1266_F7EB_4547_BBEC_59BD72B9AE8B_.wvu.PrintArea" localSheetId="17" hidden="1">'Entry Tax'!$A$1:$E$16</definedName>
    <definedName name="Z_483E1266_F7EB_4547_BBEC_59BD72B9AE8B_.wvu.PrintArea" localSheetId="3" hidden="1">Instructions!$A$1:$C$54</definedName>
    <definedName name="Z_483E1266_F7EB_4547_BBEC_59BD72B9AE8B_.wvu.PrintArea" localSheetId="4" hidden="1">'Names of Bidder'!$B$1:$G$32</definedName>
    <definedName name="Z_483E1266_F7EB_4547_BBEC_59BD72B9AE8B_.wvu.PrintArea" localSheetId="16" hidden="1">Octroi!$A$1:$E$16</definedName>
    <definedName name="Z_483E1266_F7EB_4547_BBEC_59BD72B9AE8B_.wvu.PrintArea" localSheetId="18" hidden="1">'Other Taxes &amp; Duties'!$A$1:$F$16</definedName>
    <definedName name="Z_483E1266_F7EB_4547_BBEC_59BD72B9AE8B_.wvu.PrintArea" localSheetId="21" hidden="1">'Q &amp; C'!$A$1:$F$38</definedName>
    <definedName name="Z_483E1266_F7EB_4547_BBEC_59BD72B9AE8B_.wvu.PrintArea" localSheetId="20" hidden="1">'Q &amp; C (2)'!$A$1:$F$44</definedName>
    <definedName name="Z_483E1266_F7EB_4547_BBEC_59BD72B9AE8B_.wvu.PrintArea" localSheetId="5" hidden="1">'Sch-1 dis'!$A$1:$G$84</definedName>
    <definedName name="Z_483E1266_F7EB_4547_BBEC_59BD72B9AE8B_.wvu.PrintArea" localSheetId="6" hidden="1">'Sch-2 Dis'!$A$1:$F$62</definedName>
    <definedName name="Z_483E1266_F7EB_4547_BBEC_59BD72B9AE8B_.wvu.PrintArea" localSheetId="7" hidden="1">'Sch-3 '!$A$1:$M$54</definedName>
    <definedName name="Z_483E1266_F7EB_4547_BBEC_59BD72B9AE8B_.wvu.PrintArea" localSheetId="8" hidden="1">'Sch-3 Dis'!$A$1:$F$87</definedName>
    <definedName name="Z_483E1266_F7EB_4547_BBEC_59BD72B9AE8B_.wvu.PrintArea" localSheetId="10" hidden="1">'Sch-4'!$A$1:$G$23</definedName>
    <definedName name="Z_483E1266_F7EB_4547_BBEC_59BD72B9AE8B_.wvu.PrintArea" localSheetId="9" hidden="1">'Sch-4b'!$A$1:$Q$37</definedName>
    <definedName name="Z_483E1266_F7EB_4547_BBEC_59BD72B9AE8B_.wvu.PrintArea" localSheetId="12" hidden="1">'Sch-5'!$A$1:$F$25</definedName>
    <definedName name="Z_483E1266_F7EB_4547_BBEC_59BD72B9AE8B_.wvu.PrintArea" localSheetId="11" hidden="1">'Sch-5 Dis'!$A$1:$E$26</definedName>
    <definedName name="Z_483E1266_F7EB_4547_BBEC_59BD72B9AE8B_.wvu.PrintArea" localSheetId="13" hidden="1">'Sch-7'!$A$1:$N$25</definedName>
    <definedName name="Z_483E1266_F7EB_4547_BBEC_59BD72B9AE8B_.wvu.PrintArea" localSheetId="14" hidden="1">'Sch-7 Dis'!$A$1:$G$28</definedName>
    <definedName name="Z_483E1266_F7EB_4547_BBEC_59BD72B9AE8B_.wvu.PrintTitles" localSheetId="5" hidden="1">'Sch-1 dis'!$14:$16</definedName>
    <definedName name="Z_483E1266_F7EB_4547_BBEC_59BD72B9AE8B_.wvu.PrintTitles" localSheetId="6" hidden="1">'Sch-2 Dis'!$13:$15</definedName>
    <definedName name="Z_483E1266_F7EB_4547_BBEC_59BD72B9AE8B_.wvu.PrintTitles" localSheetId="7" hidden="1">'Sch-3 '!$13:$17</definedName>
    <definedName name="Z_483E1266_F7EB_4547_BBEC_59BD72B9AE8B_.wvu.PrintTitles" localSheetId="8" hidden="1">'Sch-3 Dis'!$13:$15</definedName>
    <definedName name="Z_483E1266_F7EB_4547_BBEC_59BD72B9AE8B_.wvu.PrintTitles" localSheetId="10" hidden="1">'Sch-4'!$3:$13</definedName>
    <definedName name="Z_483E1266_F7EB_4547_BBEC_59BD72B9AE8B_.wvu.PrintTitles" localSheetId="12" hidden="1">'Sch-5'!$3:$13</definedName>
    <definedName name="Z_483E1266_F7EB_4547_BBEC_59BD72B9AE8B_.wvu.PrintTitles" localSheetId="11" hidden="1">'Sch-5 Dis'!$3:$13</definedName>
    <definedName name="Z_483E1266_F7EB_4547_BBEC_59BD72B9AE8B_.wvu.PrintTitles" localSheetId="13" hidden="1">'Sch-7'!$14:$14</definedName>
    <definedName name="Z_483E1266_F7EB_4547_BBEC_59BD72B9AE8B_.wvu.PrintTitles" localSheetId="14" hidden="1">'Sch-7 Dis'!$14:$14</definedName>
    <definedName name="Z_483E1266_F7EB_4547_BBEC_59BD72B9AE8B_.wvu.Rows" localSheetId="19" hidden="1">'Bid Form 2nd Envelope'!$25:$25</definedName>
    <definedName name="Z_483E1266_F7EB_4547_BBEC_59BD72B9AE8B_.wvu.Rows" localSheetId="2" hidden="1">Cover!$7:$7</definedName>
    <definedName name="Z_483E1266_F7EB_4547_BBEC_59BD72B9AE8B_.wvu.Rows" localSheetId="15" hidden="1">Discount!$22:$22,Discount!$29:$29,Discount!$32:$34</definedName>
    <definedName name="Z_483E1266_F7EB_4547_BBEC_59BD72B9AE8B_.wvu.Rows" localSheetId="3" hidden="1">Instructions!$35:$36</definedName>
    <definedName name="Z_483E1266_F7EB_4547_BBEC_59BD72B9AE8B_.wvu.Rows" localSheetId="7" hidden="1">'Sch-3 '!$49:$49</definedName>
    <definedName name="Z_483E1266_F7EB_4547_BBEC_59BD72B9AE8B_.wvu.Rows" localSheetId="12" hidden="1">'Sch-5'!#REF!</definedName>
    <definedName name="Z_483E1266_F7EB_4547_BBEC_59BD72B9AE8B_.wvu.Rows" localSheetId="13" hidden="1">'Sch-7'!$17:$18,'Sch-7'!$98:$216</definedName>
    <definedName name="Z_483E1266_F7EB_4547_BBEC_59BD72B9AE8B_.wvu.Rows" localSheetId="14" hidden="1">'Sch-7 Dis'!$104:$222</definedName>
    <definedName name="Z_498493C3_769C_4143_9114_C68CD1D40B11_.wvu.Cols" localSheetId="19" hidden="1">'Bid Form 2nd Envelope'!$I:$M,'Bid Form 2nd Envelope'!$AA:$AP</definedName>
    <definedName name="Z_498493C3_769C_4143_9114_C68CD1D40B11_.wvu.Cols" localSheetId="15" hidden="1">Discount!$H:$K</definedName>
    <definedName name="Z_498493C3_769C_4143_9114_C68CD1D40B11_.wvu.Cols" localSheetId="4" hidden="1">'Names of Bidder'!$H:$O,'Names of Bidder'!$Z:$AC</definedName>
    <definedName name="Z_498493C3_769C_4143_9114_C68CD1D40B11_.wvu.Cols" localSheetId="6" hidden="1">'Sch-2 Dis'!$K:$Q</definedName>
    <definedName name="Z_498493C3_769C_4143_9114_C68CD1D40B11_.wvu.Cols" localSheetId="7" hidden="1">'Sch-3 '!$N:$O,'Sch-3 '!$AG:$AL</definedName>
    <definedName name="Z_498493C3_769C_4143_9114_C68CD1D40B11_.wvu.Cols" localSheetId="8" hidden="1">'Sch-3 Dis'!$AA:$AF</definedName>
    <definedName name="Z_498493C3_769C_4143_9114_C68CD1D40B11_.wvu.Cols" localSheetId="10" hidden="1">'Sch-4'!$K:$R</definedName>
    <definedName name="Z_498493C3_769C_4143_9114_C68CD1D40B11_.wvu.Cols" localSheetId="9" hidden="1">'Sch-4b'!$R:$S</definedName>
    <definedName name="Z_498493C3_769C_4143_9114_C68CD1D40B11_.wvu.Cols" localSheetId="13" hidden="1">'Sch-7'!$P:$R,'Sch-7'!$AG:$AM</definedName>
    <definedName name="Z_498493C3_769C_4143_9114_C68CD1D40B11_.wvu.Cols" localSheetId="14" hidden="1">'Sch-7 Dis'!$AD:$AJ</definedName>
    <definedName name="Z_498493C3_769C_4143_9114_C68CD1D40B11_.wvu.FilterData" localSheetId="5" hidden="1">'Sch-1 dis'!$A$16:$B$21</definedName>
    <definedName name="Z_498493C3_769C_4143_9114_C68CD1D40B11_.wvu.FilterData" localSheetId="6" hidden="1">'Sch-2 Dis'!$A$15:$F$56</definedName>
    <definedName name="Z_498493C3_769C_4143_9114_C68CD1D40B11_.wvu.FilterData" localSheetId="7" hidden="1">'Sch-3 '!$A$19:$AX$47</definedName>
    <definedName name="Z_498493C3_769C_4143_9114_C68CD1D40B11_.wvu.FilterData" localSheetId="8" hidden="1">'Sch-3 Dis'!$A$15:$F$81</definedName>
    <definedName name="Z_498493C3_769C_4143_9114_C68CD1D40B11_.wvu.PrintArea" localSheetId="19" hidden="1">'Bid Form 2nd Envelope'!$A$1:$H$68</definedName>
    <definedName name="Z_498493C3_769C_4143_9114_C68CD1D40B11_.wvu.PrintArea" localSheetId="2" hidden="1">Cover!$A$1:$F$15</definedName>
    <definedName name="Z_498493C3_769C_4143_9114_C68CD1D40B11_.wvu.PrintArea" localSheetId="15" hidden="1">Discount!$A$2:$G$43</definedName>
    <definedName name="Z_498493C3_769C_4143_9114_C68CD1D40B11_.wvu.PrintArea" localSheetId="17" hidden="1">'Entry Tax'!$A$1:$E$16</definedName>
    <definedName name="Z_498493C3_769C_4143_9114_C68CD1D40B11_.wvu.PrintArea" localSheetId="3" hidden="1">Instructions!$A$1:$C$54</definedName>
    <definedName name="Z_498493C3_769C_4143_9114_C68CD1D40B11_.wvu.PrintArea" localSheetId="4" hidden="1">'Names of Bidder'!$B$1:$G$32</definedName>
    <definedName name="Z_498493C3_769C_4143_9114_C68CD1D40B11_.wvu.PrintArea" localSheetId="16" hidden="1">Octroi!$A$1:$E$16</definedName>
    <definedName name="Z_498493C3_769C_4143_9114_C68CD1D40B11_.wvu.PrintArea" localSheetId="18" hidden="1">'Other Taxes &amp; Duties'!$A$1:$F$16</definedName>
    <definedName name="Z_498493C3_769C_4143_9114_C68CD1D40B11_.wvu.PrintArea" localSheetId="21" hidden="1">'Q &amp; C'!$A$1:$F$38</definedName>
    <definedName name="Z_498493C3_769C_4143_9114_C68CD1D40B11_.wvu.PrintArea" localSheetId="20" hidden="1">'Q &amp; C (2)'!$A$1:$F$44</definedName>
    <definedName name="Z_498493C3_769C_4143_9114_C68CD1D40B11_.wvu.PrintArea" localSheetId="5" hidden="1">'Sch-1 dis'!$A$1:$G$84</definedName>
    <definedName name="Z_498493C3_769C_4143_9114_C68CD1D40B11_.wvu.PrintArea" localSheetId="6" hidden="1">'Sch-2 Dis'!$A$1:$F$62</definedName>
    <definedName name="Z_498493C3_769C_4143_9114_C68CD1D40B11_.wvu.PrintArea" localSheetId="7" hidden="1">'Sch-3 '!$A$1:$M$54</definedName>
    <definedName name="Z_498493C3_769C_4143_9114_C68CD1D40B11_.wvu.PrintArea" localSheetId="8" hidden="1">'Sch-3 Dis'!$A$1:$F$87</definedName>
    <definedName name="Z_498493C3_769C_4143_9114_C68CD1D40B11_.wvu.PrintArea" localSheetId="10" hidden="1">'Sch-4'!$A$1:$G$23</definedName>
    <definedName name="Z_498493C3_769C_4143_9114_C68CD1D40B11_.wvu.PrintArea" localSheetId="9" hidden="1">'Sch-4b'!$A$1:$Q$37</definedName>
    <definedName name="Z_498493C3_769C_4143_9114_C68CD1D40B11_.wvu.PrintArea" localSheetId="12" hidden="1">'Sch-5'!$A$1:$F$25</definedName>
    <definedName name="Z_498493C3_769C_4143_9114_C68CD1D40B11_.wvu.PrintArea" localSheetId="11" hidden="1">'Sch-5 Dis'!$A$1:$E$26</definedName>
    <definedName name="Z_498493C3_769C_4143_9114_C68CD1D40B11_.wvu.PrintArea" localSheetId="13" hidden="1">'Sch-7'!$A$1:$N$25</definedName>
    <definedName name="Z_498493C3_769C_4143_9114_C68CD1D40B11_.wvu.PrintArea" localSheetId="14" hidden="1">'Sch-7 Dis'!$A$1:$G$28</definedName>
    <definedName name="Z_498493C3_769C_4143_9114_C68CD1D40B11_.wvu.PrintTitles" localSheetId="5" hidden="1">'Sch-1 dis'!$14:$16</definedName>
    <definedName name="Z_498493C3_769C_4143_9114_C68CD1D40B11_.wvu.PrintTitles" localSheetId="6" hidden="1">'Sch-2 Dis'!$13:$15</definedName>
    <definedName name="Z_498493C3_769C_4143_9114_C68CD1D40B11_.wvu.PrintTitles" localSheetId="7" hidden="1">'Sch-3 '!$13:$17</definedName>
    <definedName name="Z_498493C3_769C_4143_9114_C68CD1D40B11_.wvu.PrintTitles" localSheetId="8" hidden="1">'Sch-3 Dis'!$13:$15</definedName>
    <definedName name="Z_498493C3_769C_4143_9114_C68CD1D40B11_.wvu.PrintTitles" localSheetId="10" hidden="1">'Sch-4'!$3:$13</definedName>
    <definedName name="Z_498493C3_769C_4143_9114_C68CD1D40B11_.wvu.PrintTitles" localSheetId="12" hidden="1">'Sch-5'!$3:$13</definedName>
    <definedName name="Z_498493C3_769C_4143_9114_C68CD1D40B11_.wvu.PrintTitles" localSheetId="11" hidden="1">'Sch-5 Dis'!$3:$13</definedName>
    <definedName name="Z_498493C3_769C_4143_9114_C68CD1D40B11_.wvu.PrintTitles" localSheetId="13" hidden="1">'Sch-7'!$14:$14</definedName>
    <definedName name="Z_498493C3_769C_4143_9114_C68CD1D40B11_.wvu.PrintTitles" localSheetId="14" hidden="1">'Sch-7 Dis'!$14:$14</definedName>
    <definedName name="Z_498493C3_769C_4143_9114_C68CD1D40B11_.wvu.Rows" localSheetId="19" hidden="1">'Bid Form 2nd Envelope'!$25:$25,'Bid Form 2nd Envelope'!$52:$52</definedName>
    <definedName name="Z_498493C3_769C_4143_9114_C68CD1D40B11_.wvu.Rows" localSheetId="2" hidden="1">Cover!$7:$7</definedName>
    <definedName name="Z_498493C3_769C_4143_9114_C68CD1D40B11_.wvu.Rows" localSheetId="15" hidden="1">Discount!$22:$22,Discount!$29:$29,Discount!$32:$34</definedName>
    <definedName name="Z_498493C3_769C_4143_9114_C68CD1D40B11_.wvu.Rows" localSheetId="12" hidden="1">'Sch-5'!#REF!</definedName>
    <definedName name="Z_498493C3_769C_4143_9114_C68CD1D40B11_.wvu.Rows" localSheetId="13" hidden="1">'Sch-7'!$17:$18,'Sch-7'!$98:$216</definedName>
    <definedName name="Z_498493C3_769C_4143_9114_C68CD1D40B11_.wvu.Rows" localSheetId="14" hidden="1">'Sch-7 Dis'!$104:$222</definedName>
    <definedName name="Z_4AA1107B_A795_4744_B566_827168772C7A_.wvu.Cols" localSheetId="15" hidden="1">Discount!$H:$O</definedName>
    <definedName name="Z_4AA1107B_A795_4744_B566_827168772C7A_.wvu.Cols" localSheetId="6" hidden="1">'Sch-2 Dis'!$K:$Q</definedName>
    <definedName name="Z_4AA1107B_A795_4744_B566_827168772C7A_.wvu.Cols" localSheetId="7" hidden="1">'Sch-3 '!$O:$AA,'Sch-3 '!$AG:$AL</definedName>
    <definedName name="Z_4AA1107B_A795_4744_B566_827168772C7A_.wvu.Cols" localSheetId="8" hidden="1">'Sch-3 Dis'!$AA:$AF</definedName>
    <definedName name="Z_4AA1107B_A795_4744_B566_827168772C7A_.wvu.Cols" localSheetId="10" hidden="1">'Sch-4'!$K:$R</definedName>
    <definedName name="Z_4AA1107B_A795_4744_B566_827168772C7A_.wvu.Cols" localSheetId="13" hidden="1">'Sch-7'!$O:$O,'Sch-7'!$AG:$AM</definedName>
    <definedName name="Z_4AA1107B_A795_4744_B566_827168772C7A_.wvu.Cols" localSheetId="14" hidden="1">'Sch-7 Dis'!$AD:$AJ</definedName>
    <definedName name="Z_4AA1107B_A795_4744_B566_827168772C7A_.wvu.FilterData" localSheetId="5" hidden="1">'Sch-1 dis'!$A$16:$B$21</definedName>
    <definedName name="Z_4AA1107B_A795_4744_B566_827168772C7A_.wvu.FilterData" localSheetId="6" hidden="1">'Sch-2 Dis'!$A$15:$F$56</definedName>
    <definedName name="Z_4AA1107B_A795_4744_B566_827168772C7A_.wvu.FilterData" localSheetId="7" hidden="1">'Sch-3 '!$A$19:$L$48</definedName>
    <definedName name="Z_4AA1107B_A795_4744_B566_827168772C7A_.wvu.FilterData" localSheetId="8" hidden="1">'Sch-3 Dis'!$A$15:$F$81</definedName>
    <definedName name="Z_4AA1107B_A795_4744_B566_827168772C7A_.wvu.PrintArea" localSheetId="19" hidden="1">'Bid Form 2nd Envelope'!$A$1:$H$68</definedName>
    <definedName name="Z_4AA1107B_A795_4744_B566_827168772C7A_.wvu.PrintArea" localSheetId="15" hidden="1">Discount!$A$2:$G$43</definedName>
    <definedName name="Z_4AA1107B_A795_4744_B566_827168772C7A_.wvu.PrintArea" localSheetId="17" hidden="1">'Entry Tax'!$A$1:$E$16</definedName>
    <definedName name="Z_4AA1107B_A795_4744_B566_827168772C7A_.wvu.PrintArea" localSheetId="3" hidden="1">Instructions!$A$1:$C$54</definedName>
    <definedName name="Z_4AA1107B_A795_4744_B566_827168772C7A_.wvu.PrintArea" localSheetId="4" hidden="1">'Names of Bidder'!$B$1:$G$32</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5" hidden="1">'Sch-1 dis'!$A$1:$G$84</definedName>
    <definedName name="Z_4AA1107B_A795_4744_B566_827168772C7A_.wvu.PrintArea" localSheetId="6" hidden="1">'Sch-2 Dis'!$A$1:$F$62</definedName>
    <definedName name="Z_4AA1107B_A795_4744_B566_827168772C7A_.wvu.PrintArea" localSheetId="7" hidden="1">'Sch-3 '!$A$1:$L$54</definedName>
    <definedName name="Z_4AA1107B_A795_4744_B566_827168772C7A_.wvu.PrintArea" localSheetId="8" hidden="1">'Sch-3 Dis'!$A$1:$F$87</definedName>
    <definedName name="Z_4AA1107B_A795_4744_B566_827168772C7A_.wvu.PrintArea" localSheetId="10" hidden="1">'Sch-4'!$A$1:$G$23</definedName>
    <definedName name="Z_4AA1107B_A795_4744_B566_827168772C7A_.wvu.PrintArea" localSheetId="9" hidden="1">'Sch-4b'!$A$1:$Q$37</definedName>
    <definedName name="Z_4AA1107B_A795_4744_B566_827168772C7A_.wvu.PrintArea" localSheetId="12" hidden="1">'Sch-5'!$A$1:$F$25</definedName>
    <definedName name="Z_4AA1107B_A795_4744_B566_827168772C7A_.wvu.PrintArea" localSheetId="11" hidden="1">'Sch-5 Dis'!$A$1:$E$26</definedName>
    <definedName name="Z_4AA1107B_A795_4744_B566_827168772C7A_.wvu.PrintArea" localSheetId="13" hidden="1">'Sch-7'!$A$1:$M$25</definedName>
    <definedName name="Z_4AA1107B_A795_4744_B566_827168772C7A_.wvu.PrintArea" localSheetId="14" hidden="1">'Sch-7 Dis'!$A$1:$G$28</definedName>
    <definedName name="Z_4AA1107B_A795_4744_B566_827168772C7A_.wvu.PrintTitles" localSheetId="5" hidden="1">'Sch-1 dis'!$14:$16</definedName>
    <definedName name="Z_4AA1107B_A795_4744_B566_827168772C7A_.wvu.PrintTitles" localSheetId="6" hidden="1">'Sch-2 Dis'!$13:$15</definedName>
    <definedName name="Z_4AA1107B_A795_4744_B566_827168772C7A_.wvu.PrintTitles" localSheetId="7" hidden="1">'Sch-3 '!$13:$17</definedName>
    <definedName name="Z_4AA1107B_A795_4744_B566_827168772C7A_.wvu.PrintTitles" localSheetId="8" hidden="1">'Sch-3 Dis'!$13:$15</definedName>
    <definedName name="Z_4AA1107B_A795_4744_B566_827168772C7A_.wvu.PrintTitles" localSheetId="10" hidden="1">'Sch-4'!$3:$13</definedName>
    <definedName name="Z_4AA1107B_A795_4744_B566_827168772C7A_.wvu.PrintTitles" localSheetId="12" hidden="1">'Sch-5'!$3:$13</definedName>
    <definedName name="Z_4AA1107B_A795_4744_B566_827168772C7A_.wvu.PrintTitles" localSheetId="11" hidden="1">'Sch-5 Dis'!$3:$13</definedName>
    <definedName name="Z_4AA1107B_A795_4744_B566_827168772C7A_.wvu.PrintTitles" localSheetId="13" hidden="1">'Sch-7'!$14:$14</definedName>
    <definedName name="Z_4AA1107B_A795_4744_B566_827168772C7A_.wvu.PrintTitles" localSheetId="14" hidden="1">'Sch-7 Dis'!$14:$14</definedName>
    <definedName name="Z_4AA1107B_A795_4744_B566_827168772C7A_.wvu.Rows" localSheetId="2" hidden="1">Cover!$7:$7</definedName>
    <definedName name="Z_4AA1107B_A795_4744_B566_827168772C7A_.wvu.Rows" localSheetId="15" hidden="1">Discount!$32:$34</definedName>
    <definedName name="Z_4AA1107B_A795_4744_B566_827168772C7A_.wvu.Rows" localSheetId="13" hidden="1">'Sch-7'!$22:$22,'Sch-7'!$98:$216</definedName>
    <definedName name="Z_4AA1107B_A795_4744_B566_827168772C7A_.wvu.Rows" localSheetId="14" hidden="1">'Sch-7 Dis'!$104:$222</definedName>
    <definedName name="Z_4F65FF32_EC61_4022_A399_2986D7B6B8B3_.wvu.Cols" localSheetId="19" hidden="1">'Bid Form 2nd Envelope'!$AB:$AL</definedName>
    <definedName name="Z_4F65FF32_EC61_4022_A399_2986D7B6B8B3_.wvu.Cols" localSheetId="5" hidden="1">'Sch-1 dis'!$O:$AB</definedName>
    <definedName name="Z_4F65FF32_EC61_4022_A399_2986D7B6B8B3_.wvu.Cols" localSheetId="6" hidden="1">'Sch-2 Dis'!$K:$Q</definedName>
    <definedName name="Z_4F65FF32_EC61_4022_A399_2986D7B6B8B3_.wvu.Cols" localSheetId="7" hidden="1">'Sch-3 '!$AG:$AL</definedName>
    <definedName name="Z_4F65FF32_EC61_4022_A399_2986D7B6B8B3_.wvu.Cols" localSheetId="8" hidden="1">'Sch-3 Dis'!$AA:$AF</definedName>
    <definedName name="Z_4F65FF32_EC61_4022_A399_2986D7B6B8B3_.wvu.Cols" localSheetId="10" hidden="1">'Sch-4'!$K:$R</definedName>
    <definedName name="Z_4F65FF32_EC61_4022_A399_2986D7B6B8B3_.wvu.Cols" localSheetId="11" hidden="1">'Sch-5 Dis'!$I:$P</definedName>
    <definedName name="Z_4F65FF32_EC61_4022_A399_2986D7B6B8B3_.wvu.Cols" localSheetId="13" hidden="1">'Sch-7'!$AG:$AM</definedName>
    <definedName name="Z_4F65FF32_EC61_4022_A399_2986D7B6B8B3_.wvu.Cols" localSheetId="14" hidden="1">'Sch-7 Dis'!$AD:$AJ</definedName>
    <definedName name="Z_4F65FF32_EC61_4022_A399_2986D7B6B8B3_.wvu.PrintArea" localSheetId="19" hidden="1">'Bid Form 2nd Envelope'!$A$1:$H$68</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3" hidden="1">Instructions!$A$1:$C$54</definedName>
    <definedName name="Z_4F65FF32_EC61_4022_A399_2986D7B6B8B3_.wvu.PrintArea" localSheetId="4" hidden="1">'Names of Bidder'!$B$1:$E$30</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5" hidden="1">'Sch-1 dis'!$A$1:$G$84</definedName>
    <definedName name="Z_4F65FF32_EC61_4022_A399_2986D7B6B8B3_.wvu.PrintArea" localSheetId="6" hidden="1">'Sch-2 Dis'!$A$1:$F$55</definedName>
    <definedName name="Z_4F65FF32_EC61_4022_A399_2986D7B6B8B3_.wvu.PrintArea" localSheetId="7" hidden="1">'Sch-3 '!$A$1:$L$47</definedName>
    <definedName name="Z_4F65FF32_EC61_4022_A399_2986D7B6B8B3_.wvu.PrintArea" localSheetId="8" hidden="1">'Sch-3 Dis'!$A$1:$F$80</definedName>
    <definedName name="Z_4F65FF32_EC61_4022_A399_2986D7B6B8B3_.wvu.PrintArea" localSheetId="10" hidden="1">'Sch-4'!$A$1:$G$23</definedName>
    <definedName name="Z_4F65FF32_EC61_4022_A399_2986D7B6B8B3_.wvu.PrintArea" localSheetId="9" hidden="1">'Sch-4b'!$A$1:$Q$37</definedName>
    <definedName name="Z_4F65FF32_EC61_4022_A399_2986D7B6B8B3_.wvu.PrintArea" localSheetId="12" hidden="1">'Sch-5'!$A$1:$F$26</definedName>
    <definedName name="Z_4F65FF32_EC61_4022_A399_2986D7B6B8B3_.wvu.PrintArea" localSheetId="11" hidden="1">'Sch-5 Dis'!$A$1:$E$26</definedName>
    <definedName name="Z_4F65FF32_EC61_4022_A399_2986D7B6B8B3_.wvu.PrintArea" localSheetId="13" hidden="1">'Sch-7'!$A$1:$M$25</definedName>
    <definedName name="Z_4F65FF32_EC61_4022_A399_2986D7B6B8B3_.wvu.PrintArea" localSheetId="14" hidden="1">'Sch-7 Dis'!$A$1:$G$28</definedName>
    <definedName name="Z_4F65FF32_EC61_4022_A399_2986D7B6B8B3_.wvu.PrintTitles" localSheetId="5" hidden="1">'Sch-1 dis'!$14:$16</definedName>
    <definedName name="Z_4F65FF32_EC61_4022_A399_2986D7B6B8B3_.wvu.PrintTitles" localSheetId="6" hidden="1">'Sch-2 Dis'!$13:$15</definedName>
    <definedName name="Z_4F65FF32_EC61_4022_A399_2986D7B6B8B3_.wvu.PrintTitles" localSheetId="7" hidden="1">'Sch-3 '!$13:$17</definedName>
    <definedName name="Z_4F65FF32_EC61_4022_A399_2986D7B6B8B3_.wvu.PrintTitles" localSheetId="8" hidden="1">'Sch-3 Dis'!$13:$15</definedName>
    <definedName name="Z_4F65FF32_EC61_4022_A399_2986D7B6B8B3_.wvu.PrintTitles" localSheetId="10" hidden="1">'Sch-4'!$3:$13</definedName>
    <definedName name="Z_4F65FF32_EC61_4022_A399_2986D7B6B8B3_.wvu.PrintTitles" localSheetId="12" hidden="1">'Sch-5'!$3:$13</definedName>
    <definedName name="Z_4F65FF32_EC61_4022_A399_2986D7B6B8B3_.wvu.PrintTitles" localSheetId="11" hidden="1">'Sch-5 Dis'!$3:$13</definedName>
    <definedName name="Z_4F65FF32_EC61_4022_A399_2986D7B6B8B3_.wvu.PrintTitles" localSheetId="13" hidden="1">'Sch-7'!$14:$14</definedName>
    <definedName name="Z_4F65FF32_EC61_4022_A399_2986D7B6B8B3_.wvu.PrintTitles" localSheetId="14" hidden="1">'Sch-7 Dis'!$14:$14</definedName>
    <definedName name="Z_4F65FF32_EC61_4022_A399_2986D7B6B8B3_.wvu.Rows" localSheetId="5" hidden="1">'Sch-1 dis'!$109:$175</definedName>
    <definedName name="Z_4F65FF32_EC61_4022_A399_2986D7B6B8B3_.wvu.Rows" localSheetId="6" hidden="1">'Sch-2 Dis'!#REF!</definedName>
    <definedName name="Z_4F65FF32_EC61_4022_A399_2986D7B6B8B3_.wvu.Rows" localSheetId="7" hidden="1">'Sch-3 '!#REF!</definedName>
    <definedName name="Z_4F65FF32_EC61_4022_A399_2986D7B6B8B3_.wvu.Rows" localSheetId="8" hidden="1">'Sch-3 Dis'!#REF!</definedName>
    <definedName name="Z_4F65FF32_EC61_4022_A399_2986D7B6B8B3_.wvu.Rows" localSheetId="13" hidden="1">'Sch-7'!$98:$216</definedName>
    <definedName name="Z_4F65FF32_EC61_4022_A399_2986D7B6B8B3_.wvu.Rows" localSheetId="14" hidden="1">'Sch-7 Dis'!$104:$222</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8D82F59_8CF6_455F_B9F4_081499FDF243_.wvu.Rows" localSheetId="15" hidden="1">Discount!$20:$20,Discount!$27:$27</definedName>
    <definedName name="Z_59ACD8B6_730E_4199_8297_1160D2A0693D_.wvu.PrintArea" localSheetId="20" hidden="1">'Q &amp; C (2)'!$A$1:$F$43</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96D9240_6693_44E8_B9A4_2BFADD101EE2_.wvu.Rows" localSheetId="15" hidden="1">Discount!$20:$20,Discount!$27:$27</definedName>
    <definedName name="Z_6E345679_47E0_4044_94F8_40B7719CE719_.wvu.PrintArea" localSheetId="20" hidden="1">'Q &amp; C (2)'!$A$1:$F$43</definedName>
    <definedName name="Z_7487ED9F_BBED_4B2A_9631_22F1A430946B_.wvu.Cols" localSheetId="15" hidden="1">Discount!$H:$O</definedName>
    <definedName name="Z_7487ED9F_BBED_4B2A_9631_22F1A430946B_.wvu.Cols" localSheetId="6" hidden="1">'Sch-2 Dis'!$K:$Q</definedName>
    <definedName name="Z_7487ED9F_BBED_4B2A_9631_22F1A430946B_.wvu.Cols" localSheetId="7" hidden="1">'Sch-3 '!$O:$AA,'Sch-3 '!$AG:$AL</definedName>
    <definedName name="Z_7487ED9F_BBED_4B2A_9631_22F1A430946B_.wvu.Cols" localSheetId="8" hidden="1">'Sch-3 Dis'!$AA:$AF</definedName>
    <definedName name="Z_7487ED9F_BBED_4B2A_9631_22F1A430946B_.wvu.Cols" localSheetId="10" hidden="1">'Sch-4'!$K:$R</definedName>
    <definedName name="Z_7487ED9F_BBED_4B2A_9631_22F1A430946B_.wvu.Cols" localSheetId="13" hidden="1">'Sch-7'!$O:$O,'Sch-7'!$AG:$AM</definedName>
    <definedName name="Z_7487ED9F_BBED_4B2A_9631_22F1A430946B_.wvu.Cols" localSheetId="14" hidden="1">'Sch-7 Dis'!$AD:$AJ</definedName>
    <definedName name="Z_7487ED9F_BBED_4B2A_9631_22F1A430946B_.wvu.FilterData" localSheetId="5" hidden="1">'Sch-1 dis'!$A$16:$B$21</definedName>
    <definedName name="Z_7487ED9F_BBED_4B2A_9631_22F1A430946B_.wvu.FilterData" localSheetId="6" hidden="1">'Sch-2 Dis'!$A$15:$F$56</definedName>
    <definedName name="Z_7487ED9F_BBED_4B2A_9631_22F1A430946B_.wvu.FilterData" localSheetId="7" hidden="1">'Sch-3 '!$A$19:$L$48</definedName>
    <definedName name="Z_7487ED9F_BBED_4B2A_9631_22F1A430946B_.wvu.FilterData" localSheetId="8" hidden="1">'Sch-3 Dis'!$A$15:$F$81</definedName>
    <definedName name="Z_7487ED9F_BBED_4B2A_9631_22F1A430946B_.wvu.PrintArea" localSheetId="19" hidden="1">'Bid Form 2nd Envelope'!$A$1:$H$68</definedName>
    <definedName name="Z_7487ED9F_BBED_4B2A_9631_22F1A430946B_.wvu.PrintArea" localSheetId="15" hidden="1">Discount!$A$2:$G$43</definedName>
    <definedName name="Z_7487ED9F_BBED_4B2A_9631_22F1A430946B_.wvu.PrintArea" localSheetId="17" hidden="1">'Entry Tax'!$A$1:$E$16</definedName>
    <definedName name="Z_7487ED9F_BBED_4B2A_9631_22F1A430946B_.wvu.PrintArea" localSheetId="3" hidden="1">Instructions!$A$1:$C$54</definedName>
    <definedName name="Z_7487ED9F_BBED_4B2A_9631_22F1A430946B_.wvu.PrintArea" localSheetId="4" hidden="1">'Names of Bidder'!$B$1:$G$32</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5" hidden="1">'Sch-1 dis'!$A$1:$G$84</definedName>
    <definedName name="Z_7487ED9F_BBED_4B2A_9631_22F1A430946B_.wvu.PrintArea" localSheetId="6" hidden="1">'Sch-2 Dis'!$A$1:$F$62</definedName>
    <definedName name="Z_7487ED9F_BBED_4B2A_9631_22F1A430946B_.wvu.PrintArea" localSheetId="7" hidden="1">'Sch-3 '!$A$1:$L$54</definedName>
    <definedName name="Z_7487ED9F_BBED_4B2A_9631_22F1A430946B_.wvu.PrintArea" localSheetId="8" hidden="1">'Sch-3 Dis'!$A$1:$F$87</definedName>
    <definedName name="Z_7487ED9F_BBED_4B2A_9631_22F1A430946B_.wvu.PrintArea" localSheetId="10" hidden="1">'Sch-4'!$A$1:$G$23</definedName>
    <definedName name="Z_7487ED9F_BBED_4B2A_9631_22F1A430946B_.wvu.PrintArea" localSheetId="9" hidden="1">'Sch-4b'!$A$1:$Q$37</definedName>
    <definedName name="Z_7487ED9F_BBED_4B2A_9631_22F1A430946B_.wvu.PrintArea" localSheetId="12" hidden="1">'Sch-5'!$A$1:$F$25</definedName>
    <definedName name="Z_7487ED9F_BBED_4B2A_9631_22F1A430946B_.wvu.PrintArea" localSheetId="11" hidden="1">'Sch-5 Dis'!$A$1:$E$26</definedName>
    <definedName name="Z_7487ED9F_BBED_4B2A_9631_22F1A430946B_.wvu.PrintArea" localSheetId="13" hidden="1">'Sch-7'!$A$1:$M$25</definedName>
    <definedName name="Z_7487ED9F_BBED_4B2A_9631_22F1A430946B_.wvu.PrintArea" localSheetId="14" hidden="1">'Sch-7 Dis'!$A$1:$G$28</definedName>
    <definedName name="Z_7487ED9F_BBED_4B2A_9631_22F1A430946B_.wvu.PrintTitles" localSheetId="5" hidden="1">'Sch-1 dis'!$14:$16</definedName>
    <definedName name="Z_7487ED9F_BBED_4B2A_9631_22F1A430946B_.wvu.PrintTitles" localSheetId="6" hidden="1">'Sch-2 Dis'!$13:$15</definedName>
    <definedName name="Z_7487ED9F_BBED_4B2A_9631_22F1A430946B_.wvu.PrintTitles" localSheetId="7" hidden="1">'Sch-3 '!$13:$17</definedName>
    <definedName name="Z_7487ED9F_BBED_4B2A_9631_22F1A430946B_.wvu.PrintTitles" localSheetId="8" hidden="1">'Sch-3 Dis'!$13:$15</definedName>
    <definedName name="Z_7487ED9F_BBED_4B2A_9631_22F1A430946B_.wvu.PrintTitles" localSheetId="10" hidden="1">'Sch-4'!$3:$13</definedName>
    <definedName name="Z_7487ED9F_BBED_4B2A_9631_22F1A430946B_.wvu.PrintTitles" localSheetId="12" hidden="1">'Sch-5'!$3:$13</definedName>
    <definedName name="Z_7487ED9F_BBED_4B2A_9631_22F1A430946B_.wvu.PrintTitles" localSheetId="11" hidden="1">'Sch-5 Dis'!$3:$13</definedName>
    <definedName name="Z_7487ED9F_BBED_4B2A_9631_22F1A430946B_.wvu.PrintTitles" localSheetId="13" hidden="1">'Sch-7'!$14:$14</definedName>
    <definedName name="Z_7487ED9F_BBED_4B2A_9631_22F1A430946B_.wvu.PrintTitles" localSheetId="14" hidden="1">'Sch-7 Dis'!$14:$14</definedName>
    <definedName name="Z_7487ED9F_BBED_4B2A_9631_22F1A430946B_.wvu.Rows" localSheetId="2" hidden="1">Cover!$7:$7</definedName>
    <definedName name="Z_7487ED9F_BBED_4B2A_9631_22F1A430946B_.wvu.Rows" localSheetId="15" hidden="1">Discount!$32:$34</definedName>
    <definedName name="Z_7487ED9F_BBED_4B2A_9631_22F1A430946B_.wvu.Rows" localSheetId="13" hidden="1">'Sch-7'!$22:$22,'Sch-7'!$98:$216</definedName>
    <definedName name="Z_7487ED9F_BBED_4B2A_9631_22F1A430946B_.wvu.Rows" localSheetId="14" hidden="1">'Sch-7 Dis'!$104:$222</definedName>
    <definedName name="Z_8909CFDD_4F29_4C72_886E_908773EE94A2_.wvu.Cols" localSheetId="19" hidden="1">'Bid Form 2nd Envelope'!$I:$M,'Bid Form 2nd Envelope'!$AA:$AP</definedName>
    <definedName name="Z_8909CFDD_4F29_4C72_886E_908773EE94A2_.wvu.Cols" localSheetId="15" hidden="1">Discount!$H:$K</definedName>
    <definedName name="Z_8909CFDD_4F29_4C72_886E_908773EE94A2_.wvu.Cols" localSheetId="4" hidden="1">'Names of Bidder'!$H:$R,'Names of Bidder'!$Z:$AC</definedName>
    <definedName name="Z_8909CFDD_4F29_4C72_886E_908773EE94A2_.wvu.Cols" localSheetId="6" hidden="1">'Sch-2 Dis'!$K:$Q</definedName>
    <definedName name="Z_8909CFDD_4F29_4C72_886E_908773EE94A2_.wvu.Cols" localSheetId="7" hidden="1">'Sch-3 '!$N:$O,'Sch-3 '!$AG:$AL</definedName>
    <definedName name="Z_8909CFDD_4F29_4C72_886E_908773EE94A2_.wvu.Cols" localSheetId="8" hidden="1">'Sch-3 Dis'!$AA:$AF</definedName>
    <definedName name="Z_8909CFDD_4F29_4C72_886E_908773EE94A2_.wvu.Cols" localSheetId="10" hidden="1">'Sch-4'!$K:$R</definedName>
    <definedName name="Z_8909CFDD_4F29_4C72_886E_908773EE94A2_.wvu.Cols" localSheetId="9" hidden="1">'Sch-4b'!$R:$S</definedName>
    <definedName name="Z_8909CFDD_4F29_4C72_886E_908773EE94A2_.wvu.Cols" localSheetId="13" hidden="1">'Sch-7'!$P:$R,'Sch-7'!$AG:$AM</definedName>
    <definedName name="Z_8909CFDD_4F29_4C72_886E_908773EE94A2_.wvu.Cols" localSheetId="14" hidden="1">'Sch-7 Dis'!$AD:$AJ</definedName>
    <definedName name="Z_8909CFDD_4F29_4C72_886E_908773EE94A2_.wvu.FilterData" localSheetId="5" hidden="1">'Sch-1 dis'!$A$16:$B$21</definedName>
    <definedName name="Z_8909CFDD_4F29_4C72_886E_908773EE94A2_.wvu.FilterData" localSheetId="6" hidden="1">'Sch-2 Dis'!$A$15:$F$56</definedName>
    <definedName name="Z_8909CFDD_4F29_4C72_886E_908773EE94A2_.wvu.FilterData" localSheetId="7" hidden="1">'Sch-3 '!$A$19:$AX$47</definedName>
    <definedName name="Z_8909CFDD_4F29_4C72_886E_908773EE94A2_.wvu.FilterData" localSheetId="8" hidden="1">'Sch-3 Dis'!$A$15:$F$81</definedName>
    <definedName name="Z_8909CFDD_4F29_4C72_886E_908773EE94A2_.wvu.PrintArea" localSheetId="19" hidden="1">'Bid Form 2nd Envelope'!$A$1:$H$68</definedName>
    <definedName name="Z_8909CFDD_4F29_4C72_886E_908773EE94A2_.wvu.PrintArea" localSheetId="2" hidden="1">Cover!$A$1:$F$15</definedName>
    <definedName name="Z_8909CFDD_4F29_4C72_886E_908773EE94A2_.wvu.PrintArea" localSheetId="15" hidden="1">Discount!$A$2:$G$43</definedName>
    <definedName name="Z_8909CFDD_4F29_4C72_886E_908773EE94A2_.wvu.PrintArea" localSheetId="17" hidden="1">'Entry Tax'!$A$1:$E$16</definedName>
    <definedName name="Z_8909CFDD_4F29_4C72_886E_908773EE94A2_.wvu.PrintArea" localSheetId="3" hidden="1">Instructions!$A$1:$C$54</definedName>
    <definedName name="Z_8909CFDD_4F29_4C72_886E_908773EE94A2_.wvu.PrintArea" localSheetId="4" hidden="1">'Names of Bidder'!$B$1:$G$32</definedName>
    <definedName name="Z_8909CFDD_4F29_4C72_886E_908773EE94A2_.wvu.PrintArea" localSheetId="16" hidden="1">Octroi!$A$1:$E$16</definedName>
    <definedName name="Z_8909CFDD_4F29_4C72_886E_908773EE94A2_.wvu.PrintArea" localSheetId="18" hidden="1">'Other Taxes &amp; Duties'!$A$1:$F$16</definedName>
    <definedName name="Z_8909CFDD_4F29_4C72_886E_908773EE94A2_.wvu.PrintArea" localSheetId="21" hidden="1">'Q &amp; C'!$A$1:$F$38</definedName>
    <definedName name="Z_8909CFDD_4F29_4C72_886E_908773EE94A2_.wvu.PrintArea" localSheetId="20" hidden="1">'Q &amp; C (2)'!$A$1:$F$44</definedName>
    <definedName name="Z_8909CFDD_4F29_4C72_886E_908773EE94A2_.wvu.PrintArea" localSheetId="5" hidden="1">'Sch-1 dis'!$A$1:$G$84</definedName>
    <definedName name="Z_8909CFDD_4F29_4C72_886E_908773EE94A2_.wvu.PrintArea" localSheetId="6" hidden="1">'Sch-2 Dis'!$A$1:$F$62</definedName>
    <definedName name="Z_8909CFDD_4F29_4C72_886E_908773EE94A2_.wvu.PrintArea" localSheetId="7" hidden="1">'Sch-3 '!$A$1:$M$54</definedName>
    <definedName name="Z_8909CFDD_4F29_4C72_886E_908773EE94A2_.wvu.PrintArea" localSheetId="8" hidden="1">'Sch-3 Dis'!$A$1:$F$87</definedName>
    <definedName name="Z_8909CFDD_4F29_4C72_886E_908773EE94A2_.wvu.PrintArea" localSheetId="10" hidden="1">'Sch-4'!$A$1:$G$23</definedName>
    <definedName name="Z_8909CFDD_4F29_4C72_886E_908773EE94A2_.wvu.PrintArea" localSheetId="9" hidden="1">'Sch-4b'!$A$1:$Q$37</definedName>
    <definedName name="Z_8909CFDD_4F29_4C72_886E_908773EE94A2_.wvu.PrintArea" localSheetId="12" hidden="1">'Sch-5'!$A$1:$F$25</definedName>
    <definedName name="Z_8909CFDD_4F29_4C72_886E_908773EE94A2_.wvu.PrintArea" localSheetId="11" hidden="1">'Sch-5 Dis'!$A$1:$E$26</definedName>
    <definedName name="Z_8909CFDD_4F29_4C72_886E_908773EE94A2_.wvu.PrintArea" localSheetId="13" hidden="1">'Sch-7'!$A$1:$N$25</definedName>
    <definedName name="Z_8909CFDD_4F29_4C72_886E_908773EE94A2_.wvu.PrintArea" localSheetId="14" hidden="1">'Sch-7 Dis'!$A$1:$G$28</definedName>
    <definedName name="Z_8909CFDD_4F29_4C72_886E_908773EE94A2_.wvu.PrintTitles" localSheetId="5" hidden="1">'Sch-1 dis'!$14:$16</definedName>
    <definedName name="Z_8909CFDD_4F29_4C72_886E_908773EE94A2_.wvu.PrintTitles" localSheetId="6" hidden="1">'Sch-2 Dis'!$13:$15</definedName>
    <definedName name="Z_8909CFDD_4F29_4C72_886E_908773EE94A2_.wvu.PrintTitles" localSheetId="7" hidden="1">'Sch-3 '!$13:$17</definedName>
    <definedName name="Z_8909CFDD_4F29_4C72_886E_908773EE94A2_.wvu.PrintTitles" localSheetId="8" hidden="1">'Sch-3 Dis'!$13:$15</definedName>
    <definedName name="Z_8909CFDD_4F29_4C72_886E_908773EE94A2_.wvu.PrintTitles" localSheetId="10" hidden="1">'Sch-4'!$3:$13</definedName>
    <definedName name="Z_8909CFDD_4F29_4C72_886E_908773EE94A2_.wvu.PrintTitles" localSheetId="12" hidden="1">'Sch-5'!$3:$13</definedName>
    <definedName name="Z_8909CFDD_4F29_4C72_886E_908773EE94A2_.wvu.PrintTitles" localSheetId="11" hidden="1">'Sch-5 Dis'!$3:$13</definedName>
    <definedName name="Z_8909CFDD_4F29_4C72_886E_908773EE94A2_.wvu.PrintTitles" localSheetId="13" hidden="1">'Sch-7'!$14:$14</definedName>
    <definedName name="Z_8909CFDD_4F29_4C72_886E_908773EE94A2_.wvu.PrintTitles" localSheetId="14" hidden="1">'Sch-7 Dis'!$14:$14</definedName>
    <definedName name="Z_8909CFDD_4F29_4C72_886E_908773EE94A2_.wvu.Rows" localSheetId="19" hidden="1">'Bid Form 2nd Envelope'!$25:$25</definedName>
    <definedName name="Z_8909CFDD_4F29_4C72_886E_908773EE94A2_.wvu.Rows" localSheetId="2" hidden="1">Cover!$7:$7</definedName>
    <definedName name="Z_8909CFDD_4F29_4C72_886E_908773EE94A2_.wvu.Rows" localSheetId="15" hidden="1">Discount!$22:$22,Discount!$29:$29,Discount!$32:$34</definedName>
    <definedName name="Z_8909CFDD_4F29_4C72_886E_908773EE94A2_.wvu.Rows" localSheetId="3" hidden="1">Instructions!$35:$36</definedName>
    <definedName name="Z_8909CFDD_4F29_4C72_886E_908773EE94A2_.wvu.Rows" localSheetId="7" hidden="1">'Sch-3 '!#REF!</definedName>
    <definedName name="Z_8909CFDD_4F29_4C72_886E_908773EE94A2_.wvu.Rows" localSheetId="12" hidden="1">'Sch-5'!#REF!</definedName>
    <definedName name="Z_8909CFDD_4F29_4C72_886E_908773EE94A2_.wvu.Rows" localSheetId="13" hidden="1">'Sch-7'!$17:$18,'Sch-7'!$98:$216</definedName>
    <definedName name="Z_8909CFDD_4F29_4C72_886E_908773EE94A2_.wvu.Rows" localSheetId="14" hidden="1">'Sch-7 Dis'!$104:$222</definedName>
    <definedName name="Z_A34CC49F_E309_4C23_B4F6_1E3B307C10D1_.wvu.Cols" localSheetId="19" hidden="1">'Bid Form 2nd Envelope'!$I:$M,'Bid Form 2nd Envelope'!$AA:$AP</definedName>
    <definedName name="Z_A34CC49F_E309_4C23_B4F6_1E3B307C10D1_.wvu.Cols" localSheetId="15" hidden="1">Discount!$H:$K</definedName>
    <definedName name="Z_A34CC49F_E309_4C23_B4F6_1E3B307C10D1_.wvu.Cols" localSheetId="4" hidden="1">'Names of Bidder'!$H:$O,'Names of Bidder'!$Z:$AC</definedName>
    <definedName name="Z_A34CC49F_E309_4C23_B4F6_1E3B307C10D1_.wvu.Cols" localSheetId="6" hidden="1">'Sch-2 Dis'!$K:$Q</definedName>
    <definedName name="Z_A34CC49F_E309_4C23_B4F6_1E3B307C10D1_.wvu.Cols" localSheetId="7" hidden="1">'Sch-3 '!$N:$O,'Sch-3 '!$AG:$AL</definedName>
    <definedName name="Z_A34CC49F_E309_4C23_B4F6_1E3B307C10D1_.wvu.Cols" localSheetId="8" hidden="1">'Sch-3 Dis'!$AA:$AF</definedName>
    <definedName name="Z_A34CC49F_E309_4C23_B4F6_1E3B307C10D1_.wvu.Cols" localSheetId="10" hidden="1">'Sch-4'!$K:$R</definedName>
    <definedName name="Z_A34CC49F_E309_4C23_B4F6_1E3B307C10D1_.wvu.Cols" localSheetId="9" hidden="1">'Sch-4b'!$R:$S</definedName>
    <definedName name="Z_A34CC49F_E309_4C23_B4F6_1E3B307C10D1_.wvu.Cols" localSheetId="13" hidden="1">'Sch-7'!$P:$R,'Sch-7'!$AG:$AM</definedName>
    <definedName name="Z_A34CC49F_E309_4C23_B4F6_1E3B307C10D1_.wvu.Cols" localSheetId="14" hidden="1">'Sch-7 Dis'!$AD:$AJ</definedName>
    <definedName name="Z_A34CC49F_E309_4C23_B4F6_1E3B307C10D1_.wvu.FilterData" localSheetId="5" hidden="1">'Sch-1 dis'!$A$16:$B$21</definedName>
    <definedName name="Z_A34CC49F_E309_4C23_B4F6_1E3B307C10D1_.wvu.FilterData" localSheetId="6" hidden="1">'Sch-2 Dis'!$A$15:$F$56</definedName>
    <definedName name="Z_A34CC49F_E309_4C23_B4F6_1E3B307C10D1_.wvu.FilterData" localSheetId="7" hidden="1">'Sch-3 '!$A$19:$AX$47</definedName>
    <definedName name="Z_A34CC49F_E309_4C23_B4F6_1E3B307C10D1_.wvu.FilterData" localSheetId="8" hidden="1">'Sch-3 Dis'!$A$15:$F$81</definedName>
    <definedName name="Z_A34CC49F_E309_4C23_B4F6_1E3B307C10D1_.wvu.PrintArea" localSheetId="19" hidden="1">'Bid Form 2nd Envelope'!$A$1:$H$68</definedName>
    <definedName name="Z_A34CC49F_E309_4C23_B4F6_1E3B307C10D1_.wvu.PrintArea" localSheetId="2" hidden="1">Cover!$A$1:$F$15</definedName>
    <definedName name="Z_A34CC49F_E309_4C23_B4F6_1E3B307C10D1_.wvu.PrintArea" localSheetId="15" hidden="1">Discount!$A$2:$G$43</definedName>
    <definedName name="Z_A34CC49F_E309_4C23_B4F6_1E3B307C10D1_.wvu.PrintArea" localSheetId="17" hidden="1">'Entry Tax'!$A$1:$E$16</definedName>
    <definedName name="Z_A34CC49F_E309_4C23_B4F6_1E3B307C10D1_.wvu.PrintArea" localSheetId="3" hidden="1">Instructions!$A$1:$C$54</definedName>
    <definedName name="Z_A34CC49F_E309_4C23_B4F6_1E3B307C10D1_.wvu.PrintArea" localSheetId="4" hidden="1">'Names of Bidder'!$B$1:$G$32</definedName>
    <definedName name="Z_A34CC49F_E309_4C23_B4F6_1E3B307C10D1_.wvu.PrintArea" localSheetId="16" hidden="1">Octroi!$A$1:$E$16</definedName>
    <definedName name="Z_A34CC49F_E309_4C23_B4F6_1E3B307C10D1_.wvu.PrintArea" localSheetId="18" hidden="1">'Other Taxes &amp; Duties'!$A$1:$F$16</definedName>
    <definedName name="Z_A34CC49F_E309_4C23_B4F6_1E3B307C10D1_.wvu.PrintArea" localSheetId="21" hidden="1">'Q &amp; C'!$A$1:$F$38</definedName>
    <definedName name="Z_A34CC49F_E309_4C23_B4F6_1E3B307C10D1_.wvu.PrintArea" localSheetId="20" hidden="1">'Q &amp; C (2)'!$A$1:$F$44</definedName>
    <definedName name="Z_A34CC49F_E309_4C23_B4F6_1E3B307C10D1_.wvu.PrintArea" localSheetId="5" hidden="1">'Sch-1 dis'!$A$1:$G$84</definedName>
    <definedName name="Z_A34CC49F_E309_4C23_B4F6_1E3B307C10D1_.wvu.PrintArea" localSheetId="6" hidden="1">'Sch-2 Dis'!$A$1:$F$62</definedName>
    <definedName name="Z_A34CC49F_E309_4C23_B4F6_1E3B307C10D1_.wvu.PrintArea" localSheetId="7" hidden="1">'Sch-3 '!$A$1:$M$54</definedName>
    <definedName name="Z_A34CC49F_E309_4C23_B4F6_1E3B307C10D1_.wvu.PrintArea" localSheetId="8" hidden="1">'Sch-3 Dis'!$A$1:$F$87</definedName>
    <definedName name="Z_A34CC49F_E309_4C23_B4F6_1E3B307C10D1_.wvu.PrintArea" localSheetId="10" hidden="1">'Sch-4'!$A$1:$G$23</definedName>
    <definedName name="Z_A34CC49F_E309_4C23_B4F6_1E3B307C10D1_.wvu.PrintArea" localSheetId="9" hidden="1">'Sch-4b'!$A$1:$Q$37</definedName>
    <definedName name="Z_A34CC49F_E309_4C23_B4F6_1E3B307C10D1_.wvu.PrintArea" localSheetId="12" hidden="1">'Sch-5'!$A$1:$F$25</definedName>
    <definedName name="Z_A34CC49F_E309_4C23_B4F6_1E3B307C10D1_.wvu.PrintArea" localSheetId="11" hidden="1">'Sch-5 Dis'!$A$1:$E$26</definedName>
    <definedName name="Z_A34CC49F_E309_4C23_B4F6_1E3B307C10D1_.wvu.PrintArea" localSheetId="13" hidden="1">'Sch-7'!$A$1:$N$25</definedName>
    <definedName name="Z_A34CC49F_E309_4C23_B4F6_1E3B307C10D1_.wvu.PrintArea" localSheetId="14" hidden="1">'Sch-7 Dis'!$A$1:$G$28</definedName>
    <definedName name="Z_A34CC49F_E309_4C23_B4F6_1E3B307C10D1_.wvu.PrintTitles" localSheetId="5" hidden="1">'Sch-1 dis'!$14:$16</definedName>
    <definedName name="Z_A34CC49F_E309_4C23_B4F6_1E3B307C10D1_.wvu.PrintTitles" localSheetId="6" hidden="1">'Sch-2 Dis'!$13:$15</definedName>
    <definedName name="Z_A34CC49F_E309_4C23_B4F6_1E3B307C10D1_.wvu.PrintTitles" localSheetId="7" hidden="1">'Sch-3 '!$13:$17</definedName>
    <definedName name="Z_A34CC49F_E309_4C23_B4F6_1E3B307C10D1_.wvu.PrintTitles" localSheetId="8" hidden="1">'Sch-3 Dis'!$13:$15</definedName>
    <definedName name="Z_A34CC49F_E309_4C23_B4F6_1E3B307C10D1_.wvu.PrintTitles" localSheetId="10" hidden="1">'Sch-4'!$3:$13</definedName>
    <definedName name="Z_A34CC49F_E309_4C23_B4F6_1E3B307C10D1_.wvu.PrintTitles" localSheetId="12" hidden="1">'Sch-5'!$3:$13</definedName>
    <definedName name="Z_A34CC49F_E309_4C23_B4F6_1E3B307C10D1_.wvu.PrintTitles" localSheetId="11" hidden="1">'Sch-5 Dis'!$3:$13</definedName>
    <definedName name="Z_A34CC49F_E309_4C23_B4F6_1E3B307C10D1_.wvu.PrintTitles" localSheetId="13" hidden="1">'Sch-7'!$14:$14</definedName>
    <definedName name="Z_A34CC49F_E309_4C23_B4F6_1E3B307C10D1_.wvu.PrintTitles" localSheetId="14" hidden="1">'Sch-7 Dis'!$14:$14</definedName>
    <definedName name="Z_A34CC49F_E309_4C23_B4F6_1E3B307C10D1_.wvu.Rows" localSheetId="19" hidden="1">'Bid Form 2nd Envelope'!$25:$25,'Bid Form 2nd Envelope'!$52:$52</definedName>
    <definedName name="Z_A34CC49F_E309_4C23_B4F6_1E3B307C10D1_.wvu.Rows" localSheetId="2" hidden="1">Cover!$7:$7</definedName>
    <definedName name="Z_A34CC49F_E309_4C23_B4F6_1E3B307C10D1_.wvu.Rows" localSheetId="15" hidden="1">Discount!$22:$22,Discount!$29:$29,Discount!$32:$34</definedName>
    <definedName name="Z_A34CC49F_E309_4C23_B4F6_1E3B307C10D1_.wvu.Rows" localSheetId="12" hidden="1">'Sch-5'!#REF!</definedName>
    <definedName name="Z_A34CC49F_E309_4C23_B4F6_1E3B307C10D1_.wvu.Rows" localSheetId="13" hidden="1">'Sch-7'!$17:$18,'Sch-7'!$98:$216</definedName>
    <definedName name="Z_A34CC49F_E309_4C23_B4F6_1E3B307C10D1_.wvu.Rows" localSheetId="14" hidden="1">'Sch-7 Dis'!$104:$222</definedName>
    <definedName name="Z_A41EE4DE_0D82_4A56_8210_F78316511D11_.wvu.Cols" localSheetId="19" hidden="1">'Bid Form 2nd Envelope'!$I:$M,'Bid Form 2nd Envelope'!$AA:$AP</definedName>
    <definedName name="Z_A41EE4DE_0D82_4A56_8210_F78316511D11_.wvu.Cols" localSheetId="15" hidden="1">Discount!$H:$K</definedName>
    <definedName name="Z_A41EE4DE_0D82_4A56_8210_F78316511D11_.wvu.Cols" localSheetId="4" hidden="1">'Names of Bidder'!$H:$R,'Names of Bidder'!$Z:$AC</definedName>
    <definedName name="Z_A41EE4DE_0D82_4A56_8210_F78316511D11_.wvu.Cols" localSheetId="6" hidden="1">'Sch-2 Dis'!$K:$Q</definedName>
    <definedName name="Z_A41EE4DE_0D82_4A56_8210_F78316511D11_.wvu.Cols" localSheetId="7" hidden="1">'Sch-3 '!$N:$O,'Sch-3 '!$AG:$AL</definedName>
    <definedName name="Z_A41EE4DE_0D82_4A56_8210_F78316511D11_.wvu.Cols" localSheetId="8" hidden="1">'Sch-3 Dis'!$AA:$AF</definedName>
    <definedName name="Z_A41EE4DE_0D82_4A56_8210_F78316511D11_.wvu.Cols" localSheetId="10" hidden="1">'Sch-4'!$K:$R</definedName>
    <definedName name="Z_A41EE4DE_0D82_4A56_8210_F78316511D11_.wvu.Cols" localSheetId="9" hidden="1">'Sch-4b'!$R:$S</definedName>
    <definedName name="Z_A41EE4DE_0D82_4A56_8210_F78316511D11_.wvu.Cols" localSheetId="13" hidden="1">'Sch-7'!$P:$R,'Sch-7'!$AG:$AM</definedName>
    <definedName name="Z_A41EE4DE_0D82_4A56_8210_F78316511D11_.wvu.Cols" localSheetId="14" hidden="1">'Sch-7 Dis'!$AD:$AJ</definedName>
    <definedName name="Z_A41EE4DE_0D82_4A56_8210_F78316511D11_.wvu.FilterData" localSheetId="5" hidden="1">'Sch-1 dis'!$A$16:$B$21</definedName>
    <definedName name="Z_A41EE4DE_0D82_4A56_8210_F78316511D11_.wvu.FilterData" localSheetId="6" hidden="1">'Sch-2 Dis'!$A$15:$F$56</definedName>
    <definedName name="Z_A41EE4DE_0D82_4A56_8210_F78316511D11_.wvu.FilterData" localSheetId="7" hidden="1">'Sch-3 '!$A$19:$AX$47</definedName>
    <definedName name="Z_A41EE4DE_0D82_4A56_8210_F78316511D11_.wvu.FilterData" localSheetId="8" hidden="1">'Sch-3 Dis'!$A$15:$F$81</definedName>
    <definedName name="Z_A41EE4DE_0D82_4A56_8210_F78316511D11_.wvu.PrintArea" localSheetId="19" hidden="1">'Bid Form 2nd Envelope'!$A$1:$H$68</definedName>
    <definedName name="Z_A41EE4DE_0D82_4A56_8210_F78316511D11_.wvu.PrintArea" localSheetId="2" hidden="1">Cover!$A$1:$F$15</definedName>
    <definedName name="Z_A41EE4DE_0D82_4A56_8210_F78316511D11_.wvu.PrintArea" localSheetId="15" hidden="1">Discount!$A$2:$G$43</definedName>
    <definedName name="Z_A41EE4DE_0D82_4A56_8210_F78316511D11_.wvu.PrintArea" localSheetId="17" hidden="1">'Entry Tax'!$A$1:$E$16</definedName>
    <definedName name="Z_A41EE4DE_0D82_4A56_8210_F78316511D11_.wvu.PrintArea" localSheetId="3" hidden="1">Instructions!$A$1:$C$54</definedName>
    <definedName name="Z_A41EE4DE_0D82_4A56_8210_F78316511D11_.wvu.PrintArea" localSheetId="4" hidden="1">'Names of Bidder'!$B$1:$G$32</definedName>
    <definedName name="Z_A41EE4DE_0D82_4A56_8210_F78316511D11_.wvu.PrintArea" localSheetId="16" hidden="1">Octroi!$A$1:$E$16</definedName>
    <definedName name="Z_A41EE4DE_0D82_4A56_8210_F78316511D11_.wvu.PrintArea" localSheetId="18" hidden="1">'Other Taxes &amp; Duties'!$A$1:$F$16</definedName>
    <definedName name="Z_A41EE4DE_0D82_4A56_8210_F78316511D11_.wvu.PrintArea" localSheetId="21" hidden="1">'Q &amp; C'!$A$1:$F$38</definedName>
    <definedName name="Z_A41EE4DE_0D82_4A56_8210_F78316511D11_.wvu.PrintArea" localSheetId="20" hidden="1">'Q &amp; C (2)'!$A$1:$F$44</definedName>
    <definedName name="Z_A41EE4DE_0D82_4A56_8210_F78316511D11_.wvu.PrintArea" localSheetId="5" hidden="1">'Sch-1 dis'!$A$1:$G$84</definedName>
    <definedName name="Z_A41EE4DE_0D82_4A56_8210_F78316511D11_.wvu.PrintArea" localSheetId="6" hidden="1">'Sch-2 Dis'!$A$1:$F$62</definedName>
    <definedName name="Z_A41EE4DE_0D82_4A56_8210_F78316511D11_.wvu.PrintArea" localSheetId="7" hidden="1">'Sch-3 '!$A$1:$M$54</definedName>
    <definedName name="Z_A41EE4DE_0D82_4A56_8210_F78316511D11_.wvu.PrintArea" localSheetId="8" hidden="1">'Sch-3 Dis'!$A$1:$F$87</definedName>
    <definedName name="Z_A41EE4DE_0D82_4A56_8210_F78316511D11_.wvu.PrintArea" localSheetId="10" hidden="1">'Sch-4'!$A$1:$G$23</definedName>
    <definedName name="Z_A41EE4DE_0D82_4A56_8210_F78316511D11_.wvu.PrintArea" localSheetId="9" hidden="1">'Sch-4b'!$A$1:$Q$37</definedName>
    <definedName name="Z_A41EE4DE_0D82_4A56_8210_F78316511D11_.wvu.PrintArea" localSheetId="12" hidden="1">'Sch-5'!$A$1:$F$25</definedName>
    <definedName name="Z_A41EE4DE_0D82_4A56_8210_F78316511D11_.wvu.PrintArea" localSheetId="11" hidden="1">'Sch-5 Dis'!$A$1:$E$26</definedName>
    <definedName name="Z_A41EE4DE_0D82_4A56_8210_F78316511D11_.wvu.PrintArea" localSheetId="13" hidden="1">'Sch-7'!$A$1:$N$25</definedName>
    <definedName name="Z_A41EE4DE_0D82_4A56_8210_F78316511D11_.wvu.PrintArea" localSheetId="14" hidden="1">'Sch-7 Dis'!$A$1:$G$28</definedName>
    <definedName name="Z_A41EE4DE_0D82_4A56_8210_F78316511D11_.wvu.PrintTitles" localSheetId="5" hidden="1">'Sch-1 dis'!$14:$16</definedName>
    <definedName name="Z_A41EE4DE_0D82_4A56_8210_F78316511D11_.wvu.PrintTitles" localSheetId="6" hidden="1">'Sch-2 Dis'!$13:$15</definedName>
    <definedName name="Z_A41EE4DE_0D82_4A56_8210_F78316511D11_.wvu.PrintTitles" localSheetId="7" hidden="1">'Sch-3 '!$13:$17</definedName>
    <definedName name="Z_A41EE4DE_0D82_4A56_8210_F78316511D11_.wvu.PrintTitles" localSheetId="8" hidden="1">'Sch-3 Dis'!$13:$15</definedName>
    <definedName name="Z_A41EE4DE_0D82_4A56_8210_F78316511D11_.wvu.PrintTitles" localSheetId="10" hidden="1">'Sch-4'!$3:$13</definedName>
    <definedName name="Z_A41EE4DE_0D82_4A56_8210_F78316511D11_.wvu.PrintTitles" localSheetId="12" hidden="1">'Sch-5'!$3:$13</definedName>
    <definedName name="Z_A41EE4DE_0D82_4A56_8210_F78316511D11_.wvu.PrintTitles" localSheetId="11" hidden="1">'Sch-5 Dis'!$3:$13</definedName>
    <definedName name="Z_A41EE4DE_0D82_4A56_8210_F78316511D11_.wvu.PrintTitles" localSheetId="13" hidden="1">'Sch-7'!$14:$14</definedName>
    <definedName name="Z_A41EE4DE_0D82_4A56_8210_F78316511D11_.wvu.PrintTitles" localSheetId="14" hidden="1">'Sch-7 Dis'!$14:$14</definedName>
    <definedName name="Z_A41EE4DE_0D82_4A56_8210_F78316511D11_.wvu.Rows" localSheetId="19" hidden="1">'Bid Form 2nd Envelope'!$25:$25</definedName>
    <definedName name="Z_A41EE4DE_0D82_4A56_8210_F78316511D11_.wvu.Rows" localSheetId="2" hidden="1">Cover!$7:$7</definedName>
    <definedName name="Z_A41EE4DE_0D82_4A56_8210_F78316511D11_.wvu.Rows" localSheetId="15" hidden="1">Discount!$22:$22,Discount!$29:$29,Discount!$32:$34</definedName>
    <definedName name="Z_A41EE4DE_0D82_4A56_8210_F78316511D11_.wvu.Rows" localSheetId="3" hidden="1">Instructions!$35:$36</definedName>
    <definedName name="Z_A41EE4DE_0D82_4A56_8210_F78316511D11_.wvu.Rows" localSheetId="12" hidden="1">'Sch-5'!#REF!</definedName>
    <definedName name="Z_A41EE4DE_0D82_4A56_8210_F78316511D11_.wvu.Rows" localSheetId="13" hidden="1">'Sch-7'!$17:$18,'Sch-7'!$98:$216</definedName>
    <definedName name="Z_A41EE4DE_0D82_4A56_8210_F78316511D11_.wvu.Rows" localSheetId="14" hidden="1">'Sch-7 Dis'!$104:$222</definedName>
    <definedName name="Z_A7DBDDEF_9245_44C6_9EBF_032DB6E1C0A2_.wvu.Cols" localSheetId="15" hidden="1">Discount!$H:$O</definedName>
    <definedName name="Z_A7DBDDEF_9245_44C6_9EBF_032DB6E1C0A2_.wvu.Cols" localSheetId="6" hidden="1">'Sch-2 Dis'!$K:$Q</definedName>
    <definedName name="Z_A7DBDDEF_9245_44C6_9EBF_032DB6E1C0A2_.wvu.Cols" localSheetId="7" hidden="1">'Sch-3 '!$O:$AA,'Sch-3 '!$AG:$AL</definedName>
    <definedName name="Z_A7DBDDEF_9245_44C6_9EBF_032DB6E1C0A2_.wvu.Cols" localSheetId="8" hidden="1">'Sch-3 Dis'!$AA:$AF</definedName>
    <definedName name="Z_A7DBDDEF_9245_44C6_9EBF_032DB6E1C0A2_.wvu.Cols" localSheetId="10" hidden="1">'Sch-4'!$K:$R</definedName>
    <definedName name="Z_A7DBDDEF_9245_44C6_9EBF_032DB6E1C0A2_.wvu.Cols" localSheetId="13" hidden="1">'Sch-7'!$O:$O,'Sch-7'!$AG:$AM</definedName>
    <definedName name="Z_A7DBDDEF_9245_44C6_9EBF_032DB6E1C0A2_.wvu.Cols" localSheetId="14" hidden="1">'Sch-7 Dis'!$AD:$AJ</definedName>
    <definedName name="Z_A7DBDDEF_9245_44C6_9EBF_032DB6E1C0A2_.wvu.FilterData" localSheetId="5" hidden="1">'Sch-1 dis'!$A$16:$B$21</definedName>
    <definedName name="Z_A7DBDDEF_9245_44C6_9EBF_032DB6E1C0A2_.wvu.FilterData" localSheetId="6" hidden="1">'Sch-2 Dis'!$A$15:$F$56</definedName>
    <definedName name="Z_A7DBDDEF_9245_44C6_9EBF_032DB6E1C0A2_.wvu.FilterData" localSheetId="7" hidden="1">'Sch-3 '!$A$19:$L$48</definedName>
    <definedName name="Z_A7DBDDEF_9245_44C6_9EBF_032DB6E1C0A2_.wvu.FilterData" localSheetId="8" hidden="1">'Sch-3 Dis'!$A$15:$F$81</definedName>
    <definedName name="Z_A7DBDDEF_9245_44C6_9EBF_032DB6E1C0A2_.wvu.PrintArea" localSheetId="19" hidden="1">'Bid Form 2nd Envelope'!$A$1:$H$68</definedName>
    <definedName name="Z_A7DBDDEF_9245_44C6_9EBF_032DB6E1C0A2_.wvu.PrintArea" localSheetId="15" hidden="1">Discount!$A$2:$G$43</definedName>
    <definedName name="Z_A7DBDDEF_9245_44C6_9EBF_032DB6E1C0A2_.wvu.PrintArea" localSheetId="17" hidden="1">'Entry Tax'!$A$1:$E$16</definedName>
    <definedName name="Z_A7DBDDEF_9245_44C6_9EBF_032DB6E1C0A2_.wvu.PrintArea" localSheetId="3" hidden="1">Instructions!$A$1:$C$54</definedName>
    <definedName name="Z_A7DBDDEF_9245_44C6_9EBF_032DB6E1C0A2_.wvu.PrintArea" localSheetId="4" hidden="1">'Names of Bidder'!$B$1:$G$32</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5" hidden="1">'Sch-1 dis'!$A$1:$G$84</definedName>
    <definedName name="Z_A7DBDDEF_9245_44C6_9EBF_032DB6E1C0A2_.wvu.PrintArea" localSheetId="6" hidden="1">'Sch-2 Dis'!$A$1:$F$62</definedName>
    <definedName name="Z_A7DBDDEF_9245_44C6_9EBF_032DB6E1C0A2_.wvu.PrintArea" localSheetId="7" hidden="1">'Sch-3 '!$A$1:$L$54</definedName>
    <definedName name="Z_A7DBDDEF_9245_44C6_9EBF_032DB6E1C0A2_.wvu.PrintArea" localSheetId="8" hidden="1">'Sch-3 Dis'!$A$1:$F$87</definedName>
    <definedName name="Z_A7DBDDEF_9245_44C6_9EBF_032DB6E1C0A2_.wvu.PrintArea" localSheetId="10" hidden="1">'Sch-4'!$A$1:$G$23</definedName>
    <definedName name="Z_A7DBDDEF_9245_44C6_9EBF_032DB6E1C0A2_.wvu.PrintArea" localSheetId="9" hidden="1">'Sch-4b'!$A$1:$Q$37</definedName>
    <definedName name="Z_A7DBDDEF_9245_44C6_9EBF_032DB6E1C0A2_.wvu.PrintArea" localSheetId="12" hidden="1">'Sch-5'!$A$1:$F$25</definedName>
    <definedName name="Z_A7DBDDEF_9245_44C6_9EBF_032DB6E1C0A2_.wvu.PrintArea" localSheetId="11" hidden="1">'Sch-5 Dis'!$A$1:$E$26</definedName>
    <definedName name="Z_A7DBDDEF_9245_44C6_9EBF_032DB6E1C0A2_.wvu.PrintArea" localSheetId="13" hidden="1">'Sch-7'!$A$1:$M$25</definedName>
    <definedName name="Z_A7DBDDEF_9245_44C6_9EBF_032DB6E1C0A2_.wvu.PrintArea" localSheetId="14" hidden="1">'Sch-7 Dis'!$A$1:$G$28</definedName>
    <definedName name="Z_A7DBDDEF_9245_44C6_9EBF_032DB6E1C0A2_.wvu.PrintTitles" localSheetId="5" hidden="1">'Sch-1 dis'!$14:$16</definedName>
    <definedName name="Z_A7DBDDEF_9245_44C6_9EBF_032DB6E1C0A2_.wvu.PrintTitles" localSheetId="6" hidden="1">'Sch-2 Dis'!$13:$15</definedName>
    <definedName name="Z_A7DBDDEF_9245_44C6_9EBF_032DB6E1C0A2_.wvu.PrintTitles" localSheetId="7" hidden="1">'Sch-3 '!$13:$17</definedName>
    <definedName name="Z_A7DBDDEF_9245_44C6_9EBF_032DB6E1C0A2_.wvu.PrintTitles" localSheetId="8" hidden="1">'Sch-3 Dis'!$13:$15</definedName>
    <definedName name="Z_A7DBDDEF_9245_44C6_9EBF_032DB6E1C0A2_.wvu.PrintTitles" localSheetId="10" hidden="1">'Sch-4'!$3:$13</definedName>
    <definedName name="Z_A7DBDDEF_9245_44C6_9EBF_032DB6E1C0A2_.wvu.PrintTitles" localSheetId="12" hidden="1">'Sch-5'!$3:$13</definedName>
    <definedName name="Z_A7DBDDEF_9245_44C6_9EBF_032DB6E1C0A2_.wvu.PrintTitles" localSheetId="11" hidden="1">'Sch-5 Dis'!$3:$13</definedName>
    <definedName name="Z_A7DBDDEF_9245_44C6_9EBF_032DB6E1C0A2_.wvu.PrintTitles" localSheetId="13" hidden="1">'Sch-7'!$14:$14</definedName>
    <definedName name="Z_A7DBDDEF_9245_44C6_9EBF_032DB6E1C0A2_.wvu.PrintTitles" localSheetId="14" hidden="1">'Sch-7 Dis'!$14:$14</definedName>
    <definedName name="Z_A7DBDDEF_9245_44C6_9EBF_032DB6E1C0A2_.wvu.Rows" localSheetId="2" hidden="1">Cover!$7:$7</definedName>
    <definedName name="Z_A7DBDDEF_9245_44C6_9EBF_032DB6E1C0A2_.wvu.Rows" localSheetId="15" hidden="1">Discount!$32:$34</definedName>
    <definedName name="Z_A7DBDDEF_9245_44C6_9EBF_032DB6E1C0A2_.wvu.Rows" localSheetId="7" hidden="1">'Sch-3 '!#REF!,'Sch-3 '!#REF!,'Sch-3 '!#REF!,'Sch-3 '!#REF!</definedName>
    <definedName name="Z_A7DBDDEF_9245_44C6_9EBF_032DB6E1C0A2_.wvu.Rows" localSheetId="13" hidden="1">'Sch-7'!$22:$22,'Sch-7'!$98:$216</definedName>
    <definedName name="Z_A7DBDDEF_9245_44C6_9EBF_032DB6E1C0A2_.wvu.Rows" localSheetId="14" hidden="1">'Sch-7 Dis'!$104:$222</definedName>
    <definedName name="Z_B23AD343_29DA_4CE0_BD10_47BF44F3782F_.wvu.Cols" localSheetId="15" hidden="1">Discount!$H:$O</definedName>
    <definedName name="Z_B23AD343_29DA_4CE0_BD10_47BF44F3782F_.wvu.Cols" localSheetId="6" hidden="1">'Sch-2 Dis'!$K:$Q</definedName>
    <definedName name="Z_B23AD343_29DA_4CE0_BD10_47BF44F3782F_.wvu.Cols" localSheetId="7" hidden="1">'Sch-3 '!$O:$AA,'Sch-3 '!$AG:$AL</definedName>
    <definedName name="Z_B23AD343_29DA_4CE0_BD10_47BF44F3782F_.wvu.Cols" localSheetId="8" hidden="1">'Sch-3 Dis'!$AA:$AF</definedName>
    <definedName name="Z_B23AD343_29DA_4CE0_BD10_47BF44F3782F_.wvu.Cols" localSheetId="10" hidden="1">'Sch-4'!$K:$R</definedName>
    <definedName name="Z_B23AD343_29DA_4CE0_BD10_47BF44F3782F_.wvu.Cols" localSheetId="13" hidden="1">'Sch-7'!$O:$O,'Sch-7'!$AG:$AM</definedName>
    <definedName name="Z_B23AD343_29DA_4CE0_BD10_47BF44F3782F_.wvu.Cols" localSheetId="14" hidden="1">'Sch-7 Dis'!$AD:$AJ</definedName>
    <definedName name="Z_B23AD343_29DA_4CE0_BD10_47BF44F3782F_.wvu.FilterData" localSheetId="5" hidden="1">'Sch-1 dis'!$A$16:$B$21</definedName>
    <definedName name="Z_B23AD343_29DA_4CE0_BD10_47BF44F3782F_.wvu.FilterData" localSheetId="6" hidden="1">'Sch-2 Dis'!$A$15:$F$56</definedName>
    <definedName name="Z_B23AD343_29DA_4CE0_BD10_47BF44F3782F_.wvu.FilterData" localSheetId="7" hidden="1">'Sch-3 '!$A$19:$L$48</definedName>
    <definedName name="Z_B23AD343_29DA_4CE0_BD10_47BF44F3782F_.wvu.FilterData" localSheetId="8" hidden="1">'Sch-3 Dis'!$A$15:$F$81</definedName>
    <definedName name="Z_B23AD343_29DA_4CE0_BD10_47BF44F3782F_.wvu.PrintArea" localSheetId="19" hidden="1">'Bid Form 2nd Envelope'!$A$1:$H$68</definedName>
    <definedName name="Z_B23AD343_29DA_4CE0_BD10_47BF44F3782F_.wvu.PrintArea" localSheetId="15" hidden="1">Discount!$A$2:$G$43</definedName>
    <definedName name="Z_B23AD343_29DA_4CE0_BD10_47BF44F3782F_.wvu.PrintArea" localSheetId="17" hidden="1">'Entry Tax'!$A$1:$E$16</definedName>
    <definedName name="Z_B23AD343_29DA_4CE0_BD10_47BF44F3782F_.wvu.PrintArea" localSheetId="3" hidden="1">Instructions!$A$1:$C$54</definedName>
    <definedName name="Z_B23AD343_29DA_4CE0_BD10_47BF44F3782F_.wvu.PrintArea" localSheetId="4" hidden="1">'Names of Bidder'!$B$1:$E$30</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5" hidden="1">'Sch-1 dis'!$A$1:$G$84</definedName>
    <definedName name="Z_B23AD343_29DA_4CE0_BD10_47BF44F3782F_.wvu.PrintArea" localSheetId="6" hidden="1">'Sch-2 Dis'!$A$1:$F$62</definedName>
    <definedName name="Z_B23AD343_29DA_4CE0_BD10_47BF44F3782F_.wvu.PrintArea" localSheetId="7" hidden="1">'Sch-3 '!$A$1:$L$54</definedName>
    <definedName name="Z_B23AD343_29DA_4CE0_BD10_47BF44F3782F_.wvu.PrintArea" localSheetId="8" hidden="1">'Sch-3 Dis'!$A$1:$F$87</definedName>
    <definedName name="Z_B23AD343_29DA_4CE0_BD10_47BF44F3782F_.wvu.PrintArea" localSheetId="10" hidden="1">'Sch-4'!$A$1:$G$23</definedName>
    <definedName name="Z_B23AD343_29DA_4CE0_BD10_47BF44F3782F_.wvu.PrintArea" localSheetId="9" hidden="1">'Sch-4b'!$A$1:$Q$37</definedName>
    <definedName name="Z_B23AD343_29DA_4CE0_BD10_47BF44F3782F_.wvu.PrintArea" localSheetId="12" hidden="1">'Sch-5'!$A$1:$F$26</definedName>
    <definedName name="Z_B23AD343_29DA_4CE0_BD10_47BF44F3782F_.wvu.PrintArea" localSheetId="11" hidden="1">'Sch-5 Dis'!$A$1:$E$26</definedName>
    <definedName name="Z_B23AD343_29DA_4CE0_BD10_47BF44F3782F_.wvu.PrintArea" localSheetId="13" hidden="1">'Sch-7'!$A$1:$M$25</definedName>
    <definedName name="Z_B23AD343_29DA_4CE0_BD10_47BF44F3782F_.wvu.PrintArea" localSheetId="14" hidden="1">'Sch-7 Dis'!$A$1:$G$28</definedName>
    <definedName name="Z_B23AD343_29DA_4CE0_BD10_47BF44F3782F_.wvu.PrintTitles" localSheetId="5" hidden="1">'Sch-1 dis'!$14:$16</definedName>
    <definedName name="Z_B23AD343_29DA_4CE0_BD10_47BF44F3782F_.wvu.PrintTitles" localSheetId="6" hidden="1">'Sch-2 Dis'!$13:$15</definedName>
    <definedName name="Z_B23AD343_29DA_4CE0_BD10_47BF44F3782F_.wvu.PrintTitles" localSheetId="7" hidden="1">'Sch-3 '!$13:$17</definedName>
    <definedName name="Z_B23AD343_29DA_4CE0_BD10_47BF44F3782F_.wvu.PrintTitles" localSheetId="8" hidden="1">'Sch-3 Dis'!$13:$15</definedName>
    <definedName name="Z_B23AD343_29DA_4CE0_BD10_47BF44F3782F_.wvu.PrintTitles" localSheetId="10" hidden="1">'Sch-4'!$3:$13</definedName>
    <definedName name="Z_B23AD343_29DA_4CE0_BD10_47BF44F3782F_.wvu.PrintTitles" localSheetId="12" hidden="1">'Sch-5'!$3:$13</definedName>
    <definedName name="Z_B23AD343_29DA_4CE0_BD10_47BF44F3782F_.wvu.PrintTitles" localSheetId="11" hidden="1">'Sch-5 Dis'!$3:$13</definedName>
    <definedName name="Z_B23AD343_29DA_4CE0_BD10_47BF44F3782F_.wvu.PrintTitles" localSheetId="13" hidden="1">'Sch-7'!$14:$14</definedName>
    <definedName name="Z_B23AD343_29DA_4CE0_BD10_47BF44F3782F_.wvu.PrintTitles" localSheetId="14" hidden="1">'Sch-7 Dis'!$14:$14</definedName>
    <definedName name="Z_B23AD343_29DA_4CE0_BD10_47BF44F3782F_.wvu.Rows" localSheetId="2" hidden="1">Cover!$7:$7</definedName>
    <definedName name="Z_B23AD343_29DA_4CE0_BD10_47BF44F3782F_.wvu.Rows" localSheetId="15" hidden="1">Discount!$32:$34</definedName>
    <definedName name="Z_B23AD343_29DA_4CE0_BD10_47BF44F3782F_.wvu.Rows" localSheetId="13" hidden="1">'Sch-7'!$22:$22,'Sch-7'!$98:$216</definedName>
    <definedName name="Z_B23AD343_29DA_4CE0_BD10_47BF44F3782F_.wvu.Rows" localSheetId="14" hidden="1">'Sch-7 Dis'!$104:$222</definedName>
    <definedName name="Z_B3CE7B10_A914_4559_A6DA_AED8C22AFD6D_.wvu.Cols" localSheetId="15" hidden="1">Discount!$H:$O</definedName>
    <definedName name="Z_B3CE7B10_A914_4559_A6DA_AED8C22AFD6D_.wvu.Cols" localSheetId="6" hidden="1">'Sch-2 Dis'!$K:$Q</definedName>
    <definedName name="Z_B3CE7B10_A914_4559_A6DA_AED8C22AFD6D_.wvu.Cols" localSheetId="7" hidden="1">'Sch-3 '!$O:$AA,'Sch-3 '!$AG:$AL</definedName>
    <definedName name="Z_B3CE7B10_A914_4559_A6DA_AED8C22AFD6D_.wvu.Cols" localSheetId="8" hidden="1">'Sch-3 Dis'!$AA:$AF</definedName>
    <definedName name="Z_B3CE7B10_A914_4559_A6DA_AED8C22AFD6D_.wvu.Cols" localSheetId="10" hidden="1">'Sch-4'!$K:$R</definedName>
    <definedName name="Z_B3CE7B10_A914_4559_A6DA_AED8C22AFD6D_.wvu.Cols" localSheetId="13" hidden="1">'Sch-7'!$O:$O,'Sch-7'!$AG:$AM</definedName>
    <definedName name="Z_B3CE7B10_A914_4559_A6DA_AED8C22AFD6D_.wvu.Cols" localSheetId="14" hidden="1">'Sch-7 Dis'!$AD:$AJ</definedName>
    <definedName name="Z_B3CE7B10_A914_4559_A6DA_AED8C22AFD6D_.wvu.FilterData" localSheetId="5" hidden="1">'Sch-1 dis'!$A$16:$B$21</definedName>
    <definedName name="Z_B3CE7B10_A914_4559_A6DA_AED8C22AFD6D_.wvu.FilterData" localSheetId="6" hidden="1">'Sch-2 Dis'!$A$15:$F$56</definedName>
    <definedName name="Z_B3CE7B10_A914_4559_A6DA_AED8C22AFD6D_.wvu.FilterData" localSheetId="7" hidden="1">'Sch-3 '!$A$19:$L$48</definedName>
    <definedName name="Z_B3CE7B10_A914_4559_A6DA_AED8C22AFD6D_.wvu.FilterData" localSheetId="8" hidden="1">'Sch-3 Dis'!$A$15:$F$81</definedName>
    <definedName name="Z_B3CE7B10_A914_4559_A6DA_AED8C22AFD6D_.wvu.PrintArea" localSheetId="19" hidden="1">'Bid Form 2nd Envelope'!$A$1:$H$68</definedName>
    <definedName name="Z_B3CE7B10_A914_4559_A6DA_AED8C22AFD6D_.wvu.PrintArea" localSheetId="15" hidden="1">Discount!$A$2:$G$43</definedName>
    <definedName name="Z_B3CE7B10_A914_4559_A6DA_AED8C22AFD6D_.wvu.PrintArea" localSheetId="17" hidden="1">'Entry Tax'!$A$1:$E$16</definedName>
    <definedName name="Z_B3CE7B10_A914_4559_A6DA_AED8C22AFD6D_.wvu.PrintArea" localSheetId="3" hidden="1">Instructions!$A$1:$C$54</definedName>
    <definedName name="Z_B3CE7B10_A914_4559_A6DA_AED8C22AFD6D_.wvu.PrintArea" localSheetId="4" hidden="1">'Names of Bidder'!$B$1:$G$32</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5" hidden="1">'Sch-1 dis'!$A$1:$G$84</definedName>
    <definedName name="Z_B3CE7B10_A914_4559_A6DA_AED8C22AFD6D_.wvu.PrintArea" localSheetId="6" hidden="1">'Sch-2 Dis'!$A$1:$F$62</definedName>
    <definedName name="Z_B3CE7B10_A914_4559_A6DA_AED8C22AFD6D_.wvu.PrintArea" localSheetId="7" hidden="1">'Sch-3 '!$A$1:$L$54</definedName>
    <definedName name="Z_B3CE7B10_A914_4559_A6DA_AED8C22AFD6D_.wvu.PrintArea" localSheetId="8" hidden="1">'Sch-3 Dis'!$A$1:$F$87</definedName>
    <definedName name="Z_B3CE7B10_A914_4559_A6DA_AED8C22AFD6D_.wvu.PrintArea" localSheetId="10" hidden="1">'Sch-4'!$A$1:$G$23</definedName>
    <definedName name="Z_B3CE7B10_A914_4559_A6DA_AED8C22AFD6D_.wvu.PrintArea" localSheetId="9" hidden="1">'Sch-4b'!$A$1:$Q$37</definedName>
    <definedName name="Z_B3CE7B10_A914_4559_A6DA_AED8C22AFD6D_.wvu.PrintArea" localSheetId="12" hidden="1">'Sch-5'!$A$1:$F$25</definedName>
    <definedName name="Z_B3CE7B10_A914_4559_A6DA_AED8C22AFD6D_.wvu.PrintArea" localSheetId="11" hidden="1">'Sch-5 Dis'!$A$1:$E$26</definedName>
    <definedName name="Z_B3CE7B10_A914_4559_A6DA_AED8C22AFD6D_.wvu.PrintArea" localSheetId="13" hidden="1">'Sch-7'!$A$1:$M$25</definedName>
    <definedName name="Z_B3CE7B10_A914_4559_A6DA_AED8C22AFD6D_.wvu.PrintArea" localSheetId="14" hidden="1">'Sch-7 Dis'!$A$1:$G$28</definedName>
    <definedName name="Z_B3CE7B10_A914_4559_A6DA_AED8C22AFD6D_.wvu.PrintTitles" localSheetId="5" hidden="1">'Sch-1 dis'!$14:$16</definedName>
    <definedName name="Z_B3CE7B10_A914_4559_A6DA_AED8C22AFD6D_.wvu.PrintTitles" localSheetId="6" hidden="1">'Sch-2 Dis'!$13:$15</definedName>
    <definedName name="Z_B3CE7B10_A914_4559_A6DA_AED8C22AFD6D_.wvu.PrintTitles" localSheetId="7" hidden="1">'Sch-3 '!$13:$17</definedName>
    <definedName name="Z_B3CE7B10_A914_4559_A6DA_AED8C22AFD6D_.wvu.PrintTitles" localSheetId="8" hidden="1">'Sch-3 Dis'!$13:$15</definedName>
    <definedName name="Z_B3CE7B10_A914_4559_A6DA_AED8C22AFD6D_.wvu.PrintTitles" localSheetId="10" hidden="1">'Sch-4'!$3:$13</definedName>
    <definedName name="Z_B3CE7B10_A914_4559_A6DA_AED8C22AFD6D_.wvu.PrintTitles" localSheetId="12" hidden="1">'Sch-5'!$3:$13</definedName>
    <definedName name="Z_B3CE7B10_A914_4559_A6DA_AED8C22AFD6D_.wvu.PrintTitles" localSheetId="11" hidden="1">'Sch-5 Dis'!$3:$13</definedName>
    <definedName name="Z_B3CE7B10_A914_4559_A6DA_AED8C22AFD6D_.wvu.PrintTitles" localSheetId="13" hidden="1">'Sch-7'!$14:$14</definedName>
    <definedName name="Z_B3CE7B10_A914_4559_A6DA_AED8C22AFD6D_.wvu.PrintTitles" localSheetId="14" hidden="1">'Sch-7 Dis'!$14:$14</definedName>
    <definedName name="Z_B3CE7B10_A914_4559_A6DA_AED8C22AFD6D_.wvu.Rows" localSheetId="2" hidden="1">Cover!$7:$7</definedName>
    <definedName name="Z_B3CE7B10_A914_4559_A6DA_AED8C22AFD6D_.wvu.Rows" localSheetId="15" hidden="1">Discount!$32:$34</definedName>
    <definedName name="Z_B3CE7B10_A914_4559_A6DA_AED8C22AFD6D_.wvu.Rows" localSheetId="13" hidden="1">'Sch-7'!$22:$22,'Sch-7'!$98:$216</definedName>
    <definedName name="Z_B3CE7B10_A914_4559_A6DA_AED8C22AFD6D_.wvu.Rows" localSheetId="14" hidden="1">'Sch-7 Dis'!$104:$222</definedName>
    <definedName name="Z_B835C05C_B615_4DCB_982D_4519616B3CD8_.wvu.Cols" localSheetId="15" hidden="1">Discount!$H:$P</definedName>
    <definedName name="Z_B835C05C_B615_4DCB_982D_4519616B3CD8_.wvu.Cols" localSheetId="6" hidden="1">'Sch-2 Dis'!$K:$Q</definedName>
    <definedName name="Z_B835C05C_B615_4DCB_982D_4519616B3CD8_.wvu.Cols" localSheetId="7" hidden="1">'Sch-3 '!$O:$AA,'Sch-3 '!$AG:$AL</definedName>
    <definedName name="Z_B835C05C_B615_4DCB_982D_4519616B3CD8_.wvu.Cols" localSheetId="8" hidden="1">'Sch-3 Dis'!$AA:$AF</definedName>
    <definedName name="Z_B835C05C_B615_4DCB_982D_4519616B3CD8_.wvu.Cols" localSheetId="10" hidden="1">'Sch-4'!$K:$R</definedName>
    <definedName name="Z_B835C05C_B615_4DCB_982D_4519616B3CD8_.wvu.Cols" localSheetId="13" hidden="1">'Sch-7'!$O:$O,'Sch-7'!$AG:$AM</definedName>
    <definedName name="Z_B835C05C_B615_4DCB_982D_4519616B3CD8_.wvu.Cols" localSheetId="14" hidden="1">'Sch-7 Dis'!$AD:$AJ</definedName>
    <definedName name="Z_B835C05C_B615_4DCB_982D_4519616B3CD8_.wvu.FilterData" localSheetId="5" hidden="1">'Sch-1 dis'!$A$16:$B$21</definedName>
    <definedName name="Z_B835C05C_B615_4DCB_982D_4519616B3CD8_.wvu.FilterData" localSheetId="6" hidden="1">'Sch-2 Dis'!$A$15:$F$56</definedName>
    <definedName name="Z_B835C05C_B615_4DCB_982D_4519616B3CD8_.wvu.FilterData" localSheetId="7" hidden="1">'Sch-3 '!$A$19:$AX$48</definedName>
    <definedName name="Z_B835C05C_B615_4DCB_982D_4519616B3CD8_.wvu.FilterData" localSheetId="8" hidden="1">'Sch-3 Dis'!$A$15:$F$81</definedName>
    <definedName name="Z_B835C05C_B615_4DCB_982D_4519616B3CD8_.wvu.PrintArea" localSheetId="19" hidden="1">'Bid Form 2nd Envelope'!$A$1:$H$68</definedName>
    <definedName name="Z_B835C05C_B615_4DCB_982D_4519616B3CD8_.wvu.PrintArea" localSheetId="15" hidden="1">Discount!$A$2:$G$43</definedName>
    <definedName name="Z_B835C05C_B615_4DCB_982D_4519616B3CD8_.wvu.PrintArea" localSheetId="17" hidden="1">'Entry Tax'!$A$1:$E$16</definedName>
    <definedName name="Z_B835C05C_B615_4DCB_982D_4519616B3CD8_.wvu.PrintArea" localSheetId="3" hidden="1">Instructions!$A$1:$C$54</definedName>
    <definedName name="Z_B835C05C_B615_4DCB_982D_4519616B3CD8_.wvu.PrintArea" localSheetId="4" hidden="1">'Names of Bidder'!$B$1:$G$32</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5" hidden="1">'Sch-1 dis'!$A$1:$G$84</definedName>
    <definedName name="Z_B835C05C_B615_4DCB_982D_4519616B3CD8_.wvu.PrintArea" localSheetId="6" hidden="1">'Sch-2 Dis'!$A$1:$F$62</definedName>
    <definedName name="Z_B835C05C_B615_4DCB_982D_4519616B3CD8_.wvu.PrintArea" localSheetId="7" hidden="1">'Sch-3 '!$A$1:$L$54</definedName>
    <definedName name="Z_B835C05C_B615_4DCB_982D_4519616B3CD8_.wvu.PrintArea" localSheetId="8" hidden="1">'Sch-3 Dis'!$A$1:$F$87</definedName>
    <definedName name="Z_B835C05C_B615_4DCB_982D_4519616B3CD8_.wvu.PrintArea" localSheetId="10" hidden="1">'Sch-4'!$A$1:$G$23</definedName>
    <definedName name="Z_B835C05C_B615_4DCB_982D_4519616B3CD8_.wvu.PrintArea" localSheetId="9" hidden="1">'Sch-4b'!$A$1:$Q$37</definedName>
    <definedName name="Z_B835C05C_B615_4DCB_982D_4519616B3CD8_.wvu.PrintArea" localSheetId="12" hidden="1">'Sch-5'!$A$1:$F$25</definedName>
    <definedName name="Z_B835C05C_B615_4DCB_982D_4519616B3CD8_.wvu.PrintArea" localSheetId="11" hidden="1">'Sch-5 Dis'!$A$1:$E$26</definedName>
    <definedName name="Z_B835C05C_B615_4DCB_982D_4519616B3CD8_.wvu.PrintArea" localSheetId="13" hidden="1">'Sch-7'!$A$1:$M$25</definedName>
    <definedName name="Z_B835C05C_B615_4DCB_982D_4519616B3CD8_.wvu.PrintArea" localSheetId="14" hidden="1">'Sch-7 Dis'!$A$1:$G$28</definedName>
    <definedName name="Z_B835C05C_B615_4DCB_982D_4519616B3CD8_.wvu.PrintTitles" localSheetId="5" hidden="1">'Sch-1 dis'!$14:$16</definedName>
    <definedName name="Z_B835C05C_B615_4DCB_982D_4519616B3CD8_.wvu.PrintTitles" localSheetId="6" hidden="1">'Sch-2 Dis'!$13:$15</definedName>
    <definedName name="Z_B835C05C_B615_4DCB_982D_4519616B3CD8_.wvu.PrintTitles" localSheetId="7" hidden="1">'Sch-3 '!$13:$17</definedName>
    <definedName name="Z_B835C05C_B615_4DCB_982D_4519616B3CD8_.wvu.PrintTitles" localSheetId="8" hidden="1">'Sch-3 Dis'!$13:$15</definedName>
    <definedName name="Z_B835C05C_B615_4DCB_982D_4519616B3CD8_.wvu.PrintTitles" localSheetId="10" hidden="1">'Sch-4'!$3:$13</definedName>
    <definedName name="Z_B835C05C_B615_4DCB_982D_4519616B3CD8_.wvu.PrintTitles" localSheetId="12" hidden="1">'Sch-5'!$3:$13</definedName>
    <definedName name="Z_B835C05C_B615_4DCB_982D_4519616B3CD8_.wvu.PrintTitles" localSheetId="11" hidden="1">'Sch-5 Dis'!$3:$13</definedName>
    <definedName name="Z_B835C05C_B615_4DCB_982D_4519616B3CD8_.wvu.PrintTitles" localSheetId="13" hidden="1">'Sch-7'!$14:$14</definedName>
    <definedName name="Z_B835C05C_B615_4DCB_982D_4519616B3CD8_.wvu.PrintTitles" localSheetId="14" hidden="1">'Sch-7 Dis'!$14:$14</definedName>
    <definedName name="Z_B835C05C_B615_4DCB_982D_4519616B3CD8_.wvu.Rows" localSheetId="2" hidden="1">Cover!$7:$7</definedName>
    <definedName name="Z_B835C05C_B615_4DCB_982D_4519616B3CD8_.wvu.Rows" localSheetId="15" hidden="1">Discount!$23:$23,Discount!$30:$30,Discount!$32:$34</definedName>
    <definedName name="Z_B835C05C_B615_4DCB_982D_4519616B3CD8_.wvu.Rows" localSheetId="7" hidden="1">'Sch-3 '!#REF!</definedName>
    <definedName name="Z_B835C05C_B615_4DCB_982D_4519616B3CD8_.wvu.Rows" localSheetId="13" hidden="1">'Sch-7'!$22:$22,'Sch-7'!#REF!,'Sch-7'!$98:$216</definedName>
    <definedName name="Z_B835C05C_B615_4DCB_982D_4519616B3CD8_.wvu.Rows" localSheetId="14" hidden="1">'Sch-7 Dis'!$104:$222</definedName>
    <definedName name="Z_BB6473B7_092C_417E_97E7_ED0705AE17A0_.wvu.Cols" localSheetId="19" hidden="1">'Bid Form 2nd Envelope'!$I:$M,'Bid Form 2nd Envelope'!$AA:$AP</definedName>
    <definedName name="Z_BB6473B7_092C_417E_97E7_ED0705AE17A0_.wvu.Cols" localSheetId="15" hidden="1">Discount!$H:$K</definedName>
    <definedName name="Z_BB6473B7_092C_417E_97E7_ED0705AE17A0_.wvu.Cols" localSheetId="4" hidden="1">'Names of Bidder'!$H:$R,'Names of Bidder'!$Z:$AC</definedName>
    <definedName name="Z_BB6473B7_092C_417E_97E7_ED0705AE17A0_.wvu.Cols" localSheetId="6" hidden="1">'Sch-2 Dis'!$K:$Q</definedName>
    <definedName name="Z_BB6473B7_092C_417E_97E7_ED0705AE17A0_.wvu.Cols" localSheetId="7" hidden="1">'Sch-3 '!$N:$P,'Sch-3 '!$AG:$AL</definedName>
    <definedName name="Z_BB6473B7_092C_417E_97E7_ED0705AE17A0_.wvu.Cols" localSheetId="8" hidden="1">'Sch-3 Dis'!$AA:$AF</definedName>
    <definedName name="Z_BB6473B7_092C_417E_97E7_ED0705AE17A0_.wvu.Cols" localSheetId="10" hidden="1">'Sch-4'!$K:$R</definedName>
    <definedName name="Z_BB6473B7_092C_417E_97E7_ED0705AE17A0_.wvu.Cols" localSheetId="9" hidden="1">'Sch-4b'!$R:$S</definedName>
    <definedName name="Z_BB6473B7_092C_417E_97E7_ED0705AE17A0_.wvu.Cols" localSheetId="13" hidden="1">'Sch-7'!$P:$R,'Sch-7'!$AG:$AM</definedName>
    <definedName name="Z_BB6473B7_092C_417E_97E7_ED0705AE17A0_.wvu.Cols" localSheetId="14" hidden="1">'Sch-7 Dis'!$AD:$AJ</definedName>
    <definedName name="Z_BB6473B7_092C_417E_97E7_ED0705AE17A0_.wvu.FilterData" localSheetId="5" hidden="1">'Sch-1 dis'!$A$16:$B$21</definedName>
    <definedName name="Z_BB6473B7_092C_417E_97E7_ED0705AE17A0_.wvu.FilterData" localSheetId="6" hidden="1">'Sch-2 Dis'!$A$15:$F$56</definedName>
    <definedName name="Z_BB6473B7_092C_417E_97E7_ED0705AE17A0_.wvu.FilterData" localSheetId="7" hidden="1">'Sch-3 '!$A$19:$AX$47</definedName>
    <definedName name="Z_BB6473B7_092C_417E_97E7_ED0705AE17A0_.wvu.FilterData" localSheetId="8" hidden="1">'Sch-3 Dis'!$A$15:$F$81</definedName>
    <definedName name="Z_BB6473B7_092C_417E_97E7_ED0705AE17A0_.wvu.PrintArea" localSheetId="19" hidden="1">'Bid Form 2nd Envelope'!$A$1:$H$68</definedName>
    <definedName name="Z_BB6473B7_092C_417E_97E7_ED0705AE17A0_.wvu.PrintArea" localSheetId="2" hidden="1">Cover!$A$1:$F$15</definedName>
    <definedName name="Z_BB6473B7_092C_417E_97E7_ED0705AE17A0_.wvu.PrintArea" localSheetId="15" hidden="1">Discount!$A$2:$G$43</definedName>
    <definedName name="Z_BB6473B7_092C_417E_97E7_ED0705AE17A0_.wvu.PrintArea" localSheetId="17" hidden="1">'Entry Tax'!$A$1:$E$16</definedName>
    <definedName name="Z_BB6473B7_092C_417E_97E7_ED0705AE17A0_.wvu.PrintArea" localSheetId="3" hidden="1">Instructions!$A$1:$C$54</definedName>
    <definedName name="Z_BB6473B7_092C_417E_97E7_ED0705AE17A0_.wvu.PrintArea" localSheetId="4" hidden="1">'Names of Bidder'!$B$1:$G$32</definedName>
    <definedName name="Z_BB6473B7_092C_417E_97E7_ED0705AE17A0_.wvu.PrintArea" localSheetId="16" hidden="1">Octroi!$A$1:$E$16</definedName>
    <definedName name="Z_BB6473B7_092C_417E_97E7_ED0705AE17A0_.wvu.PrintArea" localSheetId="18" hidden="1">'Other Taxes &amp; Duties'!$A$1:$F$16</definedName>
    <definedName name="Z_BB6473B7_092C_417E_97E7_ED0705AE17A0_.wvu.PrintArea" localSheetId="21" hidden="1">'Q &amp; C'!$A$1:$F$38</definedName>
    <definedName name="Z_BB6473B7_092C_417E_97E7_ED0705AE17A0_.wvu.PrintArea" localSheetId="20" hidden="1">'Q &amp; C (2)'!$A$1:$F$44</definedName>
    <definedName name="Z_BB6473B7_092C_417E_97E7_ED0705AE17A0_.wvu.PrintArea" localSheetId="5" hidden="1">'Sch-1 dis'!$A$1:$G$84</definedName>
    <definedName name="Z_BB6473B7_092C_417E_97E7_ED0705AE17A0_.wvu.PrintArea" localSheetId="6" hidden="1">'Sch-2 Dis'!$A$1:$F$62</definedName>
    <definedName name="Z_BB6473B7_092C_417E_97E7_ED0705AE17A0_.wvu.PrintArea" localSheetId="7" hidden="1">'Sch-3 '!$A$1:$M$54</definedName>
    <definedName name="Z_BB6473B7_092C_417E_97E7_ED0705AE17A0_.wvu.PrintArea" localSheetId="8" hidden="1">'Sch-3 Dis'!$A$1:$F$87</definedName>
    <definedName name="Z_BB6473B7_092C_417E_97E7_ED0705AE17A0_.wvu.PrintArea" localSheetId="10" hidden="1">'Sch-4'!$A$1:$G$23</definedName>
    <definedName name="Z_BB6473B7_092C_417E_97E7_ED0705AE17A0_.wvu.PrintArea" localSheetId="9" hidden="1">'Sch-4b'!$A$1:$Q$37</definedName>
    <definedName name="Z_BB6473B7_092C_417E_97E7_ED0705AE17A0_.wvu.PrintArea" localSheetId="12" hidden="1">'Sch-5'!$A$1:$F$25</definedName>
    <definedName name="Z_BB6473B7_092C_417E_97E7_ED0705AE17A0_.wvu.PrintArea" localSheetId="11" hidden="1">'Sch-5 Dis'!$A$1:$E$26</definedName>
    <definedName name="Z_BB6473B7_092C_417E_97E7_ED0705AE17A0_.wvu.PrintArea" localSheetId="13" hidden="1">'Sch-7'!$A$1:$N$25</definedName>
    <definedName name="Z_BB6473B7_092C_417E_97E7_ED0705AE17A0_.wvu.PrintArea" localSheetId="14" hidden="1">'Sch-7 Dis'!$A$1:$G$28</definedName>
    <definedName name="Z_BB6473B7_092C_417E_97E7_ED0705AE17A0_.wvu.PrintTitles" localSheetId="5" hidden="1">'Sch-1 dis'!$14:$16</definedName>
    <definedName name="Z_BB6473B7_092C_417E_97E7_ED0705AE17A0_.wvu.PrintTitles" localSheetId="6" hidden="1">'Sch-2 Dis'!$13:$15</definedName>
    <definedName name="Z_BB6473B7_092C_417E_97E7_ED0705AE17A0_.wvu.PrintTitles" localSheetId="7" hidden="1">'Sch-3 '!$13:$17</definedName>
    <definedName name="Z_BB6473B7_092C_417E_97E7_ED0705AE17A0_.wvu.PrintTitles" localSheetId="8" hidden="1">'Sch-3 Dis'!$13:$15</definedName>
    <definedName name="Z_BB6473B7_092C_417E_97E7_ED0705AE17A0_.wvu.PrintTitles" localSheetId="10" hidden="1">'Sch-4'!$3:$13</definedName>
    <definedName name="Z_BB6473B7_092C_417E_97E7_ED0705AE17A0_.wvu.PrintTitles" localSheetId="12" hidden="1">'Sch-5'!$3:$13</definedName>
    <definedName name="Z_BB6473B7_092C_417E_97E7_ED0705AE17A0_.wvu.PrintTitles" localSheetId="11" hidden="1">'Sch-5 Dis'!$3:$13</definedName>
    <definedName name="Z_BB6473B7_092C_417E_97E7_ED0705AE17A0_.wvu.PrintTitles" localSheetId="13" hidden="1">'Sch-7'!$14:$14</definedName>
    <definedName name="Z_BB6473B7_092C_417E_97E7_ED0705AE17A0_.wvu.PrintTitles" localSheetId="14" hidden="1">'Sch-7 Dis'!$14:$14</definedName>
    <definedName name="Z_BB6473B7_092C_417E_97E7_ED0705AE17A0_.wvu.Rows" localSheetId="19" hidden="1">'Bid Form 2nd Envelope'!$25:$25</definedName>
    <definedName name="Z_BB6473B7_092C_417E_97E7_ED0705AE17A0_.wvu.Rows" localSheetId="2" hidden="1">Cover!$7:$7</definedName>
    <definedName name="Z_BB6473B7_092C_417E_97E7_ED0705AE17A0_.wvu.Rows" localSheetId="15" hidden="1">Discount!$22:$22,Discount!$29:$29,Discount!$32:$34</definedName>
    <definedName name="Z_BB6473B7_092C_417E_97E7_ED0705AE17A0_.wvu.Rows" localSheetId="3" hidden="1">Instructions!$35:$36</definedName>
    <definedName name="Z_BB6473B7_092C_417E_97E7_ED0705AE17A0_.wvu.Rows" localSheetId="7" hidden="1">'Sch-3 '!#REF!,'Sch-3 '!$49:$49</definedName>
    <definedName name="Z_BB6473B7_092C_417E_97E7_ED0705AE17A0_.wvu.Rows" localSheetId="12" hidden="1">'Sch-5'!#REF!</definedName>
    <definedName name="Z_BB6473B7_092C_417E_97E7_ED0705AE17A0_.wvu.Rows" localSheetId="13" hidden="1">'Sch-7'!$17:$18,'Sch-7'!$98:$216</definedName>
    <definedName name="Z_BB6473B7_092C_417E_97E7_ED0705AE17A0_.wvu.Rows" localSheetId="14" hidden="1">'Sch-7 Dis'!$104:$222</definedName>
    <definedName name="Z_C431BC99_7569_44AB_83F6_AB73BDED3783_.wvu.Cols" localSheetId="15" hidden="1">Discount!$H:$P</definedName>
    <definedName name="Z_C431BC99_7569_44AB_83F6_AB73BDED3783_.wvu.Cols" localSheetId="6" hidden="1">'Sch-2 Dis'!$K:$Q</definedName>
    <definedName name="Z_C431BC99_7569_44AB_83F6_AB73BDED3783_.wvu.Cols" localSheetId="7" hidden="1">'Sch-3 '!$O:$AA,'Sch-3 '!$AG:$AL</definedName>
    <definedName name="Z_C431BC99_7569_44AB_83F6_AB73BDED3783_.wvu.Cols" localSheetId="8" hidden="1">'Sch-3 Dis'!$AA:$AF</definedName>
    <definedName name="Z_C431BC99_7569_44AB_83F6_AB73BDED3783_.wvu.Cols" localSheetId="10" hidden="1">'Sch-4'!$K:$R</definedName>
    <definedName name="Z_C431BC99_7569_44AB_83F6_AB73BDED3783_.wvu.Cols" localSheetId="13" hidden="1">'Sch-7'!$O:$O,'Sch-7'!$AG:$AM</definedName>
    <definedName name="Z_C431BC99_7569_44AB_83F6_AB73BDED3783_.wvu.Cols" localSheetId="14" hidden="1">'Sch-7 Dis'!$AD:$AJ</definedName>
    <definedName name="Z_C431BC99_7569_44AB_83F6_AB73BDED3783_.wvu.FilterData" localSheetId="5" hidden="1">'Sch-1 dis'!$A$16:$B$21</definedName>
    <definedName name="Z_C431BC99_7569_44AB_83F6_AB73BDED3783_.wvu.FilterData" localSheetId="6" hidden="1">'Sch-2 Dis'!$A$15:$F$56</definedName>
    <definedName name="Z_C431BC99_7569_44AB_83F6_AB73BDED3783_.wvu.FilterData" localSheetId="7" hidden="1">'Sch-3 '!$A$19:$AX$48</definedName>
    <definedName name="Z_C431BC99_7569_44AB_83F6_AB73BDED3783_.wvu.FilterData" localSheetId="8" hidden="1">'Sch-3 Dis'!$A$15:$F$81</definedName>
    <definedName name="Z_C431BC99_7569_44AB_83F6_AB73BDED3783_.wvu.PrintArea" localSheetId="19" hidden="1">'Bid Form 2nd Envelope'!$A$1:$H$68</definedName>
    <definedName name="Z_C431BC99_7569_44AB_83F6_AB73BDED3783_.wvu.PrintArea" localSheetId="15" hidden="1">Discount!$A$2:$G$43</definedName>
    <definedName name="Z_C431BC99_7569_44AB_83F6_AB73BDED3783_.wvu.PrintArea" localSheetId="17" hidden="1">'Entry Tax'!$A$1:$E$16</definedName>
    <definedName name="Z_C431BC99_7569_44AB_83F6_AB73BDED3783_.wvu.PrintArea" localSheetId="3" hidden="1">Instructions!$A$1:$C$54</definedName>
    <definedName name="Z_C431BC99_7569_44AB_83F6_AB73BDED3783_.wvu.PrintArea" localSheetId="4" hidden="1">'Names of Bidder'!$B$1:$G$32</definedName>
    <definedName name="Z_C431BC99_7569_44AB_83F6_AB73BDED3783_.wvu.PrintArea" localSheetId="16" hidden="1">Octroi!$A$1:$E$16</definedName>
    <definedName name="Z_C431BC99_7569_44AB_83F6_AB73BDED3783_.wvu.PrintArea" localSheetId="18" hidden="1">'Other Taxes &amp; Duties'!$A$1:$F$16</definedName>
    <definedName name="Z_C431BC99_7569_44AB_83F6_AB73BDED3783_.wvu.PrintArea" localSheetId="21" hidden="1">'Q &amp; C'!$A$1:$F$38</definedName>
    <definedName name="Z_C431BC99_7569_44AB_83F6_AB73BDED3783_.wvu.PrintArea" localSheetId="20" hidden="1">'Q &amp; C (2)'!$A$1:$F$44</definedName>
    <definedName name="Z_C431BC99_7569_44AB_83F6_AB73BDED3783_.wvu.PrintArea" localSheetId="5" hidden="1">'Sch-1 dis'!$A$1:$G$84</definedName>
    <definedName name="Z_C431BC99_7569_44AB_83F6_AB73BDED3783_.wvu.PrintArea" localSheetId="6" hidden="1">'Sch-2 Dis'!$A$1:$F$62</definedName>
    <definedName name="Z_C431BC99_7569_44AB_83F6_AB73BDED3783_.wvu.PrintArea" localSheetId="7" hidden="1">'Sch-3 '!$A$1:$L$54</definedName>
    <definedName name="Z_C431BC99_7569_44AB_83F6_AB73BDED3783_.wvu.PrintArea" localSheetId="8" hidden="1">'Sch-3 Dis'!$A$1:$F$87</definedName>
    <definedName name="Z_C431BC99_7569_44AB_83F6_AB73BDED3783_.wvu.PrintArea" localSheetId="10" hidden="1">'Sch-4'!$A$1:$G$23</definedName>
    <definedName name="Z_C431BC99_7569_44AB_83F6_AB73BDED3783_.wvu.PrintArea" localSheetId="9" hidden="1">'Sch-4b'!$A$1:$Q$37</definedName>
    <definedName name="Z_C431BC99_7569_44AB_83F6_AB73BDED3783_.wvu.PrintArea" localSheetId="12" hidden="1">'Sch-5'!$A$1:$F$25</definedName>
    <definedName name="Z_C431BC99_7569_44AB_83F6_AB73BDED3783_.wvu.PrintArea" localSheetId="11" hidden="1">'Sch-5 Dis'!$A$1:$E$26</definedName>
    <definedName name="Z_C431BC99_7569_44AB_83F6_AB73BDED3783_.wvu.PrintArea" localSheetId="13" hidden="1">'Sch-7'!$A$1:$M$25</definedName>
    <definedName name="Z_C431BC99_7569_44AB_83F6_AB73BDED3783_.wvu.PrintArea" localSheetId="14" hidden="1">'Sch-7 Dis'!$A$1:$G$28</definedName>
    <definedName name="Z_C431BC99_7569_44AB_83F6_AB73BDED3783_.wvu.PrintTitles" localSheetId="5" hidden="1">'Sch-1 dis'!$14:$16</definedName>
    <definedName name="Z_C431BC99_7569_44AB_83F6_AB73BDED3783_.wvu.PrintTitles" localSheetId="6" hidden="1">'Sch-2 Dis'!$13:$15</definedName>
    <definedName name="Z_C431BC99_7569_44AB_83F6_AB73BDED3783_.wvu.PrintTitles" localSheetId="7" hidden="1">'Sch-3 '!$13:$17</definedName>
    <definedName name="Z_C431BC99_7569_44AB_83F6_AB73BDED3783_.wvu.PrintTitles" localSheetId="8" hidden="1">'Sch-3 Dis'!$13:$15</definedName>
    <definedName name="Z_C431BC99_7569_44AB_83F6_AB73BDED3783_.wvu.PrintTitles" localSheetId="10" hidden="1">'Sch-4'!$3:$13</definedName>
    <definedName name="Z_C431BC99_7569_44AB_83F6_AB73BDED3783_.wvu.PrintTitles" localSheetId="12" hidden="1">'Sch-5'!$3:$13</definedName>
    <definedName name="Z_C431BC99_7569_44AB_83F6_AB73BDED3783_.wvu.PrintTitles" localSheetId="11" hidden="1">'Sch-5 Dis'!$3:$13</definedName>
    <definedName name="Z_C431BC99_7569_44AB_83F6_AB73BDED3783_.wvu.PrintTitles" localSheetId="13" hidden="1">'Sch-7'!$14:$14</definedName>
    <definedName name="Z_C431BC99_7569_44AB_83F6_AB73BDED3783_.wvu.PrintTitles" localSheetId="14" hidden="1">'Sch-7 Dis'!$14:$14</definedName>
    <definedName name="Z_C431BC99_7569_44AB_83F6_AB73BDED3783_.wvu.Rows" localSheetId="2" hidden="1">Cover!$7:$7</definedName>
    <definedName name="Z_C431BC99_7569_44AB_83F6_AB73BDED3783_.wvu.Rows" localSheetId="15" hidden="1">Discount!$23:$23,Discount!$30:$30,Discount!$32:$34</definedName>
    <definedName name="Z_C431BC99_7569_44AB_83F6_AB73BDED3783_.wvu.Rows" localSheetId="7" hidden="1">'Sch-3 '!#REF!</definedName>
    <definedName name="Z_C431BC99_7569_44AB_83F6_AB73BDED3783_.wvu.Rows" localSheetId="13" hidden="1">'Sch-7'!$22:$22,'Sch-7'!#REF!,'Sch-7'!$98:$216</definedName>
    <definedName name="Z_C431BC99_7569_44AB_83F6_AB73BDED3783_.wvu.Rows" localSheetId="14" hidden="1">'Sch-7 Dis'!$104:$222</definedName>
    <definedName name="Z_D0757F9E_DF41_4B40_A5E5_F4F8FDD8D61D_.wvu.Cols" localSheetId="15" hidden="1">Discount!$H:$O</definedName>
    <definedName name="Z_D0757F9E_DF41_4B40_A5E5_F4F8FDD8D61D_.wvu.Cols" localSheetId="6" hidden="1">'Sch-2 Dis'!$K:$Q</definedName>
    <definedName name="Z_D0757F9E_DF41_4B40_A5E5_F4F8FDD8D61D_.wvu.Cols" localSheetId="7" hidden="1">'Sch-3 '!$O:$AA,'Sch-3 '!$AG:$AL</definedName>
    <definedName name="Z_D0757F9E_DF41_4B40_A5E5_F4F8FDD8D61D_.wvu.Cols" localSheetId="8" hidden="1">'Sch-3 Dis'!$AA:$AF</definedName>
    <definedName name="Z_D0757F9E_DF41_4B40_A5E5_F4F8FDD8D61D_.wvu.Cols" localSheetId="10" hidden="1">'Sch-4'!$K:$R</definedName>
    <definedName name="Z_D0757F9E_DF41_4B40_A5E5_F4F8FDD8D61D_.wvu.Cols" localSheetId="13" hidden="1">'Sch-7'!$O:$O,'Sch-7'!$AG:$AM</definedName>
    <definedName name="Z_D0757F9E_DF41_4B40_A5E5_F4F8FDD8D61D_.wvu.Cols" localSheetId="14" hidden="1">'Sch-7 Dis'!$AD:$AJ</definedName>
    <definedName name="Z_D0757F9E_DF41_4B40_A5E5_F4F8FDD8D61D_.wvu.FilterData" localSheetId="5" hidden="1">'Sch-1 dis'!$A$16:$B$21</definedName>
    <definedName name="Z_D0757F9E_DF41_4B40_A5E5_F4F8FDD8D61D_.wvu.FilterData" localSheetId="6" hidden="1">'Sch-2 Dis'!$A$15:$F$56</definedName>
    <definedName name="Z_D0757F9E_DF41_4B40_A5E5_F4F8FDD8D61D_.wvu.FilterData" localSheetId="7" hidden="1">'Sch-3 '!$A$19:$L$48</definedName>
    <definedName name="Z_D0757F9E_DF41_4B40_A5E5_F4F8FDD8D61D_.wvu.FilterData" localSheetId="8" hidden="1">'Sch-3 Dis'!$A$15:$F$81</definedName>
    <definedName name="Z_D0757F9E_DF41_4B40_A5E5_F4F8FDD8D61D_.wvu.PrintArea" localSheetId="19" hidden="1">'Bid Form 2nd Envelope'!$A$1:$H$68</definedName>
    <definedName name="Z_D0757F9E_DF41_4B40_A5E5_F4F8FDD8D61D_.wvu.PrintArea" localSheetId="15" hidden="1">Discount!$A$2:$G$43</definedName>
    <definedName name="Z_D0757F9E_DF41_4B40_A5E5_F4F8FDD8D61D_.wvu.PrintArea" localSheetId="17" hidden="1">'Entry Tax'!$A$1:$E$16</definedName>
    <definedName name="Z_D0757F9E_DF41_4B40_A5E5_F4F8FDD8D61D_.wvu.PrintArea" localSheetId="3" hidden="1">Instructions!$A$1:$C$54</definedName>
    <definedName name="Z_D0757F9E_DF41_4B40_A5E5_F4F8FDD8D61D_.wvu.PrintArea" localSheetId="4" hidden="1">'Names of Bidder'!$B$1:$G$32</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5" hidden="1">'Sch-1 dis'!$A$1:$G$84</definedName>
    <definedName name="Z_D0757F9E_DF41_4B40_A5E5_F4F8FDD8D61D_.wvu.PrintArea" localSheetId="6" hidden="1">'Sch-2 Dis'!$A$1:$F$62</definedName>
    <definedName name="Z_D0757F9E_DF41_4B40_A5E5_F4F8FDD8D61D_.wvu.PrintArea" localSheetId="7" hidden="1">'Sch-3 '!$A$1:$L$54</definedName>
    <definedName name="Z_D0757F9E_DF41_4B40_A5E5_F4F8FDD8D61D_.wvu.PrintArea" localSheetId="8" hidden="1">'Sch-3 Dis'!$A$1:$F$87</definedName>
    <definedName name="Z_D0757F9E_DF41_4B40_A5E5_F4F8FDD8D61D_.wvu.PrintArea" localSheetId="10" hidden="1">'Sch-4'!$A$1:$G$23</definedName>
    <definedName name="Z_D0757F9E_DF41_4B40_A5E5_F4F8FDD8D61D_.wvu.PrintArea" localSheetId="9" hidden="1">'Sch-4b'!$A$1:$Q$37</definedName>
    <definedName name="Z_D0757F9E_DF41_4B40_A5E5_F4F8FDD8D61D_.wvu.PrintArea" localSheetId="12" hidden="1">'Sch-5'!$A$1:$F$25</definedName>
    <definedName name="Z_D0757F9E_DF41_4B40_A5E5_F4F8FDD8D61D_.wvu.PrintArea" localSheetId="11" hidden="1">'Sch-5 Dis'!$A$1:$E$26</definedName>
    <definedName name="Z_D0757F9E_DF41_4B40_A5E5_F4F8FDD8D61D_.wvu.PrintArea" localSheetId="13" hidden="1">'Sch-7'!$A$1:$M$25</definedName>
    <definedName name="Z_D0757F9E_DF41_4B40_A5E5_F4F8FDD8D61D_.wvu.PrintArea" localSheetId="14" hidden="1">'Sch-7 Dis'!$A$1:$G$28</definedName>
    <definedName name="Z_D0757F9E_DF41_4B40_A5E5_F4F8FDD8D61D_.wvu.PrintTitles" localSheetId="5" hidden="1">'Sch-1 dis'!$14:$16</definedName>
    <definedName name="Z_D0757F9E_DF41_4B40_A5E5_F4F8FDD8D61D_.wvu.PrintTitles" localSheetId="6" hidden="1">'Sch-2 Dis'!$13:$15</definedName>
    <definedName name="Z_D0757F9E_DF41_4B40_A5E5_F4F8FDD8D61D_.wvu.PrintTitles" localSheetId="7" hidden="1">'Sch-3 '!$13:$17</definedName>
    <definedName name="Z_D0757F9E_DF41_4B40_A5E5_F4F8FDD8D61D_.wvu.PrintTitles" localSheetId="8" hidden="1">'Sch-3 Dis'!$13:$15</definedName>
    <definedName name="Z_D0757F9E_DF41_4B40_A5E5_F4F8FDD8D61D_.wvu.PrintTitles" localSheetId="10" hidden="1">'Sch-4'!$3:$13</definedName>
    <definedName name="Z_D0757F9E_DF41_4B40_A5E5_F4F8FDD8D61D_.wvu.PrintTitles" localSheetId="12" hidden="1">'Sch-5'!$3:$13</definedName>
    <definedName name="Z_D0757F9E_DF41_4B40_A5E5_F4F8FDD8D61D_.wvu.PrintTitles" localSheetId="11" hidden="1">'Sch-5 Dis'!$3:$13</definedName>
    <definedName name="Z_D0757F9E_DF41_4B40_A5E5_F4F8FDD8D61D_.wvu.PrintTitles" localSheetId="13" hidden="1">'Sch-7'!$14:$14</definedName>
    <definedName name="Z_D0757F9E_DF41_4B40_A5E5_F4F8FDD8D61D_.wvu.PrintTitles" localSheetId="14" hidden="1">'Sch-7 Dis'!$14:$14</definedName>
    <definedName name="Z_D0757F9E_DF41_4B40_A5E5_F4F8FDD8D61D_.wvu.Rows" localSheetId="2" hidden="1">Cover!$7:$7</definedName>
    <definedName name="Z_D0757F9E_DF41_4B40_A5E5_F4F8FDD8D61D_.wvu.Rows" localSheetId="15" hidden="1">Discount!$32:$34</definedName>
    <definedName name="Z_D0757F9E_DF41_4B40_A5E5_F4F8FDD8D61D_.wvu.Rows" localSheetId="13" hidden="1">'Sch-7'!$22:$22,'Sch-7'!$98:$216</definedName>
    <definedName name="Z_D0757F9E_DF41_4B40_A5E5_F4F8FDD8D61D_.wvu.Rows" localSheetId="14" hidden="1">'Sch-7 Dis'!$104:$222</definedName>
    <definedName name="Z_D53177B2_31EC_4222_B97A_A37DCFD9E45B_.wvu.Cols" localSheetId="15" hidden="1">Discount!$H:$P</definedName>
    <definedName name="Z_D53177B2_31EC_4222_B97A_A37DCFD9E45B_.wvu.Cols" localSheetId="6" hidden="1">'Sch-2 Dis'!$K:$Q</definedName>
    <definedName name="Z_D53177B2_31EC_4222_B97A_A37DCFD9E45B_.wvu.Cols" localSheetId="7" hidden="1">'Sch-3 '!$O:$AA,'Sch-3 '!$AG:$AL</definedName>
    <definedName name="Z_D53177B2_31EC_4222_B97A_A37DCFD9E45B_.wvu.Cols" localSheetId="8" hidden="1">'Sch-3 Dis'!$AA:$AF</definedName>
    <definedName name="Z_D53177B2_31EC_4222_B97A_A37DCFD9E45B_.wvu.Cols" localSheetId="10" hidden="1">'Sch-4'!$K:$R</definedName>
    <definedName name="Z_D53177B2_31EC_4222_B97A_A37DCFD9E45B_.wvu.Cols" localSheetId="13" hidden="1">'Sch-7'!$O:$O,'Sch-7'!$AG:$AM</definedName>
    <definedName name="Z_D53177B2_31EC_4222_B97A_A37DCFD9E45B_.wvu.Cols" localSheetId="14" hidden="1">'Sch-7 Dis'!$AD:$AJ</definedName>
    <definedName name="Z_D53177B2_31EC_4222_B97A_A37DCFD9E45B_.wvu.FilterData" localSheetId="5" hidden="1">'Sch-1 dis'!$A$16:$B$21</definedName>
    <definedName name="Z_D53177B2_31EC_4222_B97A_A37DCFD9E45B_.wvu.FilterData" localSheetId="6" hidden="1">'Sch-2 Dis'!$A$15:$F$56</definedName>
    <definedName name="Z_D53177B2_31EC_4222_B97A_A37DCFD9E45B_.wvu.FilterData" localSheetId="7" hidden="1">'Sch-3 '!$A$19:$L$48</definedName>
    <definedName name="Z_D53177B2_31EC_4222_B97A_A37DCFD9E45B_.wvu.FilterData" localSheetId="8" hidden="1">'Sch-3 Dis'!$A$15:$F$81</definedName>
    <definedName name="Z_D53177B2_31EC_4222_B97A_A37DCFD9E45B_.wvu.PrintArea" localSheetId="19" hidden="1">'Bid Form 2nd Envelope'!$A$1:$H$68</definedName>
    <definedName name="Z_D53177B2_31EC_4222_B97A_A37DCFD9E45B_.wvu.PrintArea" localSheetId="15" hidden="1">Discount!$A$2:$G$43</definedName>
    <definedName name="Z_D53177B2_31EC_4222_B97A_A37DCFD9E45B_.wvu.PrintArea" localSheetId="17" hidden="1">'Entry Tax'!$A$1:$E$16</definedName>
    <definedName name="Z_D53177B2_31EC_4222_B97A_A37DCFD9E45B_.wvu.PrintArea" localSheetId="3" hidden="1">Instructions!$A$1:$C$54</definedName>
    <definedName name="Z_D53177B2_31EC_4222_B97A_A37DCFD9E45B_.wvu.PrintArea" localSheetId="4" hidden="1">'Names of Bidder'!$B$1:$G$32</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5" hidden="1">'Sch-1 dis'!$A$1:$G$84</definedName>
    <definedName name="Z_D53177B2_31EC_4222_B97A_A37DCFD9E45B_.wvu.PrintArea" localSheetId="6" hidden="1">'Sch-2 Dis'!$A$1:$F$62</definedName>
    <definedName name="Z_D53177B2_31EC_4222_B97A_A37DCFD9E45B_.wvu.PrintArea" localSheetId="7" hidden="1">'Sch-3 '!$A$1:$L$54</definedName>
    <definedName name="Z_D53177B2_31EC_4222_B97A_A37DCFD9E45B_.wvu.PrintArea" localSheetId="8" hidden="1">'Sch-3 Dis'!$A$1:$F$87</definedName>
    <definedName name="Z_D53177B2_31EC_4222_B97A_A37DCFD9E45B_.wvu.PrintArea" localSheetId="10" hidden="1">'Sch-4'!$A$1:$G$23</definedName>
    <definedName name="Z_D53177B2_31EC_4222_B97A_A37DCFD9E45B_.wvu.PrintArea" localSheetId="9" hidden="1">'Sch-4b'!$A$1:$Q$37</definedName>
    <definedName name="Z_D53177B2_31EC_4222_B97A_A37DCFD9E45B_.wvu.PrintArea" localSheetId="12" hidden="1">'Sch-5'!$A$1:$F$25</definedName>
    <definedName name="Z_D53177B2_31EC_4222_B97A_A37DCFD9E45B_.wvu.PrintArea" localSheetId="11" hidden="1">'Sch-5 Dis'!$A$1:$E$26</definedName>
    <definedName name="Z_D53177B2_31EC_4222_B97A_A37DCFD9E45B_.wvu.PrintArea" localSheetId="13" hidden="1">'Sch-7'!$A$1:$M$25</definedName>
    <definedName name="Z_D53177B2_31EC_4222_B97A_A37DCFD9E45B_.wvu.PrintArea" localSheetId="14" hidden="1">'Sch-7 Dis'!$A$1:$G$28</definedName>
    <definedName name="Z_D53177B2_31EC_4222_B97A_A37DCFD9E45B_.wvu.PrintTitles" localSheetId="5" hidden="1">'Sch-1 dis'!$14:$16</definedName>
    <definedName name="Z_D53177B2_31EC_4222_B97A_A37DCFD9E45B_.wvu.PrintTitles" localSheetId="6" hidden="1">'Sch-2 Dis'!$13:$15</definedName>
    <definedName name="Z_D53177B2_31EC_4222_B97A_A37DCFD9E45B_.wvu.PrintTitles" localSheetId="7" hidden="1">'Sch-3 '!$13:$17</definedName>
    <definedName name="Z_D53177B2_31EC_4222_B97A_A37DCFD9E45B_.wvu.PrintTitles" localSheetId="8" hidden="1">'Sch-3 Dis'!$13:$15</definedName>
    <definedName name="Z_D53177B2_31EC_4222_B97A_A37DCFD9E45B_.wvu.PrintTitles" localSheetId="10" hidden="1">'Sch-4'!$3:$13</definedName>
    <definedName name="Z_D53177B2_31EC_4222_B97A_A37DCFD9E45B_.wvu.PrintTitles" localSheetId="12" hidden="1">'Sch-5'!$3:$13</definedName>
    <definedName name="Z_D53177B2_31EC_4222_B97A_A37DCFD9E45B_.wvu.PrintTitles" localSheetId="11" hidden="1">'Sch-5 Dis'!$3:$13</definedName>
    <definedName name="Z_D53177B2_31EC_4222_B97A_A37DCFD9E45B_.wvu.PrintTitles" localSheetId="13" hidden="1">'Sch-7'!$14:$14</definedName>
    <definedName name="Z_D53177B2_31EC_4222_B97A_A37DCFD9E45B_.wvu.PrintTitles" localSheetId="14" hidden="1">'Sch-7 Dis'!$14:$14</definedName>
    <definedName name="Z_D53177B2_31EC_4222_B97A_A37DCFD9E45B_.wvu.Rows" localSheetId="2" hidden="1">Cover!$7:$7</definedName>
    <definedName name="Z_D53177B2_31EC_4222_B97A_A37DCFD9E45B_.wvu.Rows" localSheetId="15" hidden="1">Discount!$32:$34</definedName>
    <definedName name="Z_D53177B2_31EC_4222_B97A_A37DCFD9E45B_.wvu.Rows" localSheetId="13" hidden="1">'Sch-7'!$22:$22,'Sch-7'!$98:$216</definedName>
    <definedName name="Z_D53177B2_31EC_4222_B97A_A37DCFD9E45B_.wvu.Rows" localSheetId="14" hidden="1">'Sch-7 Dis'!$104:$222</definedName>
    <definedName name="Z_E97134B6_5E8D_4951_8DA0_73D065532361_.wvu.Cols" localSheetId="15" hidden="1">Discount!$H:$P</definedName>
    <definedName name="Z_E97134B6_5E8D_4951_8DA0_73D065532361_.wvu.Cols" localSheetId="6" hidden="1">'Sch-2 Dis'!$K:$Q</definedName>
    <definedName name="Z_E97134B6_5E8D_4951_8DA0_73D065532361_.wvu.Cols" localSheetId="7" hidden="1">'Sch-3 '!$O:$AA,'Sch-3 '!$AG:$AL</definedName>
    <definedName name="Z_E97134B6_5E8D_4951_8DA0_73D065532361_.wvu.Cols" localSheetId="8" hidden="1">'Sch-3 Dis'!$AA:$AF</definedName>
    <definedName name="Z_E97134B6_5E8D_4951_8DA0_73D065532361_.wvu.Cols" localSheetId="10" hidden="1">'Sch-4'!$K:$R</definedName>
    <definedName name="Z_E97134B6_5E8D_4951_8DA0_73D065532361_.wvu.Cols" localSheetId="13" hidden="1">'Sch-7'!$O:$O,'Sch-7'!$AG:$AM</definedName>
    <definedName name="Z_E97134B6_5E8D_4951_8DA0_73D065532361_.wvu.Cols" localSheetId="14" hidden="1">'Sch-7 Dis'!$AD:$AJ</definedName>
    <definedName name="Z_E97134B6_5E8D_4951_8DA0_73D065532361_.wvu.FilterData" localSheetId="5" hidden="1">'Sch-1 dis'!$A$16:$B$21</definedName>
    <definedName name="Z_E97134B6_5E8D_4951_8DA0_73D065532361_.wvu.FilterData" localSheetId="6" hidden="1">'Sch-2 Dis'!$A$15:$F$56</definedName>
    <definedName name="Z_E97134B6_5E8D_4951_8DA0_73D065532361_.wvu.FilterData" localSheetId="7" hidden="1">'Sch-3 '!$A$19:$L$48</definedName>
    <definedName name="Z_E97134B6_5E8D_4951_8DA0_73D065532361_.wvu.FilterData" localSheetId="8" hidden="1">'Sch-3 Dis'!$A$15:$F$81</definedName>
    <definedName name="Z_E97134B6_5E8D_4951_8DA0_73D065532361_.wvu.PrintArea" localSheetId="19" hidden="1">'Bid Form 2nd Envelope'!$A$1:$H$68</definedName>
    <definedName name="Z_E97134B6_5E8D_4951_8DA0_73D065532361_.wvu.PrintArea" localSheetId="15" hidden="1">Discount!$A$2:$G$43</definedName>
    <definedName name="Z_E97134B6_5E8D_4951_8DA0_73D065532361_.wvu.PrintArea" localSheetId="17" hidden="1">'Entry Tax'!$A$1:$E$16</definedName>
    <definedName name="Z_E97134B6_5E8D_4951_8DA0_73D065532361_.wvu.PrintArea" localSheetId="3" hidden="1">Instructions!$A$1:$C$54</definedName>
    <definedName name="Z_E97134B6_5E8D_4951_8DA0_73D065532361_.wvu.PrintArea" localSheetId="4" hidden="1">'Names of Bidder'!$B$1:$G$32</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5" hidden="1">'Sch-1 dis'!$A$1:$G$84</definedName>
    <definedName name="Z_E97134B6_5E8D_4951_8DA0_73D065532361_.wvu.PrintArea" localSheetId="6" hidden="1">'Sch-2 Dis'!$A$1:$F$62</definedName>
    <definedName name="Z_E97134B6_5E8D_4951_8DA0_73D065532361_.wvu.PrintArea" localSheetId="7" hidden="1">'Sch-3 '!$A$1:$L$54</definedName>
    <definedName name="Z_E97134B6_5E8D_4951_8DA0_73D065532361_.wvu.PrintArea" localSheetId="8" hidden="1">'Sch-3 Dis'!$A$1:$F$87</definedName>
    <definedName name="Z_E97134B6_5E8D_4951_8DA0_73D065532361_.wvu.PrintArea" localSheetId="10" hidden="1">'Sch-4'!$A$1:$G$23</definedName>
    <definedName name="Z_E97134B6_5E8D_4951_8DA0_73D065532361_.wvu.PrintArea" localSheetId="9" hidden="1">'Sch-4b'!$A$1:$Q$37</definedName>
    <definedName name="Z_E97134B6_5E8D_4951_8DA0_73D065532361_.wvu.PrintArea" localSheetId="12" hidden="1">'Sch-5'!$A$1:$F$25</definedName>
    <definedName name="Z_E97134B6_5E8D_4951_8DA0_73D065532361_.wvu.PrintArea" localSheetId="11" hidden="1">'Sch-5 Dis'!$A$1:$E$26</definedName>
    <definedName name="Z_E97134B6_5E8D_4951_8DA0_73D065532361_.wvu.PrintArea" localSheetId="13" hidden="1">'Sch-7'!$A$1:$M$25</definedName>
    <definedName name="Z_E97134B6_5E8D_4951_8DA0_73D065532361_.wvu.PrintArea" localSheetId="14" hidden="1">'Sch-7 Dis'!$A$1:$G$28</definedName>
    <definedName name="Z_E97134B6_5E8D_4951_8DA0_73D065532361_.wvu.PrintTitles" localSheetId="5" hidden="1">'Sch-1 dis'!$14:$16</definedName>
    <definedName name="Z_E97134B6_5E8D_4951_8DA0_73D065532361_.wvu.PrintTitles" localSheetId="6" hidden="1">'Sch-2 Dis'!$13:$15</definedName>
    <definedName name="Z_E97134B6_5E8D_4951_8DA0_73D065532361_.wvu.PrintTitles" localSheetId="7" hidden="1">'Sch-3 '!$13:$17</definedName>
    <definedName name="Z_E97134B6_5E8D_4951_8DA0_73D065532361_.wvu.PrintTitles" localSheetId="8" hidden="1">'Sch-3 Dis'!$13:$15</definedName>
    <definedName name="Z_E97134B6_5E8D_4951_8DA0_73D065532361_.wvu.PrintTitles" localSheetId="10" hidden="1">'Sch-4'!$3:$13</definedName>
    <definedName name="Z_E97134B6_5E8D_4951_8DA0_73D065532361_.wvu.PrintTitles" localSheetId="12" hidden="1">'Sch-5'!$3:$13</definedName>
    <definedName name="Z_E97134B6_5E8D_4951_8DA0_73D065532361_.wvu.PrintTitles" localSheetId="11" hidden="1">'Sch-5 Dis'!$3:$13</definedName>
    <definedName name="Z_E97134B6_5E8D_4951_8DA0_73D065532361_.wvu.PrintTitles" localSheetId="13" hidden="1">'Sch-7'!$14:$14</definedName>
    <definedName name="Z_E97134B6_5E8D_4951_8DA0_73D065532361_.wvu.PrintTitles" localSheetId="14" hidden="1">'Sch-7 Dis'!$14:$14</definedName>
    <definedName name="Z_E97134B6_5E8D_4951_8DA0_73D065532361_.wvu.Rows" localSheetId="2" hidden="1">Cover!$7:$7</definedName>
    <definedName name="Z_E97134B6_5E8D_4951_8DA0_73D065532361_.wvu.Rows" localSheetId="15" hidden="1">Discount!$32:$34</definedName>
    <definedName name="Z_E97134B6_5E8D_4951_8DA0_73D065532361_.wvu.Rows" localSheetId="13" hidden="1">'Sch-7'!$22:$22,'Sch-7'!$98:$216</definedName>
    <definedName name="Z_E97134B6_5E8D_4951_8DA0_73D065532361_.wvu.Rows" localSheetId="14" hidden="1">'Sch-7 Dis'!$104:$222</definedName>
    <definedName name="Z_E9F4E142_7D26_464D_BECA_4F3806DB1FE1_.wvu.Cols" localSheetId="15" hidden="1">Discount!$H:$O</definedName>
    <definedName name="Z_E9F4E142_7D26_464D_BECA_4F3806DB1FE1_.wvu.Cols" localSheetId="6" hidden="1">'Sch-2 Dis'!$K:$Q</definedName>
    <definedName name="Z_E9F4E142_7D26_464D_BECA_4F3806DB1FE1_.wvu.Cols" localSheetId="7" hidden="1">'Sch-3 '!$O:$AA,'Sch-3 '!$AG:$AL</definedName>
    <definedName name="Z_E9F4E142_7D26_464D_BECA_4F3806DB1FE1_.wvu.Cols" localSheetId="8" hidden="1">'Sch-3 Dis'!$AA:$AF</definedName>
    <definedName name="Z_E9F4E142_7D26_464D_BECA_4F3806DB1FE1_.wvu.Cols" localSheetId="10" hidden="1">'Sch-4'!$K:$R</definedName>
    <definedName name="Z_E9F4E142_7D26_464D_BECA_4F3806DB1FE1_.wvu.Cols" localSheetId="13" hidden="1">'Sch-7'!$O:$O,'Sch-7'!$AG:$AM</definedName>
    <definedName name="Z_E9F4E142_7D26_464D_BECA_4F3806DB1FE1_.wvu.Cols" localSheetId="14" hidden="1">'Sch-7 Dis'!$AD:$AJ</definedName>
    <definedName name="Z_E9F4E142_7D26_464D_BECA_4F3806DB1FE1_.wvu.FilterData" localSheetId="5" hidden="1">'Sch-1 dis'!$A$16:$B$21</definedName>
    <definedName name="Z_E9F4E142_7D26_464D_BECA_4F3806DB1FE1_.wvu.FilterData" localSheetId="6" hidden="1">'Sch-2 Dis'!$A$15:$F$56</definedName>
    <definedName name="Z_E9F4E142_7D26_464D_BECA_4F3806DB1FE1_.wvu.FilterData" localSheetId="7" hidden="1">'Sch-3 '!$A$19:$L$48</definedName>
    <definedName name="Z_E9F4E142_7D26_464D_BECA_4F3806DB1FE1_.wvu.FilterData" localSheetId="8" hidden="1">'Sch-3 Dis'!$A$15:$F$81</definedName>
    <definedName name="Z_E9F4E142_7D26_464D_BECA_4F3806DB1FE1_.wvu.PrintArea" localSheetId="19" hidden="1">'Bid Form 2nd Envelope'!$A$1:$H$68</definedName>
    <definedName name="Z_E9F4E142_7D26_464D_BECA_4F3806DB1FE1_.wvu.PrintArea" localSheetId="15" hidden="1">Discount!$A$2:$G$43</definedName>
    <definedName name="Z_E9F4E142_7D26_464D_BECA_4F3806DB1FE1_.wvu.PrintArea" localSheetId="17" hidden="1">'Entry Tax'!$A$1:$E$16</definedName>
    <definedName name="Z_E9F4E142_7D26_464D_BECA_4F3806DB1FE1_.wvu.PrintArea" localSheetId="3" hidden="1">Instructions!$A$1:$C$54</definedName>
    <definedName name="Z_E9F4E142_7D26_464D_BECA_4F3806DB1FE1_.wvu.PrintArea" localSheetId="4" hidden="1">'Names of Bidder'!$B$1:$E$30</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5" hidden="1">'Sch-1 dis'!$A$1:$G$84</definedName>
    <definedName name="Z_E9F4E142_7D26_464D_BECA_4F3806DB1FE1_.wvu.PrintArea" localSheetId="6" hidden="1">'Sch-2 Dis'!$A$1:$F$62</definedName>
    <definedName name="Z_E9F4E142_7D26_464D_BECA_4F3806DB1FE1_.wvu.PrintArea" localSheetId="7" hidden="1">'Sch-3 '!$A$1:$L$54</definedName>
    <definedName name="Z_E9F4E142_7D26_464D_BECA_4F3806DB1FE1_.wvu.PrintArea" localSheetId="8" hidden="1">'Sch-3 Dis'!$A$1:$F$87</definedName>
    <definedName name="Z_E9F4E142_7D26_464D_BECA_4F3806DB1FE1_.wvu.PrintArea" localSheetId="10" hidden="1">'Sch-4'!$A$1:$G$23</definedName>
    <definedName name="Z_E9F4E142_7D26_464D_BECA_4F3806DB1FE1_.wvu.PrintArea" localSheetId="9" hidden="1">'Sch-4b'!$A$1:$Q$37</definedName>
    <definedName name="Z_E9F4E142_7D26_464D_BECA_4F3806DB1FE1_.wvu.PrintArea" localSheetId="12" hidden="1">'Sch-5'!$A$1:$F$26</definedName>
    <definedName name="Z_E9F4E142_7D26_464D_BECA_4F3806DB1FE1_.wvu.PrintArea" localSheetId="11" hidden="1">'Sch-5 Dis'!$A$1:$E$26</definedName>
    <definedName name="Z_E9F4E142_7D26_464D_BECA_4F3806DB1FE1_.wvu.PrintArea" localSheetId="13" hidden="1">'Sch-7'!$A$1:$M$25</definedName>
    <definedName name="Z_E9F4E142_7D26_464D_BECA_4F3806DB1FE1_.wvu.PrintArea" localSheetId="14" hidden="1">'Sch-7 Dis'!$A$1:$G$28</definedName>
    <definedName name="Z_E9F4E142_7D26_464D_BECA_4F3806DB1FE1_.wvu.PrintTitles" localSheetId="5" hidden="1">'Sch-1 dis'!$14:$16</definedName>
    <definedName name="Z_E9F4E142_7D26_464D_BECA_4F3806DB1FE1_.wvu.PrintTitles" localSheetId="6" hidden="1">'Sch-2 Dis'!$13:$15</definedName>
    <definedName name="Z_E9F4E142_7D26_464D_BECA_4F3806DB1FE1_.wvu.PrintTitles" localSheetId="7" hidden="1">'Sch-3 '!$13:$17</definedName>
    <definedName name="Z_E9F4E142_7D26_464D_BECA_4F3806DB1FE1_.wvu.PrintTitles" localSheetId="8" hidden="1">'Sch-3 Dis'!$13:$15</definedName>
    <definedName name="Z_E9F4E142_7D26_464D_BECA_4F3806DB1FE1_.wvu.PrintTitles" localSheetId="10" hidden="1">'Sch-4'!$3:$13</definedName>
    <definedName name="Z_E9F4E142_7D26_464D_BECA_4F3806DB1FE1_.wvu.PrintTitles" localSheetId="12" hidden="1">'Sch-5'!$3:$13</definedName>
    <definedName name="Z_E9F4E142_7D26_464D_BECA_4F3806DB1FE1_.wvu.PrintTitles" localSheetId="11" hidden="1">'Sch-5 Dis'!$3:$13</definedName>
    <definedName name="Z_E9F4E142_7D26_464D_BECA_4F3806DB1FE1_.wvu.PrintTitles" localSheetId="13" hidden="1">'Sch-7'!$14:$14</definedName>
    <definedName name="Z_E9F4E142_7D26_464D_BECA_4F3806DB1FE1_.wvu.PrintTitles" localSheetId="14" hidden="1">'Sch-7 Dis'!$14:$14</definedName>
    <definedName name="Z_E9F4E142_7D26_464D_BECA_4F3806DB1FE1_.wvu.Rows" localSheetId="2" hidden="1">Cover!$7:$7</definedName>
    <definedName name="Z_E9F4E142_7D26_464D_BECA_4F3806DB1FE1_.wvu.Rows" localSheetId="15" hidden="1">Discount!$32:$34</definedName>
    <definedName name="Z_E9F4E142_7D26_464D_BECA_4F3806DB1FE1_.wvu.Rows" localSheetId="13" hidden="1">'Sch-7'!$22:$22,'Sch-7'!$98:$216</definedName>
    <definedName name="Z_E9F4E142_7D26_464D_BECA_4F3806DB1FE1_.wvu.Rows" localSheetId="14" hidden="1">'Sch-7 Dis'!$104:$222</definedName>
    <definedName name="Z_ECE9294F_C910_4036_88BC_B1F2176FB06B_.wvu.Cols" localSheetId="15" hidden="1">Discount!$H:$O</definedName>
    <definedName name="Z_ECE9294F_C910_4036_88BC_B1F2176FB06B_.wvu.Cols" localSheetId="6" hidden="1">'Sch-2 Dis'!$K:$Q</definedName>
    <definedName name="Z_ECE9294F_C910_4036_88BC_B1F2176FB06B_.wvu.Cols" localSheetId="7" hidden="1">'Sch-3 '!$O:$AA,'Sch-3 '!$AG:$AL</definedName>
    <definedName name="Z_ECE9294F_C910_4036_88BC_B1F2176FB06B_.wvu.Cols" localSheetId="8" hidden="1">'Sch-3 Dis'!$AA:$AF</definedName>
    <definedName name="Z_ECE9294F_C910_4036_88BC_B1F2176FB06B_.wvu.Cols" localSheetId="10" hidden="1">'Sch-4'!$K:$R</definedName>
    <definedName name="Z_ECE9294F_C910_4036_88BC_B1F2176FB06B_.wvu.Cols" localSheetId="13" hidden="1">'Sch-7'!$O:$O,'Sch-7'!$AG:$AM</definedName>
    <definedName name="Z_ECE9294F_C910_4036_88BC_B1F2176FB06B_.wvu.Cols" localSheetId="14" hidden="1">'Sch-7 Dis'!$AD:$AJ</definedName>
    <definedName name="Z_ECE9294F_C910_4036_88BC_B1F2176FB06B_.wvu.FilterData" localSheetId="5" hidden="1">'Sch-1 dis'!$A$16:$B$21</definedName>
    <definedName name="Z_ECE9294F_C910_4036_88BC_B1F2176FB06B_.wvu.FilterData" localSheetId="6" hidden="1">'Sch-2 Dis'!$A$15:$F$56</definedName>
    <definedName name="Z_ECE9294F_C910_4036_88BC_B1F2176FB06B_.wvu.FilterData" localSheetId="7" hidden="1">'Sch-3 '!$A$19:$L$48</definedName>
    <definedName name="Z_ECE9294F_C910_4036_88BC_B1F2176FB06B_.wvu.FilterData" localSheetId="8" hidden="1">'Sch-3 Dis'!$A$15:$F$81</definedName>
    <definedName name="Z_ECE9294F_C910_4036_88BC_B1F2176FB06B_.wvu.PrintArea" localSheetId="19" hidden="1">'Bid Form 2nd Envelope'!$A$1:$H$68</definedName>
    <definedName name="Z_ECE9294F_C910_4036_88BC_B1F2176FB06B_.wvu.PrintArea" localSheetId="15" hidden="1">Discount!$A$2:$G$43</definedName>
    <definedName name="Z_ECE9294F_C910_4036_88BC_B1F2176FB06B_.wvu.PrintArea" localSheetId="17" hidden="1">'Entry Tax'!$A$1:$E$16</definedName>
    <definedName name="Z_ECE9294F_C910_4036_88BC_B1F2176FB06B_.wvu.PrintArea" localSheetId="3" hidden="1">Instructions!$A$1:$C$54</definedName>
    <definedName name="Z_ECE9294F_C910_4036_88BC_B1F2176FB06B_.wvu.PrintArea" localSheetId="4" hidden="1">'Names of Bidder'!$B$1:$E$30</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5" hidden="1">'Sch-1 dis'!$A$1:$G$84</definedName>
    <definedName name="Z_ECE9294F_C910_4036_88BC_B1F2176FB06B_.wvu.PrintArea" localSheetId="6" hidden="1">'Sch-2 Dis'!$A$1:$F$62</definedName>
    <definedName name="Z_ECE9294F_C910_4036_88BC_B1F2176FB06B_.wvu.PrintArea" localSheetId="7" hidden="1">'Sch-3 '!$A$1:$L$54</definedName>
    <definedName name="Z_ECE9294F_C910_4036_88BC_B1F2176FB06B_.wvu.PrintArea" localSheetId="8" hidden="1">'Sch-3 Dis'!$A$1:$F$87</definedName>
    <definedName name="Z_ECE9294F_C910_4036_88BC_B1F2176FB06B_.wvu.PrintArea" localSheetId="10" hidden="1">'Sch-4'!$A$1:$G$23</definedName>
    <definedName name="Z_ECE9294F_C910_4036_88BC_B1F2176FB06B_.wvu.PrintArea" localSheetId="9" hidden="1">'Sch-4b'!$A$1:$Q$37</definedName>
    <definedName name="Z_ECE9294F_C910_4036_88BC_B1F2176FB06B_.wvu.PrintArea" localSheetId="12" hidden="1">'Sch-5'!$A$1:$F$26</definedName>
    <definedName name="Z_ECE9294F_C910_4036_88BC_B1F2176FB06B_.wvu.PrintArea" localSheetId="11" hidden="1">'Sch-5 Dis'!$A$1:$E$26</definedName>
    <definedName name="Z_ECE9294F_C910_4036_88BC_B1F2176FB06B_.wvu.PrintArea" localSheetId="13" hidden="1">'Sch-7'!$A$1:$M$25</definedName>
    <definedName name="Z_ECE9294F_C910_4036_88BC_B1F2176FB06B_.wvu.PrintArea" localSheetId="14" hidden="1">'Sch-7 Dis'!$A$1:$G$28</definedName>
    <definedName name="Z_ECE9294F_C910_4036_88BC_B1F2176FB06B_.wvu.PrintTitles" localSheetId="5" hidden="1">'Sch-1 dis'!$14:$16</definedName>
    <definedName name="Z_ECE9294F_C910_4036_88BC_B1F2176FB06B_.wvu.PrintTitles" localSheetId="6" hidden="1">'Sch-2 Dis'!$13:$15</definedName>
    <definedName name="Z_ECE9294F_C910_4036_88BC_B1F2176FB06B_.wvu.PrintTitles" localSheetId="7" hidden="1">'Sch-3 '!$13:$17</definedName>
    <definedName name="Z_ECE9294F_C910_4036_88BC_B1F2176FB06B_.wvu.PrintTitles" localSheetId="8" hidden="1">'Sch-3 Dis'!$13:$15</definedName>
    <definedName name="Z_ECE9294F_C910_4036_88BC_B1F2176FB06B_.wvu.PrintTitles" localSheetId="10" hidden="1">'Sch-4'!$3:$13</definedName>
    <definedName name="Z_ECE9294F_C910_4036_88BC_B1F2176FB06B_.wvu.PrintTitles" localSheetId="12" hidden="1">'Sch-5'!$3:$13</definedName>
    <definedName name="Z_ECE9294F_C910_4036_88BC_B1F2176FB06B_.wvu.PrintTitles" localSheetId="11" hidden="1">'Sch-5 Dis'!$3:$13</definedName>
    <definedName name="Z_ECE9294F_C910_4036_88BC_B1F2176FB06B_.wvu.PrintTitles" localSheetId="13" hidden="1">'Sch-7'!$14:$14</definedName>
    <definedName name="Z_ECE9294F_C910_4036_88BC_B1F2176FB06B_.wvu.PrintTitles" localSheetId="14" hidden="1">'Sch-7 Dis'!$14:$14</definedName>
    <definedName name="Z_ECE9294F_C910_4036_88BC_B1F2176FB06B_.wvu.Rows" localSheetId="2" hidden="1">Cover!$7:$7</definedName>
    <definedName name="Z_ECE9294F_C910_4036_88BC_B1F2176FB06B_.wvu.Rows" localSheetId="15" hidden="1">Discount!$32:$34</definedName>
    <definedName name="Z_ECE9294F_C910_4036_88BC_B1F2176FB06B_.wvu.Rows" localSheetId="7" hidden="1">'Sch-3 '!#REF!</definedName>
    <definedName name="Z_ECE9294F_C910_4036_88BC_B1F2176FB06B_.wvu.Rows" localSheetId="13" hidden="1">'Sch-7'!$22:$22,'Sch-7'!$98:$216</definedName>
    <definedName name="Z_ECE9294F_C910_4036_88BC_B1F2176FB06B_.wvu.Rows" localSheetId="14" hidden="1">'Sch-7 Dis'!$104:$222</definedName>
    <definedName name="Z_EE46BCD1_F715_4FA9_A5FC_1B125AD601E0_.wvu.Cols" localSheetId="15" hidden="1">Discount!$H:$O</definedName>
    <definedName name="Z_EE46BCD1_F715_4FA9_A5FC_1B125AD601E0_.wvu.Cols" localSheetId="6" hidden="1">'Sch-2 Dis'!$K:$Q</definedName>
    <definedName name="Z_EE46BCD1_F715_4FA9_A5FC_1B125AD601E0_.wvu.Cols" localSheetId="7" hidden="1">'Sch-3 '!$O:$AA,'Sch-3 '!$AG:$AL</definedName>
    <definedName name="Z_EE46BCD1_F715_4FA9_A5FC_1B125AD601E0_.wvu.Cols" localSheetId="8" hidden="1">'Sch-3 Dis'!$AA:$AF</definedName>
    <definedName name="Z_EE46BCD1_F715_4FA9_A5FC_1B125AD601E0_.wvu.Cols" localSheetId="10" hidden="1">'Sch-4'!$K:$R</definedName>
    <definedName name="Z_EE46BCD1_F715_4FA9_A5FC_1B125AD601E0_.wvu.Cols" localSheetId="13" hidden="1">'Sch-7'!$O:$O,'Sch-7'!$AG:$AM</definedName>
    <definedName name="Z_EE46BCD1_F715_4FA9_A5FC_1B125AD601E0_.wvu.Cols" localSheetId="14" hidden="1">'Sch-7 Dis'!$AD:$AJ</definedName>
    <definedName name="Z_EE46BCD1_F715_4FA9_A5FC_1B125AD601E0_.wvu.FilterData" localSheetId="5" hidden="1">'Sch-1 dis'!$A$16:$B$21</definedName>
    <definedName name="Z_EE46BCD1_F715_4FA9_A5FC_1B125AD601E0_.wvu.FilterData" localSheetId="6" hidden="1">'Sch-2 Dis'!$A$15:$F$56</definedName>
    <definedName name="Z_EE46BCD1_F715_4FA9_A5FC_1B125AD601E0_.wvu.FilterData" localSheetId="7" hidden="1">'Sch-3 '!$A$19:$L$48</definedName>
    <definedName name="Z_EE46BCD1_F715_4FA9_A5FC_1B125AD601E0_.wvu.FilterData" localSheetId="8" hidden="1">'Sch-3 Dis'!$A$15:$F$81</definedName>
    <definedName name="Z_EE46BCD1_F715_4FA9_A5FC_1B125AD601E0_.wvu.PrintArea" localSheetId="19" hidden="1">'Bid Form 2nd Envelope'!$A$1:$H$68</definedName>
    <definedName name="Z_EE46BCD1_F715_4FA9_A5FC_1B125AD601E0_.wvu.PrintArea" localSheetId="15" hidden="1">Discount!$A$2:$G$43</definedName>
    <definedName name="Z_EE46BCD1_F715_4FA9_A5FC_1B125AD601E0_.wvu.PrintArea" localSheetId="17" hidden="1">'Entry Tax'!$A$1:$E$16</definedName>
    <definedName name="Z_EE46BCD1_F715_4FA9_A5FC_1B125AD601E0_.wvu.PrintArea" localSheetId="3" hidden="1">Instructions!$A$1:$C$54</definedName>
    <definedName name="Z_EE46BCD1_F715_4FA9_A5FC_1B125AD601E0_.wvu.PrintArea" localSheetId="4" hidden="1">'Names of Bidder'!$B$1:$G$32</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5" hidden="1">'Sch-1 dis'!$A$1:$G$84</definedName>
    <definedName name="Z_EE46BCD1_F715_4FA9_A5FC_1B125AD601E0_.wvu.PrintArea" localSheetId="6" hidden="1">'Sch-2 Dis'!$A$1:$F$62</definedName>
    <definedName name="Z_EE46BCD1_F715_4FA9_A5FC_1B125AD601E0_.wvu.PrintArea" localSheetId="7" hidden="1">'Sch-3 '!$A$1:$L$54</definedName>
    <definedName name="Z_EE46BCD1_F715_4FA9_A5FC_1B125AD601E0_.wvu.PrintArea" localSheetId="8" hidden="1">'Sch-3 Dis'!$A$1:$F$87</definedName>
    <definedName name="Z_EE46BCD1_F715_4FA9_A5FC_1B125AD601E0_.wvu.PrintArea" localSheetId="10" hidden="1">'Sch-4'!$A$1:$G$23</definedName>
    <definedName name="Z_EE46BCD1_F715_4FA9_A5FC_1B125AD601E0_.wvu.PrintArea" localSheetId="9" hidden="1">'Sch-4b'!$A$1:$Q$37</definedName>
    <definedName name="Z_EE46BCD1_F715_4FA9_A5FC_1B125AD601E0_.wvu.PrintArea" localSheetId="12" hidden="1">'Sch-5'!$A$1:$F$25</definedName>
    <definedName name="Z_EE46BCD1_F715_4FA9_A5FC_1B125AD601E0_.wvu.PrintArea" localSheetId="11" hidden="1">'Sch-5 Dis'!$A$1:$E$26</definedName>
    <definedName name="Z_EE46BCD1_F715_4FA9_A5FC_1B125AD601E0_.wvu.PrintArea" localSheetId="13" hidden="1">'Sch-7'!$A$1:$M$25</definedName>
    <definedName name="Z_EE46BCD1_F715_4FA9_A5FC_1B125AD601E0_.wvu.PrintArea" localSheetId="14" hidden="1">'Sch-7 Dis'!$A$1:$G$28</definedName>
    <definedName name="Z_EE46BCD1_F715_4FA9_A5FC_1B125AD601E0_.wvu.PrintTitles" localSheetId="5" hidden="1">'Sch-1 dis'!$14:$16</definedName>
    <definedName name="Z_EE46BCD1_F715_4FA9_A5FC_1B125AD601E0_.wvu.PrintTitles" localSheetId="6" hidden="1">'Sch-2 Dis'!$13:$15</definedName>
    <definedName name="Z_EE46BCD1_F715_4FA9_A5FC_1B125AD601E0_.wvu.PrintTitles" localSheetId="7" hidden="1">'Sch-3 '!$13:$17</definedName>
    <definedName name="Z_EE46BCD1_F715_4FA9_A5FC_1B125AD601E0_.wvu.PrintTitles" localSheetId="8" hidden="1">'Sch-3 Dis'!$13:$15</definedName>
    <definedName name="Z_EE46BCD1_F715_4FA9_A5FC_1B125AD601E0_.wvu.PrintTitles" localSheetId="10" hidden="1">'Sch-4'!$3:$13</definedName>
    <definedName name="Z_EE46BCD1_F715_4FA9_A5FC_1B125AD601E0_.wvu.PrintTitles" localSheetId="12" hidden="1">'Sch-5'!$3:$13</definedName>
    <definedName name="Z_EE46BCD1_F715_4FA9_A5FC_1B125AD601E0_.wvu.PrintTitles" localSheetId="11" hidden="1">'Sch-5 Dis'!$3:$13</definedName>
    <definedName name="Z_EE46BCD1_F715_4FA9_A5FC_1B125AD601E0_.wvu.PrintTitles" localSheetId="13" hidden="1">'Sch-7'!$14:$14</definedName>
    <definedName name="Z_EE46BCD1_F715_4FA9_A5FC_1B125AD601E0_.wvu.PrintTitles" localSheetId="14" hidden="1">'Sch-7 Dis'!$14:$14</definedName>
    <definedName name="Z_EE46BCD1_F715_4FA9_A5FC_1B125AD601E0_.wvu.Rows" localSheetId="2" hidden="1">Cover!$7:$7</definedName>
    <definedName name="Z_EE46BCD1_F715_4FA9_A5FC_1B125AD601E0_.wvu.Rows" localSheetId="15" hidden="1">Discount!$32:$34</definedName>
    <definedName name="Z_EE46BCD1_F715_4FA9_A5FC_1B125AD601E0_.wvu.Rows" localSheetId="13" hidden="1">'Sch-7'!$22:$22,'Sch-7'!$98:$216</definedName>
    <definedName name="Z_EE46BCD1_F715_4FA9_A5FC_1B125AD601E0_.wvu.Rows" localSheetId="14" hidden="1">'Sch-7 Dis'!$104:$222</definedName>
  </definedNames>
  <calcPr calcId="191029"/>
  <customWorkbookViews>
    <customWorkbookView name="Ankit Vaishnav  - Personal View" guid="{0DE27404-F295-4A50-BC3B-2A3EAECFCACC}" mergeInterval="0" personalView="1" maximized="1" xWindow="-8" yWindow="-8" windowWidth="1936" windowHeight="1048" tabRatio="823" activeSheetId="23"/>
    <customWorkbookView name="Ankit Vaishnav {अंकित वैष्णव} - Personal View" guid="{483E1266-F7EB-4547-BBEC-59BD72B9AE8B}" mergeInterval="0" personalView="1" maximized="1" xWindow="-8" yWindow="-8" windowWidth="1936" windowHeight="1048" tabRatio="823" activeSheetId="16"/>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 name="Piyush Kumar Gupta  - Personal View" guid="{27692A7A-85BA-4DA9-9577-437354D3D238}" mergeInterval="0" personalView="1" maximized="1" xWindow="-8" yWindow="-8" windowWidth="1936" windowHeight="1056" tabRatio="82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9" l="1"/>
  <c r="L27" i="9"/>
  <c r="L28" i="9"/>
  <c r="L29" i="9"/>
  <c r="L19" i="9"/>
  <c r="L20" i="9"/>
  <c r="L21" i="9"/>
  <c r="L22" i="9"/>
  <c r="L47" i="9" l="1"/>
  <c r="N47" i="9" s="1"/>
  <c r="O47" i="9" s="1"/>
  <c r="M47" i="9" s="1"/>
  <c r="L46" i="9"/>
  <c r="N46" i="9" s="1"/>
  <c r="O46" i="9" s="1"/>
  <c r="M46" i="9" s="1"/>
  <c r="L45" i="9"/>
  <c r="N45" i="9" s="1"/>
  <c r="O45" i="9" s="1"/>
  <c r="M45" i="9" s="1"/>
  <c r="L44" i="9"/>
  <c r="N44" i="9" s="1"/>
  <c r="O44" i="9" s="1"/>
  <c r="M44" i="9" s="1"/>
  <c r="L43" i="9"/>
  <c r="N43" i="9" s="1"/>
  <c r="O43" i="9" s="1"/>
  <c r="M43" i="9" s="1"/>
  <c r="L42" i="9"/>
  <c r="N42" i="9" s="1"/>
  <c r="O42" i="9" s="1"/>
  <c r="M42" i="9" s="1"/>
  <c r="L41" i="9"/>
  <c r="N41" i="9" s="1"/>
  <c r="O41" i="9" s="1"/>
  <c r="M41" i="9" s="1"/>
  <c r="L40" i="9"/>
  <c r="N40" i="9" s="1"/>
  <c r="O40" i="9" s="1"/>
  <c r="M40" i="9" s="1"/>
  <c r="L39" i="9"/>
  <c r="N39" i="9" s="1"/>
  <c r="O39" i="9" s="1"/>
  <c r="M39" i="9" s="1"/>
  <c r="L38" i="9"/>
  <c r="N38" i="9" s="1"/>
  <c r="O38" i="9" s="1"/>
  <c r="M38" i="9" s="1"/>
  <c r="L37" i="9"/>
  <c r="N37" i="9" s="1"/>
  <c r="O37" i="9" s="1"/>
  <c r="M37" i="9" s="1"/>
  <c r="A13" i="23"/>
  <c r="A12" i="23"/>
  <c r="A11" i="23"/>
  <c r="A10" i="23"/>
  <c r="A9" i="23"/>
  <c r="F11" i="15"/>
  <c r="F10" i="15"/>
  <c r="F9" i="15"/>
  <c r="F8" i="15"/>
  <c r="F7" i="15"/>
  <c r="F11" i="13"/>
  <c r="F10" i="13"/>
  <c r="F9" i="13"/>
  <c r="F8" i="13"/>
  <c r="F7" i="13"/>
  <c r="I11" i="9"/>
  <c r="I10" i="9"/>
  <c r="I9" i="9"/>
  <c r="I8" i="9"/>
  <c r="I7" i="9"/>
  <c r="B47" i="23"/>
  <c r="B46" i="23" a="1"/>
  <c r="B46" i="23" s="1"/>
  <c r="C21" i="13" a="1"/>
  <c r="C21" i="13" s="1"/>
  <c r="K54" i="9" a="1"/>
  <c r="K54" i="9" s="1"/>
  <c r="K53" i="9" a="1"/>
  <c r="K53" i="9" s="1"/>
  <c r="C53" i="9"/>
  <c r="C52" i="9" a="1"/>
  <c r="C52" i="9" s="1"/>
  <c r="G22" i="13" a="1"/>
  <c r="G22" i="13" s="1"/>
  <c r="G21" i="13" a="1"/>
  <c r="G21" i="13" s="1"/>
  <c r="C22" i="13"/>
  <c r="B25" i="15"/>
  <c r="B24" i="15" a="1"/>
  <c r="B24" i="15" s="1"/>
  <c r="F25" i="15" a="1"/>
  <c r="F25" i="15" s="1"/>
  <c r="F24" i="15" a="1"/>
  <c r="F24" i="15" s="1"/>
  <c r="B11" i="15" a="1"/>
  <c r="B11" i="15" s="1"/>
  <c r="B10" i="15" a="1"/>
  <c r="B10" i="15" s="1"/>
  <c r="B9" i="15" a="1"/>
  <c r="B9" i="15" s="1"/>
  <c r="B8" i="15" a="1"/>
  <c r="B8" i="15" s="1"/>
  <c r="C8" i="9" a="1"/>
  <c r="C8" i="9" s="1"/>
  <c r="B11" i="13" a="1"/>
  <c r="B11" i="13" s="1"/>
  <c r="B10" i="13" a="1"/>
  <c r="B10" i="13" s="1"/>
  <c r="B9" i="13" a="1"/>
  <c r="B9" i="13" s="1"/>
  <c r="B8" i="13" a="1"/>
  <c r="B8" i="13" s="1"/>
  <c r="B3" i="2"/>
  <c r="B2" i="2"/>
  <c r="B10" i="4" l="1"/>
  <c r="L36" i="9" l="1"/>
  <c r="N36" i="9" s="1"/>
  <c r="O36" i="9" s="1"/>
  <c r="M36" i="9" s="1"/>
  <c r="L35" i="9"/>
  <c r="N35" i="9" s="1"/>
  <c r="O35" i="9" s="1"/>
  <c r="L34" i="9"/>
  <c r="N34" i="9" s="1"/>
  <c r="O34" i="9" s="1"/>
  <c r="L32" i="9"/>
  <c r="N32" i="9" s="1"/>
  <c r="O32" i="9" s="1"/>
  <c r="L31" i="9"/>
  <c r="N31" i="9" s="1"/>
  <c r="O31" i="9" s="1"/>
  <c r="L30" i="9"/>
  <c r="N30" i="9" s="1"/>
  <c r="O30" i="9" s="1"/>
  <c r="N29" i="9"/>
  <c r="O29" i="9" s="1"/>
  <c r="N28" i="9"/>
  <c r="O28" i="9" s="1"/>
  <c r="N27" i="9"/>
  <c r="O27" i="9" s="1"/>
  <c r="L26" i="9"/>
  <c r="N26" i="9" s="1"/>
  <c r="O26" i="9" s="1"/>
  <c r="L25" i="9"/>
  <c r="N25" i="9" s="1"/>
  <c r="O25" i="9" s="1"/>
  <c r="L24" i="9"/>
  <c r="L48" i="9" s="1"/>
  <c r="N23" i="9"/>
  <c r="O23" i="9" s="1"/>
  <c r="N22" i="9"/>
  <c r="O22" i="9" s="1"/>
  <c r="N21" i="9"/>
  <c r="O21" i="9" s="1"/>
  <c r="N20" i="9"/>
  <c r="O20" i="9" s="1"/>
  <c r="F14" i="15" l="1"/>
  <c r="N24" i="9"/>
  <c r="O24" i="9" s="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AB1" i="23"/>
  <c r="G52" i="23" s="1"/>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4"/>
  <c r="D8" i="14"/>
  <c r="D9" i="14"/>
  <c r="D10" i="14"/>
  <c r="D11" i="14"/>
  <c r="D14" i="25"/>
  <c r="D15" i="25"/>
  <c r="F23" i="25" s="1"/>
  <c r="M14" i="13"/>
  <c r="Q14"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I4" i="9"/>
  <c r="AI5" i="9"/>
  <c r="AI6" i="9"/>
  <c r="AI10"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B10" i="14"/>
  <c r="I6" i="4"/>
  <c r="K6" i="4" s="1"/>
  <c r="J39" i="23" s="1"/>
  <c r="L6" i="4"/>
  <c r="M6" i="4"/>
  <c r="N6" i="4" s="1"/>
  <c r="AA6" i="4"/>
  <c r="B7" i="4"/>
  <c r="L8" i="4"/>
  <c r="B9" i="4"/>
  <c r="B14" i="4"/>
  <c r="B15" i="4"/>
  <c r="H31" i="4"/>
  <c r="A1" i="12"/>
  <c r="A6" i="6" l="1"/>
  <c r="A6" i="9"/>
  <c r="A6" i="13"/>
  <c r="A6" i="15"/>
  <c r="N19" i="9"/>
  <c r="H19" i="19"/>
  <c r="I19" i="19" s="1"/>
  <c r="M35" i="9"/>
  <c r="M30" i="9"/>
  <c r="M26" i="9"/>
  <c r="M22" i="9"/>
  <c r="M34" i="9"/>
  <c r="M29" i="9"/>
  <c r="M25" i="9"/>
  <c r="M21" i="9"/>
  <c r="M31" i="9"/>
  <c r="M27" i="9"/>
  <c r="M23" i="9"/>
  <c r="M32" i="9"/>
  <c r="M28" i="9"/>
  <c r="M24" i="9"/>
  <c r="M20" i="9"/>
  <c r="K31" i="25"/>
  <c r="O33" i="25"/>
  <c r="O32" i="25"/>
  <c r="O37" i="25"/>
  <c r="T76" i="6"/>
  <c r="F36" i="24"/>
  <c r="F18" i="24" s="1"/>
  <c r="O35" i="25"/>
  <c r="E16" i="21"/>
  <c r="G53" i="23"/>
  <c r="E16" i="20"/>
  <c r="F16" i="22"/>
  <c r="B26" i="24"/>
  <c r="J37" i="25"/>
  <c r="J35" i="25"/>
  <c r="J33" i="25"/>
  <c r="O31" i="25"/>
  <c r="M20" i="17"/>
  <c r="F35" i="24"/>
  <c r="F16" i="24" s="1"/>
  <c r="P30" i="12"/>
  <c r="H22" i="19" s="1"/>
  <c r="I22" i="19" s="1"/>
  <c r="I39" i="25"/>
  <c r="K36" i="25"/>
  <c r="K34" i="25"/>
  <c r="K32" i="25"/>
  <c r="B15" i="23"/>
  <c r="A3" i="15"/>
  <c r="A3" i="9"/>
  <c r="Z2" i="6"/>
  <c r="AB2" i="23"/>
  <c r="Q20" i="12"/>
  <c r="Q31" i="12" s="1"/>
  <c r="S30" i="12"/>
  <c r="A6" i="17"/>
  <c r="A103" i="17" s="1"/>
  <c r="N21" i="17"/>
  <c r="O36" i="25"/>
  <c r="O34" i="25"/>
  <c r="F33" i="25"/>
  <c r="F15" i="25" s="1"/>
  <c r="F18" i="25" s="1"/>
  <c r="Q15" i="13"/>
  <c r="F71" i="6"/>
  <c r="B77" i="6"/>
  <c r="U1" i="6"/>
  <c r="U2" i="6" s="1"/>
  <c r="M15" i="13"/>
  <c r="C42" i="19"/>
  <c r="B60" i="8"/>
  <c r="B25" i="18"/>
  <c r="B25" i="14"/>
  <c r="E24" i="17"/>
  <c r="B35" i="12"/>
  <c r="B85" i="10"/>
  <c r="F42" i="19"/>
  <c r="E86" i="10"/>
  <c r="C25" i="18"/>
  <c r="D25" i="14"/>
  <c r="E61" i="8"/>
  <c r="H47" i="23"/>
  <c r="J24" i="17"/>
  <c r="O35" i="12"/>
  <c r="D18" i="25"/>
  <c r="F22" i="25"/>
  <c r="B6" i="23"/>
  <c r="E23" i="17"/>
  <c r="B34" i="12"/>
  <c r="C41" i="19"/>
  <c r="B84" i="10"/>
  <c r="B24" i="18"/>
  <c r="B24" i="14"/>
  <c r="B59" i="8"/>
  <c r="B9" i="18"/>
  <c r="B112" i="18" s="1"/>
  <c r="B9" i="12"/>
  <c r="B9" i="10"/>
  <c r="B9" i="14"/>
  <c r="B9" i="8"/>
  <c r="I9" i="17"/>
  <c r="I106" i="17" s="1"/>
  <c r="C24" i="18"/>
  <c r="D24" i="14"/>
  <c r="E85" i="10"/>
  <c r="H46" i="23"/>
  <c r="J23" i="17"/>
  <c r="O34" i="12"/>
  <c r="E60" i="8"/>
  <c r="F41" i="19"/>
  <c r="I11" i="17"/>
  <c r="I108" i="17" s="1"/>
  <c r="B11" i="12"/>
  <c r="B11" i="18"/>
  <c r="B114" i="18" s="1"/>
  <c r="B11" i="10"/>
  <c r="B11" i="14"/>
  <c r="B11" i="8"/>
  <c r="B8" i="14"/>
  <c r="B8" i="8"/>
  <c r="G39" i="19"/>
  <c r="I8" i="17"/>
  <c r="I105" i="17" s="1"/>
  <c r="B8" i="18"/>
  <c r="B111" i="18" s="1"/>
  <c r="B8" i="12"/>
  <c r="B8" i="10"/>
  <c r="D4" i="25"/>
  <c r="A7" i="10"/>
  <c r="A7" i="18"/>
  <c r="A110" i="18" s="1"/>
  <c r="F72" i="6"/>
  <c r="B10" i="10"/>
  <c r="B10" i="12"/>
  <c r="A7" i="14"/>
  <c r="A7" i="17"/>
  <c r="A104" i="17" s="1"/>
  <c r="B10" i="18"/>
  <c r="B113" i="18" s="1"/>
  <c r="A7" i="8"/>
  <c r="I10" i="17"/>
  <c r="I107" i="17" s="1"/>
  <c r="B10" i="8"/>
  <c r="A7" i="12"/>
  <c r="B2" i="4"/>
  <c r="A1" i="6"/>
  <c r="A1" i="13"/>
  <c r="A1" i="15"/>
  <c r="A1" i="18"/>
  <c r="A104" i="18" s="1"/>
  <c r="A2" i="19"/>
  <c r="A1" i="9"/>
  <c r="A1" i="8"/>
  <c r="A1" i="10"/>
  <c r="A1" i="23"/>
  <c r="A1" i="14"/>
  <c r="A1" i="17"/>
  <c r="A98" i="17" s="1"/>
  <c r="B1" i="4"/>
  <c r="A3" i="8"/>
  <c r="A3" i="12"/>
  <c r="A3" i="6"/>
  <c r="A3" i="10"/>
  <c r="A3" i="17"/>
  <c r="A100" i="17" s="1"/>
  <c r="C12" i="19"/>
  <c r="A3" i="13"/>
  <c r="A3" i="14"/>
  <c r="A38" i="25"/>
  <c r="A3" i="18"/>
  <c r="A106" i="18" s="1"/>
  <c r="H28" i="19" l="1"/>
  <c r="F37" i="24"/>
  <c r="F38" i="24" s="1"/>
  <c r="F17" i="24" s="1"/>
  <c r="F19" i="24" s="1"/>
  <c r="H21" i="19"/>
  <c r="I21" i="19" s="1"/>
  <c r="H29" i="19"/>
  <c r="O19" i="9"/>
  <c r="M19" i="9" s="1"/>
  <c r="M49" i="9" s="1"/>
  <c r="F14" i="13" s="1"/>
  <c r="F15" i="13" s="1"/>
  <c r="F16" i="15" s="1" a="1"/>
  <c r="F16" i="15" s="1"/>
  <c r="F20" i="15" s="1"/>
  <c r="I41" i="25"/>
  <c r="F73" i="6"/>
  <c r="F75" i="6" s="1"/>
  <c r="Q76" i="6" s="1"/>
  <c r="A6" i="12"/>
  <c r="A6" i="10"/>
  <c r="A6" i="8"/>
  <c r="A6" i="18"/>
  <c r="A109" i="18" s="1"/>
  <c r="A6" i="14"/>
  <c r="I40" i="25"/>
  <c r="H26" i="19"/>
  <c r="H30" i="19"/>
  <c r="F18" i="15"/>
  <c r="D7" i="25"/>
  <c r="F7" i="25" s="1"/>
  <c r="H23" i="19"/>
  <c r="I23" i="19" s="1"/>
  <c r="H20" i="19"/>
  <c r="I20" i="19" s="1"/>
  <c r="H27" i="19"/>
  <c r="H50" i="23"/>
  <c r="B53" i="23"/>
  <c r="B51" i="23"/>
  <c r="B52" i="23"/>
  <c r="B54" i="23"/>
  <c r="E50" i="23"/>
  <c r="H16" i="19"/>
  <c r="H25" i="19"/>
  <c r="H15" i="19"/>
  <c r="I15" i="19" s="1"/>
  <c r="H18" i="19"/>
  <c r="I18" i="19" s="1"/>
  <c r="AI6" i="23"/>
  <c r="AI9" i="23"/>
  <c r="AI7" i="23"/>
  <c r="AI8" i="23" s="1"/>
  <c r="O48" i="9" l="1"/>
  <c r="D7" i="24"/>
  <c r="F7" i="24" s="1"/>
  <c r="D20" i="25"/>
  <c r="F20" i="25" s="1"/>
  <c r="D8" i="24"/>
  <c r="F8" i="24" s="1"/>
  <c r="D8" i="25"/>
  <c r="F8" i="25" s="1"/>
  <c r="B41" i="23"/>
  <c r="K19" i="19"/>
  <c r="K23" i="19"/>
  <c r="K18" i="19"/>
  <c r="K22" i="19"/>
  <c r="K21" i="19"/>
  <c r="K20" i="19"/>
  <c r="H11" i="24" l="1"/>
  <c r="D11" i="24" s="1"/>
  <c r="F11" i="24" s="1"/>
  <c r="D16" i="14"/>
  <c r="D14" i="14" l="1"/>
  <c r="D14" i="24" s="1"/>
  <c r="L24" i="24" s="1"/>
  <c r="K24" i="24" s="1"/>
  <c r="B24" i="24" s="1"/>
  <c r="K14" i="13"/>
  <c r="O14" i="13" s="1"/>
  <c r="D6" i="25"/>
  <c r="AF3" i="18"/>
  <c r="AF7" i="18" s="1"/>
  <c r="AC3" i="10"/>
  <c r="AC7" i="10" s="1"/>
  <c r="M3" i="8"/>
  <c r="M7" i="8" s="1"/>
  <c r="D6" i="24"/>
  <c r="AI3" i="17"/>
  <c r="AI7" i="17" s="1"/>
  <c r="AI3" i="9"/>
  <c r="AI7" i="9" s="1"/>
  <c r="D15" i="24"/>
  <c r="L25" i="24" s="1"/>
  <c r="K25" i="24" s="1"/>
  <c r="B25" i="24" s="1"/>
  <c r="D18" i="14" l="1"/>
  <c r="F6" i="24"/>
  <c r="F10" i="24" s="1"/>
  <c r="D10" i="24"/>
  <c r="D12" i="24" s="1"/>
  <c r="D10" i="25"/>
  <c r="F6" i="25"/>
  <c r="F10" i="25" s="1"/>
  <c r="F35" i="25"/>
  <c r="F36" i="25" s="1"/>
  <c r="F16" i="25" s="1"/>
  <c r="D19" i="24"/>
  <c r="AD17" i="23" l="1"/>
  <c r="A1" i="26" s="1"/>
  <c r="AB18" i="23"/>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E17" i="23" s="1"/>
  <c r="B17" i="2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<sst xmlns="http://schemas.openxmlformats.org/spreadsheetml/2006/main" count="981" uniqueCount="580">
  <si>
    <t>Package Name</t>
  </si>
  <si>
    <t>Package Code</t>
  </si>
  <si>
    <t>Specification No.</t>
  </si>
  <si>
    <t>ORIGINAL</t>
  </si>
  <si>
    <t>Price Schedules</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</si>
  <si>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</si>
  <si>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</si>
  <si>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</si>
  <si>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</si>
  <si>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</si>
  <si>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</si>
  <si>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</si>
  <si>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</si>
  <si>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</si>
  <si>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</si>
  <si>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</si>
  <si>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</si>
  <si>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</si>
  <si>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</si>
  <si>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</si>
  <si>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</si>
  <si>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</si>
  <si>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</si>
  <si>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</si>
  <si>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</si>
  <si>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</si>
  <si>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</si>
  <si>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</si>
  <si>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</si>
  <si>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</si>
  <si>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</si>
  <si>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</si>
  <si>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</si>
  <si>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</si>
  <si>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</si>
  <si>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</si>
  <si>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</si>
  <si>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</si>
  <si>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</si>
  <si>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</si>
  <si>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</si>
  <si>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</si>
  <si>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</si>
  <si>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</si>
  <si>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</si>
  <si>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</si>
  <si>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</si>
  <si>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</si>
  <si>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</si>
  <si>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</si>
  <si>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</si>
  <si>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</si>
  <si>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</si>
  <si>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</si>
  <si>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</si>
  <si>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</si>
  <si>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</si>
  <si>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</si>
  <si>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</si>
  <si>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</si>
  <si>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</si>
  <si>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</si>
  <si>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</si>
  <si>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</si>
  <si>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</si>
  <si>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</si>
  <si>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</si>
  <si>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</si>
  <si>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</si>
  <si>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</si>
  <si>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</si>
  <si>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</si>
  <si>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</si>
  <si>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</si>
  <si>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</si>
  <si>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</si>
  <si>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</si>
  <si>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</si>
  <si>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</si>
  <si>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</si>
  <si>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</si>
  <si>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</si>
  <si>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</si>
  <si>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</si>
  <si>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To:</t>
  </si>
  <si>
    <t>Name        :</t>
  </si>
  <si>
    <t>Power Grid Corporation of India Ltd.,</t>
  </si>
  <si>
    <t>Address    :</t>
  </si>
  <si>
    <t>"Saudamini", Plot No.-2</t>
  </si>
  <si>
    <t xml:space="preserve">Sector-29, </t>
  </si>
  <si>
    <t>Gurgaon (Haryana) - 122001</t>
  </si>
  <si>
    <t>Direct</t>
  </si>
  <si>
    <t>All Prices are in Indian Rupees.</t>
  </si>
  <si>
    <t>Bought-Out</t>
  </si>
  <si>
    <t>SI. No.</t>
  </si>
  <si>
    <t>PR No</t>
  </si>
  <si>
    <t>PR Line Item No</t>
  </si>
  <si>
    <t>Activity Description</t>
  </si>
  <si>
    <t xml:space="preserve">HSN Code </t>
  </si>
  <si>
    <t>Rate of GST applicable ( in %)</t>
  </si>
  <si>
    <t>Whether  rate of GST in column ‘4’ is confirmed. If not  indicate applicable rate of GST *</t>
  </si>
  <si>
    <t>Item  Description</t>
  </si>
  <si>
    <t>Unit</t>
  </si>
  <si>
    <t>Qty.</t>
  </si>
  <si>
    <t>Total Ex-works Price including Type Test charges</t>
  </si>
  <si>
    <t>Note          :</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</si>
  <si>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</si>
  <si>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</si>
  <si>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</si>
  <si>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</si>
  <si>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</si>
  <si>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</si>
  <si>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</si>
  <si>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</si>
  <si>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</si>
  <si>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</si>
  <si>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</si>
  <si>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</si>
  <si>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</si>
  <si>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</si>
  <si>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</si>
  <si>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</si>
  <si>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</si>
  <si>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</si>
  <si>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</si>
  <si>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Description</t>
  </si>
  <si>
    <t>Quantity</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</si>
  <si>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</si>
  <si>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</si>
  <si>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</si>
  <si>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</si>
  <si>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</si>
  <si>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</si>
  <si>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</si>
  <si>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</si>
  <si>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</si>
  <si>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</si>
  <si>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</si>
  <si>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</si>
  <si>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</si>
  <si>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</si>
  <si>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</si>
  <si>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</si>
  <si>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</si>
  <si>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</si>
  <si>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</si>
  <si>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</si>
  <si>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</si>
  <si>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</si>
  <si>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</si>
  <si>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</si>
  <si>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</si>
  <si>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GST as confirmed by Bidder</t>
  </si>
  <si>
    <t>Unit Erection Charges</t>
  </si>
  <si>
    <t>Total Erection Charges</t>
  </si>
  <si>
    <t>16 = 14 x 15</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</si>
  <si>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</si>
  <si>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</si>
  <si>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</si>
  <si>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</si>
  <si>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</si>
  <si>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</si>
  <si>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</si>
  <si>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</si>
  <si>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</si>
  <si>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</si>
  <si>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Tax Calculation</t>
  </si>
  <si>
    <t>NOT APPLICABLE</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</si>
  <si>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</si>
  <si>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</si>
  <si>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</si>
  <si>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</si>
  <si>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</si>
  <si>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</si>
  <si>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</si>
  <si>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</si>
  <si>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</si>
  <si>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</si>
  <si>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</si>
  <si>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</si>
  <si>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</si>
  <si>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</si>
  <si>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</si>
  <si>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</si>
  <si>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</si>
  <si>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</si>
  <si>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</si>
  <si>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</si>
  <si>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</si>
  <si>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</si>
  <si>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</si>
  <si>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</si>
  <si>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</si>
  <si>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</si>
  <si>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</si>
  <si>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</si>
  <si>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</si>
  <si>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</si>
  <si>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(GRAND SUMMARY)</t>
  </si>
  <si>
    <t>TOTAL SCHEDULE NO. 3</t>
  </si>
  <si>
    <t>Installation Charges</t>
  </si>
  <si>
    <t>TOTAL SCHEDULE NO. 4</t>
  </si>
  <si>
    <t>Taxes and Duties</t>
  </si>
  <si>
    <t>6</t>
  </si>
  <si>
    <t>TOTAL SCHEDULE NO. 7</t>
  </si>
  <si>
    <r>
      <t xml:space="preserve">Type Test Charges 
</t>
    </r>
    <r>
      <rPr>
        <sz val="10"/>
        <rFont val="Book Antiqua"/>
        <family val="1"/>
      </rPr>
      <t>[Total of this Schedule is included in Schedule - 1 above.]</t>
    </r>
  </si>
  <si>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</si>
  <si>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</si>
  <si>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</si>
  <si>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</si>
  <si>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</si>
  <si>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</si>
  <si>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</si>
  <si>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</si>
  <si>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</si>
  <si>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</si>
  <si>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</si>
  <si>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</si>
  <si>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</si>
  <si>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</si>
  <si>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</si>
  <si>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</si>
  <si>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</si>
  <si>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</si>
  <si>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</si>
  <si>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</si>
  <si>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</si>
  <si>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</si>
  <si>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</si>
  <si>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</si>
  <si>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</si>
  <si>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</si>
  <si>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</si>
  <si>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</si>
  <si>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</si>
  <si>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</si>
  <si>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</si>
  <si>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</si>
  <si>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</si>
  <si>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</si>
  <si>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</si>
  <si>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</si>
  <si>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</si>
  <si>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</si>
  <si>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</si>
  <si>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</si>
  <si>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</si>
  <si>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</si>
  <si>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</si>
  <si>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</si>
  <si>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</si>
  <si>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</si>
  <si>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</si>
  <si>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</si>
  <si>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</si>
  <si>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</si>
  <si>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</si>
  <si>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</si>
  <si>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</si>
  <si>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</si>
  <si>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</si>
  <si>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</si>
  <si>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</si>
  <si>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</si>
  <si>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</si>
  <si>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</si>
  <si>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</si>
  <si>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</si>
  <si>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</si>
  <si>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</si>
  <si>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</si>
  <si>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</si>
  <si>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</si>
  <si>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</si>
  <si>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</si>
  <si>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</si>
  <si>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</si>
  <si>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</si>
  <si>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</si>
  <si>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</si>
  <si>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</si>
  <si>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</si>
  <si>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</si>
  <si>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</si>
  <si>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</si>
  <si>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</si>
  <si>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</si>
  <si>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</si>
  <si>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</si>
  <si>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</si>
  <si>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</si>
  <si>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</si>
  <si>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</si>
  <si>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</si>
  <si>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</si>
  <si>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</si>
  <si>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</si>
  <si>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</si>
  <si>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</si>
  <si>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</si>
  <si>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</si>
  <si>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</si>
  <si>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</si>
  <si>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</si>
  <si>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</si>
  <si>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</si>
  <si>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</si>
  <si>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</si>
  <si>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</si>
  <si>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</si>
  <si>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</si>
  <si>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</si>
  <si>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</si>
  <si>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</si>
  <si>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</si>
  <si>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</si>
  <si>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</si>
  <si>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</si>
  <si>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</si>
  <si>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</si>
  <si>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</si>
  <si>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</si>
  <si>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</si>
  <si>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</si>
  <si>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</si>
  <si>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</si>
  <si>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</si>
  <si>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</si>
  <si>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</si>
  <si>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</si>
  <si>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</si>
  <si>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</si>
  <si>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</si>
  <si>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</si>
  <si>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</si>
  <si>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</si>
  <si>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</si>
  <si>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</si>
  <si>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</si>
  <si>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</si>
  <si>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</si>
  <si>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</si>
  <si>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</si>
  <si>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</si>
  <si>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</si>
  <si>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</si>
  <si>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</si>
  <si>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</si>
  <si>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</si>
  <si>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</si>
  <si>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</si>
  <si>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</si>
  <si>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</si>
  <si>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</si>
  <si>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</si>
  <si>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</si>
  <si>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</si>
  <si>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</si>
  <si>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</si>
  <si>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</si>
  <si>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</si>
  <si>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</si>
  <si>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</si>
  <si>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</si>
  <si>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</si>
  <si>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</si>
  <si>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</si>
  <si>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</si>
  <si>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</si>
  <si>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</si>
  <si>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</si>
  <si>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</si>
  <si>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</si>
  <si>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</si>
  <si>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</si>
  <si>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</si>
  <si>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</si>
  <si>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</si>
  <si>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</si>
  <si>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</si>
  <si>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</si>
  <si>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</si>
  <si>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</si>
  <si>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</si>
  <si>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</si>
  <si>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</si>
  <si>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</si>
  <si>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</si>
  <si>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</si>
  <si>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</si>
  <si>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</si>
  <si>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</si>
  <si>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</si>
  <si>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</si>
  <si>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</si>
  <si>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</si>
  <si>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</si>
  <si>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</si>
  <si>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</si>
  <si>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</si>
  <si>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</si>
  <si>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</si>
  <si>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</si>
  <si>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</si>
  <si>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</si>
  <si>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</si>
  <si>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</si>
  <si>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</si>
  <si>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</si>
  <si>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</si>
  <si>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</si>
  <si>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</si>
  <si>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</si>
  <si>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</si>
  <si>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</si>
  <si>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</si>
  <si>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</si>
  <si>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</si>
  <si>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</si>
  <si>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</si>
  <si>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</si>
  <si>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</si>
  <si>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</si>
  <si>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</si>
  <si>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</si>
  <si>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</si>
  <si>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</si>
  <si>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</si>
  <si>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</si>
  <si>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</si>
  <si>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</si>
  <si>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</si>
  <si>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</si>
  <si>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</si>
  <si>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</si>
  <si>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</si>
  <si>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</si>
  <si>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</si>
  <si>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</si>
  <si>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</si>
  <si>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</si>
  <si>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</si>
  <si>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</si>
  <si>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</si>
  <si>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</si>
  <si>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</si>
  <si>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</si>
  <si>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</si>
  <si>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</si>
  <si>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</si>
  <si>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</si>
  <si>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</si>
  <si>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</si>
  <si>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</si>
  <si>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</si>
  <si>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</si>
  <si>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</si>
  <si>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</si>
  <si>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</si>
  <si>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</si>
  <si>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</si>
  <si>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</si>
  <si>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</si>
  <si>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</si>
  <si>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</si>
  <si>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</si>
  <si>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</si>
  <si>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</si>
  <si>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</si>
  <si>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</si>
  <si>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</si>
  <si>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</si>
  <si>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</si>
  <si>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</si>
  <si>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</si>
  <si>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</si>
  <si>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</si>
  <si>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</si>
  <si>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</si>
  <si>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</si>
  <si>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</si>
  <si>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</si>
  <si>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</si>
  <si>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</si>
  <si>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</si>
  <si>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</si>
  <si>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</si>
  <si>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</si>
  <si>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</si>
  <si>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</si>
  <si>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</si>
  <si>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</si>
  <si>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</si>
  <si>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</si>
  <si>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</si>
  <si>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</si>
  <si>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</si>
  <si>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</si>
  <si>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</si>
  <si>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</si>
  <si>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</si>
  <si>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</si>
  <si>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</si>
  <si>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</si>
  <si>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</si>
  <si>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</si>
  <si>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</si>
  <si>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</si>
  <si>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</si>
  <si>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</si>
  <si>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</si>
  <si>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</si>
  <si>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</si>
  <si>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</si>
  <si>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</si>
  <si>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</si>
  <si>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</si>
  <si>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</si>
  <si>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</si>
  <si>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</si>
  <si>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</si>
  <si>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</si>
  <si>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</si>
  <si>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</si>
  <si>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</si>
  <si>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</si>
  <si>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</si>
  <si>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</si>
  <si>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</si>
  <si>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</si>
  <si>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Address of Purchaser/ Employer</t>
  </si>
  <si>
    <t>Power Grid Corporation of India Limited.</t>
  </si>
  <si>
    <t>Comprehensive Scheme, Project Manager Office,</t>
  </si>
  <si>
    <t xml:space="preserve">4th-Level, Osor M. Tayeng Building, Nitivihar, </t>
  </si>
  <si>
    <t>Itanagar (Arunachal Pradesh) – 791111.</t>
  </si>
  <si>
    <t>Contracts and Materials Dept.</t>
  </si>
  <si>
    <r>
      <t xml:space="preserve">Specify type of Bidder         </t>
    </r>
    <r>
      <rPr>
        <b/>
        <sz val="11"/>
        <rFont val="Book Antiqua"/>
        <family val="1"/>
      </rPr>
      <t>[Select from drop down menu]</t>
    </r>
  </si>
  <si>
    <t>Total Installation Charges Excluding GST</t>
  </si>
  <si>
    <r>
      <t xml:space="preserve">Total GST on Installation Services  (Schedule-3), </t>
    </r>
    <r>
      <rPr>
        <strike/>
        <sz val="11"/>
        <rFont val="Book Antiqua"/>
        <family val="1"/>
      </rPr>
      <t>Training to be imparted in India (Schedule-4)</t>
    </r>
  </si>
  <si>
    <t>All the cells in Sch-4 &amp; Sch-5 are auto filled, therefore no cell is required to be filled up there.</t>
  </si>
  <si>
    <t>dd-mm-yyyy</t>
  </si>
  <si>
    <t>Note</t>
  </si>
  <si>
    <t>* The bidder may either confirm the SAC and rate of GST or if the bidder opts to classify the item in question under a different HSN/SAC code or opts to indicate a different rate of GST, bidder may indicate the same in the columns provided. The bidders shall solely be responsible for HSN/SAC classification and the rate of GST for each item. Employer’s liability for reimbursement of GST shall be lower of the GST applicable at the rate as confirmed/deemed confirmed in the bid or actual GST paid/payable by the bidder for that item.</t>
  </si>
  <si>
    <t>12=10x11</t>
  </si>
  <si>
    <t>Specification No.:  NER/NT/W-MISC/DOM/H03/26/00239</t>
  </si>
  <si>
    <t>Construction of 33/11kV Thrizino Substation under ARP-DMS-02 under Comprehensive Scheme for Strengthening of Transmission and Distribution system in Arunachal Pradesh (Package B)</t>
  </si>
  <si>
    <t>Fill up only green shaded cells in Sch-3, Sch-4, Sch-5 and Bid Form 2nd Envelope.</t>
  </si>
  <si>
    <t>GRAND TOTAL</t>
  </si>
  <si>
    <t>GRAND TOTAL [1+2]</t>
  </si>
  <si>
    <t>Taxes and Duties not included in Schedule 1 and 3</t>
  </si>
  <si>
    <t>Grand Summary [Schedule 1 to 5]</t>
  </si>
  <si>
    <t>Pole foundation rectification of already casted pole due to concreteing depth defects to be recasted as per POWERID approved drawing of lower depth with waiver of Bottom PCC</t>
  </si>
  <si>
    <t>Dismantling of Pole foundation having depth below 1.2 mtr</t>
  </si>
  <si>
    <t>3a</t>
  </si>
  <si>
    <t>Stringing of ACSR conductor Racoon 6/1/4.09 mm as per approved sagging including installation of insulators ,hardware fittings, conductor accessories, jumpering arrangement, stringing of guard wire. This shall also includes erection of PG clamps and connectors, jointing sleeves, danger notice plate &amp; anticlimbing devices etc. as required complete in all respect as per ISS.</t>
  </si>
  <si>
    <t>3b</t>
  </si>
  <si>
    <t>Installation of 24 F Optical Power Ground Wire including all hardware fittings &amp; accessories except joint box as per scope of work and instruction of Engineer-in-charge.</t>
  </si>
  <si>
    <t>3c</t>
  </si>
  <si>
    <t>Installation of Joint Box 24 F as per scope of work and instruction of Engineer-in-charge.</t>
  </si>
  <si>
    <t>Re-Stringing of already completed works owing to its damages due to fall of tree branches causing excess sagging and snapping of ACSR conductor at various location is to be done.</t>
  </si>
  <si>
    <t>Restringing thereafter of one run of optical ground wire(OPGW) fiber optic</t>
  </si>
  <si>
    <t>Earthing of materials with 40mm dia Gl Pipe 4.5 mtr long/spike Earthing with Gl Wire, Clamp &amp; nuts and bolts etc. for pole earthing i/c salt, charcoal etc.</t>
  </si>
  <si>
    <t>33 kV Stay set complete in all respect as per TS</t>
  </si>
  <si>
    <t>Cleaning of Bushes, Creapers along the corridor of Line</t>
  </si>
  <si>
    <t>Feeling/Cutting of Bamboos</t>
  </si>
  <si>
    <t>Felling/cutting of Trees of girth between 30 cm to 60 cm</t>
  </si>
  <si>
    <t>Felling/cutting of trees of girth between 60 to 120 cm</t>
  </si>
  <si>
    <t>Felling/cutting of Trees of girth beyond 120 cm</t>
  </si>
  <si>
    <t>Balance work/ Rectification work 33kV of Napit Koyu Line</t>
  </si>
  <si>
    <t>Balance work/ Rectification work of 33kV Niglok-Koyu Line</t>
  </si>
  <si>
    <t>Each</t>
  </si>
  <si>
    <t>Km</t>
  </si>
  <si>
    <t>Nos</t>
  </si>
  <si>
    <t>km</t>
  </si>
  <si>
    <t>Set</t>
  </si>
  <si>
    <t>sq mtr</t>
  </si>
  <si>
    <t>Balance works of 33KV Niglok-Koyu and 33KV Napit-Koyu Lines under ARP-DMS-01B package of Comprehensive Scheme for Strengthening of T&amp;D System in Arunachal Pradesh</t>
  </si>
  <si>
    <t>Specification No.  NER/NT/W-DMS/DOM/H03/26/07845</t>
  </si>
  <si>
    <t>Mobile: +91 9435560898 / 8099872690</t>
  </si>
  <si>
    <t>Email Address:  surajit@powergrid.in/ tenzin.yuton@powergrid.in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</si>
</sst>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sz val="11"/>
      <name val="Times New Roman"/>
      <family val="1"/>
    </font>
    <font>
      <b/>
      <i/>
      <sz val="11"/>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
      <b/>
      <sz val="11"/>
      <color rgb="FF660033"/>
      <name val="Book Antiqua"/>
      <family val="1"/>
    </font>
    <font>
      <sz val="11"/>
      <color rgb="FF0000CC"/>
      <name val="Book Antiqua"/>
      <family val="1"/>
    </font>
    <font>
      <sz val="11"/>
      <color theme="0"/>
      <name val="Book Antiqua"/>
      <family val="1"/>
    </font>
    <font>
      <strike/>
      <sz val="11"/>
      <name val="Book Antiqua"/>
      <family val="1"/>
    </font>
    <font>
      <b/>
      <sz val="12"/>
      <color theme="0"/>
      <name val="Book Antiqua"/>
      <family val="1"/>
    </font>
    <font>
      <sz val="12"/>
      <color theme="0"/>
      <name val="Book Antiqua"/>
      <family val="1"/>
    </font>
    <font>
      <b/>
      <sz val="11"/>
      <color theme="0"/>
      <name val="Book Antiqua"/>
      <family val="1"/>
    </font>
    <font>
      <sz val="11"/>
      <color theme="1"/>
      <name val="Calibri"/>
      <family val="2"/>
      <scheme val="minor"/>
    </font>
    <font>
      <sz val="12"/>
      <color rgb="FF000000"/>
      <name val="Book Antiqua"/>
      <family val="1"/>
    </font>
    <font>
      <sz val="12"/>
      <color theme="1"/>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505050"/>
      </left>
      <right/>
      <top style="thin">
        <color rgb="FF505050"/>
      </top>
      <bottom style="thin">
        <color rgb="FF505050"/>
      </bottom>
      <diagonal/>
    </border>
  </borders>
  <cellStyleXfs count="225">
    <xf numFmtId="0" fontId="0" fillId="0" borderId="0"/>
    <xf numFmtId="9" fontId="6" fillId="0" borderId="0"/>
    <xf numFmtId="9" fontId="65" fillId="0" borderId="0"/>
    <xf numFmtId="9" fontId="6" fillId="0" borderId="0"/>
    <xf numFmtId="9" fontId="79"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6"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8"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7"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7" fillId="0" borderId="0"/>
    <xf numFmtId="0" fontId="16" fillId="0" borderId="0"/>
    <xf numFmtId="0" fontId="32"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16" fillId="0" borderId="0"/>
    <xf numFmtId="0" fontId="102" fillId="0" borderId="0"/>
    <xf numFmtId="43" fontId="102" fillId="0" borderId="0" applyFont="0" applyFill="0" applyBorder="0" applyAlignment="0" applyProtection="0"/>
  </cellStyleXfs>
  <cellXfs count="1191">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18"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2" fillId="0" borderId="7" xfId="205" applyFont="1" applyBorder="1" applyAlignment="1" applyProtection="1">
      <alignment vertical="center"/>
      <protection hidden="1"/>
    </xf>
    <xf numFmtId="0" fontId="1" fillId="0" borderId="0" xfId="205" applyAlignment="1" applyProtection="1">
      <alignment vertical="center"/>
      <protection hidden="1"/>
    </xf>
    <xf numFmtId="0" fontId="17" fillId="0" borderId="7" xfId="205" applyFont="1" applyBorder="1" applyAlignment="1" applyProtection="1">
      <alignment vertical="center"/>
      <protection hidden="1"/>
    </xf>
    <xf numFmtId="0" fontId="24" fillId="0" borderId="0" xfId="205" applyFont="1" applyAlignment="1" applyProtection="1">
      <alignment vertical="center"/>
      <protection hidden="1"/>
    </xf>
    <xf numFmtId="0" fontId="17"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7"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5" fillId="0" borderId="0" xfId="205" applyFont="1" applyAlignment="1" applyProtection="1">
      <alignment vertical="top"/>
      <protection hidden="1"/>
    </xf>
    <xf numFmtId="0" fontId="32" fillId="0" borderId="0" xfId="197" applyProtection="1">
      <protection hidden="1"/>
    </xf>
    <xf numFmtId="0" fontId="36"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2"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7" fillId="0" borderId="0" xfId="197" applyFont="1" applyAlignment="1" applyProtection="1">
      <alignment vertical="center"/>
      <protection hidden="1"/>
    </xf>
    <xf numFmtId="0" fontId="37" fillId="0" borderId="0" xfId="197"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6" applyFont="1" applyAlignment="1" applyProtection="1">
      <alignment vertical="center"/>
      <protection hidden="1"/>
    </xf>
    <xf numFmtId="0" fontId="31"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200"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6" applyFont="1" applyAlignment="1" applyProtection="1">
      <alignment horizontal="left" vertical="center" indent="1"/>
      <protection hidden="1"/>
    </xf>
    <xf numFmtId="0" fontId="31"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1" fillId="0" borderId="0" xfId="211" applyFont="1" applyFill="1" applyBorder="1" applyAlignment="1" applyProtection="1">
      <alignment vertical="center" wrapText="1"/>
      <protection hidden="1"/>
    </xf>
    <xf numFmtId="0" fontId="31" fillId="0" borderId="0" xfId="211" applyNumberFormat="1" applyFont="1" applyFill="1" applyBorder="1" applyAlignment="1" applyProtection="1">
      <alignment horizontal="center" vertical="center" wrapText="1"/>
      <protection hidden="1"/>
    </xf>
    <xf numFmtId="3"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1" fillId="0" borderId="0" xfId="211" applyNumberFormat="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vertical="center" wrapText="1"/>
      <protection hidden="1"/>
    </xf>
    <xf numFmtId="0" fontId="31"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5" applyFont="1" applyAlignment="1" applyProtection="1">
      <alignment vertical="center"/>
      <protection hidden="1"/>
    </xf>
    <xf numFmtId="0" fontId="31" fillId="0" borderId="0" xfId="205" applyFont="1" applyAlignment="1" applyProtection="1">
      <alignment horizontal="right" vertical="center"/>
      <protection hidden="1"/>
    </xf>
    <xf numFmtId="0" fontId="31" fillId="0" borderId="0" xfId="205"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6"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1" fillId="0" borderId="0" xfId="211"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11" applyFont="1" applyFill="1" applyBorder="1" applyAlignment="1" applyProtection="1">
      <alignment horizontal="justify" vertical="center" wrapText="1"/>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11" applyNumberFormat="1" applyFont="1" applyFill="1" applyBorder="1" applyAlignment="1" applyProtection="1">
      <alignment horizontal="left" vertical="center"/>
      <protection hidden="1"/>
    </xf>
    <xf numFmtId="167"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8" fontId="31" fillId="0" borderId="0" xfId="11" applyNumberFormat="1" applyFont="1" applyFill="1" applyBorder="1" applyAlignment="1" applyProtection="1">
      <alignment horizontal="center" vertical="center"/>
      <protection hidden="1"/>
    </xf>
    <xf numFmtId="171" fontId="31" fillId="0" borderId="0" xfId="211" quotePrefix="1" applyNumberFormat="1" applyFont="1" applyFill="1" applyBorder="1" applyAlignment="1" applyProtection="1">
      <alignment horizontal="left" vertical="center" wrapText="1"/>
      <protection hidden="1"/>
    </xf>
    <xf numFmtId="171" fontId="31" fillId="0" borderId="0" xfId="211" applyNumberFormat="1" applyFont="1" applyFill="1" applyBorder="1" applyAlignment="1" applyProtection="1">
      <alignment horizontal="left" vertical="center" wrapText="1"/>
      <protection hidden="1"/>
    </xf>
    <xf numFmtId="165"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horizontal="center" vertical="center"/>
      <protection hidden="1"/>
    </xf>
    <xf numFmtId="0" fontId="31" fillId="0" borderId="0" xfId="211"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4" fontId="15" fillId="0" borderId="11" xfId="205"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5" applyFont="1" applyAlignment="1" applyProtection="1">
      <alignment vertical="top"/>
      <protection hidden="1"/>
    </xf>
    <xf numFmtId="2" fontId="40" fillId="0" borderId="0" xfId="205" applyNumberFormat="1" applyFont="1" applyAlignment="1" applyProtection="1">
      <alignment vertical="top"/>
      <protection hidden="1"/>
    </xf>
    <xf numFmtId="166" fontId="35" fillId="0" borderId="0" xfId="205" applyNumberFormat="1" applyFont="1" applyAlignment="1" applyProtection="1">
      <alignment vertical="top"/>
      <protection hidden="1"/>
    </xf>
    <xf numFmtId="2" fontId="40" fillId="2" borderId="0" xfId="205"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9" applyFont="1" applyProtection="1">
      <protection hidden="1"/>
    </xf>
    <xf numFmtId="0" fontId="31" fillId="0" borderId="0" xfId="203" applyNumberFormat="1" applyFont="1" applyFill="1" applyBorder="1" applyAlignment="1" applyProtection="1">
      <alignment vertical="center" wrapText="1"/>
      <protection hidden="1"/>
    </xf>
    <xf numFmtId="0" fontId="41"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6" applyFont="1" applyAlignment="1" applyProtection="1">
      <alignment vertical="center"/>
      <protection hidden="1"/>
    </xf>
    <xf numFmtId="0" fontId="46" fillId="0" borderId="0" xfId="213" applyFont="1" applyAlignment="1" applyProtection="1">
      <alignment horizontal="center"/>
      <protection hidden="1"/>
    </xf>
    <xf numFmtId="0" fontId="46" fillId="0" borderId="0" xfId="213" applyFont="1" applyProtection="1">
      <protection hidden="1"/>
    </xf>
    <xf numFmtId="0" fontId="46" fillId="0" borderId="0" xfId="198" applyFont="1" applyAlignment="1" applyProtection="1">
      <alignment horizontal="left" vertical="center"/>
      <protection hidden="1"/>
    </xf>
    <xf numFmtId="0" fontId="46" fillId="0" borderId="0" xfId="198" applyFont="1" applyProtection="1">
      <protection hidden="1"/>
    </xf>
    <xf numFmtId="0" fontId="46" fillId="0" borderId="0" xfId="198" applyFont="1" applyAlignment="1" applyProtection="1">
      <alignment vertical="center"/>
      <protection hidden="1"/>
    </xf>
    <xf numFmtId="0" fontId="46" fillId="0" borderId="0" xfId="198" applyFont="1" applyAlignment="1" applyProtection="1">
      <alignment horizontal="center" vertical="center"/>
      <protection hidden="1"/>
    </xf>
    <xf numFmtId="0" fontId="46" fillId="0" borderId="0" xfId="198" applyFont="1" applyAlignment="1" applyProtection="1">
      <alignment horizontal="left"/>
      <protection hidden="1"/>
    </xf>
    <xf numFmtId="0" fontId="46" fillId="0" borderId="0" xfId="198" applyFont="1" applyAlignment="1" applyProtection="1">
      <alignment horizontal="center"/>
      <protection hidden="1"/>
    </xf>
    <xf numFmtId="0" fontId="27" fillId="0" borderId="0" xfId="197" applyFont="1" applyAlignment="1" applyProtection="1">
      <alignment horizontal="center" vertical="center"/>
      <protection hidden="1"/>
    </xf>
    <xf numFmtId="0" fontId="47" fillId="0" borderId="0" xfId="197" applyFont="1" applyAlignment="1" applyProtection="1">
      <alignment vertical="center"/>
      <protection hidden="1"/>
    </xf>
    <xf numFmtId="0" fontId="32"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200" applyNumberFormat="1" applyFont="1" applyFill="1" applyBorder="1" applyAlignment="1" applyProtection="1">
      <alignment vertical="center"/>
    </xf>
    <xf numFmtId="0" fontId="45"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5" fillId="0" borderId="0" xfId="206" applyFont="1" applyAlignment="1" applyProtection="1">
      <alignment horizontal="left" vertical="center"/>
      <protection hidden="1"/>
    </xf>
    <xf numFmtId="2" fontId="31"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200" applyNumberFormat="1" applyFont="1" applyFill="1" applyBorder="1" applyAlignment="1" applyProtection="1">
      <alignment horizontal="center" vertical="center"/>
    </xf>
    <xf numFmtId="0" fontId="27"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7"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53"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50"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4"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49"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49"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49"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49"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7"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0" fontId="55" fillId="0" borderId="0" xfId="205" applyFont="1" applyAlignment="1" applyProtection="1">
      <alignment vertical="top"/>
      <protection hidden="1"/>
    </xf>
    <xf numFmtId="0" fontId="59" fillId="0" borderId="0" xfId="0" applyFont="1" applyAlignment="1">
      <alignment vertical="top"/>
    </xf>
    <xf numFmtId="0" fontId="60" fillId="0" borderId="0" xfId="204" applyNumberFormat="1" applyFont="1" applyFill="1" applyBorder="1" applyAlignment="1" applyProtection="1">
      <alignment horizontal="center" vertical="top"/>
      <protection hidden="1"/>
    </xf>
    <xf numFmtId="0" fontId="61" fillId="0" borderId="0" xfId="204" applyNumberFormat="1" applyFont="1" applyFill="1" applyBorder="1" applyAlignment="1" applyProtection="1">
      <alignment horizontal="center" vertical="top"/>
      <protection hidden="1"/>
    </xf>
    <xf numFmtId="0" fontId="62" fillId="0" borderId="0" xfId="204" applyNumberFormat="1" applyFont="1" applyFill="1" applyBorder="1" applyAlignment="1" applyProtection="1">
      <alignment vertical="top"/>
      <protection hidden="1"/>
    </xf>
    <xf numFmtId="0" fontId="63" fillId="0" borderId="0" xfId="204" applyNumberFormat="1" applyFont="1" applyFill="1" applyBorder="1" applyAlignment="1" applyProtection="1">
      <alignment vertical="top"/>
      <protection hidden="1"/>
    </xf>
    <xf numFmtId="0" fontId="58" fillId="0" borderId="0" xfId="204" applyNumberFormat="1" applyFont="1" applyFill="1" applyBorder="1" applyAlignment="1" applyProtection="1">
      <alignment vertical="top"/>
      <protection hidden="1"/>
    </xf>
    <xf numFmtId="0" fontId="64"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7"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1" fillId="0" borderId="0" xfId="204" applyNumberFormat="1" applyFont="1" applyFill="1" applyBorder="1" applyAlignment="1" applyProtection="1">
      <alignment horizontal="center" vertical="center"/>
      <protection hidden="1"/>
    </xf>
    <xf numFmtId="0" fontId="71"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vertical="center"/>
      <protection hidden="1"/>
    </xf>
    <xf numFmtId="0" fontId="72" fillId="0" borderId="0" xfId="204" applyNumberFormat="1" applyFont="1" applyFill="1" applyBorder="1" applyAlignment="1" applyProtection="1">
      <alignment vertical="center"/>
      <protection hidden="1"/>
    </xf>
    <xf numFmtId="0" fontId="72"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wrapText="1"/>
      <protection hidden="1"/>
    </xf>
    <xf numFmtId="2" fontId="72" fillId="0" borderId="0" xfId="204" applyNumberFormat="1" applyFont="1" applyFill="1" applyBorder="1" applyAlignment="1" applyProtection="1">
      <alignment vertical="center"/>
      <protection hidden="1"/>
    </xf>
    <xf numFmtId="181" fontId="70" fillId="0" borderId="0" xfId="204" applyNumberFormat="1" applyFont="1" applyFill="1" applyBorder="1" applyAlignment="1" applyProtection="1">
      <alignment vertical="center"/>
      <protection hidden="1"/>
    </xf>
    <xf numFmtId="10" fontId="72" fillId="0" borderId="0" xfId="204" applyNumberFormat="1" applyFont="1" applyFill="1" applyBorder="1" applyAlignment="1" applyProtection="1">
      <alignment vertical="top"/>
      <protection hidden="1"/>
    </xf>
    <xf numFmtId="0" fontId="70"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2" fontId="70" fillId="0" borderId="0" xfId="204" applyNumberFormat="1" applyFont="1" applyFill="1" applyBorder="1" applyAlignment="1" applyProtection="1">
      <alignment vertical="center"/>
      <protection hidden="1"/>
    </xf>
    <xf numFmtId="181" fontId="70"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horizontal="left" vertical="center" indent="3"/>
      <protection hidden="1"/>
    </xf>
    <xf numFmtId="10" fontId="70"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56" fillId="0" borderId="0" xfId="200" applyNumberFormat="1" applyFont="1" applyFill="1" applyBorder="1" applyProtection="1">
      <alignment vertical="top"/>
    </xf>
    <xf numFmtId="165" fontId="35" fillId="0" borderId="0" xfId="0" applyNumberFormat="1" applyFont="1" applyAlignment="1">
      <alignment horizontal="center" vertical="top"/>
    </xf>
    <xf numFmtId="0" fontId="17"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0" fillId="2" borderId="4" xfId="199" applyNumberFormat="1" applyFont="1" applyFill="1" applyBorder="1" applyAlignment="1" applyProtection="1">
      <alignment horizontal="center" vertical="top" wrapText="1"/>
    </xf>
    <xf numFmtId="0" fontId="50"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78" fillId="0" borderId="0" xfId="0" applyFont="1" applyAlignment="1" applyProtection="1">
      <alignment vertical="top" wrapText="1"/>
      <protection hidden="1"/>
    </xf>
    <xf numFmtId="0" fontId="76"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5"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5"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56" fillId="0" borderId="0" xfId="0" applyFont="1" applyAlignment="1">
      <alignment vertical="top"/>
    </xf>
    <xf numFmtId="0" fontId="40" fillId="0" borderId="0" xfId="0" applyFont="1" applyAlignment="1">
      <alignment horizontal="center" vertical="top"/>
    </xf>
    <xf numFmtId="0" fontId="40"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5" fillId="0" borderId="0" xfId="200" applyNumberFormat="1" applyFont="1" applyFill="1" applyBorder="1" applyAlignment="1" applyProtection="1">
      <alignment horizontal="right" vertical="top"/>
      <protection hidden="1"/>
    </xf>
    <xf numFmtId="4" fontId="35" fillId="0" borderId="0" xfId="200" applyNumberFormat="1" applyFont="1" applyFill="1" applyBorder="1" applyProtection="1">
      <alignment vertical="top"/>
      <protection hidden="1"/>
    </xf>
    <xf numFmtId="2" fontId="40" fillId="0" borderId="0" xfId="200"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5" fontId="35"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200" applyNumberFormat="1" applyFont="1" applyFill="1" applyBorder="1" applyAlignment="1" applyProtection="1">
      <alignment horizontal="center" vertical="top"/>
      <protection hidden="1"/>
    </xf>
    <xf numFmtId="0" fontId="40"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5"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6"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89" fillId="11" borderId="4" xfId="0" applyFont="1" applyFill="1" applyBorder="1" applyAlignment="1">
      <alignment vertical="top" wrapText="1"/>
    </xf>
    <xf numFmtId="0" fontId="89" fillId="11" borderId="15" xfId="0" applyFont="1" applyFill="1" applyBorder="1" applyAlignment="1">
      <alignment vertical="top" wrapText="1"/>
    </xf>
    <xf numFmtId="2" fontId="4" fillId="0" borderId="4" xfId="200" applyNumberFormat="1" applyFont="1" applyFill="1" applyBorder="1" applyProtection="1">
      <alignment vertical="top"/>
    </xf>
    <xf numFmtId="171" fontId="80"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1" fillId="0" borderId="0" xfId="0" applyFont="1" applyAlignment="1" applyProtection="1">
      <alignment horizontal="center"/>
      <protection hidden="1"/>
    </xf>
    <xf numFmtId="0" fontId="45" fillId="0" borderId="0" xfId="0" applyFont="1" applyAlignment="1" applyProtection="1">
      <alignment horizontal="center"/>
      <protection hidden="1"/>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4" fillId="0" borderId="0" xfId="206" applyNumberFormat="1" applyFont="1" applyAlignment="1" applyProtection="1">
      <alignment horizontal="center" vertical="top"/>
      <protection hidden="1"/>
    </xf>
    <xf numFmtId="1" fontId="5" fillId="0" borderId="0" xfId="0" applyNumberFormat="1" applyFont="1" applyAlignment="1">
      <alignment horizontal="center" vertical="top"/>
    </xf>
    <xf numFmtId="1" fontId="3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5"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8" fillId="13" borderId="0" xfId="203" applyFont="1" applyFill="1" applyAlignment="1" applyProtection="1">
      <alignment vertical="center"/>
      <protection hidden="1"/>
    </xf>
    <xf numFmtId="0" fontId="30" fillId="13" borderId="0" xfId="203" applyFont="1" applyFill="1" applyAlignment="1" applyProtection="1">
      <alignment vertical="center" wrapText="1"/>
      <protection hidden="1"/>
    </xf>
    <xf numFmtId="0" fontId="30" fillId="13" borderId="0" xfId="203" applyFont="1" applyFill="1" applyAlignment="1" applyProtection="1">
      <alignment vertical="center"/>
      <protection hidden="1"/>
    </xf>
    <xf numFmtId="0" fontId="76"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81" fillId="14" borderId="4" xfId="0" applyNumberFormat="1" applyFont="1" applyFill="1" applyBorder="1" applyAlignment="1">
      <alignment horizontal="center" vertical="top" wrapText="1"/>
    </xf>
    <xf numFmtId="0" fontId="81"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82" fillId="14" borderId="4" xfId="0" applyNumberFormat="1" applyFont="1" applyFill="1" applyBorder="1" applyAlignment="1">
      <alignment horizontal="center" vertical="center"/>
    </xf>
    <xf numFmtId="1" fontId="82" fillId="14" borderId="4" xfId="0" applyNumberFormat="1" applyFont="1" applyFill="1" applyBorder="1" applyAlignment="1">
      <alignment horizontal="center" vertical="center" wrapText="1"/>
    </xf>
    <xf numFmtId="1" fontId="81" fillId="14" borderId="4" xfId="0" applyNumberFormat="1" applyFont="1" applyFill="1" applyBorder="1" applyAlignment="1">
      <alignment horizontal="center" vertical="center" wrapText="1"/>
    </xf>
    <xf numFmtId="0" fontId="81"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76" fillId="14" borderId="15" xfId="0" applyFont="1" applyFill="1" applyBorder="1" applyAlignment="1">
      <alignment horizontal="center" vertical="top" wrapText="1"/>
    </xf>
    <xf numFmtId="0" fontId="89" fillId="0" borderId="0" xfId="0" applyFont="1" applyAlignment="1">
      <alignment vertical="top"/>
    </xf>
    <xf numFmtId="0" fontId="90" fillId="0" borderId="0" xfId="0" applyFont="1" applyAlignment="1">
      <alignment vertical="top"/>
    </xf>
    <xf numFmtId="2" fontId="18"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59"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1" fontId="70" fillId="0" borderId="4"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76" fillId="16" borderId="15" xfId="0" applyFont="1" applyFill="1" applyBorder="1" applyAlignment="1">
      <alignment horizontal="center" vertical="top" wrapText="1"/>
    </xf>
    <xf numFmtId="0" fontId="76" fillId="16" borderId="3" xfId="214" applyFont="1" applyFill="1" applyBorder="1" applyAlignment="1">
      <alignment vertical="top" wrapText="1"/>
    </xf>
    <xf numFmtId="0" fontId="76" fillId="16" borderId="15" xfId="214" applyFont="1" applyFill="1" applyBorder="1" applyAlignment="1">
      <alignment vertical="top" wrapText="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15" fillId="0" borderId="0" xfId="0" applyFont="1" applyAlignment="1">
      <alignment vertical="top"/>
    </xf>
    <xf numFmtId="1" fontId="15" fillId="14" borderId="4" xfId="200" applyNumberFormat="1" applyFont="1" applyFill="1" applyBorder="1" applyAlignment="1" applyProtection="1">
      <alignment horizontal="center" vertical="top" wrapText="1"/>
    </xf>
    <xf numFmtId="165"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1" fontId="85" fillId="14" borderId="4" xfId="0" applyNumberFormat="1" applyFont="1" applyFill="1" applyBorder="1" applyAlignment="1">
      <alignment horizontal="center" vertical="center"/>
    </xf>
    <xf numFmtId="1" fontId="85" fillId="14" borderId="4" xfId="0" applyNumberFormat="1" applyFont="1" applyFill="1" applyBorder="1" applyAlignment="1">
      <alignment horizontal="center" vertical="center" wrapText="1"/>
    </xf>
    <xf numFmtId="0" fontId="15" fillId="14" borderId="4" xfId="0" applyFont="1" applyFill="1" applyBorder="1" applyAlignment="1">
      <alignment horizontal="center" vertical="center"/>
    </xf>
    <xf numFmtId="0" fontId="17" fillId="0" borderId="0" xfId="197" applyFont="1" applyAlignment="1" applyProtection="1">
      <alignment horizontal="center"/>
      <protection hidden="1"/>
    </xf>
    <xf numFmtId="0" fontId="91" fillId="0" borderId="0" xfId="197" applyFont="1" applyAlignment="1" applyProtection="1">
      <alignment horizontal="center" vertical="center"/>
      <protection hidden="1"/>
    </xf>
    <xf numFmtId="0" fontId="92" fillId="0" borderId="0" xfId="0" applyFont="1"/>
    <xf numFmtId="0" fontId="93" fillId="0" borderId="0" xfId="205" applyFont="1" applyAlignment="1" applyProtection="1">
      <alignment vertical="center"/>
      <protection hidden="1"/>
    </xf>
    <xf numFmtId="0" fontId="17" fillId="0" borderId="0" xfId="0" applyFont="1" applyAlignment="1">
      <alignment horizontal="justify" vertical="top" wrapText="1"/>
    </xf>
    <xf numFmtId="165" fontId="30" fillId="13" borderId="0" xfId="206" applyNumberFormat="1" applyFont="1" applyFill="1" applyAlignment="1" applyProtection="1">
      <alignment vertical="center"/>
      <protection hidden="1"/>
    </xf>
    <xf numFmtId="165" fontId="30"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0" fontId="15" fillId="14" borderId="4" xfId="0" applyFont="1" applyFill="1" applyBorder="1" applyAlignment="1">
      <alignment horizontal="center" vertical="top" wrapText="1"/>
    </xf>
    <xf numFmtId="2" fontId="5" fillId="12" borderId="4" xfId="200" applyNumberFormat="1" applyFont="1" applyFill="1" applyBorder="1" applyAlignment="1" applyProtection="1">
      <alignment horizontal="center" vertical="top"/>
    </xf>
    <xf numFmtId="0" fontId="35" fillId="12" borderId="4" xfId="0" applyFont="1" applyFill="1" applyBorder="1" applyAlignment="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200" applyNumberFormat="1" applyFont="1" applyFill="1" applyBorder="1" applyAlignment="1" applyProtection="1">
      <alignment horizontal="center" vertical="top"/>
      <protection hidden="1"/>
    </xf>
    <xf numFmtId="165" fontId="38" fillId="13"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3" fillId="0" borderId="0" xfId="0" applyFont="1" applyProtection="1">
      <protection hidden="1"/>
    </xf>
    <xf numFmtId="0" fontId="54"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206" applyAlignment="1">
      <alignment horizontal="left"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0" fontId="41"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top" wrapText="1"/>
    </xf>
    <xf numFmtId="165" fontId="16" fillId="0" borderId="0" xfId="194" applyNumberFormat="1" applyFont="1" applyAlignment="1">
      <alignment horizontal="center" vertical="top"/>
    </xf>
    <xf numFmtId="165" fontId="16" fillId="0" borderId="0" xfId="194" applyNumberFormat="1" applyFont="1" applyAlignment="1">
      <alignment horizontal="center" vertical="center"/>
    </xf>
    <xf numFmtId="0" fontId="16" fillId="0" borderId="0" xfId="194" applyFont="1" applyAlignment="1">
      <alignment vertical="top"/>
    </xf>
    <xf numFmtId="0" fontId="16" fillId="0" borderId="0" xfId="194" applyFont="1" applyAlignment="1">
      <alignment horizontal="center" vertical="top"/>
    </xf>
    <xf numFmtId="165"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9" applyFont="1" applyProtection="1">
      <protection hidden="1"/>
    </xf>
    <xf numFmtId="0" fontId="37" fillId="0" borderId="0" xfId="209" applyFont="1" applyAlignment="1" applyProtection="1">
      <alignment vertical="center"/>
      <protection hidden="1"/>
    </xf>
    <xf numFmtId="0" fontId="37" fillId="0" borderId="0" xfId="209" applyFont="1" applyAlignment="1" applyProtection="1">
      <alignment wrapText="1"/>
      <protection hidden="1"/>
    </xf>
    <xf numFmtId="10" fontId="37"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0" fontId="16" fillId="17" borderId="0" xfId="222" applyFill="1"/>
    <xf numFmtId="0" fontId="94" fillId="17" borderId="0" xfId="222" applyFont="1" applyFill="1" applyAlignment="1">
      <alignment vertical="center"/>
    </xf>
    <xf numFmtId="0" fontId="16" fillId="0" borderId="0" xfId="222"/>
    <xf numFmtId="0" fontId="15" fillId="0" borderId="0" xfId="222" applyFont="1" applyAlignment="1">
      <alignment horizontal="left" vertical="top"/>
    </xf>
    <xf numFmtId="0" fontId="95" fillId="0" borderId="0" xfId="222" applyFont="1" applyAlignment="1">
      <alignment horizontal="justify" vertical="center" wrapText="1"/>
    </xf>
    <xf numFmtId="0" fontId="15" fillId="0" borderId="0" xfId="222" applyFont="1" applyAlignment="1">
      <alignment horizontal="left"/>
    </xf>
    <xf numFmtId="0" fontId="95" fillId="0" borderId="0" xfId="222" applyFont="1"/>
    <xf numFmtId="0" fontId="15" fillId="0" borderId="0" xfId="222" applyFont="1"/>
    <xf numFmtId="0" fontId="0" fillId="0" borderId="0" xfId="222" applyFont="1"/>
    <xf numFmtId="0" fontId="96" fillId="0" borderId="0" xfId="222" applyFont="1"/>
    <xf numFmtId="0" fontId="0" fillId="0" borderId="31" xfId="197" applyFont="1" applyBorder="1" applyAlignment="1" applyProtection="1">
      <alignment vertical="center" wrapText="1"/>
      <protection hidden="1"/>
    </xf>
    <xf numFmtId="0" fontId="49" fillId="0" borderId="0" xfId="204" applyNumberFormat="1" applyFont="1" applyFill="1" applyBorder="1" applyAlignment="1" applyProtection="1">
      <alignment vertical="top"/>
      <protection locked="0" hidden="1"/>
    </xf>
    <xf numFmtId="0" fontId="15" fillId="0" borderId="29" xfId="205" applyFont="1" applyBorder="1" applyAlignment="1" applyProtection="1">
      <alignment horizontal="center" vertical="center" wrapText="1"/>
      <protection hidden="1"/>
    </xf>
    <xf numFmtId="0" fontId="16" fillId="0" borderId="29" xfId="205" applyFont="1" applyBorder="1" applyAlignment="1" applyProtection="1">
      <alignment horizontal="center" vertical="center"/>
      <protection hidden="1"/>
    </xf>
    <xf numFmtId="0" fontId="16" fillId="0" borderId="8" xfId="205" applyFont="1" applyBorder="1" applyAlignment="1" applyProtection="1">
      <alignment horizontal="center" vertical="center"/>
      <protection hidden="1"/>
    </xf>
    <xf numFmtId="0" fontId="97" fillId="0" borderId="0" xfId="205" applyFont="1" applyAlignment="1" applyProtection="1">
      <alignment horizontal="left" vertical="top"/>
      <protection hidden="1"/>
    </xf>
    <xf numFmtId="0" fontId="97" fillId="0" borderId="0" xfId="205" applyFont="1" applyAlignment="1" applyProtection="1">
      <alignment vertical="top"/>
      <protection hidden="1"/>
    </xf>
    <xf numFmtId="1" fontId="99" fillId="0" borderId="0" xfId="206" applyNumberFormat="1" applyFont="1" applyAlignment="1" applyProtection="1">
      <alignment horizontal="center" vertical="center"/>
      <protection hidden="1"/>
    </xf>
    <xf numFmtId="0" fontId="99" fillId="0" borderId="0" xfId="206" applyFont="1" applyAlignment="1" applyProtection="1">
      <alignment horizontal="left" vertical="top"/>
      <protection hidden="1"/>
    </xf>
    <xf numFmtId="165" fontId="99" fillId="0" borderId="0" xfId="206" applyNumberFormat="1" applyFont="1" applyAlignment="1" applyProtection="1">
      <alignment horizontal="left" vertical="top"/>
      <protection hidden="1"/>
    </xf>
    <xf numFmtId="1" fontId="100" fillId="0" borderId="0" xfId="206" applyNumberFormat="1" applyFont="1" applyAlignment="1" applyProtection="1">
      <alignment horizontal="center" vertical="center"/>
      <protection hidden="1"/>
    </xf>
    <xf numFmtId="0" fontId="100" fillId="0" borderId="0" xfId="206" applyFont="1" applyAlignment="1" applyProtection="1">
      <alignment horizontal="left" vertical="top"/>
      <protection hidden="1"/>
    </xf>
    <xf numFmtId="165" fontId="100" fillId="0" borderId="0" xfId="206" applyNumberFormat="1" applyFont="1" applyAlignment="1" applyProtection="1">
      <alignment horizontal="left" vertical="top"/>
      <protection hidden="1"/>
    </xf>
    <xf numFmtId="0" fontId="100" fillId="0" borderId="0" xfId="205" applyFont="1" applyAlignment="1" applyProtection="1">
      <alignment vertical="top"/>
      <protection hidden="1"/>
    </xf>
    <xf numFmtId="0" fontId="97" fillId="0" borderId="0" xfId="0" applyFont="1" applyAlignment="1" applyProtection="1">
      <alignment horizontal="right" vertical="center"/>
      <protection hidden="1"/>
    </xf>
    <xf numFmtId="0" fontId="97" fillId="0" borderId="0" xfId="0" applyFont="1" applyAlignment="1" applyProtection="1">
      <alignment horizontal="left" vertical="center"/>
      <protection hidden="1"/>
    </xf>
    <xf numFmtId="178" fontId="101" fillId="0" borderId="0" xfId="0" applyNumberFormat="1" applyFont="1" applyAlignment="1" applyProtection="1">
      <alignment horizontal="left" vertical="center" indent="1"/>
      <protection hidden="1"/>
    </xf>
    <xf numFmtId="0" fontId="97" fillId="18" borderId="16" xfId="197" applyFont="1" applyFill="1" applyBorder="1" applyAlignment="1">
      <alignment vertical="center"/>
    </xf>
    <xf numFmtId="0" fontId="97" fillId="18" borderId="35" xfId="197" applyFont="1" applyFill="1" applyBorder="1" applyAlignment="1">
      <alignment vertical="center"/>
    </xf>
    <xf numFmtId="178" fontId="101" fillId="18" borderId="0" xfId="0" applyNumberFormat="1" applyFont="1" applyFill="1" applyAlignment="1">
      <alignment vertical="top"/>
    </xf>
    <xf numFmtId="2" fontId="100" fillId="0" borderId="0" xfId="200" applyNumberFormat="1" applyFont="1" applyFill="1" applyBorder="1" applyAlignment="1" applyProtection="1">
      <alignment horizontal="center" vertical="top"/>
    </xf>
    <xf numFmtId="0" fontId="100" fillId="0" borderId="0" xfId="0" applyFont="1" applyAlignment="1">
      <alignment horizontal="center" vertical="top"/>
    </xf>
    <xf numFmtId="0" fontId="100" fillId="0" borderId="0" xfId="0" applyFont="1" applyAlignment="1">
      <alignment vertical="top"/>
    </xf>
    <xf numFmtId="1" fontId="100" fillId="0" borderId="0" xfId="200" applyNumberFormat="1" applyFont="1" applyFill="1" applyBorder="1" applyAlignment="1" applyProtection="1">
      <alignment horizontal="center" vertical="center"/>
    </xf>
    <xf numFmtId="0" fontId="99" fillId="0" borderId="0" xfId="0" applyFont="1" applyAlignment="1">
      <alignment horizontal="center" vertical="top"/>
    </xf>
    <xf numFmtId="0" fontId="0" fillId="4" borderId="4" xfId="197" applyFont="1" applyFill="1" applyBorder="1" applyAlignment="1" applyProtection="1">
      <alignment vertical="center"/>
      <protection locked="0"/>
    </xf>
    <xf numFmtId="1" fontId="101" fillId="18" borderId="0" xfId="0" applyNumberFormat="1" applyFont="1" applyFill="1" applyAlignment="1">
      <alignment horizontal="justify" vertical="center"/>
    </xf>
    <xf numFmtId="178" fontId="15" fillId="18" borderId="0" xfId="0" applyNumberFormat="1" applyFont="1" applyFill="1" applyAlignment="1">
      <alignment horizontal="left" vertical="center" indent="1"/>
    </xf>
    <xf numFmtId="0" fontId="97" fillId="0" borderId="0" xfId="205" applyFont="1" applyAlignment="1" applyProtection="1">
      <alignment vertical="center"/>
      <protection hidden="1"/>
    </xf>
    <xf numFmtId="0" fontId="0" fillId="0" borderId="0" xfId="194" applyFont="1" applyAlignment="1">
      <alignment horizontal="justify"/>
    </xf>
    <xf numFmtId="4" fontId="16" fillId="0" borderId="0" xfId="194" applyNumberFormat="1" applyFont="1"/>
    <xf numFmtId="0" fontId="15" fillId="14" borderId="4" xfId="0" quotePrefix="1" applyFont="1" applyFill="1" applyBorder="1" applyAlignment="1">
      <alignment horizontal="center" vertical="center"/>
    </xf>
    <xf numFmtId="0" fontId="98" fillId="0" borderId="0" xfId="194" applyFont="1" applyAlignment="1">
      <alignment vertical="top"/>
    </xf>
    <xf numFmtId="1" fontId="5" fillId="0" borderId="5" xfId="0" applyNumberFormat="1" applyFont="1" applyBorder="1" applyAlignment="1">
      <alignment horizontal="center" vertical="top"/>
    </xf>
    <xf numFmtId="1" fontId="5" fillId="0" borderId="0" xfId="206" applyNumberFormat="1" applyFont="1" applyAlignment="1" applyProtection="1">
      <alignment horizontal="center" vertical="top"/>
      <protection hidden="1"/>
    </xf>
    <xf numFmtId="1" fontId="5" fillId="0" borderId="0" xfId="200" applyNumberFormat="1" applyFont="1" applyFill="1" applyBorder="1" applyAlignment="1" applyProtection="1">
      <alignment horizontal="center" vertical="top" wrapText="1"/>
    </xf>
    <xf numFmtId="1" fontId="50" fillId="0" borderId="0" xfId="0" applyNumberFormat="1" applyFont="1" applyAlignment="1">
      <alignment horizontal="center" vertical="top"/>
    </xf>
    <xf numFmtId="1" fontId="5" fillId="18" borderId="4" xfId="0" applyNumberFormat="1" applyFont="1" applyFill="1" applyBorder="1" applyAlignment="1">
      <alignment horizontal="center" vertical="center"/>
    </xf>
    <xf numFmtId="1" fontId="82" fillId="18" borderId="4" xfId="0" applyNumberFormat="1" applyFont="1" applyFill="1" applyBorder="1" applyAlignment="1">
      <alignment horizontal="center" vertical="center" wrapText="1"/>
    </xf>
    <xf numFmtId="1" fontId="82" fillId="18" borderId="4" xfId="0" applyNumberFormat="1" applyFont="1" applyFill="1" applyBorder="1" applyAlignment="1">
      <alignment horizontal="center" vertical="center"/>
    </xf>
    <xf numFmtId="0" fontId="5" fillId="18" borderId="4" xfId="0" applyFont="1" applyFill="1" applyBorder="1" applyAlignment="1">
      <alignment horizontal="center" vertical="center"/>
    </xf>
    <xf numFmtId="0" fontId="5" fillId="18" borderId="4" xfId="0" quotePrefix="1" applyFont="1" applyFill="1" applyBorder="1" applyAlignment="1">
      <alignment horizontal="center" vertical="center"/>
    </xf>
    <xf numFmtId="1" fontId="4" fillId="0" borderId="4" xfId="200" applyNumberFormat="1" applyFont="1" applyFill="1" applyBorder="1" applyAlignment="1" applyProtection="1">
      <alignment horizontal="left" vertical="center" wrapText="1"/>
      <protection locked="0"/>
    </xf>
    <xf numFmtId="0" fontId="4" fillId="0" borderId="4" xfId="0" applyFont="1" applyBorder="1" applyAlignment="1">
      <alignment horizontal="center" vertical="center" wrapText="1"/>
    </xf>
    <xf numFmtId="10" fontId="4" fillId="0" borderId="4" xfId="200" applyNumberFormat="1" applyFont="1" applyFill="1" applyBorder="1" applyAlignment="1" applyProtection="1">
      <alignment horizontal="left" vertical="center" wrapText="1"/>
      <protection locked="0" hidden="1"/>
    </xf>
    <xf numFmtId="2" fontId="4" fillId="0" borderId="4" xfId="200" applyNumberFormat="1" applyFont="1" applyFill="1" applyBorder="1" applyAlignment="1" applyProtection="1">
      <alignment horizontal="center" vertical="center" wrapText="1"/>
    </xf>
    <xf numFmtId="1" fontId="4" fillId="0" borderId="4" xfId="0" applyNumberFormat="1" applyFont="1" applyBorder="1" applyAlignment="1">
      <alignment horizontal="center" vertical="center" wrapText="1"/>
    </xf>
    <xf numFmtId="0" fontId="4" fillId="0" borderId="4" xfId="0" applyFont="1" applyBorder="1" applyAlignment="1">
      <alignment horizontal="justify" vertical="center" wrapText="1"/>
    </xf>
    <xf numFmtId="0" fontId="4" fillId="18" borderId="4" xfId="0" quotePrefix="1" applyFont="1" applyFill="1" applyBorder="1" applyAlignment="1">
      <alignment horizontal="center" vertical="center"/>
    </xf>
    <xf numFmtId="0" fontId="5" fillId="0" borderId="4" xfId="0" applyFont="1" applyBorder="1" applyAlignment="1">
      <alignment horizontal="left" vertical="center"/>
    </xf>
    <xf numFmtId="0" fontId="4" fillId="18" borderId="4" xfId="0" applyFont="1" applyFill="1" applyBorder="1" applyAlignment="1">
      <alignment horizontal="center" vertical="center"/>
    </xf>
    <xf numFmtId="1" fontId="5" fillId="18" borderId="4" xfId="0" applyNumberFormat="1" applyFont="1" applyFill="1" applyBorder="1" applyAlignment="1">
      <alignment horizontal="left" vertical="center"/>
    </xf>
    <xf numFmtId="0" fontId="5" fillId="18" borderId="4" xfId="0" applyFont="1" applyFill="1" applyBorder="1" applyAlignment="1">
      <alignment horizontal="center" vertical="center" wrapText="1"/>
    </xf>
    <xf numFmtId="0" fontId="103" fillId="0" borderId="4" xfId="0" applyFont="1" applyBorder="1" applyAlignment="1">
      <alignment horizontal="center" vertical="center" wrapText="1"/>
    </xf>
    <xf numFmtId="0" fontId="103" fillId="0" borderId="4" xfId="0" applyFont="1" applyBorder="1" applyAlignment="1">
      <alignment horizontal="left" vertical="center" wrapText="1"/>
    </xf>
    <xf numFmtId="164" fontId="104" fillId="0" borderId="14" xfId="11" applyFont="1" applyFill="1" applyBorder="1" applyAlignment="1" applyProtection="1">
      <alignment vertical="center"/>
      <protection locked="0"/>
    </xf>
    <xf numFmtId="0" fontId="103" fillId="0" borderId="11" xfId="0" applyFont="1" applyBorder="1" applyAlignment="1">
      <alignment horizontal="center" vertical="center" wrapText="1"/>
    </xf>
    <xf numFmtId="0" fontId="103" fillId="0" borderId="14" xfId="0" applyFont="1" applyBorder="1" applyAlignment="1">
      <alignment horizontal="center" vertical="center" wrapText="1"/>
    </xf>
    <xf numFmtId="0" fontId="103" fillId="0" borderId="14" xfId="0" applyFont="1" applyBorder="1" applyAlignment="1">
      <alignment horizontal="left" vertical="center" wrapText="1"/>
    </xf>
    <xf numFmtId="0" fontId="103" fillId="0" borderId="38" xfId="0" applyFont="1" applyBorder="1" applyAlignment="1">
      <alignment horizontal="center" vertical="center" wrapText="1"/>
    </xf>
    <xf numFmtId="0" fontId="103" fillId="18" borderId="4" xfId="0" applyFont="1" applyFill="1" applyBorder="1" applyAlignment="1">
      <alignment horizontal="center" vertical="center" wrapText="1"/>
    </xf>
    <xf numFmtId="4" fontId="103" fillId="0" borderId="4" xfId="0" applyNumberFormat="1" applyFont="1" applyBorder="1" applyAlignment="1" applyProtection="1">
      <alignment horizontal="right" vertical="center"/>
      <protection locked="0"/>
    </xf>
    <xf numFmtId="1" fontId="5" fillId="0" borderId="0" xfId="0" applyNumberFormat="1" applyFont="1" applyAlignment="1">
      <alignment horizontal="left" vertical="top"/>
    </xf>
    <xf numFmtId="0" fontId="40" fillId="0" borderId="0" xfId="0" applyFont="1" applyAlignment="1">
      <alignment horizontal="center" vertical="center"/>
    </xf>
    <xf numFmtId="0" fontId="38" fillId="14" borderId="0" xfId="0" applyFont="1" applyFill="1" applyAlignment="1">
      <alignment vertical="top" wrapText="1"/>
    </xf>
    <xf numFmtId="0" fontId="81" fillId="0" borderId="0" xfId="0" applyFont="1" applyAlignment="1">
      <alignment horizontal="left" vertical="top" wrapText="1"/>
    </xf>
    <xf numFmtId="0" fontId="40" fillId="8" borderId="0" xfId="0" applyFont="1" applyFill="1" applyAlignment="1">
      <alignment horizontal="center" vertical="top"/>
    </xf>
    <xf numFmtId="0" fontId="4" fillId="0" borderId="0" xfId="206" applyFont="1" applyAlignment="1" applyProtection="1">
      <alignment horizontal="left" vertical="top"/>
      <protection hidden="1"/>
    </xf>
    <xf numFmtId="171" fontId="80" fillId="12" borderId="14" xfId="0" applyNumberFormat="1" applyFont="1" applyFill="1" applyBorder="1" applyAlignment="1">
      <alignment horizontal="left" vertical="top" wrapText="1"/>
    </xf>
    <xf numFmtId="171" fontId="80" fillId="12" borderId="3" xfId="0" applyNumberFormat="1" applyFont="1" applyFill="1" applyBorder="1" applyAlignment="1">
      <alignment horizontal="left" vertical="top" wrapText="1"/>
    </xf>
    <xf numFmtId="171" fontId="80" fillId="12" borderId="15" xfId="0" applyNumberFormat="1" applyFont="1" applyFill="1" applyBorder="1" applyAlignment="1">
      <alignment horizontal="left" vertical="top" wrapText="1"/>
    </xf>
    <xf numFmtId="0" fontId="4" fillId="0" borderId="0" xfId="0" applyFont="1" applyAlignment="1">
      <alignment horizontal="center"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0" fontId="84" fillId="0" borderId="0" xfId="0" applyFont="1" applyAlignment="1">
      <alignment horizontal="left" vertical="top" wrapText="1"/>
    </xf>
    <xf numFmtId="0" fontId="78" fillId="0" borderId="0" xfId="0" quotePrefix="1" applyFont="1" applyAlignment="1" applyProtection="1">
      <alignment horizontal="left" vertical="center"/>
      <protection hidden="1"/>
    </xf>
    <xf numFmtId="0" fontId="78" fillId="0" borderId="0" xfId="0" applyFont="1" applyAlignment="1" applyProtection="1">
      <alignment vertical="center"/>
      <protection hidden="1"/>
    </xf>
    <xf numFmtId="0" fontId="15" fillId="0" borderId="0" xfId="222" applyFont="1" applyAlignment="1">
      <alignment horizontal="left" vertical="center" wrapText="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86" fillId="14" borderId="16" xfId="205" applyFont="1" applyFill="1" applyBorder="1" applyAlignment="1" applyProtection="1">
      <alignment horizontal="left" vertical="center" wrapText="1"/>
      <protection hidden="1"/>
    </xf>
    <xf numFmtId="0" fontId="86" fillId="14" borderId="35" xfId="205" applyFont="1" applyFill="1" applyBorder="1" applyAlignment="1" applyProtection="1">
      <alignment horizontal="left" vertical="center" wrapText="1"/>
      <protection hidden="1"/>
    </xf>
    <xf numFmtId="0" fontId="86" fillId="14" borderId="17" xfId="205" applyFont="1" applyFill="1" applyBorder="1" applyAlignment="1" applyProtection="1">
      <alignment horizontal="left" vertical="center" wrapText="1"/>
      <protection hidden="1"/>
    </xf>
    <xf numFmtId="0" fontId="20" fillId="0" borderId="18" xfId="205" applyFont="1" applyBorder="1" applyAlignment="1" applyProtection="1">
      <alignment horizontal="center" vertical="center"/>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23" fillId="0" borderId="6" xfId="205" applyFont="1" applyBorder="1" applyAlignment="1" applyProtection="1">
      <alignment horizontal="right" vertical="center"/>
      <protection hidden="1"/>
    </xf>
    <xf numFmtId="0" fontId="23" fillId="0" borderId="0" xfId="205" applyFont="1" applyAlignment="1" applyProtection="1">
      <alignment horizontal="right" vertical="center"/>
      <protection hidden="1"/>
    </xf>
    <xf numFmtId="0" fontId="21" fillId="0" borderId="6" xfId="205" applyFont="1" applyBorder="1" applyAlignment="1" applyProtection="1">
      <alignment horizontal="right" vertical="center"/>
      <protection hidden="1"/>
    </xf>
    <xf numFmtId="0" fontId="21" fillId="0" borderId="0" xfId="205" applyFont="1" applyAlignment="1" applyProtection="1">
      <alignment horizontal="right" vertical="center"/>
      <protection hidden="1"/>
    </xf>
    <xf numFmtId="0" fontId="24" fillId="0" borderId="4" xfId="205" applyFont="1" applyBorder="1" applyAlignment="1" applyProtection="1">
      <alignment horizontal="center" vertical="center"/>
      <protection hidden="1"/>
    </xf>
    <xf numFmtId="0" fontId="17" fillId="0" borderId="4" xfId="205" applyFont="1" applyBorder="1" applyAlignment="1" applyProtection="1">
      <alignment horizontal="center" vertical="center"/>
      <protection hidden="1"/>
    </xf>
    <xf numFmtId="0" fontId="83" fillId="0" borderId="11" xfId="205" applyFont="1" applyBorder="1" applyAlignment="1" applyProtection="1">
      <alignment horizontal="center" vertical="center" textRotation="90"/>
      <protection hidden="1"/>
    </xf>
    <xf numFmtId="0" fontId="83" fillId="0" borderId="12" xfId="205" applyFont="1" applyBorder="1" applyAlignment="1" applyProtection="1">
      <alignment horizontal="center" vertical="center" textRotation="90"/>
      <protection hidden="1"/>
    </xf>
    <xf numFmtId="0" fontId="83" fillId="0" borderId="13" xfId="205" applyFont="1" applyBorder="1" applyAlignment="1" applyProtection="1">
      <alignment horizontal="center" vertical="center" textRotation="90"/>
      <protection hidden="1"/>
    </xf>
    <xf numFmtId="0" fontId="88" fillId="0" borderId="11" xfId="205" applyFont="1" applyBorder="1" applyAlignment="1" applyProtection="1">
      <alignment horizontal="center" vertical="center" textRotation="90"/>
      <protection hidden="1"/>
    </xf>
    <xf numFmtId="0" fontId="88" fillId="0" borderId="12" xfId="205" applyFont="1" applyBorder="1" applyAlignment="1" applyProtection="1">
      <alignment horizontal="center" vertical="center" textRotation="90"/>
      <protection hidden="1"/>
    </xf>
    <xf numFmtId="0" fontId="88" fillId="0" borderId="13" xfId="205" applyFont="1" applyBorder="1" applyAlignment="1" applyProtection="1">
      <alignment horizontal="center" vertical="center" textRotation="90"/>
      <protection hidden="1"/>
    </xf>
    <xf numFmtId="0" fontId="23" fillId="0" borderId="8" xfId="205" applyFont="1" applyBorder="1" applyAlignment="1" applyProtection="1">
      <alignment horizontal="right" vertical="center"/>
      <protection hidden="1"/>
    </xf>
    <xf numFmtId="0" fontId="23" fillId="0" borderId="5" xfId="205" applyFont="1" applyBorder="1" applyAlignment="1" applyProtection="1">
      <alignment horizontal="right" vertical="center"/>
      <protection hidden="1"/>
    </xf>
    <xf numFmtId="0" fontId="21" fillId="0" borderId="29" xfId="205" applyFont="1" applyBorder="1" applyAlignment="1" applyProtection="1">
      <alignment horizontal="right" vertical="center"/>
      <protection hidden="1"/>
    </xf>
    <xf numFmtId="0" fontId="21"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36"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0" fillId="4" borderId="16" xfId="197" applyFont="1" applyFill="1" applyBorder="1" applyAlignment="1" applyProtection="1">
      <alignment horizontal="left" vertical="center"/>
      <protection locked="0"/>
    </xf>
    <xf numFmtId="0" fontId="16" fillId="4" borderId="35"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4" fillId="4" borderId="16" xfId="197" applyFont="1" applyFill="1" applyBorder="1" applyAlignment="1" applyProtection="1">
      <alignment horizontal="left" vertical="center"/>
      <protection locked="0"/>
    </xf>
    <xf numFmtId="0" fontId="54" fillId="4" borderId="35" xfId="197" applyFont="1" applyFill="1" applyBorder="1" applyAlignment="1" applyProtection="1">
      <alignment horizontal="left" vertical="center"/>
      <protection locked="0"/>
    </xf>
    <xf numFmtId="0" fontId="54"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14" fontId="0" fillId="4" borderId="14" xfId="197" applyNumberFormat="1" applyFont="1" applyFill="1" applyBorder="1" applyAlignment="1" applyProtection="1">
      <alignment horizontal="center" vertical="center"/>
      <protection locked="0"/>
    </xf>
    <xf numFmtId="14" fontId="16" fillId="4" borderId="3" xfId="197" applyNumberFormat="1" applyFont="1" applyFill="1" applyBorder="1" applyAlignment="1" applyProtection="1">
      <alignment horizontal="center" vertical="center"/>
      <protection locked="0"/>
    </xf>
    <xf numFmtId="14" fontId="16" fillId="4" borderId="15" xfId="197" applyNumberFormat="1" applyFont="1" applyFill="1" applyBorder="1" applyAlignment="1" applyProtection="1">
      <alignment horizontal="center" vertical="center"/>
      <protection locked="0"/>
    </xf>
    <xf numFmtId="0" fontId="0" fillId="4" borderId="35"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6"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26" fillId="0" borderId="0" xfId="211" applyNumberFormat="1" applyFont="1" applyFill="1" applyBorder="1" applyAlignment="1" applyProtection="1">
      <alignment horizontal="left" vertical="center" wrapText="1"/>
      <protection hidden="1"/>
    </xf>
    <xf numFmtId="0" fontId="31" fillId="0" borderId="0" xfId="206" applyFont="1" applyAlignment="1" applyProtection="1">
      <alignment horizontal="left" vertical="center"/>
      <protection hidden="1"/>
    </xf>
    <xf numFmtId="0" fontId="16" fillId="0" borderId="0" xfId="0" applyFont="1" applyAlignment="1">
      <alignment horizontal="center" vertical="center"/>
    </xf>
    <xf numFmtId="0" fontId="31"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7" fillId="0" borderId="10" xfId="211"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6"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31"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15" fillId="14"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76" fillId="10" borderId="14" xfId="214" applyFont="1" applyFill="1" applyBorder="1" applyAlignment="1">
      <alignment horizontal="left" vertical="top" wrapText="1"/>
    </xf>
    <xf numFmtId="0" fontId="76" fillId="10" borderId="3" xfId="214" applyFont="1" applyFill="1" applyBorder="1" applyAlignment="1">
      <alignment horizontal="left" vertical="top" wrapText="1"/>
    </xf>
    <xf numFmtId="0" fontId="76" fillId="10" borderId="15" xfId="214" applyFont="1" applyFill="1" applyBorder="1" applyAlignment="1">
      <alignment horizontal="left" vertical="top" wrapText="1"/>
    </xf>
    <xf numFmtId="171" fontId="80" fillId="12" borderId="10" xfId="0" applyNumberFormat="1" applyFont="1" applyFill="1" applyBorder="1" applyAlignment="1">
      <alignment horizontal="center" vertical="top" wrapText="1"/>
    </xf>
    <xf numFmtId="171" fontId="80" fillId="12" borderId="30" xfId="0" applyNumberFormat="1" applyFont="1" applyFill="1" applyBorder="1" applyAlignment="1">
      <alignment horizontal="center" vertical="top" wrapText="1"/>
    </xf>
    <xf numFmtId="171" fontId="80" fillId="12" borderId="14" xfId="0" applyNumberFormat="1" applyFont="1" applyFill="1" applyBorder="1" applyAlignment="1">
      <alignment horizontal="center" vertical="top" wrapText="1"/>
    </xf>
    <xf numFmtId="171" fontId="80" fillId="12" borderId="3" xfId="0" applyNumberFormat="1" applyFont="1" applyFill="1" applyBorder="1" applyAlignment="1">
      <alignment horizontal="center" vertical="top" wrapText="1"/>
    </xf>
    <xf numFmtId="171" fontId="80" fillId="12" borderId="15" xfId="0" applyNumberFormat="1" applyFont="1" applyFill="1" applyBorder="1" applyAlignment="1">
      <alignment horizontal="center" vertical="top" wrapText="1"/>
    </xf>
    <xf numFmtId="0" fontId="76" fillId="16" borderId="14" xfId="214" applyFont="1" applyFill="1" applyBorder="1" applyAlignment="1">
      <alignment horizontal="left" vertical="top" wrapText="1"/>
    </xf>
    <xf numFmtId="0" fontId="76" fillId="16" borderId="3" xfId="214" applyFont="1" applyFill="1" applyBorder="1" applyAlignment="1">
      <alignment horizontal="left" vertical="top" wrapText="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9" fillId="6" borderId="8" xfId="205" applyFont="1" applyFill="1" applyBorder="1" applyAlignment="1" applyProtection="1">
      <alignment horizontal="justify" vertical="center" wrapText="1"/>
      <protection hidden="1"/>
    </xf>
    <xf numFmtId="0" fontId="39" fillId="6" borderId="5" xfId="205" applyFont="1" applyFill="1" applyBorder="1" applyAlignment="1" applyProtection="1">
      <alignment horizontal="justify" vertical="center" wrapText="1"/>
      <protection hidden="1"/>
    </xf>
    <xf numFmtId="0" fontId="39"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10"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40"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3"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16" fillId="0" borderId="0" xfId="205" applyFont="1" applyAlignment="1" applyProtection="1">
      <alignment horizontal="left" vertical="top"/>
      <protection hidden="1"/>
    </xf>
    <xf numFmtId="0" fontId="16" fillId="0" borderId="26" xfId="205" applyFont="1" applyBorder="1" applyAlignment="1" applyProtection="1">
      <alignment horizontal="justify" vertical="center" wrapText="1"/>
      <protection hidden="1"/>
    </xf>
    <xf numFmtId="0" fontId="16" fillId="0" borderId="27"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5" fillId="0" borderId="3" xfId="205" applyFont="1" applyBorder="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16" fillId="12" borderId="14" xfId="206" applyFill="1" applyBorder="1" applyAlignment="1" applyProtection="1">
      <alignment horizontal="center" vertical="center" wrapText="1"/>
      <protection hidden="1"/>
    </xf>
    <xf numFmtId="0" fontId="16" fillId="12" borderId="3" xfId="206" applyFill="1" applyBorder="1" applyAlignment="1" applyProtection="1">
      <alignment horizontal="center" vertical="center" wrapText="1"/>
      <protection hidden="1"/>
    </xf>
    <xf numFmtId="0" fontId="16" fillId="12" borderId="15" xfId="206"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0" fontId="87"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7"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5"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5"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9" borderId="0" xfId="204" applyNumberFormat="1" applyFont="1" applyFill="1" applyBorder="1" applyAlignment="1" applyProtection="1">
      <alignment horizontal="center" vertical="center" wrapText="1"/>
      <protection hidden="1"/>
    </xf>
    <xf numFmtId="0" fontId="38"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98" fillId="0" borderId="0" xfId="194" applyFont="1" applyAlignment="1">
      <alignment horizontal="center" vertical="top"/>
    </xf>
    <xf numFmtId="0" fontId="16" fillId="0" borderId="0" xfId="194" applyFont="1" applyAlignment="1">
      <alignment horizontal="center" vertical="top"/>
    </xf>
    <xf numFmtId="0" fontId="0" fillId="0" borderId="0" xfId="194" applyFont="1" applyAlignment="1">
      <alignment horizontal="justify" vertical="top"/>
    </xf>
    <xf numFmtId="0" fontId="16" fillId="0" borderId="0" xfId="194" applyFont="1" applyAlignment="1">
      <alignment horizontal="justify" vertical="top"/>
    </xf>
    <xf numFmtId="0" fontId="0" fillId="0" borderId="0" xfId="0" applyAlignment="1">
      <alignment horizontal="left" vertical="top" wrapText="1"/>
    </xf>
    <xf numFmtId="0" fontId="0"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16" fillId="0" borderId="37" xfId="0" applyFont="1" applyBorder="1" applyAlignment="1">
      <alignment horizontal="left" vertical="center" indent="2"/>
    </xf>
    <xf numFmtId="0" fontId="38" fillId="0" borderId="0" xfId="194" quotePrefix="1" applyFont="1" applyAlignment="1">
      <alignment horizontal="center" vertical="center"/>
    </xf>
    <xf numFmtId="0" fontId="16" fillId="0" borderId="37" xfId="0" applyFont="1" applyBorder="1" applyAlignment="1">
      <alignment horizontal="justify" vertical="center" wrapText="1"/>
    </xf>
    <xf numFmtId="0" fontId="16" fillId="0" borderId="22" xfId="0" applyFont="1" applyBorder="1" applyAlignment="1">
      <alignment horizontal="left" vertical="center" indent="2"/>
    </xf>
    <xf numFmtId="0" fontId="16" fillId="0" borderId="36" xfId="0" applyFont="1" applyBorder="1" applyAlignment="1">
      <alignment horizontal="left" vertical="center" indent="2"/>
    </xf>
    <xf numFmtId="0" fontId="16" fillId="0" borderId="0" xfId="0" applyFont="1" applyAlignment="1">
      <alignment horizontal="left" vertical="center" indent="2"/>
    </xf>
    <xf numFmtId="0" fontId="5" fillId="14" borderId="0" xfId="194" applyFont="1" applyFill="1" applyAlignment="1">
      <alignment horizontal="left" vertical="top" wrapText="1"/>
    </xf>
    <xf numFmtId="0" fontId="98"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0" fillId="0" borderId="0" xfId="194" applyFont="1" applyAlignment="1">
      <alignment horizontal="justify" vertical="top" wrapText="1"/>
    </xf>
    <xf numFmtId="0" fontId="16"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18" fillId="0" borderId="0" xfId="198" applyNumberFormat="1" applyFont="1" applyAlignment="1" applyProtection="1">
      <alignment horizontal="left" vertical="center"/>
      <protection hidden="1"/>
    </xf>
  </cellXfs>
  <cellStyles count="225">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44" xfId="22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Comma_tbcb BPS-6Z-Vem-khamDOM-1" xfId="70" xr:uid="{00000000-0005-0000-0000-000046000000}"/>
    <cellStyle name="Formula" xfId="71" xr:uid="{00000000-0005-0000-0000-000047000000}"/>
    <cellStyle name="Formula 2" xfId="72" xr:uid="{00000000-0005-0000-0000-000048000000}"/>
    <cellStyle name="Formula 2 2" xfId="73" xr:uid="{00000000-0005-0000-0000-000049000000}"/>
    <cellStyle name="Header1" xfId="74" xr:uid="{00000000-0005-0000-0000-00004A000000}"/>
    <cellStyle name="Header2" xfId="75" xr:uid="{00000000-0005-0000-0000-00004B000000}"/>
    <cellStyle name="Hypertextový odkaz" xfId="76" xr:uid="{00000000-0005-0000-0000-00004C000000}"/>
    <cellStyle name="Hypertextový odkaz 2" xfId="77" xr:uid="{00000000-0005-0000-0000-00004D000000}"/>
    <cellStyle name="Hypertextový odkaz 2 2" xfId="78" xr:uid="{00000000-0005-0000-0000-00004E000000}"/>
    <cellStyle name="no dec" xfId="79" xr:uid="{00000000-0005-0000-0000-00004F000000}"/>
    <cellStyle name="no dec 2" xfId="80" xr:uid="{00000000-0005-0000-0000-000050000000}"/>
    <cellStyle name="no dec 2 2" xfId="81" xr:uid="{00000000-0005-0000-0000-000051000000}"/>
    <cellStyle name="Normal" xfId="0" builtinId="0"/>
    <cellStyle name="Normal - Style1" xfId="82" xr:uid="{00000000-0005-0000-0000-000053000000}"/>
    <cellStyle name="Normal - Style1 2" xfId="83" xr:uid="{00000000-0005-0000-0000-000054000000}"/>
    <cellStyle name="Normal 10" xfId="84" xr:uid="{00000000-0005-0000-0000-000055000000}"/>
    <cellStyle name="Normal 10 2" xfId="85" xr:uid="{00000000-0005-0000-0000-000056000000}"/>
    <cellStyle name="Normal 11" xfId="86" xr:uid="{00000000-0005-0000-0000-000057000000}"/>
    <cellStyle name="Normal 11 2" xfId="87" xr:uid="{00000000-0005-0000-0000-000058000000}"/>
    <cellStyle name="Normal 12" xfId="88" xr:uid="{00000000-0005-0000-0000-000059000000}"/>
    <cellStyle name="Normal 12 2" xfId="89" xr:uid="{00000000-0005-0000-0000-00005A000000}"/>
    <cellStyle name="Normal 13" xfId="90" xr:uid="{00000000-0005-0000-0000-00005B000000}"/>
    <cellStyle name="Normal 14" xfId="91" xr:uid="{00000000-0005-0000-0000-00005C000000}"/>
    <cellStyle name="Normal 15" xfId="92" xr:uid="{00000000-0005-0000-0000-00005D000000}"/>
    <cellStyle name="Normal 16" xfId="93" xr:uid="{00000000-0005-0000-0000-00005E000000}"/>
    <cellStyle name="Normal 17" xfId="94" xr:uid="{00000000-0005-0000-0000-00005F000000}"/>
    <cellStyle name="Normal 18" xfId="95" xr:uid="{00000000-0005-0000-0000-000060000000}"/>
    <cellStyle name="Normal 19" xfId="96" xr:uid="{00000000-0005-0000-0000-000061000000}"/>
    <cellStyle name="Normal 2" xfId="97" xr:uid="{00000000-0005-0000-0000-000062000000}"/>
    <cellStyle name="Normal 2 2" xfId="98" xr:uid="{00000000-0005-0000-0000-000063000000}"/>
    <cellStyle name="Normal 2 3" xfId="99" xr:uid="{00000000-0005-0000-0000-000064000000}"/>
    <cellStyle name="Normal 20" xfId="100" xr:uid="{00000000-0005-0000-0000-000065000000}"/>
    <cellStyle name="Normal 21" xfId="101" xr:uid="{00000000-0005-0000-0000-000066000000}"/>
    <cellStyle name="Normal 22" xfId="102" xr:uid="{00000000-0005-0000-0000-000067000000}"/>
    <cellStyle name="Normal 23" xfId="103" xr:uid="{00000000-0005-0000-0000-000068000000}"/>
    <cellStyle name="Normal 24" xfId="104" xr:uid="{00000000-0005-0000-0000-000069000000}"/>
    <cellStyle name="Normal 25" xfId="105" xr:uid="{00000000-0005-0000-0000-00006A000000}"/>
    <cellStyle name="Normal 26" xfId="106" xr:uid="{00000000-0005-0000-0000-00006B000000}"/>
    <cellStyle name="Normal 27" xfId="107" xr:uid="{00000000-0005-0000-0000-00006C000000}"/>
    <cellStyle name="Normal 28" xfId="108" xr:uid="{00000000-0005-0000-0000-00006D000000}"/>
    <cellStyle name="Normal 29" xfId="109" xr:uid="{00000000-0005-0000-0000-00006E000000}"/>
    <cellStyle name="Normal 3" xfId="110" xr:uid="{00000000-0005-0000-0000-00006F000000}"/>
    <cellStyle name="Normal 3 2" xfId="111" xr:uid="{00000000-0005-0000-0000-000070000000}"/>
    <cellStyle name="Normal 3 3" xfId="112" xr:uid="{00000000-0005-0000-0000-000071000000}"/>
    <cellStyle name="Normal 30" xfId="113" xr:uid="{00000000-0005-0000-0000-000072000000}"/>
    <cellStyle name="Normal 31" xfId="114" xr:uid="{00000000-0005-0000-0000-000073000000}"/>
    <cellStyle name="Normal 32" xfId="115" xr:uid="{00000000-0005-0000-0000-000074000000}"/>
    <cellStyle name="Normal 33" xfId="116" xr:uid="{00000000-0005-0000-0000-000075000000}"/>
    <cellStyle name="Normal 34" xfId="117" xr:uid="{00000000-0005-0000-0000-000076000000}"/>
    <cellStyle name="Normal 35" xfId="118" xr:uid="{00000000-0005-0000-0000-000077000000}"/>
    <cellStyle name="Normal 36" xfId="119" xr:uid="{00000000-0005-0000-0000-000078000000}"/>
    <cellStyle name="Normal 37" xfId="120" xr:uid="{00000000-0005-0000-0000-000079000000}"/>
    <cellStyle name="Normal 38" xfId="121" xr:uid="{00000000-0005-0000-0000-00007A000000}"/>
    <cellStyle name="Normal 39" xfId="122" xr:uid="{00000000-0005-0000-0000-00007B000000}"/>
    <cellStyle name="Normal 4" xfId="123" xr:uid="{00000000-0005-0000-0000-00007C000000}"/>
    <cellStyle name="Normal 4 2" xfId="124" xr:uid="{00000000-0005-0000-0000-00007D000000}"/>
    <cellStyle name="Normal 4 3" xfId="125" xr:uid="{00000000-0005-0000-0000-00007E000000}"/>
    <cellStyle name="Normal 40" xfId="126" xr:uid="{00000000-0005-0000-0000-00007F000000}"/>
    <cellStyle name="Normal 41" xfId="127" xr:uid="{00000000-0005-0000-0000-000080000000}"/>
    <cellStyle name="Normal 42" xfId="128" xr:uid="{00000000-0005-0000-0000-000081000000}"/>
    <cellStyle name="Normal 43" xfId="129" xr:uid="{00000000-0005-0000-0000-000082000000}"/>
    <cellStyle name="Normal 44" xfId="130" xr:uid="{00000000-0005-0000-0000-000083000000}"/>
    <cellStyle name="Normal 45" xfId="131" xr:uid="{00000000-0005-0000-0000-000084000000}"/>
    <cellStyle name="Normal 46" xfId="132" xr:uid="{00000000-0005-0000-0000-000085000000}"/>
    <cellStyle name="Normal 47" xfId="133" xr:uid="{00000000-0005-0000-0000-000086000000}"/>
    <cellStyle name="Normal 48" xfId="134" xr:uid="{00000000-0005-0000-0000-000087000000}"/>
    <cellStyle name="Normal 49" xfId="135" xr:uid="{00000000-0005-0000-0000-000088000000}"/>
    <cellStyle name="Normal 5" xfId="136" xr:uid="{00000000-0005-0000-0000-000089000000}"/>
    <cellStyle name="Normal 5 2" xfId="137" xr:uid="{00000000-0005-0000-0000-00008A000000}"/>
    <cellStyle name="Normal 50" xfId="138" xr:uid="{00000000-0005-0000-0000-00008B000000}"/>
    <cellStyle name="Normal 51" xfId="139" xr:uid="{00000000-0005-0000-0000-00008C000000}"/>
    <cellStyle name="Normal 52" xfId="140" xr:uid="{00000000-0005-0000-0000-00008D000000}"/>
    <cellStyle name="Normal 53" xfId="141" xr:uid="{00000000-0005-0000-0000-00008E000000}"/>
    <cellStyle name="Normal 54" xfId="142" xr:uid="{00000000-0005-0000-0000-00008F000000}"/>
    <cellStyle name="Normal 55" xfId="143" xr:uid="{00000000-0005-0000-0000-000090000000}"/>
    <cellStyle name="Normal 56" xfId="144" xr:uid="{00000000-0005-0000-0000-000091000000}"/>
    <cellStyle name="Normal 57" xfId="145" xr:uid="{00000000-0005-0000-0000-000092000000}"/>
    <cellStyle name="Normal 58" xfId="146" xr:uid="{00000000-0005-0000-0000-000093000000}"/>
    <cellStyle name="Normal 59" xfId="147" xr:uid="{00000000-0005-0000-0000-000094000000}"/>
    <cellStyle name="Normal 6" xfId="148" xr:uid="{00000000-0005-0000-0000-000095000000}"/>
    <cellStyle name="Normal 6 2" xfId="149" xr:uid="{00000000-0005-0000-0000-000096000000}"/>
    <cellStyle name="Normal 60" xfId="150" xr:uid="{00000000-0005-0000-0000-000097000000}"/>
    <cellStyle name="Normal 61" xfId="151" xr:uid="{00000000-0005-0000-0000-000098000000}"/>
    <cellStyle name="Normal 62" xfId="152" xr:uid="{00000000-0005-0000-0000-000099000000}"/>
    <cellStyle name="Normal 63" xfId="153" xr:uid="{00000000-0005-0000-0000-00009A000000}"/>
    <cellStyle name="Normal 64" xfId="154" xr:uid="{00000000-0005-0000-0000-00009B000000}"/>
    <cellStyle name="Normal 65" xfId="155" xr:uid="{00000000-0005-0000-0000-00009C000000}"/>
    <cellStyle name="Normal 66" xfId="156" xr:uid="{00000000-0005-0000-0000-00009D000000}"/>
    <cellStyle name="Normal 67" xfId="157" xr:uid="{00000000-0005-0000-0000-00009E000000}"/>
    <cellStyle name="Normal 68" xfId="158" xr:uid="{00000000-0005-0000-0000-00009F000000}"/>
    <cellStyle name="Normal 69" xfId="159" xr:uid="{00000000-0005-0000-0000-0000A0000000}"/>
    <cellStyle name="Normal 7" xfId="160" xr:uid="{00000000-0005-0000-0000-0000A1000000}"/>
    <cellStyle name="Normal 7 2" xfId="161" xr:uid="{00000000-0005-0000-0000-0000A2000000}"/>
    <cellStyle name="Normal 70" xfId="162" xr:uid="{00000000-0005-0000-0000-0000A3000000}"/>
    <cellStyle name="Normal 71" xfId="163" xr:uid="{00000000-0005-0000-0000-0000A4000000}"/>
    <cellStyle name="Normal 72" xfId="164" xr:uid="{00000000-0005-0000-0000-0000A5000000}"/>
    <cellStyle name="Normal 73" xfId="165" xr:uid="{00000000-0005-0000-0000-0000A6000000}"/>
    <cellStyle name="Normal 74" xfId="166" xr:uid="{00000000-0005-0000-0000-0000A7000000}"/>
    <cellStyle name="Normal 75" xfId="167" xr:uid="{00000000-0005-0000-0000-0000A8000000}"/>
    <cellStyle name="Normal 76" xfId="168" xr:uid="{00000000-0005-0000-0000-0000A9000000}"/>
    <cellStyle name="Normal 77" xfId="169" xr:uid="{00000000-0005-0000-0000-0000AA000000}"/>
    <cellStyle name="Normal 78" xfId="170" xr:uid="{00000000-0005-0000-0000-0000AB000000}"/>
    <cellStyle name="Normal 79" xfId="171" xr:uid="{00000000-0005-0000-0000-0000AC000000}"/>
    <cellStyle name="Normal 8" xfId="172" xr:uid="{00000000-0005-0000-0000-0000AD000000}"/>
    <cellStyle name="Normal 8 2" xfId="173" xr:uid="{00000000-0005-0000-0000-0000AE000000}"/>
    <cellStyle name="Normal 8 3" xfId="222" xr:uid="{00000000-0005-0000-0000-0000AF000000}"/>
    <cellStyle name="Normal 80" xfId="174" xr:uid="{00000000-0005-0000-0000-0000B0000000}"/>
    <cellStyle name="Normal 81" xfId="175" xr:uid="{00000000-0005-0000-0000-0000B1000000}"/>
    <cellStyle name="Normal 82" xfId="176" xr:uid="{00000000-0005-0000-0000-0000B2000000}"/>
    <cellStyle name="Normal 83" xfId="177" xr:uid="{00000000-0005-0000-0000-0000B3000000}"/>
    <cellStyle name="Normal 84" xfId="178" xr:uid="{00000000-0005-0000-0000-0000B4000000}"/>
    <cellStyle name="Normal 85" xfId="179" xr:uid="{00000000-0005-0000-0000-0000B5000000}"/>
    <cellStyle name="Normal 86" xfId="180" xr:uid="{00000000-0005-0000-0000-0000B6000000}"/>
    <cellStyle name="Normal 87" xfId="181" xr:uid="{00000000-0005-0000-0000-0000B7000000}"/>
    <cellStyle name="Normal 88" xfId="182" xr:uid="{00000000-0005-0000-0000-0000B8000000}"/>
    <cellStyle name="Normal 89" xfId="183" xr:uid="{00000000-0005-0000-0000-0000B9000000}"/>
    <cellStyle name="Normal 9" xfId="184" xr:uid="{00000000-0005-0000-0000-0000BA000000}"/>
    <cellStyle name="Normal 9 2" xfId="185" xr:uid="{00000000-0005-0000-0000-0000BB000000}"/>
    <cellStyle name="Normal 90" xfId="186" xr:uid="{00000000-0005-0000-0000-0000BC000000}"/>
    <cellStyle name="Normal 91" xfId="187" xr:uid="{00000000-0005-0000-0000-0000BD000000}"/>
    <cellStyle name="Normal 92" xfId="188" xr:uid="{00000000-0005-0000-0000-0000BE000000}"/>
    <cellStyle name="Normal 93" xfId="189" xr:uid="{00000000-0005-0000-0000-0000BF000000}"/>
    <cellStyle name="Normal 94" xfId="190" xr:uid="{00000000-0005-0000-0000-0000C0000000}"/>
    <cellStyle name="Normal 95" xfId="191" xr:uid="{00000000-0005-0000-0000-0000C1000000}"/>
    <cellStyle name="Normal 96" xfId="192" xr:uid="{00000000-0005-0000-0000-0000C2000000}"/>
    <cellStyle name="Normal 97" xfId="193" xr:uid="{00000000-0005-0000-0000-0000C3000000}"/>
    <cellStyle name="Normal 98" xfId="223" xr:uid="{00000000-0005-0000-0000-0000C4000000}"/>
    <cellStyle name="Normal_Annexures TW 04" xfId="194" xr:uid="{00000000-0005-0000-0000-0000C5000000}"/>
    <cellStyle name="Normal_Annexures TW 04 2" xfId="195" xr:uid="{00000000-0005-0000-0000-0000C6000000}"/>
    <cellStyle name="Normal_Attach 3(JV)" xfId="196" xr:uid="{00000000-0005-0000-0000-0000C7000000}"/>
    <cellStyle name="Normal_Attacments TW 04" xfId="197" xr:uid="{00000000-0005-0000-0000-0000C8000000}"/>
    <cellStyle name="Normal_Entertainment Form" xfId="198" xr:uid="{00000000-0005-0000-0000-0000C9000000}"/>
    <cellStyle name="Normal_final 765-6Z-DOM-1" xfId="199" xr:uid="{00000000-0005-0000-0000-0000CA000000}"/>
    <cellStyle name="Normal_pgcil-tivim-pricesched" xfId="200" xr:uid="{00000000-0005-0000-0000-0000CB000000}"/>
    <cellStyle name="Normal_pgcil-tivim-pricesched 3" xfId="201" xr:uid="{00000000-0005-0000-0000-0000CC000000}"/>
    <cellStyle name="Normal_pgcil-tivim-pricesched_Sch-3 " xfId="202" xr:uid="{00000000-0005-0000-0000-0000CD000000}"/>
    <cellStyle name="Normal_PRICE SCHEDULE-4 to 6-A4" xfId="203" xr:uid="{00000000-0005-0000-0000-0000CE000000}"/>
    <cellStyle name="Normal_PRICE SCHEDULE-4 to 6-A4 2" xfId="204" xr:uid="{00000000-0005-0000-0000-0000CF000000}"/>
    <cellStyle name="Normal_Price_Schedules for Insulator Package Rev-01" xfId="205" xr:uid="{00000000-0005-0000-0000-0000D0000000}"/>
    <cellStyle name="Normal_PRICE-SCHE Bihar-Rev-2-corrections" xfId="206" xr:uid="{00000000-0005-0000-0000-0000D1000000}"/>
    <cellStyle name="Normal_PRICE-SCHE Bihar-Rev-2-corrections_Annexures TW 04" xfId="207" xr:uid="{00000000-0005-0000-0000-0000D2000000}"/>
    <cellStyle name="Normal_PRICE-SCHE Bihar-Rev-2-corrections_Price_Schedules for Insulator Package Rev-01" xfId="208" xr:uid="{00000000-0005-0000-0000-0000D3000000}"/>
    <cellStyle name="Normal_QUOTED CORRECTED" xfId="209" xr:uid="{00000000-0005-0000-0000-0000D4000000}"/>
    <cellStyle name="Normal_QUOTED CORRECTED 2" xfId="210" xr:uid="{00000000-0005-0000-0000-0000D5000000}"/>
    <cellStyle name="Normal_Sch-1" xfId="211" xr:uid="{00000000-0005-0000-0000-0000D6000000}"/>
    <cellStyle name="Normal_Sch-3 " xfId="212" xr:uid="{00000000-0005-0000-0000-0000D7000000}"/>
    <cellStyle name="Normal_Sheet1" xfId="213" xr:uid="{00000000-0005-0000-0000-0000D8000000}"/>
    <cellStyle name="Normal_tbcb BPS-6Z-Vem-khamDOM-1" xfId="214" xr:uid="{00000000-0005-0000-0000-0000D9000000}"/>
    <cellStyle name="Percent 2" xfId="215" xr:uid="{00000000-0005-0000-0000-0000DA000000}"/>
    <cellStyle name="Percent 2 2" xfId="216" xr:uid="{00000000-0005-0000-0000-0000DB000000}"/>
    <cellStyle name="Popis" xfId="217" xr:uid="{00000000-0005-0000-0000-0000DC000000}"/>
    <cellStyle name="Sledovaný hypertextový odkaz" xfId="218" xr:uid="{00000000-0005-0000-0000-0000DD000000}"/>
    <cellStyle name="Sledovaný hypertextový odkaz 2" xfId="219" xr:uid="{00000000-0005-0000-0000-0000DE000000}"/>
    <cellStyle name="Sledovaný hypertextový odkaz 2 2" xfId="220" xr:uid="{00000000-0005-0000-0000-0000DF000000}"/>
    <cellStyle name="Standard_BS14" xfId="221" xr:uid="{00000000-0005-0000-0000-0000E0000000}"/>
  </cellStyles>
  <dxfs count="36">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99FFCC"/>
      <color rgb="FF35E2EB"/>
      <color rgb="FF50BB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123825</xdr:rowOff>
    </xdr:from>
    <xdr:to>
      <xdr:col>1</xdr:col>
      <xdr:colOff>323436</xdr:colOff>
      <xdr:row>0</xdr:row>
      <xdr:rowOff>685800</xdr:rowOff>
    </xdr:to>
    <xdr:pic>
      <xdr:nvPicPr>
        <xdr:cNvPr id="2" name="Picture 1">
          <a:extLst>
            <a:ext uri="{FF2B5EF4-FFF2-40B4-BE49-F238E27FC236}">
              <a16:creationId xmlns:a16="http://schemas.microsoft.com/office/drawing/2014/main" id="{B7E684D3-995D-4737-8008-6A7300BE9A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23825"/>
          <a:ext cx="1771236"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3084175" y="19050"/>
          <a:ext cx="1498600" cy="650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209550</xdr:colOff>
      <xdr:row>0</xdr:row>
      <xdr:rowOff>47625</xdr:rowOff>
    </xdr:from>
    <xdr:to>
      <xdr:col>8</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378638" y="47625"/>
          <a:ext cx="1104900" cy="601196"/>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276225</xdr:colOff>
      <xdr:row>0</xdr:row>
      <xdr:rowOff>19050</xdr:rowOff>
    </xdr:from>
    <xdr:to>
      <xdr:col>7</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333254" y="19050"/>
          <a:ext cx="1104900" cy="686360"/>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41406"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8</xdr:col>
      <xdr:colOff>171450</xdr:colOff>
      <xdr:row>0</xdr:row>
      <xdr:rowOff>104775</xdr:rowOff>
    </xdr:from>
    <xdr:to>
      <xdr:col>10</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9342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3.bin"/><Relationship Id="rId13" Type="http://schemas.openxmlformats.org/officeDocument/2006/relationships/printerSettings" Target="../printerSettings/printerSettings68.bin"/><Relationship Id="rId18" Type="http://schemas.openxmlformats.org/officeDocument/2006/relationships/printerSettings" Target="../printerSettings/printerSettings73.bin"/><Relationship Id="rId26" Type="http://schemas.openxmlformats.org/officeDocument/2006/relationships/printerSettings" Target="../printerSettings/printerSettings81.bin"/><Relationship Id="rId3" Type="http://schemas.openxmlformats.org/officeDocument/2006/relationships/printerSettings" Target="../printerSettings/printerSettings58.bin"/><Relationship Id="rId21" Type="http://schemas.openxmlformats.org/officeDocument/2006/relationships/printerSettings" Target="../printerSettings/printerSettings76.bin"/><Relationship Id="rId7" Type="http://schemas.openxmlformats.org/officeDocument/2006/relationships/printerSettings" Target="../printerSettings/printerSettings62.bin"/><Relationship Id="rId12" Type="http://schemas.openxmlformats.org/officeDocument/2006/relationships/printerSettings" Target="../printerSettings/printerSettings67.bin"/><Relationship Id="rId17" Type="http://schemas.openxmlformats.org/officeDocument/2006/relationships/printerSettings" Target="../printerSettings/printerSettings72.bin"/><Relationship Id="rId25" Type="http://schemas.openxmlformats.org/officeDocument/2006/relationships/printerSettings" Target="../printerSettings/printerSettings80.bin"/><Relationship Id="rId2" Type="http://schemas.openxmlformats.org/officeDocument/2006/relationships/printerSettings" Target="../printerSettings/printerSettings57.bin"/><Relationship Id="rId16" Type="http://schemas.openxmlformats.org/officeDocument/2006/relationships/printerSettings" Target="../printerSettings/printerSettings71.bin"/><Relationship Id="rId20" Type="http://schemas.openxmlformats.org/officeDocument/2006/relationships/printerSettings" Target="../printerSettings/printerSettings75.bin"/><Relationship Id="rId29" Type="http://schemas.openxmlformats.org/officeDocument/2006/relationships/drawing" Target="../drawings/drawing3.xml"/><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24" Type="http://schemas.openxmlformats.org/officeDocument/2006/relationships/printerSettings" Target="../printerSettings/printerSettings79.bin"/><Relationship Id="rId5" Type="http://schemas.openxmlformats.org/officeDocument/2006/relationships/printerSettings" Target="../printerSettings/printerSettings60.bin"/><Relationship Id="rId15" Type="http://schemas.openxmlformats.org/officeDocument/2006/relationships/printerSettings" Target="../printerSettings/printerSettings70.bin"/><Relationship Id="rId23" Type="http://schemas.openxmlformats.org/officeDocument/2006/relationships/printerSettings" Target="../printerSettings/printerSettings78.bin"/><Relationship Id="rId28" Type="http://schemas.openxmlformats.org/officeDocument/2006/relationships/printerSettings" Target="../printerSettings/printerSettings83.bin"/><Relationship Id="rId10" Type="http://schemas.openxmlformats.org/officeDocument/2006/relationships/printerSettings" Target="../printerSettings/printerSettings65.bin"/><Relationship Id="rId19" Type="http://schemas.openxmlformats.org/officeDocument/2006/relationships/printerSettings" Target="../printerSettings/printerSettings74.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 Id="rId14" Type="http://schemas.openxmlformats.org/officeDocument/2006/relationships/printerSettings" Target="../printerSettings/printerSettings69.bin"/><Relationship Id="rId22" Type="http://schemas.openxmlformats.org/officeDocument/2006/relationships/printerSettings" Target="../printerSettings/printerSettings77.bin"/><Relationship Id="rId27"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29" Type="http://schemas.openxmlformats.org/officeDocument/2006/relationships/printerSettings" Target="../printerSettings/printerSettings112.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printerSettings" Target="../printerSettings/printerSettings111.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26" Type="http://schemas.openxmlformats.org/officeDocument/2006/relationships/printerSettings" Target="../printerSettings/printerSettings190.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5" Type="http://schemas.openxmlformats.org/officeDocument/2006/relationships/printerSettings" Target="../printerSettings/printerSettings189.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29" Type="http://schemas.openxmlformats.org/officeDocument/2006/relationships/printerSettings" Target="../printerSettings/printerSettings193.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24" Type="http://schemas.openxmlformats.org/officeDocument/2006/relationships/printerSettings" Target="../printerSettings/printerSettings188.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23" Type="http://schemas.openxmlformats.org/officeDocument/2006/relationships/printerSettings" Target="../printerSettings/printerSettings187.bin"/><Relationship Id="rId28" Type="http://schemas.openxmlformats.org/officeDocument/2006/relationships/printerSettings" Target="../printerSettings/printerSettings192.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printerSettings" Target="../printerSettings/printerSettings186.bin"/><Relationship Id="rId27" Type="http://schemas.openxmlformats.org/officeDocument/2006/relationships/printerSettings" Target="../printerSettings/printerSettings191.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18" Type="http://schemas.openxmlformats.org/officeDocument/2006/relationships/printerSettings" Target="../printerSettings/printerSettings211.bin"/><Relationship Id="rId26" Type="http://schemas.openxmlformats.org/officeDocument/2006/relationships/printerSettings" Target="../printerSettings/printerSettings219.bin"/><Relationship Id="rId3" Type="http://schemas.openxmlformats.org/officeDocument/2006/relationships/printerSettings" Target="../printerSettings/printerSettings196.bin"/><Relationship Id="rId21" Type="http://schemas.openxmlformats.org/officeDocument/2006/relationships/printerSettings" Target="../printerSettings/printerSettings214.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17" Type="http://schemas.openxmlformats.org/officeDocument/2006/relationships/printerSettings" Target="../printerSettings/printerSettings210.bin"/><Relationship Id="rId25" Type="http://schemas.openxmlformats.org/officeDocument/2006/relationships/printerSettings" Target="../printerSettings/printerSettings218.bin"/><Relationship Id="rId2" Type="http://schemas.openxmlformats.org/officeDocument/2006/relationships/printerSettings" Target="../printerSettings/printerSettings195.bin"/><Relationship Id="rId16" Type="http://schemas.openxmlformats.org/officeDocument/2006/relationships/printerSettings" Target="../printerSettings/printerSettings209.bin"/><Relationship Id="rId20" Type="http://schemas.openxmlformats.org/officeDocument/2006/relationships/printerSettings" Target="../printerSettings/printerSettings213.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24" Type="http://schemas.openxmlformats.org/officeDocument/2006/relationships/printerSettings" Target="../printerSettings/printerSettings217.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23" Type="http://schemas.openxmlformats.org/officeDocument/2006/relationships/printerSettings" Target="../printerSettings/printerSettings216.bin"/><Relationship Id="rId10" Type="http://schemas.openxmlformats.org/officeDocument/2006/relationships/printerSettings" Target="../printerSettings/printerSettings203.bin"/><Relationship Id="rId19" Type="http://schemas.openxmlformats.org/officeDocument/2006/relationships/printerSettings" Target="../printerSettings/printerSettings212.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 Id="rId22" Type="http://schemas.openxmlformats.org/officeDocument/2006/relationships/printerSettings" Target="../printerSettings/printerSettings215.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1.bin"/><Relationship Id="rId13" Type="http://schemas.openxmlformats.org/officeDocument/2006/relationships/printerSettings" Target="../printerSettings/printerSettings316.bin"/><Relationship Id="rId18" Type="http://schemas.openxmlformats.org/officeDocument/2006/relationships/printerSettings" Target="../printerSettings/printerSettings321.bin"/><Relationship Id="rId26" Type="http://schemas.openxmlformats.org/officeDocument/2006/relationships/printerSettings" Target="../printerSettings/printerSettings329.bin"/><Relationship Id="rId3" Type="http://schemas.openxmlformats.org/officeDocument/2006/relationships/printerSettings" Target="../printerSettings/printerSettings306.bin"/><Relationship Id="rId21" Type="http://schemas.openxmlformats.org/officeDocument/2006/relationships/printerSettings" Target="../printerSettings/printerSettings324.bin"/><Relationship Id="rId7" Type="http://schemas.openxmlformats.org/officeDocument/2006/relationships/printerSettings" Target="../printerSettings/printerSettings310.bin"/><Relationship Id="rId12" Type="http://schemas.openxmlformats.org/officeDocument/2006/relationships/printerSettings" Target="../printerSettings/printerSettings315.bin"/><Relationship Id="rId17" Type="http://schemas.openxmlformats.org/officeDocument/2006/relationships/printerSettings" Target="../printerSettings/printerSettings320.bin"/><Relationship Id="rId25" Type="http://schemas.openxmlformats.org/officeDocument/2006/relationships/printerSettings" Target="../printerSettings/printerSettings328.bin"/><Relationship Id="rId2" Type="http://schemas.openxmlformats.org/officeDocument/2006/relationships/printerSettings" Target="../printerSettings/printerSettings305.bin"/><Relationship Id="rId16" Type="http://schemas.openxmlformats.org/officeDocument/2006/relationships/printerSettings" Target="../printerSettings/printerSettings319.bin"/><Relationship Id="rId20" Type="http://schemas.openxmlformats.org/officeDocument/2006/relationships/printerSettings" Target="../printerSettings/printerSettings323.bin"/><Relationship Id="rId29" Type="http://schemas.openxmlformats.org/officeDocument/2006/relationships/printerSettings" Target="../printerSettings/printerSettings332.bin"/><Relationship Id="rId1" Type="http://schemas.openxmlformats.org/officeDocument/2006/relationships/printerSettings" Target="../printerSettings/printerSettings304.bin"/><Relationship Id="rId6" Type="http://schemas.openxmlformats.org/officeDocument/2006/relationships/printerSettings" Target="../printerSettings/printerSettings309.bin"/><Relationship Id="rId11" Type="http://schemas.openxmlformats.org/officeDocument/2006/relationships/printerSettings" Target="../printerSettings/printerSettings314.bin"/><Relationship Id="rId24" Type="http://schemas.openxmlformats.org/officeDocument/2006/relationships/printerSettings" Target="../printerSettings/printerSettings327.bin"/><Relationship Id="rId5" Type="http://schemas.openxmlformats.org/officeDocument/2006/relationships/printerSettings" Target="../printerSettings/printerSettings308.bin"/><Relationship Id="rId15" Type="http://schemas.openxmlformats.org/officeDocument/2006/relationships/printerSettings" Target="../printerSettings/printerSettings318.bin"/><Relationship Id="rId23" Type="http://schemas.openxmlformats.org/officeDocument/2006/relationships/printerSettings" Target="../printerSettings/printerSettings326.bin"/><Relationship Id="rId28" Type="http://schemas.openxmlformats.org/officeDocument/2006/relationships/printerSettings" Target="../printerSettings/printerSettings331.bin"/><Relationship Id="rId10" Type="http://schemas.openxmlformats.org/officeDocument/2006/relationships/printerSettings" Target="../printerSettings/printerSettings313.bin"/><Relationship Id="rId19" Type="http://schemas.openxmlformats.org/officeDocument/2006/relationships/printerSettings" Target="../printerSettings/printerSettings322.bin"/><Relationship Id="rId4" Type="http://schemas.openxmlformats.org/officeDocument/2006/relationships/printerSettings" Target="../printerSettings/printerSettings307.bin"/><Relationship Id="rId9" Type="http://schemas.openxmlformats.org/officeDocument/2006/relationships/printerSettings" Target="../printerSettings/printerSettings312.bin"/><Relationship Id="rId14" Type="http://schemas.openxmlformats.org/officeDocument/2006/relationships/printerSettings" Target="../printerSettings/printerSettings317.bin"/><Relationship Id="rId22" Type="http://schemas.openxmlformats.org/officeDocument/2006/relationships/printerSettings" Target="../printerSettings/printerSettings325.bin"/><Relationship Id="rId27" Type="http://schemas.openxmlformats.org/officeDocument/2006/relationships/printerSettings" Target="../printerSettings/printerSettings330.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printerSettings" Target="../printerSettings/printerSettings361.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26" Type="http://schemas.openxmlformats.org/officeDocument/2006/relationships/printerSettings" Target="../printerSettings/printerSettings413.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5" Type="http://schemas.openxmlformats.org/officeDocument/2006/relationships/printerSettings" Target="../printerSettings/printerSettings412.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24" Type="http://schemas.openxmlformats.org/officeDocument/2006/relationships/printerSettings" Target="../printerSettings/printerSettings411.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printerSettings" Target="../printerSettings/printerSettings410.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26" Type="http://schemas.openxmlformats.org/officeDocument/2006/relationships/printerSettings" Target="../printerSettings/printerSettings439.bin"/><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5" Type="http://schemas.openxmlformats.org/officeDocument/2006/relationships/printerSettings" Target="../printerSettings/printerSettings438.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24" Type="http://schemas.openxmlformats.org/officeDocument/2006/relationships/printerSettings" Target="../printerSettings/printerSettings437.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printerSettings" Target="../printerSettings/printerSettings436.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printerSettings" Target="../printerSettings/printerSettings465.bin"/><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26" Type="http://schemas.openxmlformats.org/officeDocument/2006/relationships/printerSettings" Target="../printerSettings/printerSettings571.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5" Type="http://schemas.openxmlformats.org/officeDocument/2006/relationships/printerSettings" Target="../printerSettings/printerSettings570.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29" Type="http://schemas.openxmlformats.org/officeDocument/2006/relationships/printerSettings" Target="../printerSettings/printerSettings574.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24" Type="http://schemas.openxmlformats.org/officeDocument/2006/relationships/printerSettings" Target="../printerSettings/printerSettings569.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23" Type="http://schemas.openxmlformats.org/officeDocument/2006/relationships/printerSettings" Target="../printerSettings/printerSettings568.bin"/><Relationship Id="rId28" Type="http://schemas.openxmlformats.org/officeDocument/2006/relationships/printerSettings" Target="../printerSettings/printerSettings573.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 Id="rId27" Type="http://schemas.openxmlformats.org/officeDocument/2006/relationships/printerSettings" Target="../printerSettings/printerSettings5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2.bin"/><Relationship Id="rId13" Type="http://schemas.openxmlformats.org/officeDocument/2006/relationships/printerSettings" Target="../printerSettings/printerSettings587.bin"/><Relationship Id="rId18" Type="http://schemas.openxmlformats.org/officeDocument/2006/relationships/printerSettings" Target="../printerSettings/printerSettings592.bin"/><Relationship Id="rId26" Type="http://schemas.openxmlformats.org/officeDocument/2006/relationships/printerSettings" Target="../printerSettings/printerSettings600.bin"/><Relationship Id="rId3" Type="http://schemas.openxmlformats.org/officeDocument/2006/relationships/printerSettings" Target="../printerSettings/printerSettings577.bin"/><Relationship Id="rId21" Type="http://schemas.openxmlformats.org/officeDocument/2006/relationships/printerSettings" Target="../printerSettings/printerSettings595.bin"/><Relationship Id="rId7" Type="http://schemas.openxmlformats.org/officeDocument/2006/relationships/printerSettings" Target="../printerSettings/printerSettings581.bin"/><Relationship Id="rId12" Type="http://schemas.openxmlformats.org/officeDocument/2006/relationships/printerSettings" Target="../printerSettings/printerSettings586.bin"/><Relationship Id="rId17" Type="http://schemas.openxmlformats.org/officeDocument/2006/relationships/printerSettings" Target="../printerSettings/printerSettings591.bin"/><Relationship Id="rId25" Type="http://schemas.openxmlformats.org/officeDocument/2006/relationships/printerSettings" Target="../printerSettings/printerSettings599.bin"/><Relationship Id="rId2" Type="http://schemas.openxmlformats.org/officeDocument/2006/relationships/printerSettings" Target="../printerSettings/printerSettings576.bin"/><Relationship Id="rId16" Type="http://schemas.openxmlformats.org/officeDocument/2006/relationships/printerSettings" Target="../printerSettings/printerSettings590.bin"/><Relationship Id="rId20" Type="http://schemas.openxmlformats.org/officeDocument/2006/relationships/printerSettings" Target="../printerSettings/printerSettings594.bin"/><Relationship Id="rId29" Type="http://schemas.openxmlformats.org/officeDocument/2006/relationships/printerSettings" Target="../printerSettings/printerSettings603.bin"/><Relationship Id="rId1" Type="http://schemas.openxmlformats.org/officeDocument/2006/relationships/printerSettings" Target="../printerSettings/printerSettings575.bin"/><Relationship Id="rId6" Type="http://schemas.openxmlformats.org/officeDocument/2006/relationships/printerSettings" Target="../printerSettings/printerSettings580.bin"/><Relationship Id="rId11" Type="http://schemas.openxmlformats.org/officeDocument/2006/relationships/printerSettings" Target="../printerSettings/printerSettings585.bin"/><Relationship Id="rId24" Type="http://schemas.openxmlformats.org/officeDocument/2006/relationships/printerSettings" Target="../printerSettings/printerSettings598.bin"/><Relationship Id="rId5" Type="http://schemas.openxmlformats.org/officeDocument/2006/relationships/printerSettings" Target="../printerSettings/printerSettings579.bin"/><Relationship Id="rId15" Type="http://schemas.openxmlformats.org/officeDocument/2006/relationships/printerSettings" Target="../printerSettings/printerSettings589.bin"/><Relationship Id="rId23" Type="http://schemas.openxmlformats.org/officeDocument/2006/relationships/printerSettings" Target="../printerSettings/printerSettings597.bin"/><Relationship Id="rId28" Type="http://schemas.openxmlformats.org/officeDocument/2006/relationships/printerSettings" Target="../printerSettings/printerSettings602.bin"/><Relationship Id="rId10" Type="http://schemas.openxmlformats.org/officeDocument/2006/relationships/printerSettings" Target="../printerSettings/printerSettings584.bin"/><Relationship Id="rId19" Type="http://schemas.openxmlformats.org/officeDocument/2006/relationships/printerSettings" Target="../printerSettings/printerSettings593.bin"/><Relationship Id="rId4" Type="http://schemas.openxmlformats.org/officeDocument/2006/relationships/printerSettings" Target="../printerSettings/printerSettings578.bin"/><Relationship Id="rId9" Type="http://schemas.openxmlformats.org/officeDocument/2006/relationships/printerSettings" Target="../printerSettings/printerSettings583.bin"/><Relationship Id="rId14" Type="http://schemas.openxmlformats.org/officeDocument/2006/relationships/printerSettings" Target="../printerSettings/printerSettings588.bin"/><Relationship Id="rId22" Type="http://schemas.openxmlformats.org/officeDocument/2006/relationships/printerSettings" Target="../printerSettings/printerSettings596.bin"/><Relationship Id="rId27" Type="http://schemas.openxmlformats.org/officeDocument/2006/relationships/printerSettings" Target="../printerSettings/printerSettings6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D8" sqref="D8"/>
    </sheetView>
  </sheetViews>
  <sheetFormatPr defaultRowHeight="16.5"/>
  <cols>
    <col min="1" max="1" width="18" customWidth="1"/>
    <col min="2" max="2" width="71.875" customWidth="1"/>
  </cols>
  <sheetData>
    <row r="1" spans="1:8" ht="88.5" customHeight="1">
      <c r="A1" s="278" t="s">
        <v>0</v>
      </c>
      <c r="B1" s="813" t="s">
        <v>545</v>
      </c>
      <c r="C1" s="624"/>
      <c r="D1" s="624"/>
      <c r="E1" s="624"/>
      <c r="F1" s="624"/>
      <c r="G1" s="624"/>
      <c r="H1" s="624"/>
    </row>
    <row r="2" spans="1:8">
      <c r="B2" s="422"/>
    </row>
    <row r="3" spans="1:8">
      <c r="A3" t="s">
        <v>1</v>
      </c>
      <c r="B3" s="616"/>
    </row>
    <row r="5" spans="1:8">
      <c r="A5" t="s">
        <v>2</v>
      </c>
      <c r="B5" s="947" t="s">
        <v>544</v>
      </c>
      <c r="C5" s="948"/>
      <c r="D5" s="948"/>
      <c r="E5" s="948"/>
      <c r="F5" s="948"/>
      <c r="G5" s="948"/>
      <c r="H5" s="948"/>
    </row>
    <row r="7" spans="1:8">
      <c r="B7" s="811" t="s">
        <v>3</v>
      </c>
    </row>
  </sheetData>
  <sheetProtection algorithmName="SHA-512" hashValue="hwCC7BxpL1UJGPJulfJEz4dbSi84MS3iHHSldwut+TGUjbarEtIDq9fzehghDqNpC0GnTqLW+RNIr93bKPKeDQ==" saltValue="IBaf0m+QuK1e7FIeNgEC/w==" spinCount="100000" sheet="1" formatColumns="0" formatRows="0" selectLockedCells="1" selectUnlockedCells="1"/>
  <customSheetViews>
    <customSheetView guid="{0DE27404-F295-4A50-BC3B-2A3EAECFCACC}" state="hidden">
      <selection activeCell="B11" sqref="B11"/>
      <pageMargins left="0" right="0" top="0" bottom="0" header="0" footer="0"/>
      <pageSetup orientation="portrait" r:id="rId1"/>
      <headerFooter alignWithMargins="0"/>
    </customSheetView>
    <customSheetView guid="{483E1266-F7EB-4547-BBEC-59BD72B9AE8B}" state="hidden">
      <selection activeCell="B7" sqref="B7"/>
      <pageMargins left="0" right="0" top="0" bottom="0" header="0" footer="0"/>
      <pageSetup orientation="portrait" r:id="rId2"/>
      <headerFooter alignWithMargins="0"/>
    </customSheetView>
    <customSheetView guid="{8909CFDD-4F29-4C72-886E-908773EE94A2}" state="hidden">
      <selection activeCell="B11" sqref="B11"/>
      <pageMargins left="0" right="0" top="0" bottom="0" header="0" footer="0"/>
      <pageSetup orientation="portrait" r:id="rId3"/>
      <headerFooter alignWithMargins="0"/>
    </customSheetView>
    <customSheetView guid="{A34CC49F-E309-4C23-B4F6-1E3B307C10D1}" state="hidden">
      <selection activeCell="B12" sqref="B12"/>
      <pageMargins left="0" right="0" top="0" bottom="0" header="0" footer="0"/>
      <pageSetup orientation="portrait" r:id="rId4"/>
      <headerFooter alignWithMargins="0"/>
    </customSheetView>
    <customSheetView guid="{B835C05C-B615-4DCB-982D-4519616B3CD8}" state="hidden">
      <selection activeCell="B11" sqref="B11"/>
      <pageMargins left="0" right="0" top="0" bottom="0" header="0" footer="0"/>
      <pageSetup orientation="portrait" r:id="rId5"/>
      <headerFooter alignWithMargins="0"/>
    </customSheetView>
    <customSheetView guid="{223BC0FC-814D-40F0-9795-CE82A16FF3A5}" state="hidden">
      <selection activeCell="B10" sqref="B10"/>
      <pageMargins left="0" right="0" top="0" bottom="0" header="0" footer="0"/>
      <pageSetup orientation="portrait" r:id="rId6"/>
      <headerFooter alignWithMargins="0"/>
    </customSheetView>
    <customSheetView guid="{D53177B2-31EC-4222-B97A-A37DCFD9E45B}" state="hidden">
      <selection activeCell="B1" sqref="B1:H1"/>
      <pageMargins left="0" right="0" top="0" bottom="0" header="0" footer="0"/>
      <pageSetup orientation="portrait" r:id="rId7"/>
      <headerFooter alignWithMargins="0"/>
    </customSheetView>
    <customSheetView guid="{B3CE7B10-A914-4559-A6DA-AED8C22AFD6D}" state="hidden">
      <selection activeCell="B7" sqref="B7"/>
      <pageMargins left="0" right="0" top="0" bottom="0" header="0" footer="0"/>
      <pageSetup orientation="portrait" r:id="rId8"/>
      <headerFooter alignWithMargins="0"/>
    </customSheetView>
    <customSheetView guid="{7487ED9F-BBED-4B2A-9631-22F1A430946B}" state="hidden">
      <selection activeCell="B2" sqref="B2"/>
      <pageMargins left="0" right="0" top="0" bottom="0" header="0" footer="0"/>
      <pageSetup orientation="portrait" r:id="rId9"/>
      <headerFooter alignWithMargins="0"/>
    </customSheetView>
    <customSheetView guid="{A7DBDDEF-9245-44C6-9EBF-032DB6E1C0A2}" state="hidden">
      <selection activeCell="B8" sqref="B8"/>
      <pageMargins left="0" right="0" top="0" bottom="0" header="0" footer="0"/>
      <pageSetup orientation="portrait" r:id="rId10"/>
      <headerFooter alignWithMargins="0"/>
    </customSheetView>
    <customSheetView guid="{E9F4E142-7D26-464D-BECA-4F3806DB1FE1}" state="hidden">
      <selection activeCell="B10" sqref="B10"/>
      <pageMargins left="0" right="0" top="0" bottom="0" header="0" footer="0"/>
      <pageSetup orientation="portrait" r:id="rId11"/>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2"/>
      <headerFooter alignWithMargins="0"/>
    </customSheetView>
    <customSheetView guid="{B23AD343-29DA-4CE0-BD10-47BF44F3782F}" state="hidden">
      <selection activeCell="B10" sqref="B10"/>
      <pageMargins left="0" right="0" top="0" bottom="0" header="0" footer="0"/>
      <pageSetup orientation="portrait" r:id="rId13"/>
      <headerFooter alignWithMargins="0"/>
    </customSheetView>
    <customSheetView guid="{4AA1107B-A795-4744-B566-827168772C7A}" state="hidden">
      <selection activeCell="B2" sqref="B2"/>
      <pageMargins left="0" right="0" top="0" bottom="0" header="0" footer="0"/>
      <pageSetup orientation="portrait" r:id="rId14"/>
      <headerFooter alignWithMargins="0"/>
    </customSheetView>
    <customSheetView guid="{EE46BCD1-F715-4FA9-A5FC-1B125AD601E0}" state="hidden">
      <selection activeCell="B5" sqref="B5:H5"/>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1" sqref="B1:H1"/>
      <pageMargins left="0" right="0" top="0" bottom="0" header="0" footer="0"/>
      <pageSetup orientation="portrait" r:id="rId17"/>
      <headerFooter alignWithMargins="0"/>
    </customSheetView>
    <customSheetView guid="{C431BC99-7569-44AB-83F6-AB73BDED3783}" state="hidden">
      <selection activeCell="B11" sqref="B11"/>
      <pageMargins left="0" right="0" top="0" bottom="0" header="0" footer="0"/>
      <pageSetup orientation="portrait" r:id="rId18"/>
      <headerFooter alignWithMargins="0"/>
    </customSheetView>
    <customSheetView guid="{498493C3-769C-4143-9114-C68CD1D40B11}" state="hidden">
      <selection activeCell="B13" sqref="B13"/>
      <pageMargins left="0" right="0" top="0" bottom="0" header="0" footer="0"/>
      <pageSetup orientation="portrait" r:id="rId19"/>
      <headerFooter alignWithMargins="0"/>
    </customSheetView>
    <customSheetView guid="{1E0C44A1-9358-4FBD-8C2C-4DB661DA1476}" state="hidden">
      <selection activeCell="B14" sqref="B14"/>
      <pageMargins left="0" right="0" top="0" bottom="0" header="0" footer="0"/>
      <pageSetup orientation="portrait" r:id="rId20"/>
      <headerFooter alignWithMargins="0"/>
    </customSheetView>
    <customSheetView guid="{A41EE4DE-0D82-4A56-8210-F78316511D11}" state="hidden">
      <selection activeCell="B8" sqref="B8"/>
      <pageMargins left="0" right="0" top="0" bottom="0" header="0" footer="0"/>
      <pageSetup orientation="portrait" r:id="rId21"/>
      <headerFooter alignWithMargins="0"/>
    </customSheetView>
    <customSheetView guid="{BB6473B7-092C-417E-97E7-ED0705AE17A0}" state="hidden">
      <selection activeCell="B7" sqref="B7"/>
      <pageMargins left="0" right="0" top="0" bottom="0" header="0" footer="0"/>
      <pageSetup orientation="portrait" r:id="rId22"/>
      <headerFooter alignWithMargins="0"/>
    </customSheetView>
    <customSheetView guid="{023E95C7-CD0A-46A1-945E-64751E02EBFE}" state="hidden">
      <selection activeCell="B6" sqref="B6"/>
      <pageMargins left="0" right="0" top="0" bottom="0" header="0" footer="0"/>
      <pageSetup orientation="portrait" r:id="rId23"/>
      <headerFooter alignWithMargins="0"/>
    </customSheetView>
    <customSheetView guid="{27692A7A-85BA-4DA9-9577-437354D3D238}" state="hidden">
      <selection activeCell="B11" sqref="B11"/>
      <pageMargins left="0" right="0" top="0" bottom="0" header="0" footer="0"/>
      <pageSetup orientation="portrait" r:id="rId24"/>
      <headerFooter alignWithMargins="0"/>
    </customSheetView>
  </customSheetViews>
  <mergeCells count="1">
    <mergeCell ref="B5:H5"/>
  </mergeCells>
  <phoneticPr fontId="28"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B12"/>
  <sheetViews>
    <sheetView view="pageBreakPreview" zoomScale="115" zoomScaleNormal="100" zoomScaleSheetLayoutView="115" workbookViewId="0">
      <selection activeCell="B9" sqref="B9"/>
    </sheetView>
  </sheetViews>
  <sheetFormatPr defaultRowHeight="16.5"/>
  <cols>
    <col min="1" max="1" width="19.625" style="862" customWidth="1"/>
    <col min="2" max="2" width="70.375" style="862" customWidth="1"/>
    <col min="3" max="256" width="9" style="862"/>
    <col min="257" max="257" width="18" style="862" customWidth="1"/>
    <col min="258" max="258" width="71.875" style="862" customWidth="1"/>
    <col min="259" max="512" width="9" style="862"/>
    <col min="513" max="513" width="18" style="862" customWidth="1"/>
    <col min="514" max="514" width="71.875" style="862" customWidth="1"/>
    <col min="515" max="768" width="9" style="862"/>
    <col min="769" max="769" width="18" style="862" customWidth="1"/>
    <col min="770" max="770" width="71.875" style="862" customWidth="1"/>
    <col min="771" max="1024" width="9" style="862"/>
    <col min="1025" max="1025" width="18" style="862" customWidth="1"/>
    <col min="1026" max="1026" width="71.875" style="862" customWidth="1"/>
    <col min="1027" max="1280" width="9" style="862"/>
    <col min="1281" max="1281" width="18" style="862" customWidth="1"/>
    <col min="1282" max="1282" width="71.875" style="862" customWidth="1"/>
    <col min="1283" max="1536" width="9" style="862"/>
    <col min="1537" max="1537" width="18" style="862" customWidth="1"/>
    <col min="1538" max="1538" width="71.875" style="862" customWidth="1"/>
    <col min="1539" max="1792" width="9" style="862"/>
    <col min="1793" max="1793" width="18" style="862" customWidth="1"/>
    <col min="1794" max="1794" width="71.875" style="862" customWidth="1"/>
    <col min="1795" max="2048" width="9" style="862"/>
    <col min="2049" max="2049" width="18" style="862" customWidth="1"/>
    <col min="2050" max="2050" width="71.875" style="862" customWidth="1"/>
    <col min="2051" max="2304" width="9" style="862"/>
    <col min="2305" max="2305" width="18" style="862" customWidth="1"/>
    <col min="2306" max="2306" width="71.875" style="862" customWidth="1"/>
    <col min="2307" max="2560" width="9" style="862"/>
    <col min="2561" max="2561" width="18" style="862" customWidth="1"/>
    <col min="2562" max="2562" width="71.875" style="862" customWidth="1"/>
    <col min="2563" max="2816" width="9" style="862"/>
    <col min="2817" max="2817" width="18" style="862" customWidth="1"/>
    <col min="2818" max="2818" width="71.875" style="862" customWidth="1"/>
    <col min="2819" max="3072" width="9" style="862"/>
    <col min="3073" max="3073" width="18" style="862" customWidth="1"/>
    <col min="3074" max="3074" width="71.875" style="862" customWidth="1"/>
    <col min="3075" max="3328" width="9" style="862"/>
    <col min="3329" max="3329" width="18" style="862" customWidth="1"/>
    <col min="3330" max="3330" width="71.875" style="862" customWidth="1"/>
    <col min="3331" max="3584" width="9" style="862"/>
    <col min="3585" max="3585" width="18" style="862" customWidth="1"/>
    <col min="3586" max="3586" width="71.875" style="862" customWidth="1"/>
    <col min="3587" max="3840" width="9" style="862"/>
    <col min="3841" max="3841" width="18" style="862" customWidth="1"/>
    <col min="3842" max="3842" width="71.875" style="862" customWidth="1"/>
    <col min="3843" max="4096" width="9" style="862"/>
    <col min="4097" max="4097" width="18" style="862" customWidth="1"/>
    <col min="4098" max="4098" width="71.875" style="862" customWidth="1"/>
    <col min="4099" max="4352" width="9" style="862"/>
    <col min="4353" max="4353" width="18" style="862" customWidth="1"/>
    <col min="4354" max="4354" width="71.875" style="862" customWidth="1"/>
    <col min="4355" max="4608" width="9" style="862"/>
    <col min="4609" max="4609" width="18" style="862" customWidth="1"/>
    <col min="4610" max="4610" width="71.875" style="862" customWidth="1"/>
    <col min="4611" max="4864" width="9" style="862"/>
    <col min="4865" max="4865" width="18" style="862" customWidth="1"/>
    <col min="4866" max="4866" width="71.875" style="862" customWidth="1"/>
    <col min="4867" max="5120" width="9" style="862"/>
    <col min="5121" max="5121" width="18" style="862" customWidth="1"/>
    <col min="5122" max="5122" width="71.875" style="862" customWidth="1"/>
    <col min="5123" max="5376" width="9" style="862"/>
    <col min="5377" max="5377" width="18" style="862" customWidth="1"/>
    <col min="5378" max="5378" width="71.875" style="862" customWidth="1"/>
    <col min="5379" max="5632" width="9" style="862"/>
    <col min="5633" max="5633" width="18" style="862" customWidth="1"/>
    <col min="5634" max="5634" width="71.875" style="862" customWidth="1"/>
    <col min="5635" max="5888" width="9" style="862"/>
    <col min="5889" max="5889" width="18" style="862" customWidth="1"/>
    <col min="5890" max="5890" width="71.875" style="862" customWidth="1"/>
    <col min="5891" max="6144" width="9" style="862"/>
    <col min="6145" max="6145" width="18" style="862" customWidth="1"/>
    <col min="6146" max="6146" width="71.875" style="862" customWidth="1"/>
    <col min="6147" max="6400" width="9" style="862"/>
    <col min="6401" max="6401" width="18" style="862" customWidth="1"/>
    <col min="6402" max="6402" width="71.875" style="862" customWidth="1"/>
    <col min="6403" max="6656" width="9" style="862"/>
    <col min="6657" max="6657" width="18" style="862" customWidth="1"/>
    <col min="6658" max="6658" width="71.875" style="862" customWidth="1"/>
    <col min="6659" max="6912" width="9" style="862"/>
    <col min="6913" max="6913" width="18" style="862" customWidth="1"/>
    <col min="6914" max="6914" width="71.875" style="862" customWidth="1"/>
    <col min="6915" max="7168" width="9" style="862"/>
    <col min="7169" max="7169" width="18" style="862" customWidth="1"/>
    <col min="7170" max="7170" width="71.875" style="862" customWidth="1"/>
    <col min="7171" max="7424" width="9" style="862"/>
    <col min="7425" max="7425" width="18" style="862" customWidth="1"/>
    <col min="7426" max="7426" width="71.875" style="862" customWidth="1"/>
    <col min="7427" max="7680" width="9" style="862"/>
    <col min="7681" max="7681" width="18" style="862" customWidth="1"/>
    <col min="7682" max="7682" width="71.875" style="862" customWidth="1"/>
    <col min="7683" max="7936" width="9" style="862"/>
    <col min="7937" max="7937" width="18" style="862" customWidth="1"/>
    <col min="7938" max="7938" width="71.875" style="862" customWidth="1"/>
    <col min="7939" max="8192" width="9" style="862"/>
    <col min="8193" max="8193" width="18" style="862" customWidth="1"/>
    <col min="8194" max="8194" width="71.875" style="862" customWidth="1"/>
    <col min="8195" max="8448" width="9" style="862"/>
    <col min="8449" max="8449" width="18" style="862" customWidth="1"/>
    <col min="8450" max="8450" width="71.875" style="862" customWidth="1"/>
    <col min="8451" max="8704" width="9" style="862"/>
    <col min="8705" max="8705" width="18" style="862" customWidth="1"/>
    <col min="8706" max="8706" width="71.875" style="862" customWidth="1"/>
    <col min="8707" max="8960" width="9" style="862"/>
    <col min="8961" max="8961" width="18" style="862" customWidth="1"/>
    <col min="8962" max="8962" width="71.875" style="862" customWidth="1"/>
    <col min="8963" max="9216" width="9" style="862"/>
    <col min="9217" max="9217" width="18" style="862" customWidth="1"/>
    <col min="9218" max="9218" width="71.875" style="862" customWidth="1"/>
    <col min="9219" max="9472" width="9" style="862"/>
    <col min="9473" max="9473" width="18" style="862" customWidth="1"/>
    <col min="9474" max="9474" width="71.875" style="862" customWidth="1"/>
    <col min="9475" max="9728" width="9" style="862"/>
    <col min="9729" max="9729" width="18" style="862" customWidth="1"/>
    <col min="9730" max="9730" width="71.875" style="862" customWidth="1"/>
    <col min="9731" max="9984" width="9" style="862"/>
    <col min="9985" max="9985" width="18" style="862" customWidth="1"/>
    <col min="9986" max="9986" width="71.875" style="862" customWidth="1"/>
    <col min="9987" max="10240" width="9" style="862"/>
    <col min="10241" max="10241" width="18" style="862" customWidth="1"/>
    <col min="10242" max="10242" width="71.875" style="862" customWidth="1"/>
    <col min="10243" max="10496" width="9" style="862"/>
    <col min="10497" max="10497" width="18" style="862" customWidth="1"/>
    <col min="10498" max="10498" width="71.875" style="862" customWidth="1"/>
    <col min="10499" max="10752" width="9" style="862"/>
    <col min="10753" max="10753" width="18" style="862" customWidth="1"/>
    <col min="10754" max="10754" width="71.875" style="862" customWidth="1"/>
    <col min="10755" max="11008" width="9" style="862"/>
    <col min="11009" max="11009" width="18" style="862" customWidth="1"/>
    <col min="11010" max="11010" width="71.875" style="862" customWidth="1"/>
    <col min="11011" max="11264" width="9" style="862"/>
    <col min="11265" max="11265" width="18" style="862" customWidth="1"/>
    <col min="11266" max="11266" width="71.875" style="862" customWidth="1"/>
    <col min="11267" max="11520" width="9" style="862"/>
    <col min="11521" max="11521" width="18" style="862" customWidth="1"/>
    <col min="11522" max="11522" width="71.875" style="862" customWidth="1"/>
    <col min="11523" max="11776" width="9" style="862"/>
    <col min="11777" max="11777" width="18" style="862" customWidth="1"/>
    <col min="11778" max="11778" width="71.875" style="862" customWidth="1"/>
    <col min="11779" max="12032" width="9" style="862"/>
    <col min="12033" max="12033" width="18" style="862" customWidth="1"/>
    <col min="12034" max="12034" width="71.875" style="862" customWidth="1"/>
    <col min="12035" max="12288" width="9" style="862"/>
    <col min="12289" max="12289" width="18" style="862" customWidth="1"/>
    <col min="12290" max="12290" width="71.875" style="862" customWidth="1"/>
    <col min="12291" max="12544" width="9" style="862"/>
    <col min="12545" max="12545" width="18" style="862" customWidth="1"/>
    <col min="12546" max="12546" width="71.875" style="862" customWidth="1"/>
    <col min="12547" max="12800" width="9" style="862"/>
    <col min="12801" max="12801" width="18" style="862" customWidth="1"/>
    <col min="12802" max="12802" width="71.875" style="862" customWidth="1"/>
    <col min="12803" max="13056" width="9" style="862"/>
    <col min="13057" max="13057" width="18" style="862" customWidth="1"/>
    <col min="13058" max="13058" width="71.875" style="862" customWidth="1"/>
    <col min="13059" max="13312" width="9" style="862"/>
    <col min="13313" max="13313" width="18" style="862" customWidth="1"/>
    <col min="13314" max="13314" width="71.875" style="862" customWidth="1"/>
    <col min="13315" max="13568" width="9" style="862"/>
    <col min="13569" max="13569" width="18" style="862" customWidth="1"/>
    <col min="13570" max="13570" width="71.875" style="862" customWidth="1"/>
    <col min="13571" max="13824" width="9" style="862"/>
    <col min="13825" max="13825" width="18" style="862" customWidth="1"/>
    <col min="13826" max="13826" width="71.875" style="862" customWidth="1"/>
    <col min="13827" max="14080" width="9" style="862"/>
    <col min="14081" max="14081" width="18" style="862" customWidth="1"/>
    <col min="14082" max="14082" width="71.875" style="862" customWidth="1"/>
    <col min="14083" max="14336" width="9" style="862"/>
    <col min="14337" max="14337" width="18" style="862" customWidth="1"/>
    <col min="14338" max="14338" width="71.875" style="862" customWidth="1"/>
    <col min="14339" max="14592" width="9" style="862"/>
    <col min="14593" max="14593" width="18" style="862" customWidth="1"/>
    <col min="14594" max="14594" width="71.875" style="862" customWidth="1"/>
    <col min="14595" max="14848" width="9" style="862"/>
    <col min="14849" max="14849" width="18" style="862" customWidth="1"/>
    <col min="14850" max="14850" width="71.875" style="862" customWidth="1"/>
    <col min="14851" max="15104" width="9" style="862"/>
    <col min="15105" max="15105" width="18" style="862" customWidth="1"/>
    <col min="15106" max="15106" width="71.875" style="862" customWidth="1"/>
    <col min="15107" max="15360" width="9" style="862"/>
    <col min="15361" max="15361" width="18" style="862" customWidth="1"/>
    <col min="15362" max="15362" width="71.875" style="862" customWidth="1"/>
    <col min="15363" max="15616" width="9" style="862"/>
    <col min="15617" max="15617" width="18" style="862" customWidth="1"/>
    <col min="15618" max="15618" width="71.875" style="862" customWidth="1"/>
    <col min="15619" max="15872" width="9" style="862"/>
    <col min="15873" max="15873" width="18" style="862" customWidth="1"/>
    <col min="15874" max="15874" width="71.875" style="862" customWidth="1"/>
    <col min="15875" max="16128" width="9" style="862"/>
    <col min="16129" max="16129" width="18" style="862" customWidth="1"/>
    <col min="16130" max="16130" width="71.875" style="862" customWidth="1"/>
    <col min="16131" max="16384" width="9" style="862"/>
  </cols>
  <sheetData>
    <row r="1" spans="1:2" ht="58.5" customHeight="1">
      <c r="A1" s="860"/>
      <c r="B1" s="861" t="s">
        <v>528</v>
      </c>
    </row>
    <row r="2" spans="1:2" ht="69.75" customHeight="1">
      <c r="A2" s="863" t="s">
        <v>529</v>
      </c>
      <c r="B2" s="864" t="s">
        <v>576</v>
      </c>
    </row>
    <row r="3" spans="1:2" ht="5.25" customHeight="1">
      <c r="A3" s="865"/>
      <c r="B3" s="866"/>
    </row>
    <row r="4" spans="1:2">
      <c r="A4" s="865"/>
      <c r="B4" s="866" t="s">
        <v>577</v>
      </c>
    </row>
    <row r="5" spans="1:2">
      <c r="A5" s="865"/>
    </row>
    <row r="6" spans="1:2" ht="16.5" customHeight="1">
      <c r="A6" s="949" t="s">
        <v>530</v>
      </c>
      <c r="B6" s="867" t="s">
        <v>535</v>
      </c>
    </row>
    <row r="7" spans="1:2" ht="16.5" customHeight="1">
      <c r="A7" s="949"/>
      <c r="B7" s="862" t="s">
        <v>531</v>
      </c>
    </row>
    <row r="8" spans="1:2" ht="16.5" customHeight="1">
      <c r="A8" s="949"/>
      <c r="B8" s="868" t="s">
        <v>532</v>
      </c>
    </row>
    <row r="9" spans="1:2" ht="16.5" customHeight="1">
      <c r="A9" s="949"/>
      <c r="B9" s="868" t="s">
        <v>533</v>
      </c>
    </row>
    <row r="10" spans="1:2" ht="16.5" customHeight="1">
      <c r="A10" s="949"/>
      <c r="B10" s="868" t="s">
        <v>534</v>
      </c>
    </row>
    <row r="11" spans="1:2" ht="16.5" customHeight="1">
      <c r="A11" s="949"/>
      <c r="B11" s="868" t="s">
        <v>578</v>
      </c>
    </row>
    <row r="12" spans="1:2" ht="16.5" customHeight="1">
      <c r="A12" s="949"/>
      <c r="B12" s="869" t="s">
        <v>579</v>
      </c>
    </row>
  </sheetData>
  <sheetProtection algorithmName="SHA-512" hashValue="1oNa16JAtJ2cZnin/+JO6B5vxwzrE0T0OHcFGvuPrRjuQYWp3/VxnQwXTUggAylw/BFMVxut9cHnf+CpOnQ2DQ==" saltValue="1NJKVbELeUEI9IfBWIdhsw==" spinCount="100000" sheet="1" objects="1" scenarios="1"/>
  <mergeCells count="1">
    <mergeCell ref="A6:A12"/>
  </mergeCells>
  <pageMargins left="0.7" right="0.7" top="0.75" bottom="0.75" header="0.3" footer="0.3"/>
  <pageSetup scale="98"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indexed="37"/>
    <pageSetUpPr fitToPage="1"/>
  </sheetPr>
  <dimension ref="A1:H17"/>
  <sheetViews>
    <sheetView showGridLines="0" tabSelected="1" view="pageBreakPreview" zoomScaleNormal="100" zoomScaleSheetLayoutView="100" workbookViewId="0">
      <selection activeCell="C5" sqref="C5:E5"/>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15"/>
      <c r="B1" s="950"/>
      <c r="C1" s="951"/>
      <c r="D1" s="951"/>
      <c r="E1" s="952"/>
      <c r="F1" s="279"/>
      <c r="G1" s="812"/>
      <c r="H1" s="16"/>
    </row>
    <row r="2" spans="1:8" ht="63" customHeight="1">
      <c r="A2" s="967" t="s">
        <v>4</v>
      </c>
      <c r="B2" s="955" t="str">
        <f>'Basic (2)'!B2</f>
        <v>Balance works of 33KV Niglok-Koyu and 33KV Napit-Koyu Lines under ARP-DMS-01B package of Comprehensive Scheme for Strengthening of T&amp;D System in Arunachal Pradesh</v>
      </c>
      <c r="C2" s="956"/>
      <c r="D2" s="956"/>
      <c r="E2" s="957"/>
      <c r="F2" s="970"/>
      <c r="G2" s="15"/>
      <c r="H2" s="16"/>
    </row>
    <row r="3" spans="1:8" ht="23.25" customHeight="1">
      <c r="A3" s="968"/>
      <c r="B3" s="958" t="str">
        <f>'Basic (2)'!B4</f>
        <v>Specification No.  NER/NT/W-DMS/DOM/H03/26/07845</v>
      </c>
      <c r="C3" s="959"/>
      <c r="D3" s="959"/>
      <c r="E3" s="960"/>
      <c r="F3" s="971"/>
      <c r="G3" s="15"/>
      <c r="H3" s="16"/>
    </row>
    <row r="4" spans="1:8" ht="39.950000000000003" customHeight="1">
      <c r="A4" s="968"/>
      <c r="B4" s="277">
        <v>1</v>
      </c>
      <c r="C4" s="953" t="s">
        <v>546</v>
      </c>
      <c r="D4" s="953"/>
      <c r="E4" s="954"/>
      <c r="F4" s="971"/>
      <c r="G4" s="15"/>
      <c r="H4" s="16"/>
    </row>
    <row r="5" spans="1:8" ht="30" customHeight="1">
      <c r="A5" s="968"/>
      <c r="B5" s="277">
        <v>2</v>
      </c>
      <c r="C5" s="953" t="s">
        <v>539</v>
      </c>
      <c r="D5" s="953"/>
      <c r="E5" s="954"/>
      <c r="F5" s="971"/>
      <c r="G5" s="15"/>
      <c r="H5" s="16"/>
    </row>
    <row r="6" spans="1:8" s="25" customFormat="1" ht="30" customHeight="1">
      <c r="A6" s="968"/>
      <c r="B6" s="277">
        <v>3</v>
      </c>
      <c r="C6" s="953" t="s">
        <v>5</v>
      </c>
      <c r="D6" s="953"/>
      <c r="E6" s="954"/>
      <c r="F6" s="971"/>
      <c r="G6" s="15"/>
      <c r="H6" s="15"/>
    </row>
    <row r="7" spans="1:8" ht="52.5" hidden="1" customHeight="1">
      <c r="A7" s="968"/>
      <c r="B7" s="277">
        <v>4</v>
      </c>
      <c r="C7" s="953" t="s">
        <v>6</v>
      </c>
      <c r="D7" s="953"/>
      <c r="E7" s="954"/>
      <c r="F7" s="971"/>
      <c r="G7" s="15"/>
      <c r="H7" s="16"/>
    </row>
    <row r="8" spans="1:8" ht="9.75" customHeight="1">
      <c r="A8" s="968"/>
      <c r="B8" s="19"/>
      <c r="C8" s="18"/>
      <c r="D8" s="18"/>
      <c r="E8" s="20"/>
      <c r="F8" s="971"/>
      <c r="G8" s="15"/>
      <c r="H8" s="16"/>
    </row>
    <row r="9" spans="1:8" ht="23.25" customHeight="1">
      <c r="A9" s="968"/>
      <c r="B9" s="977"/>
      <c r="C9" s="978"/>
      <c r="D9" s="978"/>
      <c r="E9" s="979"/>
      <c r="F9" s="971"/>
      <c r="G9" s="15"/>
      <c r="H9" s="16"/>
    </row>
    <row r="10" spans="1:8" ht="10.5" customHeight="1">
      <c r="A10" s="968"/>
      <c r="B10" s="21"/>
      <c r="C10" s="22"/>
      <c r="D10" s="22"/>
      <c r="E10" s="23"/>
      <c r="F10" s="971"/>
      <c r="G10" s="15"/>
      <c r="H10" s="16"/>
    </row>
    <row r="11" spans="1:8" ht="24" customHeight="1">
      <c r="A11" s="968"/>
      <c r="B11" s="975" t="s">
        <v>7</v>
      </c>
      <c r="C11" s="976"/>
      <c r="D11" s="976"/>
      <c r="E11" s="24"/>
      <c r="F11" s="971"/>
    </row>
    <row r="12" spans="1:8" ht="28.5" customHeight="1">
      <c r="A12" s="969"/>
      <c r="B12" s="961" t="s">
        <v>8</v>
      </c>
      <c r="C12" s="962"/>
      <c r="D12" s="962"/>
      <c r="E12" s="26"/>
      <c r="F12" s="972"/>
      <c r="G12" s="15"/>
      <c r="H12" s="16"/>
    </row>
    <row r="13" spans="1:8" ht="24" customHeight="1">
      <c r="A13" s="966"/>
      <c r="B13" s="963" t="s">
        <v>9</v>
      </c>
      <c r="C13" s="964"/>
      <c r="D13" s="964"/>
      <c r="E13" s="24"/>
      <c r="F13" s="965"/>
      <c r="G13" s="27"/>
      <c r="H13" s="27"/>
    </row>
    <row r="14" spans="1:8" ht="15.95" customHeight="1">
      <c r="A14" s="966"/>
      <c r="B14" s="973" t="s">
        <v>10</v>
      </c>
      <c r="C14" s="974"/>
      <c r="D14" s="974"/>
      <c r="E14" s="28"/>
      <c r="F14" s="965"/>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7fmR2M9NZRGq0YRCLha/27M5JQXCSRdiO1Kh/EowgEgvop29dYUI4nV6EMzthb2CrZq5m+i46/086ohDTFr+xQ==" saltValue="TekOQnJJRlVBTgSP8ifS/Q==" spinCount="100000" sheet="1" selectLockedCells="1"/>
  <customSheetViews>
    <customSheetView guid="{0DE27404-F295-4A50-BC3B-2A3EAECFCACC}"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5"/>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6"/>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7"/>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8"/>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9"/>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0"/>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1"/>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2"/>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3"/>
      <headerFooter alignWithMargins="0"/>
    </customSheetView>
    <customSheetView guid="{01ACF2E1-8E61-4459-ABC1-B6C183DEED61}" showGridLines="0" showRuler="0">
      <pageMargins left="0" right="0" top="0" bottom="0" header="0" footer="0"/>
      <printOptions horizontalCentered="1"/>
      <pageSetup paperSize="9" orientation="landscape" r:id="rId14"/>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5"/>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6"/>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7"/>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8"/>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9"/>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0"/>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1"/>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7"/>
      <headerFooter alignWithMargins="0"/>
    </customSheetView>
    <customSheetView guid="{27692A7A-85BA-4DA9-9577-437354D3D238}" showPageBreaks="1" showGridLines="0" fitToPage="1" printArea="1" hiddenRows="1" view="pageBreakPreview">
      <selection activeCell="H4" sqref="H4"/>
      <pageMargins left="0" right="0" top="0" bottom="0" header="0" footer="0"/>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2"/>
    <col min="2" max="2" width="9" style="283"/>
    <col min="3" max="3" width="72.625" style="283" customWidth="1"/>
    <col min="4" max="4" width="66.125" style="295" customWidth="1"/>
    <col min="5" max="16384" width="9" style="281"/>
  </cols>
  <sheetData>
    <row r="1" spans="1:11" ht="45" customHeight="1">
      <c r="A1" s="980" t="s">
        <v>11</v>
      </c>
      <c r="B1" s="980"/>
      <c r="C1" s="980"/>
      <c r="D1" s="280"/>
      <c r="E1" s="829"/>
      <c r="F1" s="829"/>
      <c r="G1" s="829"/>
      <c r="H1" s="829"/>
      <c r="I1" s="829"/>
      <c r="J1" s="829"/>
      <c r="K1" s="829"/>
    </row>
    <row r="2" spans="1:11" ht="18" customHeight="1">
      <c r="D2" s="284"/>
      <c r="E2" s="285"/>
      <c r="F2" s="285"/>
      <c r="G2" s="285"/>
      <c r="H2" s="285"/>
      <c r="I2" s="285"/>
      <c r="J2" s="285"/>
      <c r="K2" s="285"/>
    </row>
    <row r="3" spans="1:11" ht="18" customHeight="1">
      <c r="A3" s="286" t="s">
        <v>12</v>
      </c>
      <c r="B3" s="283" t="s">
        <v>13</v>
      </c>
      <c r="D3" s="287"/>
      <c r="E3" s="288"/>
      <c r="F3" s="288"/>
      <c r="G3" s="288"/>
      <c r="H3" s="288"/>
      <c r="I3" s="288"/>
      <c r="J3" s="288"/>
      <c r="K3" s="288"/>
    </row>
    <row r="4" spans="1:11" ht="18" customHeight="1">
      <c r="B4" s="289" t="s">
        <v>14</v>
      </c>
      <c r="C4" s="290" t="s">
        <v>15</v>
      </c>
      <c r="D4" s="287"/>
      <c r="E4" s="288"/>
      <c r="F4" s="288"/>
      <c r="G4" s="288"/>
      <c r="H4" s="288"/>
      <c r="I4" s="288"/>
      <c r="J4" s="288"/>
      <c r="K4" s="288"/>
    </row>
    <row r="5" spans="1:11" ht="38.1" customHeight="1">
      <c r="B5" s="289" t="s">
        <v>16</v>
      </c>
      <c r="C5" s="290" t="s">
        <v>17</v>
      </c>
      <c r="D5" s="287"/>
      <c r="E5" s="288"/>
      <c r="F5" s="288"/>
      <c r="G5" s="288"/>
      <c r="H5" s="288"/>
      <c r="I5" s="288"/>
      <c r="J5" s="288"/>
      <c r="K5" s="288"/>
    </row>
    <row r="6" spans="1:11" ht="18" customHeight="1">
      <c r="B6" s="289" t="s">
        <v>18</v>
      </c>
      <c r="C6" s="290" t="s">
        <v>19</v>
      </c>
      <c r="D6" s="287"/>
      <c r="E6" s="288"/>
      <c r="F6" s="288"/>
      <c r="G6" s="288"/>
      <c r="H6" s="288"/>
      <c r="I6" s="288"/>
      <c r="J6" s="288"/>
      <c r="K6" s="288"/>
    </row>
    <row r="7" spans="1:11" ht="18" customHeight="1">
      <c r="B7" s="289" t="s">
        <v>20</v>
      </c>
      <c r="C7" s="290" t="s">
        <v>21</v>
      </c>
      <c r="D7" s="287"/>
      <c r="E7" s="288"/>
      <c r="F7" s="288"/>
      <c r="G7" s="288"/>
      <c r="H7" s="288"/>
      <c r="I7" s="288"/>
      <c r="J7" s="288"/>
      <c r="K7" s="288"/>
    </row>
    <row r="8" spans="1:11" ht="18" customHeight="1">
      <c r="B8" s="289" t="s">
        <v>22</v>
      </c>
      <c r="C8" s="290" t="s">
        <v>23</v>
      </c>
      <c r="D8" s="287"/>
      <c r="E8" s="288"/>
      <c r="F8" s="288"/>
      <c r="G8" s="288"/>
      <c r="H8" s="288"/>
      <c r="I8" s="288"/>
      <c r="J8" s="288"/>
      <c r="K8" s="288"/>
    </row>
    <row r="9" spans="1:11" ht="18" customHeight="1">
      <c r="B9" s="289" t="s">
        <v>24</v>
      </c>
      <c r="C9" s="290" t="s">
        <v>25</v>
      </c>
      <c r="D9" s="287"/>
      <c r="E9" s="288"/>
      <c r="F9" s="288"/>
      <c r="G9" s="288"/>
      <c r="H9" s="288"/>
      <c r="I9" s="288"/>
      <c r="J9" s="288"/>
      <c r="K9" s="288"/>
    </row>
    <row r="10" spans="1:11" ht="18" customHeight="1">
      <c r="B10" s="289"/>
      <c r="C10" s="290"/>
      <c r="D10" s="287"/>
      <c r="E10" s="288"/>
      <c r="F10" s="288"/>
      <c r="G10" s="288"/>
      <c r="H10" s="288"/>
      <c r="I10" s="288"/>
      <c r="J10" s="288"/>
      <c r="K10" s="288"/>
    </row>
    <row r="11" spans="1:11" ht="18" customHeight="1">
      <c r="A11" s="286" t="s">
        <v>26</v>
      </c>
      <c r="B11" s="283" t="s">
        <v>27</v>
      </c>
      <c r="D11" s="287"/>
      <c r="E11" s="288"/>
      <c r="F11" s="288"/>
      <c r="G11" s="288"/>
      <c r="H11" s="288"/>
      <c r="I11" s="288"/>
      <c r="J11" s="288"/>
      <c r="K11" s="288"/>
    </row>
    <row r="12" spans="1:11" ht="18" customHeight="1">
      <c r="B12" s="981" t="s">
        <v>28</v>
      </c>
      <c r="C12" s="981"/>
      <c r="D12" s="292"/>
      <c r="E12" s="288"/>
      <c r="F12" s="288"/>
      <c r="G12" s="288"/>
      <c r="H12" s="288"/>
      <c r="I12" s="288"/>
      <c r="J12" s="288"/>
      <c r="K12" s="288"/>
    </row>
    <row r="13" spans="1:11" ht="18" customHeight="1">
      <c r="B13" s="293"/>
      <c r="C13" s="290" t="s">
        <v>29</v>
      </c>
      <c r="D13" s="287"/>
      <c r="E13" s="288"/>
      <c r="F13" s="288"/>
      <c r="G13" s="288"/>
      <c r="H13" s="288"/>
      <c r="I13" s="288"/>
      <c r="J13" s="288"/>
      <c r="K13" s="288"/>
    </row>
    <row r="14" spans="1:11" ht="18" customHeight="1">
      <c r="B14" s="981" t="s">
        <v>30</v>
      </c>
      <c r="C14" s="981"/>
      <c r="D14" s="292"/>
      <c r="E14" s="288"/>
      <c r="F14" s="288"/>
      <c r="G14" s="288"/>
      <c r="H14" s="288"/>
      <c r="I14" s="288"/>
      <c r="J14" s="288"/>
      <c r="K14" s="288"/>
    </row>
    <row r="15" spans="1:11" ht="38.1" customHeight="1">
      <c r="B15" s="294" t="s">
        <v>31</v>
      </c>
      <c r="C15" s="290" t="s">
        <v>32</v>
      </c>
      <c r="D15" s="287"/>
      <c r="E15" s="288"/>
      <c r="F15" s="288"/>
      <c r="G15" s="288"/>
      <c r="H15" s="288"/>
      <c r="I15" s="288"/>
      <c r="J15" s="288"/>
      <c r="K15" s="288"/>
    </row>
    <row r="16" spans="1:11" ht="24.75" customHeight="1">
      <c r="B16" s="294" t="s">
        <v>31</v>
      </c>
      <c r="C16" s="290" t="s">
        <v>33</v>
      </c>
      <c r="D16" s="287"/>
      <c r="E16" s="288"/>
      <c r="F16" s="288"/>
      <c r="G16" s="288"/>
      <c r="H16" s="288"/>
      <c r="I16" s="288"/>
      <c r="J16" s="288"/>
      <c r="K16" s="288"/>
    </row>
    <row r="17" spans="2:11" ht="42" customHeight="1">
      <c r="B17" s="294" t="s">
        <v>31</v>
      </c>
      <c r="C17" s="290" t="s">
        <v>34</v>
      </c>
      <c r="D17" s="287"/>
      <c r="E17" s="288"/>
      <c r="F17" s="288"/>
      <c r="G17" s="288"/>
      <c r="H17" s="288"/>
      <c r="I17" s="288"/>
      <c r="J17" s="288"/>
      <c r="K17" s="288"/>
    </row>
    <row r="18" spans="2:11" ht="18" customHeight="1">
      <c r="B18" s="294" t="s">
        <v>31</v>
      </c>
      <c r="C18" s="290" t="s">
        <v>35</v>
      </c>
      <c r="D18" s="287"/>
      <c r="E18" s="288"/>
      <c r="F18" s="288"/>
      <c r="G18" s="288"/>
      <c r="H18" s="288"/>
      <c r="I18" s="288"/>
      <c r="J18" s="288"/>
      <c r="K18" s="288"/>
    </row>
    <row r="19" spans="2:11" ht="18" customHeight="1">
      <c r="B19" s="294" t="s">
        <v>31</v>
      </c>
      <c r="C19" s="290" t="s">
        <v>36</v>
      </c>
      <c r="D19" s="287"/>
      <c r="E19" s="288"/>
      <c r="F19" s="288"/>
      <c r="G19" s="288"/>
      <c r="H19" s="288"/>
      <c r="I19" s="288"/>
      <c r="J19" s="288"/>
      <c r="K19" s="288"/>
    </row>
    <row r="20" spans="2:11" ht="18" customHeight="1">
      <c r="B20" s="294" t="s">
        <v>31</v>
      </c>
      <c r="C20" s="290" t="s">
        <v>37</v>
      </c>
      <c r="D20" s="287"/>
      <c r="E20" s="288"/>
      <c r="F20" s="288"/>
      <c r="G20" s="288"/>
      <c r="H20" s="288"/>
      <c r="I20" s="288"/>
      <c r="J20" s="288"/>
      <c r="K20" s="288"/>
    </row>
    <row r="21" spans="2:11" ht="18" customHeight="1">
      <c r="B21" s="981" t="s">
        <v>38</v>
      </c>
      <c r="C21" s="981"/>
      <c r="D21" s="292"/>
      <c r="E21" s="288"/>
      <c r="F21" s="288"/>
      <c r="G21" s="288"/>
      <c r="H21" s="288"/>
      <c r="I21" s="288"/>
      <c r="J21" s="288"/>
      <c r="K21" s="288"/>
    </row>
    <row r="22" spans="2:11" ht="54" customHeight="1">
      <c r="B22" s="294" t="s">
        <v>31</v>
      </c>
      <c r="C22" s="290" t="s">
        <v>39</v>
      </c>
      <c r="D22" s="287"/>
      <c r="E22" s="288"/>
      <c r="F22" s="288"/>
      <c r="G22" s="288"/>
      <c r="H22" s="288"/>
      <c r="I22" s="288"/>
      <c r="J22" s="288"/>
      <c r="K22" s="288"/>
    </row>
    <row r="23" spans="2:11" ht="54" customHeight="1">
      <c r="B23" s="294" t="s">
        <v>31</v>
      </c>
      <c r="C23" s="290" t="s">
        <v>40</v>
      </c>
      <c r="D23" s="287"/>
      <c r="E23" s="288"/>
      <c r="F23" s="288"/>
      <c r="G23" s="288"/>
      <c r="H23" s="288"/>
      <c r="I23" s="288"/>
      <c r="J23" s="288"/>
      <c r="K23" s="288"/>
    </row>
    <row r="24" spans="2:11" ht="38.1" customHeight="1">
      <c r="B24" s="294" t="s">
        <v>31</v>
      </c>
      <c r="C24" s="290" t="s">
        <v>41</v>
      </c>
      <c r="D24" s="287"/>
      <c r="E24" s="288"/>
      <c r="F24" s="288"/>
      <c r="G24" s="288"/>
      <c r="H24" s="288"/>
      <c r="I24" s="288"/>
      <c r="J24" s="288"/>
      <c r="K24" s="288"/>
    </row>
    <row r="25" spans="2:11" ht="18" customHeight="1">
      <c r="B25" s="294" t="s">
        <v>31</v>
      </c>
      <c r="C25" s="290" t="s">
        <v>42</v>
      </c>
      <c r="D25" s="287"/>
      <c r="E25" s="288"/>
      <c r="F25" s="288"/>
      <c r="G25" s="288"/>
      <c r="H25" s="288"/>
      <c r="I25" s="288"/>
      <c r="J25" s="288"/>
      <c r="K25" s="288"/>
    </row>
    <row r="26" spans="2:11" ht="38.1" customHeight="1">
      <c r="B26" s="294" t="s">
        <v>31</v>
      </c>
      <c r="C26" s="290" t="s">
        <v>43</v>
      </c>
      <c r="D26" s="287"/>
      <c r="E26" s="288"/>
      <c r="F26" s="288"/>
      <c r="G26" s="288"/>
      <c r="H26" s="288"/>
      <c r="I26" s="288"/>
      <c r="J26" s="288"/>
      <c r="K26" s="288"/>
    </row>
    <row r="27" spans="2:11" ht="18" customHeight="1">
      <c r="B27" s="981" t="s">
        <v>44</v>
      </c>
      <c r="C27" s="981"/>
      <c r="D27" s="292"/>
      <c r="E27" s="288"/>
      <c r="F27" s="288"/>
      <c r="G27" s="288"/>
      <c r="H27" s="288"/>
      <c r="I27" s="288"/>
      <c r="J27" s="288"/>
      <c r="K27" s="288"/>
    </row>
    <row r="28" spans="2:11" ht="54" customHeight="1">
      <c r="B28" s="294" t="s">
        <v>31</v>
      </c>
      <c r="C28" s="290" t="s">
        <v>39</v>
      </c>
      <c r="D28" s="287"/>
      <c r="E28" s="288"/>
      <c r="F28" s="288"/>
      <c r="G28" s="288"/>
      <c r="H28" s="288"/>
      <c r="I28" s="288"/>
      <c r="J28" s="288"/>
      <c r="K28" s="288"/>
    </row>
    <row r="29" spans="2:11" ht="18" customHeight="1">
      <c r="B29" s="294" t="s">
        <v>31</v>
      </c>
      <c r="C29" s="290" t="s">
        <v>42</v>
      </c>
      <c r="D29" s="287"/>
      <c r="E29" s="288"/>
      <c r="F29" s="288"/>
      <c r="G29" s="288"/>
      <c r="H29" s="288"/>
      <c r="I29" s="288"/>
      <c r="J29" s="288"/>
      <c r="K29" s="288"/>
    </row>
    <row r="30" spans="2:11" ht="18" customHeight="1">
      <c r="B30" s="981" t="s">
        <v>45</v>
      </c>
      <c r="C30" s="981"/>
      <c r="D30" s="292"/>
    </row>
    <row r="31" spans="2:11" ht="54" customHeight="1">
      <c r="B31" s="294" t="s">
        <v>31</v>
      </c>
      <c r="C31" s="290" t="s">
        <v>39</v>
      </c>
      <c r="D31" s="287"/>
      <c r="E31" s="288"/>
      <c r="F31" s="288"/>
      <c r="G31" s="288"/>
      <c r="H31" s="288"/>
      <c r="I31" s="288"/>
      <c r="J31" s="288"/>
      <c r="K31" s="288"/>
    </row>
    <row r="32" spans="2:11" ht="18" customHeight="1">
      <c r="B32" s="294" t="s">
        <v>31</v>
      </c>
      <c r="C32" s="290" t="s">
        <v>42</v>
      </c>
      <c r="D32" s="287"/>
    </row>
    <row r="33" spans="2:11" ht="18" customHeight="1">
      <c r="B33" s="981" t="s">
        <v>46</v>
      </c>
      <c r="C33" s="981"/>
      <c r="D33" s="292"/>
    </row>
    <row r="34" spans="2:11" ht="18" customHeight="1">
      <c r="B34" s="294" t="s">
        <v>31</v>
      </c>
      <c r="C34" s="290" t="s">
        <v>47</v>
      </c>
      <c r="D34" s="287"/>
    </row>
    <row r="35" spans="2:11" ht="18" hidden="1" customHeight="1">
      <c r="B35" s="981" t="s">
        <v>48</v>
      </c>
      <c r="C35" s="981"/>
      <c r="D35" s="292"/>
    </row>
    <row r="36" spans="2:11" ht="18" hidden="1" customHeight="1">
      <c r="B36" s="294" t="s">
        <v>31</v>
      </c>
      <c r="C36" s="290" t="s">
        <v>47</v>
      </c>
      <c r="D36" s="287"/>
    </row>
    <row r="37" spans="2:11" ht="18" customHeight="1">
      <c r="B37" s="981" t="s">
        <v>49</v>
      </c>
      <c r="C37" s="981"/>
      <c r="D37" s="292"/>
    </row>
    <row r="38" spans="2:11" ht="32.25" customHeight="1">
      <c r="B38" s="294" t="s">
        <v>31</v>
      </c>
      <c r="C38" s="290" t="s">
        <v>50</v>
      </c>
      <c r="D38" s="287"/>
      <c r="E38" s="288"/>
      <c r="F38" s="288"/>
      <c r="G38" s="288"/>
      <c r="H38" s="288"/>
      <c r="I38" s="288"/>
      <c r="J38" s="288"/>
      <c r="K38" s="288"/>
    </row>
    <row r="39" spans="2:11" ht="18" customHeight="1">
      <c r="B39" s="981" t="s">
        <v>51</v>
      </c>
      <c r="C39" s="981"/>
    </row>
    <row r="40" spans="2:11" ht="38.1" customHeight="1">
      <c r="B40" s="294" t="s">
        <v>31</v>
      </c>
      <c r="C40" s="290" t="s">
        <v>52</v>
      </c>
    </row>
    <row r="41" spans="2:11" ht="38.1" customHeight="1">
      <c r="B41" s="294" t="s">
        <v>31</v>
      </c>
      <c r="C41" s="290" t="s">
        <v>50</v>
      </c>
    </row>
    <row r="42" spans="2:11" ht="18" customHeight="1">
      <c r="B42" s="981" t="s">
        <v>53</v>
      </c>
      <c r="C42" s="981"/>
    </row>
    <row r="43" spans="2:11" ht="18" customHeight="1">
      <c r="B43" s="294" t="s">
        <v>31</v>
      </c>
      <c r="C43" s="296" t="s">
        <v>54</v>
      </c>
    </row>
    <row r="44" spans="2:11" ht="18" customHeight="1">
      <c r="B44" s="294" t="s">
        <v>31</v>
      </c>
      <c r="C44" s="296" t="s">
        <v>55</v>
      </c>
    </row>
    <row r="45" spans="2:11" ht="18" customHeight="1">
      <c r="B45" s="981" t="s">
        <v>56</v>
      </c>
      <c r="C45" s="981"/>
    </row>
    <row r="46" spans="2:11" ht="18" customHeight="1">
      <c r="B46" s="294" t="s">
        <v>31</v>
      </c>
      <c r="C46" s="290" t="s">
        <v>57</v>
      </c>
      <c r="D46" s="287"/>
      <c r="E46" s="288"/>
      <c r="F46" s="288"/>
      <c r="G46" s="288"/>
      <c r="H46" s="288"/>
      <c r="I46" s="288"/>
      <c r="J46" s="288"/>
      <c r="K46" s="288"/>
    </row>
    <row r="47" spans="2:11" ht="18" customHeight="1">
      <c r="B47" s="294" t="s">
        <v>31</v>
      </c>
      <c r="C47" s="290" t="s">
        <v>58</v>
      </c>
      <c r="D47" s="287"/>
      <c r="E47" s="288"/>
      <c r="F47" s="288"/>
      <c r="G47" s="288"/>
      <c r="H47" s="288"/>
      <c r="I47" s="288"/>
      <c r="J47" s="288"/>
      <c r="K47" s="288"/>
    </row>
    <row r="48" spans="2:11" ht="36" customHeight="1">
      <c r="B48" s="294" t="s">
        <v>31</v>
      </c>
      <c r="C48" s="290" t="s">
        <v>59</v>
      </c>
      <c r="D48" s="287"/>
      <c r="E48" s="288"/>
      <c r="F48" s="288"/>
      <c r="G48" s="288"/>
      <c r="H48" s="288"/>
      <c r="I48" s="288"/>
      <c r="J48" s="288"/>
      <c r="K48" s="288"/>
    </row>
    <row r="49" spans="1:11" ht="18" customHeight="1">
      <c r="B49" s="294" t="s">
        <v>31</v>
      </c>
      <c r="C49" s="290" t="s">
        <v>60</v>
      </c>
      <c r="D49" s="287"/>
      <c r="E49" s="288"/>
      <c r="F49" s="288"/>
      <c r="G49" s="288"/>
      <c r="H49" s="288"/>
      <c r="I49" s="288"/>
      <c r="J49" s="288"/>
      <c r="K49" s="288"/>
    </row>
    <row r="50" spans="1:11" ht="18" customHeight="1">
      <c r="A50" s="283"/>
      <c r="C50" s="297"/>
    </row>
    <row r="51" spans="1:11" ht="18" customHeight="1">
      <c r="A51" s="984"/>
      <c r="B51" s="984"/>
      <c r="C51" s="984"/>
      <c r="D51" s="291"/>
    </row>
    <row r="52" spans="1:11" ht="18" customHeight="1">
      <c r="A52" s="983" t="s">
        <v>61</v>
      </c>
      <c r="B52" s="983"/>
      <c r="C52" s="983"/>
      <c r="D52" s="291"/>
    </row>
    <row r="53" spans="1:11" ht="36" customHeight="1">
      <c r="A53" s="982" t="s">
        <v>62</v>
      </c>
      <c r="B53" s="982"/>
      <c r="C53" s="982"/>
    </row>
    <row r="54" spans="1:11" ht="18" customHeight="1">
      <c r="B54" s="298"/>
      <c r="C54" s="298"/>
    </row>
    <row r="55" spans="1:11" ht="18" customHeight="1">
      <c r="C55" s="296"/>
    </row>
    <row r="56" spans="1:11" ht="18" customHeight="1">
      <c r="C56" s="297"/>
    </row>
    <row r="57" spans="1:11" ht="18" customHeight="1">
      <c r="C57" s="296"/>
    </row>
    <row r="58" spans="1:11" ht="18" customHeight="1">
      <c r="B58" s="297"/>
      <c r="C58" s="297"/>
    </row>
    <row r="59" spans="1:11" ht="18" customHeight="1">
      <c r="B59" s="297"/>
      <c r="C59" s="297"/>
    </row>
    <row r="60" spans="1:11" ht="18" customHeight="1">
      <c r="B60" s="297"/>
      <c r="C60" s="297"/>
    </row>
    <row r="61" spans="1:11" ht="18" customHeight="1">
      <c r="B61" s="297"/>
      <c r="C61" s="297"/>
    </row>
    <row r="62" spans="1:11" ht="18" customHeight="1">
      <c r="B62" s="297"/>
      <c r="C62" s="297"/>
    </row>
    <row r="63" spans="1:11" ht="18" customHeight="1">
      <c r="B63" s="297"/>
      <c r="C63" s="297"/>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DE27404-F295-4A50-BC3B-2A3EAECFCACC}"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27692A7A-85BA-4DA9-9577-437354D3D238}"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pageSetUpPr autoPageBreaks="0"/>
  </sheetPr>
  <dimension ref="B1:AB33"/>
  <sheetViews>
    <sheetView showGridLines="0" view="pageBreakPreview" topLeftCell="A4" zoomScaleNormal="100" zoomScaleSheetLayoutView="100" workbookViewId="0">
      <selection activeCell="D6" sqref="D6:G6"/>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999" t="str">
        <f>Cover!$B$2</f>
        <v>Balance works of 33KV Niglok-Koyu and 33KV Napit-Koyu Lines under ARP-DMS-01B package of Comprehensive Scheme for Strengthening of T&amp;D System in Arunachal Pradesh</v>
      </c>
      <c r="C1" s="999"/>
      <c r="D1" s="999"/>
      <c r="E1" s="999"/>
      <c r="F1" s="999"/>
      <c r="G1" s="999"/>
      <c r="H1" s="159"/>
      <c r="I1" s="159"/>
      <c r="J1" s="159"/>
      <c r="L1" s="180"/>
      <c r="M1" s="180"/>
      <c r="N1" s="180"/>
    </row>
    <row r="2" spans="2:28" ht="20.100000000000001" customHeight="1">
      <c r="B2" s="1000" t="str">
        <f>Cover!B3</f>
        <v>Specification No.  NER/NT/W-DMS/DOM/H03/26/07845</v>
      </c>
      <c r="C2" s="1000"/>
      <c r="D2" s="1000"/>
      <c r="E2" s="1000"/>
      <c r="F2" s="1000"/>
      <c r="G2" s="1000"/>
      <c r="H2" s="160"/>
      <c r="I2" s="160"/>
      <c r="J2" s="160"/>
      <c r="L2" s="756" t="s">
        <v>63</v>
      </c>
      <c r="M2" s="334">
        <v>1</v>
      </c>
      <c r="N2" s="181"/>
      <c r="AA2" s="756" t="s">
        <v>64</v>
      </c>
      <c r="AB2" s="809">
        <v>1</v>
      </c>
    </row>
    <row r="3" spans="2:28" ht="12" customHeight="1">
      <c r="B3" s="161"/>
      <c r="C3" s="161"/>
      <c r="D3" s="161"/>
      <c r="E3" s="161"/>
      <c r="F3" s="160"/>
      <c r="G3" s="160"/>
      <c r="H3" s="160"/>
      <c r="I3" s="160"/>
      <c r="J3" s="160"/>
      <c r="L3" s="756" t="s">
        <v>65</v>
      </c>
      <c r="M3" s="334" t="s">
        <v>66</v>
      </c>
      <c r="N3" s="181"/>
      <c r="AA3" s="756" t="s">
        <v>67</v>
      </c>
      <c r="AB3" s="809" t="s">
        <v>66</v>
      </c>
    </row>
    <row r="4" spans="2:28" ht="20.100000000000001" customHeight="1">
      <c r="B4" s="1001" t="s">
        <v>68</v>
      </c>
      <c r="C4" s="1001"/>
      <c r="D4" s="1001"/>
      <c r="E4" s="1001"/>
      <c r="F4" s="1001"/>
      <c r="G4" s="1001"/>
      <c r="H4" s="160"/>
      <c r="I4" s="160"/>
      <c r="J4" s="160"/>
      <c r="M4" s="334"/>
      <c r="N4" s="181"/>
    </row>
    <row r="5" spans="2:28" ht="12" customHeight="1">
      <c r="B5" s="162"/>
      <c r="C5" s="162"/>
      <c r="F5" s="160"/>
      <c r="G5" s="160"/>
      <c r="H5" s="160"/>
      <c r="I5" s="160"/>
      <c r="J5" s="160"/>
      <c r="L5" s="181"/>
      <c r="M5" s="181"/>
      <c r="N5" s="181"/>
    </row>
    <row r="6" spans="2:28" s="163" customFormat="1" ht="43.5" customHeight="1" thickBot="1">
      <c r="B6" s="870" t="s">
        <v>536</v>
      </c>
      <c r="C6" s="619"/>
      <c r="D6" s="1002" t="s">
        <v>64</v>
      </c>
      <c r="E6" s="1002"/>
      <c r="F6" s="1002"/>
      <c r="G6" s="1002"/>
      <c r="H6" s="164"/>
      <c r="I6" s="164" t="str">
        <f>D6</f>
        <v>Sole Bidder</v>
      </c>
      <c r="J6" s="164"/>
      <c r="K6" s="163">
        <f>IF(I6="Sole Bidder",1,2)</f>
        <v>1</v>
      </c>
      <c r="L6" s="830">
        <f>IF(D6= "Sole Bidder", 0, D7)</f>
        <v>0</v>
      </c>
      <c r="M6" s="180" t="str">
        <f>D6</f>
        <v>Sole Bidder</v>
      </c>
      <c r="N6" s="180">
        <f>IF(M6="Sole Bidder",1,2)</f>
        <v>1</v>
      </c>
      <c r="AA6" s="810">
        <f>IF(D6= "Sole Bidder", 0, D7)</f>
        <v>0</v>
      </c>
    </row>
    <row r="7" spans="2:28" ht="50.1" customHeight="1">
      <c r="B7" s="617" t="str">
        <f>IF(D6= "JV (Joint Venture)", "Total Nos. of  Partners in the JV [excluding the Lead Partner]", "")</f>
        <v/>
      </c>
      <c r="C7" s="618"/>
      <c r="D7" s="1003"/>
      <c r="E7" s="1004"/>
      <c r="F7" s="1004"/>
      <c r="G7" s="1005"/>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Sole Bidder</v>
      </c>
      <c r="C9" s="168"/>
      <c r="D9" s="985"/>
      <c r="E9" s="986"/>
      <c r="F9" s="986"/>
      <c r="G9" s="987"/>
    </row>
    <row r="10" spans="2:28" ht="20.100000000000001" customHeight="1">
      <c r="B10" s="167" t="str">
        <f>IF(D6= "Sole Bidder", "Address of Sole Bidder", "Address of Lead Partner")</f>
        <v>Address of Sole Bidder</v>
      </c>
      <c r="C10" s="170"/>
      <c r="D10" s="985"/>
      <c r="E10" s="986"/>
      <c r="F10" s="986"/>
      <c r="G10" s="987"/>
    </row>
    <row r="11" spans="2:28" ht="20.100000000000001" customHeight="1">
      <c r="B11" s="171"/>
      <c r="C11" s="172"/>
      <c r="D11" s="985"/>
      <c r="E11" s="986"/>
      <c r="F11" s="986"/>
      <c r="G11" s="987"/>
    </row>
    <row r="12" spans="2:28" ht="20.100000000000001" customHeight="1">
      <c r="B12" s="173"/>
      <c r="C12" s="174"/>
      <c r="D12" s="985"/>
      <c r="E12" s="986"/>
      <c r="F12" s="986"/>
      <c r="G12" s="987"/>
    </row>
    <row r="13" spans="2:28" ht="20.100000000000001" customHeight="1"/>
    <row r="14" spans="2:28" ht="20.100000000000001" customHeight="1">
      <c r="B14" s="167" t="str">
        <f>IF(D7=1, "Name of other Partner","Name of other Partner - 1")</f>
        <v>Name of other Partner - 1</v>
      </c>
      <c r="C14" s="168"/>
      <c r="D14" s="985"/>
      <c r="E14" s="986"/>
      <c r="F14" s="986"/>
      <c r="G14" s="987"/>
    </row>
    <row r="15" spans="2:28" ht="20.100000000000001" customHeight="1">
      <c r="B15" s="169" t="str">
        <f>IF(D7=1, "Address of other Partner","Address of other Partner - 1")</f>
        <v>Address of other Partner - 1</v>
      </c>
      <c r="C15" s="170"/>
      <c r="D15" s="988"/>
      <c r="E15" s="989"/>
      <c r="F15" s="989"/>
      <c r="G15" s="990"/>
    </row>
    <row r="16" spans="2:28" ht="20.100000000000001" customHeight="1">
      <c r="B16" s="171"/>
      <c r="C16" s="172"/>
      <c r="D16" s="988" t="s">
        <v>69</v>
      </c>
      <c r="E16" s="989"/>
      <c r="F16" s="989"/>
      <c r="G16" s="990"/>
    </row>
    <row r="17" spans="2:10" ht="20.100000000000001" customHeight="1">
      <c r="B17" s="173"/>
      <c r="C17" s="174"/>
      <c r="D17" s="988" t="s">
        <v>69</v>
      </c>
      <c r="E17" s="989"/>
      <c r="F17" s="989"/>
      <c r="G17" s="990"/>
    </row>
    <row r="18" spans="2:10" ht="20.100000000000001" customHeight="1"/>
    <row r="19" spans="2:10" ht="20.100000000000001" customHeight="1">
      <c r="B19" s="167" t="s">
        <v>70</v>
      </c>
      <c r="C19" s="168"/>
      <c r="D19" s="991" t="s">
        <v>69</v>
      </c>
      <c r="E19" s="992"/>
      <c r="F19" s="992"/>
      <c r="G19" s="993"/>
    </row>
    <row r="20" spans="2:10" ht="20.100000000000001" customHeight="1">
      <c r="B20" s="169" t="s">
        <v>71</v>
      </c>
      <c r="C20" s="170"/>
      <c r="D20" s="991" t="s">
        <v>69</v>
      </c>
      <c r="E20" s="992"/>
      <c r="F20" s="992"/>
      <c r="G20" s="993"/>
    </row>
    <row r="21" spans="2:10" ht="20.100000000000001" customHeight="1">
      <c r="B21" s="171"/>
      <c r="C21" s="172"/>
      <c r="D21" s="991" t="s">
        <v>69</v>
      </c>
      <c r="E21" s="992"/>
      <c r="F21" s="992"/>
      <c r="G21" s="993"/>
    </row>
    <row r="22" spans="2:10" ht="20.100000000000001" customHeight="1">
      <c r="B22" s="173"/>
      <c r="C22" s="174"/>
      <c r="D22" s="985" t="s">
        <v>69</v>
      </c>
      <c r="E22" s="997"/>
      <c r="F22" s="997"/>
      <c r="G22" s="998"/>
    </row>
    <row r="23" spans="2:10" ht="20.100000000000001" customHeight="1"/>
    <row r="24" spans="2:10" ht="21" customHeight="1">
      <c r="B24" s="175" t="s">
        <v>72</v>
      </c>
      <c r="C24" s="176"/>
      <c r="D24" s="985"/>
      <c r="E24" s="986"/>
      <c r="F24" s="986"/>
      <c r="G24" s="987"/>
    </row>
    <row r="25" spans="2:10" ht="21" customHeight="1">
      <c r="B25" s="175" t="s">
        <v>73</v>
      </c>
      <c r="C25" s="176"/>
      <c r="D25" s="985"/>
      <c r="E25" s="986"/>
      <c r="F25" s="986"/>
      <c r="G25" s="987"/>
    </row>
    <row r="26" spans="2:10" ht="21" customHeight="1">
      <c r="B26" s="175" t="s">
        <v>74</v>
      </c>
      <c r="C26" s="176"/>
      <c r="D26" s="1006"/>
      <c r="E26" s="1007"/>
      <c r="F26" s="1007"/>
      <c r="G26" s="1008"/>
    </row>
    <row r="27" spans="2:10" ht="21" customHeight="1">
      <c r="B27" s="175" t="s">
        <v>75</v>
      </c>
      <c r="C27" s="176"/>
      <c r="D27" s="991"/>
      <c r="E27" s="992"/>
      <c r="F27" s="992"/>
      <c r="G27" s="993"/>
    </row>
    <row r="28" spans="2:10" ht="21" customHeight="1">
      <c r="B28" s="175" t="s">
        <v>76</v>
      </c>
      <c r="C28" s="176"/>
      <c r="D28" s="991"/>
      <c r="E28" s="992"/>
      <c r="F28" s="992"/>
      <c r="G28" s="993"/>
    </row>
    <row r="29" spans="2:10" ht="21" customHeight="1">
      <c r="B29" s="175" t="s">
        <v>77</v>
      </c>
      <c r="C29" s="176"/>
      <c r="D29" s="991"/>
      <c r="E29" s="992"/>
      <c r="F29" s="992"/>
      <c r="G29" s="993"/>
    </row>
    <row r="30" spans="2:10" ht="21" customHeight="1">
      <c r="B30" s="177"/>
      <c r="C30" s="177"/>
      <c r="D30" s="177"/>
    </row>
    <row r="31" spans="2:10" s="163" customFormat="1" ht="21" customHeight="1">
      <c r="B31" s="175" t="s">
        <v>78</v>
      </c>
      <c r="C31" s="176"/>
      <c r="D31" s="994" t="s">
        <v>540</v>
      </c>
      <c r="E31" s="995"/>
      <c r="F31" s="996"/>
      <c r="G31" s="332"/>
      <c r="H31" s="333">
        <f>IF(E31="Feb",28,IF(OR(E31="Apr", E31="Jun", E31="Sep", E31="Nov"),30,31))</f>
        <v>31</v>
      </c>
      <c r="I31" s="160"/>
      <c r="J31" s="160"/>
    </row>
    <row r="32" spans="2:10" ht="21" customHeight="1">
      <c r="B32" s="175" t="s">
        <v>79</v>
      </c>
      <c r="C32" s="176"/>
      <c r="D32" s="887"/>
      <c r="E32" s="888"/>
      <c r="F32" s="888"/>
      <c r="G32" s="895"/>
    </row>
    <row r="33" spans="5:5">
      <c r="E33" s="165"/>
    </row>
  </sheetData>
  <sheetProtection algorithmName="SHA-512" hashValue="0TIW7VyJcpET4NYoI84Ql8ID534SqswgQPZjnfMgQXTSkUlw6mubBEJ+FbvQeUDP/zuglXY7LiYBpSM5kUIY6Q==" saltValue="h5GQ467nW7J7a7feqIshFg==" spinCount="100000" sheet="1" selectLockedCells="1"/>
  <customSheetViews>
    <customSheetView guid="{0DE27404-F295-4A50-BC3B-2A3EAECFCACC}" showGridLines="0" printArea="1" hiddenColumns="1" view="pageBreakPreview">
      <selection activeCell="D6" sqref="D6:G6"/>
      <pageMargins left="0" right="0" top="0" bottom="0" header="0" footer="0"/>
      <pageSetup orientation="portrait" r:id="rId1"/>
      <headerFooter alignWithMargins="0"/>
    </customSheetView>
    <customSheetView guid="{483E1266-F7EB-4547-BBEC-59BD72B9AE8B}" showGridLines="0" printArea="1" hiddenColumns="1" view="pageBreakPreview">
      <selection activeCell="D9" sqref="D9:G9"/>
      <pageMargins left="0" right="0" top="0" bottom="0" header="0" footer="0"/>
      <pageSetup orientation="portrait" r:id="rId2"/>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3"/>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4"/>
      <headerFooter alignWithMargins="0"/>
    </customSheetView>
    <customSheetView guid="{B835C05C-B615-4DCB-982D-4519616B3CD8}" showGridLines="0" printArea="1" view="pageBreakPreview">
      <selection activeCell="D12" sqref="D12:G12"/>
      <pageMargins left="0" right="0" top="0" bottom="0" header="0" footer="0"/>
      <pageSetup orientation="portrait" r:id="rId5"/>
      <headerFooter alignWithMargins="0"/>
    </customSheetView>
    <customSheetView guid="{223BC0FC-814D-40F0-9795-CE82A16FF3A5}" showGridLines="0" printArea="1" view="pageBreakPreview">
      <selection activeCell="D6" sqref="D6:G6"/>
      <pageMargins left="0" right="0" top="0" bottom="0" header="0" footer="0"/>
      <pageSetup orientation="portrait" r:id="rId6"/>
      <headerFooter alignWithMargins="0"/>
    </customSheetView>
    <customSheetView guid="{D53177B2-31EC-4222-B97A-A37DCFD9E45B}" showGridLines="0" printArea="1" view="pageBreakPreview">
      <selection activeCell="D6" sqref="D6:G6"/>
      <pageMargins left="0" right="0" top="0" bottom="0" header="0" footer="0"/>
      <pageSetup orientation="portrait" r:id="rId7"/>
      <headerFooter alignWithMargins="0"/>
    </customSheetView>
    <customSheetView guid="{B3CE7B10-A914-4559-A6DA-AED8C22AFD6D}" showGridLines="0" printArea="1" view="pageBreakPreview">
      <selection activeCell="D9" sqref="D9:G9"/>
      <pageMargins left="0" right="0" top="0" bottom="0" header="0" footer="0"/>
      <pageSetup orientation="portrait" r:id="rId8"/>
      <headerFooter alignWithMargins="0"/>
    </customSheetView>
    <customSheetView guid="{7487ED9F-BBED-4B2A-9631-22F1A430946B}" showGridLines="0" printArea="1" view="pageBreakPreview">
      <selection activeCell="D6" sqref="D6:G6"/>
      <pageMargins left="0" right="0" top="0" bottom="0" header="0" footer="0"/>
      <pageSetup orientation="portrait" r:id="rId9"/>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0"/>
      <headerFooter alignWithMargins="0"/>
    </customSheetView>
    <customSheetView guid="{E9F4E142-7D26-464D-BECA-4F3806DB1FE1}" showGridLines="0">
      <selection activeCell="G8" sqref="G8"/>
      <pageMargins left="0" right="0" top="0" bottom="0" header="0" footer="0"/>
      <pageSetup orientation="portrait" r:id="rId11"/>
      <headerFooter alignWithMargins="0"/>
    </customSheetView>
    <customSheetView guid="{27A45B7A-04F2-4516-B80B-5ED0825D4ED3}" showGridLines="0">
      <selection activeCell="D6" sqref="D6:G6"/>
      <pageMargins left="0" right="0" top="0" bottom="0" header="0" footer="0"/>
      <pageSetup orientation="portrait" r:id="rId12"/>
      <headerFooter alignWithMargins="0"/>
    </customSheetView>
    <customSheetView guid="{14D7F02E-BCCA-4517-ABC7-537FF4AEB67A}" showGridLines="0">
      <selection activeCell="D10" sqref="D10:G10"/>
      <pageMargins left="0" right="0" top="0" bottom="0" header="0" footer="0"/>
      <pageSetup orientation="portrait" r:id="rId13"/>
      <headerFooter alignWithMargins="0"/>
    </customSheetView>
    <customSheetView guid="{01ACF2E1-8E61-4459-ABC1-B6C183DEED61}" showGridLines="0" showRuler="0">
      <selection activeCell="D28" sqref="D28"/>
      <pageMargins left="0" right="0" top="0" bottom="0" header="0" footer="0"/>
      <pageSetup orientation="portrait" r:id="rId14"/>
      <headerFooter alignWithMargins="0"/>
    </customSheetView>
    <customSheetView guid="{4F65FF32-EC61-4022-A399-2986D7B6B8B3}" showGridLines="0" showRuler="0">
      <selection activeCell="D6" sqref="D6"/>
      <pageMargins left="0" right="0" top="0" bottom="0" header="0" footer="0"/>
      <pageSetup orientation="portrait" r:id="rId15"/>
      <headerFooter alignWithMargins="0"/>
    </customSheetView>
    <customSheetView guid="{ECE9294F-C910-4036-88BC-B1F2176FB06B}" showGridLines="0">
      <selection activeCell="D14" sqref="D14:G14"/>
      <pageMargins left="0" right="0" top="0" bottom="0" header="0" footer="0"/>
      <pageSetup orientation="portrait" r:id="rId16"/>
      <headerFooter alignWithMargins="0"/>
    </customSheetView>
    <customSheetView guid="{B23AD343-29DA-4CE0-BD10-47BF44F3782F}" showGridLines="0">
      <selection activeCell="G8" sqref="G8"/>
      <pageMargins left="0" right="0" top="0" bottom="0" header="0" footer="0"/>
      <pageSetup orientation="portrait" r:id="rId17"/>
      <headerFooter alignWithMargins="0"/>
    </customSheetView>
    <customSheetView guid="{4AA1107B-A795-4744-B566-827168772C7A}" showGridLines="0" printArea="1" view="pageBreakPreview">
      <selection activeCell="D6" sqref="D6:G6"/>
      <pageMargins left="0" right="0" top="0" bottom="0" header="0" footer="0"/>
      <pageSetup orientation="portrait" r:id="rId18"/>
      <headerFooter alignWithMargins="0"/>
    </customSheetView>
    <customSheetView guid="{EE46BCD1-F715-4FA9-A5FC-1B125AD601E0}" showGridLines="0" printArea="1" view="pageBreakPreview">
      <selection activeCell="D7" sqref="D7:G7"/>
      <pageMargins left="0" right="0" top="0" bottom="0" header="0" footer="0"/>
      <pageSetup orientation="portrait" r:id="rId19"/>
      <headerFooter alignWithMargins="0"/>
    </customSheetView>
    <customSheetView guid="{D0757F9E-DF41-4B40-A5E5-F4F8FDD8D61D}" showGridLines="0" printArea="1" view="pageBreakPreview">
      <selection activeCell="D6" sqref="D6:G6"/>
      <pageMargins left="0" right="0" top="0" bottom="0" header="0" footer="0"/>
      <pageSetup orientation="portrait" r:id="rId20"/>
      <headerFooter alignWithMargins="0"/>
    </customSheetView>
    <customSheetView guid="{E97134B6-5E8D-4951-8DA0-73D065532361}" showGridLines="0" printArea="1" view="pageBreakPreview">
      <selection activeCell="D6" sqref="D6:G6"/>
      <pageMargins left="0" right="0" top="0" bottom="0" header="0" footer="0"/>
      <pageSetup orientation="portrait" r:id="rId21"/>
      <headerFooter alignWithMargins="0"/>
    </customSheetView>
    <customSheetView guid="{C431BC99-7569-44AB-83F6-AB73BDED3783}" showGridLines="0" printArea="1" view="pageBreakPreview">
      <selection activeCell="D6" sqref="D6:G6"/>
      <pageMargins left="0" right="0" top="0" bottom="0" header="0" footer="0"/>
      <pageSetup orientation="portrait" r:id="rId22"/>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3"/>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4"/>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5"/>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6"/>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7"/>
      <headerFooter alignWithMargins="0"/>
    </customSheetView>
    <customSheetView guid="{27692A7A-85BA-4DA9-9577-437354D3D238}" showGridLines="0" printArea="1" hiddenColumns="1" view="pageBreakPreview">
      <selection activeCell="D6" sqref="D6:G6"/>
      <pageMargins left="0" right="0" top="0" bottom="0" header="0" footer="0"/>
      <pageSetup orientation="portrait" r:id="rId28"/>
      <headerFooter alignWithMargins="0"/>
    </customSheetView>
  </customSheetViews>
  <mergeCells count="24">
    <mergeCell ref="D31:F31"/>
    <mergeCell ref="D22:G22"/>
    <mergeCell ref="D21:G21"/>
    <mergeCell ref="B1:G1"/>
    <mergeCell ref="B2:G2"/>
    <mergeCell ref="B4:G4"/>
    <mergeCell ref="D6:G6"/>
    <mergeCell ref="D7:G7"/>
    <mergeCell ref="D26:G26"/>
    <mergeCell ref="D27:G27"/>
    <mergeCell ref="D28:G28"/>
    <mergeCell ref="D29:G29"/>
    <mergeCell ref="D9:G9"/>
    <mergeCell ref="D10:G10"/>
    <mergeCell ref="D11:G11"/>
    <mergeCell ref="D12:G12"/>
    <mergeCell ref="D24:G24"/>
    <mergeCell ref="D25:G25"/>
    <mergeCell ref="D17:G17"/>
    <mergeCell ref="D16:G16"/>
    <mergeCell ref="D14:G14"/>
    <mergeCell ref="D15:G15"/>
    <mergeCell ref="D20:G20"/>
    <mergeCell ref="D19:G19"/>
  </mergeCells>
  <phoneticPr fontId="33" type="noConversion"/>
  <conditionalFormatting sqref="B14:C17">
    <cfRule type="expression" dxfId="35" priority="9" stopIfTrue="1">
      <formula>$L$6&lt;1</formula>
    </cfRule>
  </conditionalFormatting>
  <conditionalFormatting sqref="B19:C22">
    <cfRule type="expression" dxfId="34" priority="8" stopIfTrue="1">
      <formula>$L$6&lt;2</formula>
    </cfRule>
  </conditionalFormatting>
  <conditionalFormatting sqref="B7:G7">
    <cfRule type="expression" dxfId="33" priority="1" stopIfTrue="1">
      <formula>$D$6="Sole Bidder"</formula>
    </cfRule>
  </conditionalFormatting>
  <conditionalFormatting sqref="D14:G17">
    <cfRule type="expression" dxfId="32" priority="3" stopIfTrue="1">
      <formula>$L$6&lt;1</formula>
    </cfRule>
  </conditionalFormatting>
  <conditionalFormatting sqref="D19:G22">
    <cfRule type="expression" dxfId="31" priority="2" stopIfTrue="1">
      <formula>$L$6&lt;2</formula>
    </cfRule>
  </conditionalFormatting>
  <dataValidations count="2">
    <dataValidation type="list" allowBlank="1" showInputMessage="1" showErrorMessage="1" sqref="D6:G6" xr:uid="{00000000-0002-0000-0400-000000000000}">
      <formula1>$AA$2:$AA$3</formula1>
    </dataValidation>
    <dataValidation type="list" allowBlank="1" showInputMessage="1" showErrorMessage="1" sqref="D7:G7" xr:uid="{00000000-0002-0000-0400-000001000000}">
      <formula1>$AB$2:$AB$3</formula1>
    </dataValidation>
  </dataValidations>
  <pageMargins left="0.75" right="0.75" top="0.69" bottom="0.7" header="0.4" footer="0.37"/>
  <pageSetup orientation="portrait" r:id="rId29"/>
  <headerFooter alignWithMargins="0"/>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2" customWidth="1"/>
    <col min="2" max="2" width="32.75" style="322" customWidth="1"/>
    <col min="3" max="3" width="7.625" style="322" customWidth="1"/>
    <col min="4" max="4" width="9.625" style="322" customWidth="1"/>
    <col min="5" max="5" width="11.625" style="321" customWidth="1"/>
    <col min="6" max="6" width="20" style="321" customWidth="1"/>
    <col min="7" max="7" width="11.625" style="321" customWidth="1"/>
    <col min="8" max="8" width="19.75" style="352" customWidth="1"/>
    <col min="9" max="9" width="9" style="249"/>
    <col min="10" max="13" width="9" style="80"/>
    <col min="14" max="14" width="14.25" style="37" customWidth="1"/>
    <col min="15" max="15" width="24.125" style="37" customWidth="1"/>
    <col min="16" max="16" width="11.125" style="1" customWidth="1"/>
    <col min="17" max="17" width="12.75" style="1" customWidth="1"/>
    <col min="18" max="18" width="11.375" style="335"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0"/>
  </cols>
  <sheetData>
    <row r="1" spans="1:27" ht="18" customHeight="1">
      <c r="A1" s="59" t="str">
        <f>Cover!B3</f>
        <v>Specification No.  NER/NT/W-DMS/DOM/H03/26/07845</v>
      </c>
      <c r="B1" s="66"/>
      <c r="C1" s="59"/>
      <c r="D1" s="59"/>
      <c r="E1" s="7"/>
      <c r="F1" s="7"/>
      <c r="G1" s="8" t="s">
        <v>80</v>
      </c>
      <c r="T1" s="366" t="s">
        <v>81</v>
      </c>
      <c r="U1" s="355">
        <f>SUMIF(G17:G70, "Direct",F17:F70)</f>
        <v>0</v>
      </c>
      <c r="Z1" s="355" t="str">
        <f>'Names of Bidder'!D6</f>
        <v>Sole Bidder</v>
      </c>
      <c r="AA1" s="37" t="s">
        <v>82</v>
      </c>
    </row>
    <row r="2" spans="1:27" ht="14.1" customHeight="1">
      <c r="A2" s="4"/>
      <c r="B2" s="4"/>
      <c r="C2" s="4"/>
      <c r="D2" s="4"/>
      <c r="E2" s="1"/>
      <c r="F2" s="1"/>
      <c r="G2" s="1"/>
      <c r="Q2" s="6"/>
      <c r="T2" s="366" t="s">
        <v>83</v>
      </c>
      <c r="U2" s="367" t="e">
        <f>#REF!-U1</f>
        <v>#REF!</v>
      </c>
      <c r="V2" s="337"/>
      <c r="Z2" s="355">
        <f>'Names of Bidder'!L6</f>
        <v>0</v>
      </c>
    </row>
    <row r="3" spans="1:27" ht="49.5" customHeight="1">
      <c r="A3" s="1025" t="str">
        <f>Cover!$B$2</f>
        <v>Balance works of 33KV Niglok-Koyu and 33KV Napit-Koyu Lines under ARP-DMS-01B package of Comprehensive Scheme for Strengthening of T&amp;D System in Arunachal Pradesh</v>
      </c>
      <c r="B3" s="1025"/>
      <c r="C3" s="1025"/>
      <c r="D3" s="1025"/>
      <c r="E3" s="1025"/>
      <c r="F3" s="1025"/>
      <c r="G3" s="1025"/>
      <c r="O3" s="4"/>
      <c r="P3" s="303"/>
      <c r="Q3" s="303"/>
      <c r="R3" s="303"/>
      <c r="T3" s="4"/>
      <c r="U3" s="1"/>
      <c r="W3" s="1011"/>
      <c r="X3" s="1011"/>
    </row>
    <row r="4" spans="1:27" ht="21.95" customHeight="1">
      <c r="A4" s="1026" t="s">
        <v>110</v>
      </c>
      <c r="B4" s="1026"/>
      <c r="C4" s="1026"/>
      <c r="D4" s="1026"/>
      <c r="E4" s="1026"/>
      <c r="F4" s="1026"/>
      <c r="G4" s="1026"/>
      <c r="O4" s="4"/>
      <c r="P4" s="303"/>
      <c r="Q4" s="303"/>
      <c r="R4" s="303"/>
      <c r="T4" s="4"/>
      <c r="U4" s="338"/>
      <c r="V4" s="337"/>
    </row>
    <row r="5" spans="1:27" ht="14.1" customHeight="1">
      <c r="A5" s="6"/>
      <c r="B5" s="6"/>
      <c r="C5" s="6"/>
      <c r="D5" s="6"/>
      <c r="E5" s="1"/>
      <c r="F5" s="1"/>
      <c r="G5" s="1"/>
      <c r="O5" s="4"/>
      <c r="P5" s="303"/>
      <c r="Q5" s="303"/>
      <c r="R5" s="303"/>
      <c r="T5" s="4"/>
    </row>
    <row r="6" spans="1:27" ht="18" customHeight="1">
      <c r="A6" s="31" t="str">
        <f>"Bidder’s Name and Address (" &amp; MID('Names of Bidder'!B9,9, 20) &amp; ") :"</f>
        <v>Bidder’s Name and Address (Sole Bidder) :</v>
      </c>
      <c r="B6" s="32"/>
      <c r="C6" s="31"/>
      <c r="D6" s="31"/>
      <c r="E6" s="63" t="s">
        <v>84</v>
      </c>
      <c r="F6" s="1"/>
      <c r="G6" s="32"/>
      <c r="O6" s="4"/>
      <c r="P6" s="303"/>
      <c r="Q6" s="303"/>
      <c r="R6" s="303"/>
      <c r="T6" s="4"/>
      <c r="U6" s="336"/>
    </row>
    <row r="7" spans="1:27" ht="35.25" customHeight="1">
      <c r="A7" s="1027" t="str">
        <f>IF('Names of Bidder'!D9="", "", IF('Names of Bidder'!D6= "JV (Joint Venture)", "JV of " &amp; Z8, ""))</f>
        <v/>
      </c>
      <c r="B7" s="1027"/>
      <c r="C7" s="1027"/>
      <c r="D7" s="1027"/>
      <c r="E7" s="62" t="s">
        <v>111</v>
      </c>
      <c r="F7" s="1"/>
      <c r="G7" s="32"/>
      <c r="O7" s="352"/>
      <c r="P7" s="339"/>
      <c r="Q7" s="339"/>
      <c r="R7" s="339"/>
      <c r="W7" s="1011"/>
      <c r="X7" s="1011"/>
    </row>
    <row r="8" spans="1:27" ht="18" customHeight="1">
      <c r="A8" s="31" t="s">
        <v>85</v>
      </c>
      <c r="B8" s="1028" t="str">
        <f>IF('Names of Bidder'!D9=0, "", 'Names of Bidder'!D9)</f>
        <v/>
      </c>
      <c r="C8" s="1028"/>
      <c r="D8" s="1028"/>
      <c r="E8" s="62" t="s">
        <v>86</v>
      </c>
      <c r="F8" s="1"/>
      <c r="G8" s="32"/>
      <c r="O8" s="4"/>
      <c r="P8" s="340"/>
      <c r="Q8" s="340"/>
      <c r="R8" s="340"/>
      <c r="Z8" s="355" t="str">
        <f>IF('Names of Bidder'!D7=1,'Names of Bidder'!D9&amp;" &amp; "&amp;'Names of Bidder'!D14,IF('Names of Bidder'!D7="2 or More",'Names of Bidder'!D9&amp;" , "&amp;'Names of Bidder'!D14&amp;" &amp; "&amp;'Names of Bidder'!D19,""))</f>
        <v/>
      </c>
    </row>
    <row r="9" spans="1:27" ht="18" customHeight="1">
      <c r="A9" s="31" t="s">
        <v>87</v>
      </c>
      <c r="B9" s="1028" t="str">
        <f>IF('Names of Bidder'!D10=0, "", 'Names of Bidder'!D10)</f>
        <v/>
      </c>
      <c r="C9" s="1028"/>
      <c r="D9" s="1028"/>
      <c r="E9" s="62" t="s">
        <v>88</v>
      </c>
      <c r="F9" s="1"/>
      <c r="G9" s="32"/>
      <c r="O9" s="4"/>
      <c r="P9" s="340"/>
      <c r="Q9" s="340"/>
      <c r="R9" s="340"/>
    </row>
    <row r="10" spans="1:27" ht="18" customHeight="1">
      <c r="A10" s="32"/>
      <c r="B10" s="1028" t="str">
        <f>IF('Names of Bidder'!D11=0, "", 'Names of Bidder'!D11)</f>
        <v/>
      </c>
      <c r="C10" s="1028"/>
      <c r="D10" s="1028"/>
      <c r="E10" s="62" t="s">
        <v>89</v>
      </c>
      <c r="F10" s="1"/>
      <c r="G10" s="32"/>
      <c r="O10" s="352"/>
      <c r="P10" s="353"/>
      <c r="Q10" s="303"/>
      <c r="R10" s="341"/>
    </row>
    <row r="11" spans="1:27" ht="18" customHeight="1">
      <c r="A11" s="32"/>
      <c r="B11" s="1028" t="str">
        <f>IF('Names of Bidder'!D12=0, "", 'Names of Bidder'!D12)</f>
        <v/>
      </c>
      <c r="C11" s="1028"/>
      <c r="D11" s="1028"/>
      <c r="E11" s="62" t="s">
        <v>90</v>
      </c>
      <c r="F11" s="1"/>
      <c r="G11" s="32"/>
      <c r="W11" s="1011"/>
      <c r="X11" s="1011"/>
    </row>
    <row r="12" spans="1:27" ht="14.1" customHeight="1">
      <c r="A12" s="32"/>
      <c r="B12" s="32"/>
      <c r="C12" s="32"/>
      <c r="D12" s="32"/>
      <c r="E12" s="31"/>
      <c r="F12" s="34"/>
      <c r="G12" s="34"/>
      <c r="Y12" s="342"/>
    </row>
    <row r="13" spans="1:27" ht="40.5" customHeight="1">
      <c r="A13" s="1029" t="s">
        <v>112</v>
      </c>
      <c r="B13" s="1029"/>
      <c r="C13" s="1029"/>
      <c r="D13" s="1029"/>
      <c r="E13" s="1029"/>
      <c r="F13" s="1029"/>
      <c r="G13" s="1029"/>
      <c r="H13" s="370"/>
      <c r="I13" s="251"/>
      <c r="J13" s="252"/>
      <c r="K13" s="252"/>
      <c r="L13" s="252"/>
      <c r="M13" s="252"/>
      <c r="Q13" s="6"/>
      <c r="U13" t="s">
        <v>91</v>
      </c>
      <c r="Y13" s="342"/>
    </row>
    <row r="14" spans="1:27" ht="14.1" customHeight="1">
      <c r="A14" s="6"/>
      <c r="B14" s="6"/>
      <c r="C14" s="6"/>
      <c r="D14" s="6"/>
      <c r="E14" s="7"/>
      <c r="F14" s="7"/>
      <c r="G14" s="8" t="s">
        <v>92</v>
      </c>
      <c r="P14" s="1013"/>
      <c r="Q14" s="1013"/>
      <c r="S14" s="1016"/>
      <c r="T14" s="1016"/>
      <c r="U14" t="s">
        <v>93</v>
      </c>
      <c r="W14" s="1011"/>
      <c r="X14" s="1011"/>
    </row>
    <row r="15" spans="1:27" ht="66" customHeight="1">
      <c r="A15" s="5" t="s">
        <v>94</v>
      </c>
      <c r="B15" s="5" t="s">
        <v>101</v>
      </c>
      <c r="C15" s="9" t="s">
        <v>102</v>
      </c>
      <c r="D15" s="9" t="s">
        <v>103</v>
      </c>
      <c r="E15" s="5" t="s">
        <v>113</v>
      </c>
      <c r="F15" s="5" t="s">
        <v>114</v>
      </c>
      <c r="G15" s="5" t="s">
        <v>115</v>
      </c>
      <c r="P15" s="304"/>
      <c r="Q15" s="304"/>
      <c r="S15" s="304"/>
      <c r="T15" s="304"/>
    </row>
    <row r="16" spans="1:27" ht="18" customHeight="1">
      <c r="A16" s="9">
        <v>1</v>
      </c>
      <c r="B16" s="9">
        <v>2</v>
      </c>
      <c r="C16" s="9">
        <v>3</v>
      </c>
      <c r="D16" s="9">
        <v>4</v>
      </c>
      <c r="E16" s="9">
        <v>5</v>
      </c>
      <c r="F16" s="9" t="s">
        <v>116</v>
      </c>
      <c r="G16" s="9">
        <v>7</v>
      </c>
      <c r="P16" s="187"/>
      <c r="Q16" s="187"/>
      <c r="S16" s="187"/>
      <c r="T16" s="187"/>
    </row>
    <row r="17" spans="1:10" s="424" customFormat="1" ht="66.75" customHeight="1">
      <c r="A17" s="423" t="e">
        <f>#REF!</f>
        <v>#REF!</v>
      </c>
      <c r="B17" s="423" t="e">
        <f>#REF!</f>
        <v>#REF!</v>
      </c>
      <c r="C17" s="423"/>
      <c r="D17" s="423"/>
      <c r="E17" s="516"/>
      <c r="F17" s="104"/>
      <c r="G17" s="517"/>
    </row>
    <row r="18" spans="1:10" s="424" customFormat="1" ht="18.75" customHeight="1">
      <c r="A18" s="423" t="e">
        <f>#REF!</f>
        <v>#REF!</v>
      </c>
      <c r="B18" s="423" t="e">
        <f>#REF!</f>
        <v>#REF!</v>
      </c>
      <c r="C18" s="423"/>
      <c r="D18" s="423"/>
      <c r="E18" s="516"/>
      <c r="F18" s="104"/>
      <c r="G18" s="517"/>
    </row>
    <row r="19" spans="1:10" s="424" customFormat="1" ht="15.75" customHeight="1">
      <c r="A19" s="423" t="e">
        <f>#REF!</f>
        <v>#REF!</v>
      </c>
      <c r="B19" s="423" t="e">
        <f>#REF!</f>
        <v>#REF!</v>
      </c>
      <c r="C19" s="423"/>
      <c r="D19" s="423"/>
      <c r="E19" s="516"/>
      <c r="F19" s="104"/>
      <c r="G19" s="517"/>
      <c r="J19" s="498"/>
    </row>
    <row r="20" spans="1:10" s="424" customFormat="1" ht="15.75" customHeight="1">
      <c r="A20" s="423" t="e">
        <f>#REF!</f>
        <v>#REF!</v>
      </c>
      <c r="B20" s="423" t="e">
        <f>#REF!</f>
        <v>#REF!</v>
      </c>
      <c r="C20" s="423" t="e">
        <f>#REF!</f>
        <v>#REF!</v>
      </c>
      <c r="D20" s="423" t="e">
        <f>#REF!</f>
        <v>#REF!</v>
      </c>
      <c r="E20" s="516" t="e">
        <f>#REF!</f>
        <v>#REF!</v>
      </c>
      <c r="F20" s="104" t="e">
        <f>IF(E20=0, "Included",IF(ISERROR(D20*E20), E20, D20*E20))</f>
        <v>#REF!</v>
      </c>
      <c r="G20" s="517" t="e">
        <f>#REF!</f>
        <v>#REF!</v>
      </c>
    </row>
    <row r="21" spans="1:10" s="424" customFormat="1" ht="15.75" customHeight="1">
      <c r="A21" s="423" t="e">
        <f>#REF!</f>
        <v>#REF!</v>
      </c>
      <c r="B21" s="423" t="e">
        <f>#REF!</f>
        <v>#REF!</v>
      </c>
      <c r="C21" s="423" t="e">
        <f>#REF!</f>
        <v>#REF!</v>
      </c>
      <c r="D21" s="423" t="e">
        <f>#REF!</f>
        <v>#REF!</v>
      </c>
      <c r="E21" s="516" t="e">
        <f>#REF!</f>
        <v>#REF!</v>
      </c>
      <c r="F21" s="104" t="e">
        <f>IF(E21=0, "Included",IF(ISERROR(D21*E21), E21, D21*E21))</f>
        <v>#REF!</v>
      </c>
      <c r="G21" s="517" t="e">
        <f>#REF!</f>
        <v>#REF!</v>
      </c>
    </row>
    <row r="22" spans="1:10" s="424" customFormat="1" ht="15.75" customHeight="1">
      <c r="A22" s="423"/>
      <c r="B22" s="423"/>
      <c r="C22" s="423"/>
      <c r="D22" s="423"/>
      <c r="E22" s="516"/>
      <c r="F22" s="104"/>
      <c r="G22" s="517"/>
    </row>
    <row r="23" spans="1:10" s="424" customFormat="1" ht="15.75" customHeight="1">
      <c r="A23" s="423" t="e">
        <f>#REF!</f>
        <v>#REF!</v>
      </c>
      <c r="B23" s="423" t="e">
        <f>#REF!</f>
        <v>#REF!</v>
      </c>
      <c r="C23" s="423"/>
      <c r="D23" s="423"/>
      <c r="E23" s="516"/>
      <c r="F23" s="104"/>
      <c r="G23" s="517"/>
    </row>
    <row r="24" spans="1:10" s="424" customFormat="1" ht="15.75" customHeight="1">
      <c r="A24" s="423" t="e">
        <f>#REF!</f>
        <v>#REF!</v>
      </c>
      <c r="B24" s="423" t="e">
        <f>#REF!</f>
        <v>#REF!</v>
      </c>
      <c r="C24" s="423" t="e">
        <f>#REF!</f>
        <v>#REF!</v>
      </c>
      <c r="D24" s="423" t="e">
        <f>#REF!</f>
        <v>#REF!</v>
      </c>
      <c r="E24" s="516" t="e">
        <f>#REF!</f>
        <v>#REF!</v>
      </c>
      <c r="F24" s="104" t="e">
        <f>IF(E24=0, "Included",IF(ISERROR(D24*E24), E24, D24*E24))</f>
        <v>#REF!</v>
      </c>
      <c r="G24" s="517" t="e">
        <f>#REF!</f>
        <v>#REF!</v>
      </c>
    </row>
    <row r="25" spans="1:10" s="424" customFormat="1" ht="15.75" customHeight="1">
      <c r="A25" s="423" t="e">
        <f>#REF!</f>
        <v>#REF!</v>
      </c>
      <c r="B25" s="423" t="e">
        <f>#REF!</f>
        <v>#REF!</v>
      </c>
      <c r="C25" s="423" t="e">
        <f>#REF!</f>
        <v>#REF!</v>
      </c>
      <c r="D25" s="423" t="e">
        <f>#REF!</f>
        <v>#REF!</v>
      </c>
      <c r="E25" s="516" t="e">
        <f>#REF!</f>
        <v>#REF!</v>
      </c>
      <c r="F25" s="104" t="e">
        <f>IF(E25=0, "Included",IF(ISERROR(D25*E25), E25, D25*E25))</f>
        <v>#REF!</v>
      </c>
      <c r="G25" s="517" t="e">
        <f>#REF!</f>
        <v>#REF!</v>
      </c>
    </row>
    <row r="26" spans="1:10" s="424" customFormat="1" ht="15.75" customHeight="1">
      <c r="A26" s="423"/>
      <c r="B26" s="423"/>
      <c r="C26" s="423"/>
      <c r="D26" s="423"/>
      <c r="E26" s="516"/>
      <c r="F26" s="104"/>
      <c r="G26" s="517"/>
    </row>
    <row r="27" spans="1:10" s="424" customFormat="1" ht="15.75" customHeight="1">
      <c r="A27" s="423" t="e">
        <f>#REF!</f>
        <v>#REF!</v>
      </c>
      <c r="B27" s="423" t="e">
        <f>#REF!</f>
        <v>#REF!</v>
      </c>
      <c r="C27" s="423"/>
      <c r="D27" s="423"/>
      <c r="E27" s="516"/>
      <c r="F27" s="104"/>
      <c r="G27" s="517"/>
    </row>
    <row r="28" spans="1:10" s="424" customFormat="1" ht="15.75" customHeight="1">
      <c r="A28" s="423" t="e">
        <f>#REF!</f>
        <v>#REF!</v>
      </c>
      <c r="B28" s="423" t="e">
        <f>#REF!</f>
        <v>#REF!</v>
      </c>
      <c r="C28" s="423" t="e">
        <f>#REF!</f>
        <v>#REF!</v>
      </c>
      <c r="D28" s="423" t="e">
        <f>#REF!</f>
        <v>#REF!</v>
      </c>
      <c r="E28" s="516" t="e">
        <f>#REF!</f>
        <v>#REF!</v>
      </c>
      <c r="F28" s="104" t="e">
        <f>IF(E28=0, "Included",IF(ISERROR(D28*E28), E28, D28*E28))</f>
        <v>#REF!</v>
      </c>
      <c r="G28" s="517" t="e">
        <f>#REF!</f>
        <v>#REF!</v>
      </c>
    </row>
    <row r="29" spans="1:10" s="424" customFormat="1" ht="15.75" customHeight="1">
      <c r="A29" s="423" t="e">
        <f>#REF!</f>
        <v>#REF!</v>
      </c>
      <c r="B29" s="423" t="e">
        <f>#REF!</f>
        <v>#REF!</v>
      </c>
      <c r="C29" s="423" t="e">
        <f>#REF!</f>
        <v>#REF!</v>
      </c>
      <c r="D29" s="423" t="e">
        <f>#REF!</f>
        <v>#REF!</v>
      </c>
      <c r="E29" s="516" t="e">
        <f>#REF!</f>
        <v>#REF!</v>
      </c>
      <c r="F29" s="104" t="e">
        <f>IF(E29=0, "Included",IF(ISERROR(D29*E29), E29, D29*E29))</f>
        <v>#REF!</v>
      </c>
      <c r="G29" s="517" t="e">
        <f>#REF!</f>
        <v>#REF!</v>
      </c>
    </row>
    <row r="30" spans="1:10" s="424" customFormat="1" ht="15.75" customHeight="1">
      <c r="A30" s="423"/>
      <c r="B30" s="423"/>
      <c r="C30" s="423"/>
      <c r="D30" s="423"/>
      <c r="E30" s="516"/>
      <c r="F30" s="104"/>
      <c r="G30" s="517"/>
    </row>
    <row r="31" spans="1:10" s="424" customFormat="1" ht="15.75" customHeight="1">
      <c r="A31" s="423" t="e">
        <f>#REF!</f>
        <v>#REF!</v>
      </c>
      <c r="B31" s="423" t="e">
        <f>#REF!</f>
        <v>#REF!</v>
      </c>
      <c r="C31" s="423"/>
      <c r="D31" s="423"/>
      <c r="E31" s="516"/>
      <c r="F31" s="104"/>
      <c r="G31" s="517"/>
    </row>
    <row r="32" spans="1:10" s="424" customFormat="1" ht="15.75" customHeight="1">
      <c r="A32" s="423" t="e">
        <f>#REF!</f>
        <v>#REF!</v>
      </c>
      <c r="B32" s="423" t="e">
        <f>#REF!</f>
        <v>#REF!</v>
      </c>
      <c r="C32" s="423"/>
      <c r="D32" s="423"/>
      <c r="E32" s="516"/>
      <c r="F32" s="104"/>
      <c r="G32" s="517"/>
    </row>
    <row r="33" spans="1:7" s="424" customFormat="1" ht="15.75" customHeight="1">
      <c r="A33" s="423" t="e">
        <f>#REF!</f>
        <v>#REF!</v>
      </c>
      <c r="B33" s="423" t="e">
        <f>#REF!</f>
        <v>#REF!</v>
      </c>
      <c r="C33" s="423" t="e">
        <f>#REF!</f>
        <v>#REF!</v>
      </c>
      <c r="D33" s="423" t="e">
        <f>#REF!</f>
        <v>#REF!</v>
      </c>
      <c r="E33" s="516" t="e">
        <f>#REF!</f>
        <v>#REF!</v>
      </c>
      <c r="F33" s="104" t="e">
        <f t="shared" ref="F33:F68" si="0">IF(E33=0, "Included",IF(ISERROR(D33*E33), E33, D33*E33))</f>
        <v>#REF!</v>
      </c>
      <c r="G33" s="517" t="e">
        <f>#REF!</f>
        <v>#REF!</v>
      </c>
    </row>
    <row r="34" spans="1:7" s="424" customFormat="1" ht="15.75" customHeight="1">
      <c r="A34" s="423" t="e">
        <f>#REF!</f>
        <v>#REF!</v>
      </c>
      <c r="B34" s="423" t="e">
        <f>#REF!</f>
        <v>#REF!</v>
      </c>
      <c r="C34" s="423" t="e">
        <f>#REF!</f>
        <v>#REF!</v>
      </c>
      <c r="D34" s="423" t="e">
        <f>#REF!</f>
        <v>#REF!</v>
      </c>
      <c r="E34" s="516" t="e">
        <f>#REF!</f>
        <v>#REF!</v>
      </c>
      <c r="F34" s="104" t="e">
        <f t="shared" si="0"/>
        <v>#REF!</v>
      </c>
      <c r="G34" s="517" t="e">
        <f>#REF!</f>
        <v>#REF!</v>
      </c>
    </row>
    <row r="35" spans="1:7" s="424" customFormat="1" ht="15.75" customHeight="1">
      <c r="A35" s="423"/>
      <c r="B35" s="423"/>
      <c r="C35" s="423"/>
      <c r="D35" s="423"/>
      <c r="E35" s="516"/>
      <c r="F35" s="104"/>
      <c r="G35" s="517"/>
    </row>
    <row r="36" spans="1:7" s="424" customFormat="1" ht="15.75" customHeight="1">
      <c r="A36" s="423" t="e">
        <f>#REF!</f>
        <v>#REF!</v>
      </c>
      <c r="B36" s="423" t="e">
        <f>#REF!</f>
        <v>#REF!</v>
      </c>
      <c r="C36" s="423"/>
      <c r="D36" s="423"/>
      <c r="E36" s="516"/>
      <c r="F36" s="104"/>
      <c r="G36" s="517"/>
    </row>
    <row r="37" spans="1:7" s="424" customFormat="1" ht="51" customHeight="1">
      <c r="A37" s="423" t="e">
        <f>#REF!</f>
        <v>#REF!</v>
      </c>
      <c r="B37" s="423" t="e">
        <f>#REF!</f>
        <v>#REF!</v>
      </c>
      <c r="C37" s="423" t="e">
        <f>#REF!</f>
        <v>#REF!</v>
      </c>
      <c r="D37" s="423" t="e">
        <f>#REF!</f>
        <v>#REF!</v>
      </c>
      <c r="E37" s="516" t="e">
        <f>#REF!</f>
        <v>#REF!</v>
      </c>
      <c r="F37" s="104" t="e">
        <f t="shared" si="0"/>
        <v>#REF!</v>
      </c>
      <c r="G37" s="517" t="e">
        <f>#REF!</f>
        <v>#REF!</v>
      </c>
    </row>
    <row r="38" spans="1:7" s="424" customFormat="1" ht="17.25" customHeight="1">
      <c r="A38" s="423" t="e">
        <f>#REF!</f>
        <v>#REF!</v>
      </c>
      <c r="B38" s="423" t="e">
        <f>#REF!</f>
        <v>#REF!</v>
      </c>
      <c r="C38" s="423" t="e">
        <f>#REF!</f>
        <v>#REF!</v>
      </c>
      <c r="D38" s="423" t="e">
        <f>#REF!</f>
        <v>#REF!</v>
      </c>
      <c r="E38" s="516" t="e">
        <f>#REF!</f>
        <v>#REF!</v>
      </c>
      <c r="F38" s="104" t="e">
        <f t="shared" si="0"/>
        <v>#REF!</v>
      </c>
      <c r="G38" s="517" t="e">
        <f>#REF!</f>
        <v>#REF!</v>
      </c>
    </row>
    <row r="39" spans="1:7" s="424" customFormat="1" ht="15.75" customHeight="1">
      <c r="A39" s="423" t="e">
        <f>#REF!</f>
        <v>#REF!</v>
      </c>
      <c r="B39" s="423" t="e">
        <f>#REF!</f>
        <v>#REF!</v>
      </c>
      <c r="C39" s="423" t="e">
        <f>#REF!</f>
        <v>#REF!</v>
      </c>
      <c r="D39" s="423" t="e">
        <f>#REF!</f>
        <v>#REF!</v>
      </c>
      <c r="E39" s="516" t="e">
        <f>#REF!</f>
        <v>#REF!</v>
      </c>
      <c r="F39" s="104" t="e">
        <f t="shared" si="0"/>
        <v>#REF!</v>
      </c>
      <c r="G39" s="517" t="e">
        <f>#REF!</f>
        <v>#REF!</v>
      </c>
    </row>
    <row r="40" spans="1:7" s="424" customFormat="1" ht="15.75" customHeight="1">
      <c r="A40" s="423" t="e">
        <f>#REF!</f>
        <v>#REF!</v>
      </c>
      <c r="B40" s="423" t="e">
        <f>#REF!</f>
        <v>#REF!</v>
      </c>
      <c r="C40" s="423" t="e">
        <f>#REF!</f>
        <v>#REF!</v>
      </c>
      <c r="D40" s="423" t="e">
        <f>#REF!</f>
        <v>#REF!</v>
      </c>
      <c r="E40" s="516" t="e">
        <f>#REF!</f>
        <v>#REF!</v>
      </c>
      <c r="F40" s="104" t="e">
        <f t="shared" si="0"/>
        <v>#REF!</v>
      </c>
      <c r="G40" s="517" t="e">
        <f>#REF!</f>
        <v>#REF!</v>
      </c>
    </row>
    <row r="41" spans="1:7" s="424" customFormat="1" ht="15.75" customHeight="1">
      <c r="A41" s="423" t="e">
        <f>#REF!</f>
        <v>#REF!</v>
      </c>
      <c r="B41" s="423" t="e">
        <f>#REF!</f>
        <v>#REF!</v>
      </c>
      <c r="C41" s="423" t="e">
        <f>#REF!</f>
        <v>#REF!</v>
      </c>
      <c r="D41" s="423" t="e">
        <f>#REF!</f>
        <v>#REF!</v>
      </c>
      <c r="E41" s="516" t="e">
        <f>#REF!</f>
        <v>#REF!</v>
      </c>
      <c r="F41" s="104" t="e">
        <f t="shared" si="0"/>
        <v>#REF!</v>
      </c>
      <c r="G41" s="517" t="e">
        <f>#REF!</f>
        <v>#REF!</v>
      </c>
    </row>
    <row r="42" spans="1:7" s="424" customFormat="1" ht="18.75" customHeight="1">
      <c r="A42" s="423" t="e">
        <f>#REF!</f>
        <v>#REF!</v>
      </c>
      <c r="B42" s="423" t="e">
        <f>#REF!</f>
        <v>#REF!</v>
      </c>
      <c r="C42" s="423" t="e">
        <f>#REF!</f>
        <v>#REF!</v>
      </c>
      <c r="D42" s="423" t="e">
        <f>#REF!</f>
        <v>#REF!</v>
      </c>
      <c r="E42" s="516" t="e">
        <f>#REF!</f>
        <v>#REF!</v>
      </c>
      <c r="F42" s="104" t="e">
        <f t="shared" si="0"/>
        <v>#REF!</v>
      </c>
      <c r="G42" s="517" t="e">
        <f>#REF!</f>
        <v>#REF!</v>
      </c>
    </row>
    <row r="43" spans="1:7" s="424" customFormat="1">
      <c r="A43" s="423"/>
      <c r="B43" s="423"/>
      <c r="C43" s="423"/>
      <c r="D43" s="423"/>
      <c r="E43" s="516"/>
      <c r="F43" s="104"/>
      <c r="G43" s="517"/>
    </row>
    <row r="44" spans="1:7" s="424" customFormat="1" ht="17.25" customHeight="1">
      <c r="A44" s="423" t="e">
        <f>#REF!</f>
        <v>#REF!</v>
      </c>
      <c r="B44" s="423" t="e">
        <f>#REF!</f>
        <v>#REF!</v>
      </c>
      <c r="C44" s="423"/>
      <c r="D44" s="423"/>
      <c r="E44" s="516"/>
      <c r="F44" s="104"/>
      <c r="G44" s="517"/>
    </row>
    <row r="45" spans="1:7" s="424" customFormat="1" ht="17.25" customHeight="1">
      <c r="A45" s="423" t="e">
        <f>#REF!</f>
        <v>#REF!</v>
      </c>
      <c r="B45" s="423" t="e">
        <f>#REF!</f>
        <v>#REF!</v>
      </c>
      <c r="C45" s="423" t="e">
        <f>#REF!</f>
        <v>#REF!</v>
      </c>
      <c r="D45" s="423" t="e">
        <f>#REF!</f>
        <v>#REF!</v>
      </c>
      <c r="E45" s="516" t="e">
        <f>#REF!</f>
        <v>#REF!</v>
      </c>
      <c r="F45" s="104" t="e">
        <f t="shared" si="0"/>
        <v>#REF!</v>
      </c>
      <c r="G45" s="517" t="e">
        <f>#REF!</f>
        <v>#REF!</v>
      </c>
    </row>
    <row r="46" spans="1:7" s="424" customFormat="1" ht="17.25" customHeight="1">
      <c r="A46" s="423"/>
      <c r="B46" s="423"/>
      <c r="C46" s="423"/>
      <c r="D46" s="423"/>
      <c r="E46" s="516"/>
      <c r="F46" s="104"/>
      <c r="G46" s="517"/>
    </row>
    <row r="47" spans="1:7" s="427" customFormat="1">
      <c r="A47" s="423" t="e">
        <f>#REF!</f>
        <v>#REF!</v>
      </c>
      <c r="B47" s="423" t="e">
        <f>#REF!</f>
        <v>#REF!</v>
      </c>
      <c r="C47" s="423"/>
      <c r="D47" s="423"/>
      <c r="E47" s="516"/>
      <c r="F47" s="104"/>
      <c r="G47" s="517"/>
    </row>
    <row r="48" spans="1:7" s="427" customFormat="1">
      <c r="A48" s="423" t="e">
        <f>#REF!</f>
        <v>#REF!</v>
      </c>
      <c r="B48" s="423" t="e">
        <f>#REF!</f>
        <v>#REF!</v>
      </c>
      <c r="C48" s="423" t="e">
        <f>#REF!</f>
        <v>#REF!</v>
      </c>
      <c r="D48" s="423" t="e">
        <f>#REF!</f>
        <v>#REF!</v>
      </c>
      <c r="E48" s="516" t="e">
        <f>#REF!</f>
        <v>#REF!</v>
      </c>
      <c r="F48" s="104" t="e">
        <f t="shared" si="0"/>
        <v>#REF!</v>
      </c>
      <c r="G48" s="517" t="e">
        <f>#REF!</f>
        <v>#REF!</v>
      </c>
    </row>
    <row r="49" spans="1:7" s="427" customFormat="1" ht="15" customHeight="1">
      <c r="A49" s="423" t="e">
        <f>#REF!</f>
        <v>#REF!</v>
      </c>
      <c r="B49" s="423" t="e">
        <f>#REF!</f>
        <v>#REF!</v>
      </c>
      <c r="C49" s="423" t="e">
        <f>#REF!</f>
        <v>#REF!</v>
      </c>
      <c r="D49" s="423" t="e">
        <f>#REF!</f>
        <v>#REF!</v>
      </c>
      <c r="E49" s="516" t="e">
        <f>#REF!</f>
        <v>#REF!</v>
      </c>
      <c r="F49" s="104" t="e">
        <f t="shared" si="0"/>
        <v>#REF!</v>
      </c>
      <c r="G49" s="517" t="e">
        <f>#REF!</f>
        <v>#REF!</v>
      </c>
    </row>
    <row r="50" spans="1:7" s="427" customFormat="1" ht="15" customHeight="1">
      <c r="A50" s="423" t="e">
        <f>#REF!</f>
        <v>#REF!</v>
      </c>
      <c r="B50" s="423" t="e">
        <f>#REF!</f>
        <v>#REF!</v>
      </c>
      <c r="C50" s="423" t="e">
        <f>#REF!</f>
        <v>#REF!</v>
      </c>
      <c r="D50" s="423" t="e">
        <f>#REF!</f>
        <v>#REF!</v>
      </c>
      <c r="E50" s="516" t="e">
        <f>#REF!</f>
        <v>#REF!</v>
      </c>
      <c r="F50" s="104" t="e">
        <f t="shared" si="0"/>
        <v>#REF!</v>
      </c>
      <c r="G50" s="517" t="e">
        <f>#REF!</f>
        <v>#REF!</v>
      </c>
    </row>
    <row r="51" spans="1:7" s="427" customFormat="1">
      <c r="A51" s="423" t="e">
        <f>#REF!</f>
        <v>#REF!</v>
      </c>
      <c r="B51" s="423" t="e">
        <f>#REF!</f>
        <v>#REF!</v>
      </c>
      <c r="C51" s="423" t="e">
        <f>#REF!</f>
        <v>#REF!</v>
      </c>
      <c r="D51" s="423" t="e">
        <f>#REF!</f>
        <v>#REF!</v>
      </c>
      <c r="E51" s="516" t="e">
        <f>#REF!</f>
        <v>#REF!</v>
      </c>
      <c r="F51" s="104" t="e">
        <f t="shared" si="0"/>
        <v>#REF!</v>
      </c>
      <c r="G51" s="517" t="e">
        <f>#REF!</f>
        <v>#REF!</v>
      </c>
    </row>
    <row r="52" spans="1:7" s="427" customFormat="1">
      <c r="A52" s="423"/>
      <c r="B52" s="423"/>
      <c r="C52" s="423"/>
      <c r="D52" s="423"/>
      <c r="E52" s="516"/>
      <c r="F52" s="104"/>
      <c r="G52" s="517"/>
    </row>
    <row r="53" spans="1:7" s="424" customFormat="1" ht="17.25" customHeight="1">
      <c r="A53" s="423" t="e">
        <f>#REF!</f>
        <v>#REF!</v>
      </c>
      <c r="B53" s="423" t="e">
        <f>#REF!</f>
        <v>#REF!</v>
      </c>
      <c r="C53" s="423"/>
      <c r="D53" s="423"/>
      <c r="E53" s="516"/>
      <c r="F53" s="104"/>
      <c r="G53" s="517"/>
    </row>
    <row r="54" spans="1:7" s="428" customFormat="1" ht="18">
      <c r="A54" s="423" t="e">
        <f>#REF!</f>
        <v>#REF!</v>
      </c>
      <c r="B54" s="423" t="e">
        <f>#REF!</f>
        <v>#REF!</v>
      </c>
      <c r="C54" s="423" t="e">
        <f>#REF!</f>
        <v>#REF!</v>
      </c>
      <c r="D54" s="423" t="e">
        <f>#REF!</f>
        <v>#REF!</v>
      </c>
      <c r="E54" s="516" t="e">
        <f>#REF!</f>
        <v>#REF!</v>
      </c>
      <c r="F54" s="104" t="e">
        <f t="shared" si="0"/>
        <v>#REF!</v>
      </c>
      <c r="G54" s="517" t="e">
        <f>#REF!</f>
        <v>#REF!</v>
      </c>
    </row>
    <row r="55" spans="1:7" s="424" customFormat="1">
      <c r="A55" s="423" t="e">
        <f>#REF!</f>
        <v>#REF!</v>
      </c>
      <c r="B55" s="423" t="e">
        <f>#REF!</f>
        <v>#REF!</v>
      </c>
      <c r="C55" s="423" t="e">
        <f>#REF!</f>
        <v>#REF!</v>
      </c>
      <c r="D55" s="423" t="e">
        <f>#REF!</f>
        <v>#REF!</v>
      </c>
      <c r="E55" s="516" t="e">
        <f>#REF!</f>
        <v>#REF!</v>
      </c>
      <c r="F55" s="104" t="e">
        <f t="shared" si="0"/>
        <v>#REF!</v>
      </c>
      <c r="G55" s="517" t="e">
        <f>#REF!</f>
        <v>#REF!</v>
      </c>
    </row>
    <row r="56" spans="1:7" s="424" customFormat="1" ht="18" customHeight="1">
      <c r="A56" s="423" t="e">
        <f>#REF!</f>
        <v>#REF!</v>
      </c>
      <c r="B56" s="423" t="e">
        <f>#REF!</f>
        <v>#REF!</v>
      </c>
      <c r="C56" s="423" t="e">
        <f>#REF!</f>
        <v>#REF!</v>
      </c>
      <c r="D56" s="423" t="e">
        <f>#REF!</f>
        <v>#REF!</v>
      </c>
      <c r="E56" s="516" t="e">
        <f>#REF!</f>
        <v>#REF!</v>
      </c>
      <c r="F56" s="104" t="e">
        <f t="shared" si="0"/>
        <v>#REF!</v>
      </c>
      <c r="G56" s="517" t="e">
        <f>#REF!</f>
        <v>#REF!</v>
      </c>
    </row>
    <row r="57" spans="1:7" s="424" customFormat="1" ht="18.75" customHeight="1">
      <c r="A57" s="423" t="e">
        <f>#REF!</f>
        <v>#REF!</v>
      </c>
      <c r="B57" s="423" t="e">
        <f>#REF!</f>
        <v>#REF!</v>
      </c>
      <c r="C57" s="423"/>
      <c r="D57" s="423"/>
      <c r="E57" s="516"/>
      <c r="F57" s="104"/>
      <c r="G57" s="517"/>
    </row>
    <row r="58" spans="1:7" s="424" customFormat="1" ht="18.75" customHeight="1">
      <c r="A58" s="423" t="e">
        <f>#REF!</f>
        <v>#REF!</v>
      </c>
      <c r="B58" s="423" t="e">
        <f>#REF!</f>
        <v>#REF!</v>
      </c>
      <c r="C58" s="423" t="e">
        <f>#REF!</f>
        <v>#REF!</v>
      </c>
      <c r="D58" s="423" t="e">
        <f>#REF!</f>
        <v>#REF!</v>
      </c>
      <c r="E58" s="516" t="e">
        <f>#REF!</f>
        <v>#REF!</v>
      </c>
      <c r="F58" s="104" t="e">
        <f t="shared" si="0"/>
        <v>#REF!</v>
      </c>
      <c r="G58" s="517" t="e">
        <f>#REF!</f>
        <v>#REF!</v>
      </c>
    </row>
    <row r="59" spans="1:7" s="428" customFormat="1" ht="18.75" customHeight="1">
      <c r="A59" s="423" t="e">
        <f>#REF!</f>
        <v>#REF!</v>
      </c>
      <c r="B59" s="423" t="e">
        <f>#REF!</f>
        <v>#REF!</v>
      </c>
      <c r="C59" s="423" t="e">
        <f>#REF!</f>
        <v>#REF!</v>
      </c>
      <c r="D59" s="423" t="e">
        <f>#REF!</f>
        <v>#REF!</v>
      </c>
      <c r="E59" s="516" t="e">
        <f>#REF!</f>
        <v>#REF!</v>
      </c>
      <c r="F59" s="104" t="e">
        <f t="shared" si="0"/>
        <v>#REF!</v>
      </c>
      <c r="G59" s="517" t="e">
        <f>#REF!</f>
        <v>#REF!</v>
      </c>
    </row>
    <row r="60" spans="1:7" s="424" customFormat="1" ht="18.75" customHeight="1">
      <c r="A60" s="423" t="e">
        <f>#REF!</f>
        <v>#REF!</v>
      </c>
      <c r="B60" s="423" t="e">
        <f>#REF!</f>
        <v>#REF!</v>
      </c>
      <c r="C60" s="423" t="e">
        <f>#REF!</f>
        <v>#REF!</v>
      </c>
      <c r="D60" s="423" t="e">
        <f>#REF!</f>
        <v>#REF!</v>
      </c>
      <c r="E60" s="516" t="e">
        <f>#REF!</f>
        <v>#REF!</v>
      </c>
      <c r="F60" s="104" t="e">
        <f t="shared" si="0"/>
        <v>#REF!</v>
      </c>
      <c r="G60" s="517" t="e">
        <f>#REF!</f>
        <v>#REF!</v>
      </c>
    </row>
    <row r="61" spans="1:7" s="424" customFormat="1" ht="17.25" customHeight="1">
      <c r="A61" s="423" t="e">
        <f>#REF!</f>
        <v>#REF!</v>
      </c>
      <c r="B61" s="423" t="e">
        <f>#REF!</f>
        <v>#REF!</v>
      </c>
      <c r="C61" s="423" t="e">
        <f>#REF!</f>
        <v>#REF!</v>
      </c>
      <c r="D61" s="423" t="e">
        <f>#REF!</f>
        <v>#REF!</v>
      </c>
      <c r="E61" s="516" t="e">
        <f>#REF!</f>
        <v>#REF!</v>
      </c>
      <c r="F61" s="104" t="e">
        <f t="shared" si="0"/>
        <v>#REF!</v>
      </c>
      <c r="G61" s="517" t="e">
        <f>#REF!</f>
        <v>#REF!</v>
      </c>
    </row>
    <row r="62" spans="1:7" s="424" customFormat="1" ht="17.25" customHeight="1">
      <c r="A62" s="423" t="e">
        <f>#REF!</f>
        <v>#REF!</v>
      </c>
      <c r="B62" s="423" t="e">
        <f>#REF!</f>
        <v>#REF!</v>
      </c>
      <c r="C62" s="423" t="e">
        <f>#REF!</f>
        <v>#REF!</v>
      </c>
      <c r="D62" s="423" t="e">
        <f>#REF!</f>
        <v>#REF!</v>
      </c>
      <c r="E62" s="516" t="e">
        <f>#REF!</f>
        <v>#REF!</v>
      </c>
      <c r="F62" s="104" t="e">
        <f t="shared" si="0"/>
        <v>#REF!</v>
      </c>
      <c r="G62" s="517" t="e">
        <f>#REF!</f>
        <v>#REF!</v>
      </c>
    </row>
    <row r="63" spans="1:7" s="424" customFormat="1" ht="17.25" customHeight="1">
      <c r="A63" s="423"/>
      <c r="B63" s="423"/>
      <c r="C63" s="423"/>
      <c r="D63" s="423"/>
      <c r="E63" s="516"/>
      <c r="F63" s="104"/>
      <c r="G63" s="517"/>
    </row>
    <row r="64" spans="1:7" s="424" customFormat="1" ht="17.25" customHeight="1">
      <c r="A64" s="423"/>
      <c r="B64" s="423"/>
      <c r="C64" s="423"/>
      <c r="D64" s="423"/>
      <c r="E64" s="516"/>
      <c r="F64" s="104"/>
      <c r="G64" s="517"/>
    </row>
    <row r="65" spans="1:22" s="424" customFormat="1" ht="17.25" customHeight="1">
      <c r="A65" s="423" t="e">
        <f>#REF!</f>
        <v>#REF!</v>
      </c>
      <c r="B65" s="423" t="e">
        <f>#REF!</f>
        <v>#REF!</v>
      </c>
      <c r="C65" s="423"/>
      <c r="D65" s="423"/>
      <c r="E65" s="516"/>
      <c r="F65" s="104"/>
      <c r="G65" s="517"/>
    </row>
    <row r="66" spans="1:22" s="424" customFormat="1" ht="17.25" customHeight="1">
      <c r="A66" s="423"/>
      <c r="B66" s="423" t="e">
        <f>#REF!</f>
        <v>#REF!</v>
      </c>
      <c r="C66" s="423" t="e">
        <f>#REF!</f>
        <v>#REF!</v>
      </c>
      <c r="D66" s="423" t="e">
        <f>#REF!</f>
        <v>#REF!</v>
      </c>
      <c r="E66" s="516" t="e">
        <f>#REF!</f>
        <v>#REF!</v>
      </c>
      <c r="F66" s="104" t="e">
        <f t="shared" si="0"/>
        <v>#REF!</v>
      </c>
      <c r="G66" s="517" t="e">
        <f>#REF!</f>
        <v>#REF!</v>
      </c>
    </row>
    <row r="67" spans="1:22" s="424" customFormat="1" ht="17.25" customHeight="1">
      <c r="A67" s="423"/>
      <c r="B67" s="423" t="e">
        <f>#REF!</f>
        <v>#REF!</v>
      </c>
      <c r="C67" s="423"/>
      <c r="D67" s="423"/>
      <c r="E67" s="516"/>
      <c r="F67" s="104"/>
      <c r="G67" s="517"/>
    </row>
    <row r="68" spans="1:22" s="424" customFormat="1" ht="17.25" customHeight="1">
      <c r="A68" s="423"/>
      <c r="B68" s="423" t="e">
        <f>#REF!</f>
        <v>#REF!</v>
      </c>
      <c r="C68" s="423" t="e">
        <f>#REF!</f>
        <v>#REF!</v>
      </c>
      <c r="D68" s="423" t="e">
        <f>#REF!</f>
        <v>#REF!</v>
      </c>
      <c r="E68" s="516" t="e">
        <f>#REF!</f>
        <v>#REF!</v>
      </c>
      <c r="F68" s="104" t="e">
        <f t="shared" si="0"/>
        <v>#REF!</v>
      </c>
      <c r="G68" s="517" t="e">
        <f>#REF!</f>
        <v>#REF!</v>
      </c>
    </row>
    <row r="69" spans="1:22" s="424" customFormat="1" ht="17.25" customHeight="1">
      <c r="A69" s="423"/>
      <c r="B69" s="423" t="e">
        <f>#REF!</f>
        <v>#REF!</v>
      </c>
      <c r="C69" s="423" t="e">
        <f>#REF!</f>
        <v>#REF!</v>
      </c>
      <c r="D69" s="423" t="e">
        <f>#REF!</f>
        <v>#REF!</v>
      </c>
      <c r="E69" s="516" t="e">
        <f>#REF!</f>
        <v>#REF!</v>
      </c>
      <c r="F69" s="104" t="e">
        <f>IF(E69=0, "Included",IF(ISERROR(D69*E69), E69, D69*E69))</f>
        <v>#REF!</v>
      </c>
      <c r="G69" s="517" t="e">
        <f>#REF!</f>
        <v>#REF!</v>
      </c>
    </row>
    <row r="70" spans="1:22" s="424" customFormat="1" ht="18" customHeight="1">
      <c r="A70" s="423"/>
      <c r="B70" s="423"/>
      <c r="C70" s="423"/>
      <c r="D70" s="423"/>
      <c r="E70" s="516"/>
      <c r="F70" s="104"/>
      <c r="G70" s="517"/>
    </row>
    <row r="71" spans="1:22" s="424" customFormat="1" ht="18" customHeight="1">
      <c r="A71" s="429"/>
      <c r="B71" s="378" t="s">
        <v>117</v>
      </c>
      <c r="C71" s="430"/>
      <c r="D71" s="431"/>
      <c r="E71" s="425"/>
      <c r="F71" s="104">
        <f>SUMIF(G18:G70,"Direct",F18:F70)</f>
        <v>0</v>
      </c>
      <c r="G71" s="432" t="s">
        <v>91</v>
      </c>
    </row>
    <row r="72" spans="1:22" s="424" customFormat="1" ht="18" customHeight="1">
      <c r="A72" s="429"/>
      <c r="B72" s="378" t="s">
        <v>118</v>
      </c>
      <c r="C72" s="430"/>
      <c r="D72" s="431"/>
      <c r="E72" s="425"/>
      <c r="F72" s="104">
        <f>SUMIF(G18:G70,"Bought-Out",F18:F70)</f>
        <v>0</v>
      </c>
      <c r="G72" s="432"/>
    </row>
    <row r="73" spans="1:22" ht="44.1" customHeight="1">
      <c r="A73" s="377"/>
      <c r="B73" s="378" t="s">
        <v>119</v>
      </c>
      <c r="C73" s="379"/>
      <c r="D73" s="380"/>
      <c r="E73" s="376"/>
      <c r="F73" s="376">
        <f>F71+F72</f>
        <v>0</v>
      </c>
      <c r="G73" s="831"/>
      <c r="I73" s="352"/>
      <c r="P73" s="347"/>
      <c r="Q73" s="346"/>
      <c r="S73" s="347"/>
      <c r="T73" s="346"/>
      <c r="V73" s="335"/>
    </row>
    <row r="74" spans="1:22" ht="26.1" customHeight="1">
      <c r="A74" s="832"/>
      <c r="B74" s="1019" t="s">
        <v>120</v>
      </c>
      <c r="C74" s="1019"/>
      <c r="D74" s="1019"/>
      <c r="E74" s="104"/>
      <c r="F74" s="104" t="e">
        <f>'Sch-7 Dis'!F19</f>
        <v>#REF!</v>
      </c>
      <c r="G74" s="10"/>
      <c r="I74" s="250"/>
      <c r="J74" s="183"/>
      <c r="K74" s="183"/>
      <c r="L74" s="183"/>
      <c r="M74" s="183"/>
      <c r="N74" s="1"/>
      <c r="O74" s="1"/>
      <c r="P74" s="89"/>
      <c r="Q74" s="346" t="e">
        <f>'Sch-7'!#REF!</f>
        <v>#REF!</v>
      </c>
      <c r="R74" s="6"/>
      <c r="S74" s="89"/>
      <c r="T74" s="346" t="e">
        <f>'Sch-7'!#REF!</f>
        <v>#REF!</v>
      </c>
      <c r="U74" s="1"/>
      <c r="V74" s="1"/>
    </row>
    <row r="75" spans="1:22" ht="26.1" customHeight="1">
      <c r="A75" s="833"/>
      <c r="B75" s="1020" t="s">
        <v>104</v>
      </c>
      <c r="C75" s="1020"/>
      <c r="D75" s="1020"/>
      <c r="E75" s="381"/>
      <c r="F75" s="381" t="e">
        <f>F73+F74</f>
        <v>#REF!</v>
      </c>
      <c r="G75" s="382"/>
      <c r="I75" s="250"/>
      <c r="J75" s="183"/>
      <c r="K75" s="183"/>
      <c r="L75" s="183"/>
      <c r="M75" s="183"/>
      <c r="N75" s="1"/>
      <c r="O75" s="1"/>
      <c r="P75" s="89"/>
      <c r="Q75" s="349" t="e">
        <f>SUM(#REF!,Q74)</f>
        <v>#REF!</v>
      </c>
      <c r="R75" s="11"/>
      <c r="S75" s="187"/>
      <c r="T75" s="349" t="e">
        <f>#REF!+T74</f>
        <v>#REF!</v>
      </c>
      <c r="U75" s="1"/>
      <c r="V75" s="350"/>
    </row>
    <row r="76" spans="1:22" ht="16.5" customHeight="1">
      <c r="A76" s="1021"/>
      <c r="B76" s="1021"/>
      <c r="C76" s="1021"/>
      <c r="D76" s="1021"/>
      <c r="E76" s="1021"/>
      <c r="F76" s="1021"/>
      <c r="G76" s="1021"/>
      <c r="P76" s="350" t="s">
        <v>121</v>
      </c>
      <c r="Q76" s="347" t="e">
        <f>F75-Q75</f>
        <v>#REF!</v>
      </c>
      <c r="S76" s="350" t="s">
        <v>122</v>
      </c>
      <c r="T76" s="347" t="e">
        <f>Q75-T75</f>
        <v>#REF!</v>
      </c>
    </row>
    <row r="77" spans="1:22" ht="16.5" customHeight="1">
      <c r="A77" s="6"/>
      <c r="B77" s="1022" t="str">
        <f>IF((18-COUNTA(G17:G70))&gt;0,"Do not leave Mode of Transaction Blank for any item. "&amp;(18-COUNTA(G17:G70))&amp;" item(s) is(are) left blank, if you leave it blank, the same shall be deemed to be 'Bought-out'", " ")</f>
        <v xml:space="preserve"> </v>
      </c>
      <c r="C77" s="1022"/>
      <c r="D77" s="1022"/>
      <c r="E77" s="1022"/>
      <c r="F77" s="1022"/>
      <c r="G77" s="1022"/>
      <c r="P77" s="1" t="s">
        <v>123</v>
      </c>
      <c r="Q77" s="1" t="e">
        <f>IF(#REF!&gt;0,#REF! &amp; " item(s) in Sch-1", "")</f>
        <v>#REF!</v>
      </c>
    </row>
    <row r="78" spans="1:22" ht="24" customHeight="1">
      <c r="A78" s="74"/>
      <c r="B78" s="1022"/>
      <c r="C78" s="1022"/>
      <c r="D78" s="1022"/>
      <c r="E78" s="1022"/>
      <c r="F78" s="1022"/>
      <c r="G78" s="1022"/>
    </row>
    <row r="79" spans="1:22" ht="117.75" customHeight="1">
      <c r="A79" s="75" t="s">
        <v>105</v>
      </c>
      <c r="B79" s="1023" t="s">
        <v>124</v>
      </c>
      <c r="C79" s="1023"/>
      <c r="D79" s="1023"/>
      <c r="E79" s="1023"/>
      <c r="F79" s="1023"/>
      <c r="G79" s="1023"/>
    </row>
    <row r="80" spans="1:22" ht="33.6" customHeight="1">
      <c r="A80" s="11"/>
      <c r="B80" s="2"/>
      <c r="C80" s="2"/>
      <c r="D80" s="6"/>
      <c r="E80" s="1"/>
      <c r="F80" s="1"/>
      <c r="G80" s="1"/>
    </row>
    <row r="81" spans="1:7" ht="33.6" customHeight="1">
      <c r="A81" s="35" t="s">
        <v>106</v>
      </c>
      <c r="B81" s="113" t="str">
        <f>'Names of Bidder'!D31&amp;"-"&amp; 'Names of Bidder'!E31&amp;"-" &amp;'Names of Bidder'!F31</f>
        <v>dd-mm-yyyy--</v>
      </c>
      <c r="C81" s="12"/>
      <c r="D81" s="36"/>
      <c r="E81" s="1"/>
      <c r="F81" s="1"/>
      <c r="G81" s="186"/>
    </row>
    <row r="82" spans="1:7" ht="33.6" customHeight="1">
      <c r="A82" s="35" t="s">
        <v>107</v>
      </c>
      <c r="B82" s="113" t="str">
        <f>IF('Names of Bidder'!D32=0, "", 'Names of Bidder'!D32)</f>
        <v/>
      </c>
      <c r="C82" s="1"/>
      <c r="D82" s="36" t="s">
        <v>108</v>
      </c>
      <c r="E82" s="186" t="str">
        <f>IF('Names of Bidder'!D24=0, "", 'Names of Bidder'!D24)</f>
        <v/>
      </c>
      <c r="F82" s="1"/>
      <c r="G82" s="186"/>
    </row>
    <row r="83" spans="1:7" ht="33.6" customHeight="1">
      <c r="A83" s="199"/>
      <c r="B83" s="198"/>
      <c r="C83" s="192"/>
      <c r="D83" s="36" t="s">
        <v>109</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024"/>
      <c r="B111" s="1024"/>
      <c r="C111" s="1024"/>
      <c r="D111" s="1024"/>
      <c r="E111" s="1024"/>
      <c r="F111" s="1024"/>
      <c r="G111" s="1024"/>
      <c r="O111" s="4"/>
      <c r="P111" s="303"/>
      <c r="Q111" s="303"/>
      <c r="R111" s="303"/>
      <c r="T111" s="4"/>
      <c r="U111" s="1"/>
      <c r="W111" s="1011"/>
      <c r="X111" s="1011"/>
    </row>
    <row r="112" spans="1:24" ht="21.95" customHeight="1">
      <c r="A112" s="1017"/>
      <c r="B112" s="1017"/>
      <c r="C112" s="1017"/>
      <c r="D112" s="1017"/>
      <c r="E112" s="1017"/>
      <c r="F112" s="1017"/>
      <c r="G112" s="1017"/>
      <c r="O112" s="4"/>
      <c r="P112" s="303"/>
      <c r="Q112" s="303"/>
      <c r="R112" s="303"/>
      <c r="T112" s="4"/>
      <c r="U112" s="1"/>
    </row>
    <row r="113" spans="1:41" ht="18" customHeight="1">
      <c r="A113" s="199"/>
      <c r="B113" s="199"/>
      <c r="C113" s="199"/>
      <c r="D113" s="199"/>
      <c r="E113" s="192"/>
      <c r="F113" s="192"/>
      <c r="G113" s="192"/>
      <c r="O113" s="4"/>
      <c r="P113" s="303"/>
      <c r="Q113" s="303"/>
      <c r="R113" s="303"/>
    </row>
    <row r="114" spans="1:41" ht="18" customHeight="1">
      <c r="A114" s="204"/>
      <c r="B114" s="191"/>
      <c r="C114" s="204"/>
      <c r="D114" s="204"/>
      <c r="E114" s="201"/>
      <c r="F114" s="192"/>
      <c r="G114" s="191"/>
      <c r="O114" s="4"/>
      <c r="P114" s="303"/>
      <c r="Q114" s="303"/>
      <c r="R114" s="303"/>
    </row>
    <row r="115" spans="1:41" ht="35.25" customHeight="1">
      <c r="A115" s="1018"/>
      <c r="B115" s="1018"/>
      <c r="C115" s="1018"/>
      <c r="D115" s="1018"/>
      <c r="E115" s="202"/>
      <c r="F115" s="192"/>
      <c r="G115" s="191"/>
      <c r="O115" s="352"/>
      <c r="P115" s="339"/>
      <c r="Q115" s="339"/>
      <c r="R115" s="339"/>
      <c r="W115" s="1011"/>
      <c r="X115" s="1011"/>
    </row>
    <row r="116" spans="1:41" ht="18" customHeight="1">
      <c r="A116" s="204"/>
      <c r="B116" s="1010"/>
      <c r="C116" s="1010"/>
      <c r="D116" s="1010"/>
      <c r="E116" s="202"/>
      <c r="F116" s="192"/>
      <c r="G116" s="191"/>
      <c r="O116" s="4"/>
      <c r="P116" s="340"/>
      <c r="Q116" s="340"/>
      <c r="R116" s="340"/>
    </row>
    <row r="117" spans="1:41" ht="18" customHeight="1">
      <c r="A117" s="204"/>
      <c r="B117" s="1010"/>
      <c r="C117" s="1010"/>
      <c r="D117" s="1010"/>
      <c r="E117" s="202"/>
      <c r="F117" s="192"/>
      <c r="G117" s="191"/>
      <c r="O117" s="4"/>
      <c r="P117" s="340"/>
      <c r="Q117" s="340"/>
      <c r="R117" s="340"/>
    </row>
    <row r="118" spans="1:41" ht="18" customHeight="1">
      <c r="A118" s="191"/>
      <c r="B118" s="1010"/>
      <c r="C118" s="1010"/>
      <c r="D118" s="1010"/>
      <c r="E118" s="202"/>
      <c r="F118" s="192"/>
      <c r="G118" s="191"/>
      <c r="O118" s="352"/>
      <c r="P118" s="354"/>
      <c r="Q118" s="351"/>
      <c r="R118" s="341"/>
    </row>
    <row r="119" spans="1:41" ht="18" customHeight="1">
      <c r="A119" s="191"/>
      <c r="B119" s="1010"/>
      <c r="C119" s="1010"/>
      <c r="D119" s="1010"/>
      <c r="E119" s="202"/>
      <c r="F119" s="192"/>
      <c r="G119" s="191"/>
      <c r="W119" s="1011"/>
      <c r="X119" s="1011"/>
    </row>
    <row r="120" spans="1:41" ht="18" customHeight="1">
      <c r="A120" s="191"/>
      <c r="B120" s="191"/>
      <c r="C120" s="191"/>
      <c r="D120" s="191"/>
      <c r="E120" s="204"/>
      <c r="F120" s="192"/>
      <c r="G120" s="192"/>
      <c r="Y120" s="342"/>
    </row>
    <row r="121" spans="1:41" ht="40.5" customHeight="1">
      <c r="A121" s="1012"/>
      <c r="B121" s="1012"/>
      <c r="C121" s="1012"/>
      <c r="D121" s="1012"/>
      <c r="E121" s="1012"/>
      <c r="F121" s="1012"/>
      <c r="G121" s="1012"/>
      <c r="H121" s="370"/>
      <c r="I121" s="251"/>
      <c r="J121" s="252"/>
      <c r="K121" s="252"/>
      <c r="L121" s="252"/>
      <c r="M121" s="252"/>
      <c r="Q121" s="6"/>
      <c r="Y121" s="342"/>
    </row>
    <row r="122" spans="1:41" ht="18" customHeight="1">
      <c r="A122" s="199"/>
      <c r="B122" s="199"/>
      <c r="C122" s="199"/>
      <c r="D122" s="199"/>
      <c r="E122" s="206"/>
      <c r="F122" s="206"/>
      <c r="G122" s="207"/>
      <c r="P122" s="1013"/>
      <c r="Q122" s="1013"/>
      <c r="S122" s="1016"/>
      <c r="T122" s="1016"/>
      <c r="W122" s="1011"/>
      <c r="X122" s="1011"/>
    </row>
    <row r="123" spans="1:41" ht="66" customHeight="1">
      <c r="A123" s="221"/>
      <c r="B123" s="221"/>
      <c r="C123" s="195"/>
      <c r="D123" s="195"/>
      <c r="E123" s="221"/>
      <c r="F123" s="221"/>
      <c r="G123" s="221"/>
      <c r="P123" s="304"/>
      <c r="Q123" s="304"/>
      <c r="S123" s="304"/>
      <c r="T123" s="304"/>
    </row>
    <row r="124" spans="1:41" ht="18" customHeight="1">
      <c r="A124" s="195"/>
      <c r="B124" s="195"/>
      <c r="C124" s="195"/>
      <c r="D124" s="195"/>
      <c r="E124" s="195"/>
      <c r="F124" s="195"/>
      <c r="G124" s="195"/>
      <c r="P124" s="187"/>
      <c r="Q124" s="187"/>
      <c r="S124" s="187"/>
      <c r="T124" s="187"/>
    </row>
    <row r="125" spans="1:41" s="321" customFormat="1" ht="18" customHeight="1">
      <c r="A125" s="213"/>
      <c r="B125" s="229"/>
      <c r="C125" s="210"/>
      <c r="D125" s="230"/>
      <c r="E125" s="231"/>
      <c r="F125" s="232"/>
      <c r="G125" s="192"/>
      <c r="H125" s="352"/>
      <c r="I125" s="250"/>
      <c r="J125" s="183"/>
      <c r="K125" s="183"/>
      <c r="L125" s="183"/>
      <c r="M125" s="183"/>
      <c r="N125" s="1"/>
      <c r="O125" s="1"/>
      <c r="P125" s="187"/>
      <c r="Q125" s="343"/>
      <c r="R125" s="6"/>
      <c r="S125" s="187"/>
      <c r="T125" s="343"/>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5"/>
      <c r="Q126" s="344"/>
      <c r="S126" s="345"/>
      <c r="T126" s="344"/>
      <c r="W126" s="1011"/>
      <c r="X126" s="1011"/>
    </row>
    <row r="127" spans="1:41" ht="21.95" customHeight="1">
      <c r="A127" s="214"/>
      <c r="B127" s="237"/>
      <c r="C127" s="210"/>
      <c r="D127" s="210"/>
      <c r="E127" s="238"/>
      <c r="F127" s="239"/>
      <c r="G127" s="192"/>
      <c r="P127" s="347"/>
      <c r="Q127" s="346"/>
      <c r="S127" s="347"/>
      <c r="T127" s="346"/>
    </row>
    <row r="128" spans="1:41" ht="21.95" customHeight="1">
      <c r="A128" s="212"/>
      <c r="B128" s="216"/>
      <c r="C128" s="210"/>
      <c r="D128" s="230"/>
      <c r="E128" s="231"/>
      <c r="F128" s="232"/>
      <c r="G128" s="192"/>
      <c r="P128" s="347"/>
      <c r="Q128" s="346"/>
      <c r="S128" s="347"/>
      <c r="T128" s="346"/>
      <c r="V128" s="335"/>
    </row>
    <row r="129" spans="1:24" ht="21.95" customHeight="1">
      <c r="A129" s="212"/>
      <c r="B129" s="216"/>
      <c r="C129" s="210"/>
      <c r="D129" s="230"/>
      <c r="E129" s="231"/>
      <c r="F129" s="232"/>
      <c r="G129" s="192"/>
      <c r="P129" s="347"/>
      <c r="Q129" s="346"/>
      <c r="S129" s="347"/>
      <c r="T129" s="346"/>
      <c r="V129" s="335"/>
    </row>
    <row r="130" spans="1:24">
      <c r="A130" s="214"/>
      <c r="B130" s="233"/>
      <c r="C130" s="210"/>
      <c r="D130" s="230"/>
      <c r="E130" s="231"/>
      <c r="F130" s="232"/>
      <c r="G130" s="192"/>
      <c r="P130" s="347"/>
      <c r="Q130" s="346"/>
      <c r="S130" s="347"/>
      <c r="T130" s="346"/>
      <c r="V130" s="335"/>
      <c r="W130" s="1011"/>
      <c r="X130" s="1011"/>
    </row>
    <row r="131" spans="1:24" ht="21.95" customHeight="1">
      <c r="A131" s="214"/>
      <c r="B131" s="237"/>
      <c r="C131" s="210"/>
      <c r="D131" s="230"/>
      <c r="E131" s="231"/>
      <c r="F131" s="232"/>
      <c r="G131" s="236"/>
      <c r="P131" s="347"/>
      <c r="Q131" s="346"/>
      <c r="S131" s="347"/>
      <c r="T131" s="346"/>
      <c r="V131" s="335"/>
    </row>
    <row r="132" spans="1:24" ht="21.95" customHeight="1">
      <c r="A132" s="214"/>
      <c r="B132" s="216"/>
      <c r="C132" s="210"/>
      <c r="D132" s="230"/>
      <c r="E132" s="231"/>
      <c r="F132" s="232"/>
      <c r="G132" s="192"/>
      <c r="P132" s="347"/>
      <c r="Q132" s="346"/>
      <c r="S132" s="347"/>
      <c r="T132" s="346"/>
      <c r="V132" s="335"/>
    </row>
    <row r="133" spans="1:24" ht="21.95" customHeight="1">
      <c r="A133" s="214"/>
      <c r="B133" s="216"/>
      <c r="C133" s="210"/>
      <c r="D133" s="230"/>
      <c r="E133" s="231"/>
      <c r="F133" s="232"/>
      <c r="G133" s="192"/>
      <c r="P133" s="347"/>
      <c r="Q133" s="346"/>
      <c r="S133" s="347"/>
      <c r="T133" s="346"/>
      <c r="V133" s="335"/>
    </row>
    <row r="134" spans="1:24">
      <c r="A134" s="214"/>
      <c r="B134" s="233"/>
      <c r="C134" s="210"/>
      <c r="D134" s="210"/>
      <c r="E134" s="231"/>
      <c r="F134" s="232"/>
      <c r="G134" s="236"/>
      <c r="P134" s="347"/>
      <c r="Q134" s="346"/>
      <c r="S134" s="347"/>
      <c r="T134" s="346"/>
      <c r="V134" s="335"/>
    </row>
    <row r="135" spans="1:24" ht="21.95" customHeight="1">
      <c r="A135" s="214"/>
      <c r="B135" s="237"/>
      <c r="C135" s="210"/>
      <c r="D135" s="210"/>
      <c r="E135" s="240"/>
      <c r="F135" s="232"/>
      <c r="G135" s="241"/>
      <c r="P135" s="347"/>
      <c r="Q135" s="346"/>
      <c r="S135" s="347"/>
      <c r="T135" s="346"/>
      <c r="V135" s="335"/>
    </row>
    <row r="136" spans="1:24" ht="35.1" customHeight="1">
      <c r="A136" s="212"/>
      <c r="B136" s="242"/>
      <c r="C136" s="210"/>
      <c r="D136" s="230"/>
      <c r="E136" s="231"/>
      <c r="F136" s="232"/>
      <c r="G136" s="192"/>
      <c r="N136" s="4"/>
      <c r="P136" s="347"/>
      <c r="Q136" s="346"/>
      <c r="S136" s="347"/>
      <c r="T136" s="346"/>
      <c r="V136" s="335"/>
    </row>
    <row r="137" spans="1:24" ht="21.95" customHeight="1">
      <c r="A137" s="212"/>
      <c r="B137" s="243"/>
      <c r="C137" s="210"/>
      <c r="D137" s="230"/>
      <c r="E137" s="240"/>
      <c r="F137" s="232"/>
      <c r="G137" s="192"/>
      <c r="N137" s="4"/>
      <c r="P137" s="347"/>
      <c r="Q137" s="346"/>
      <c r="S137" s="347"/>
      <c r="T137" s="346"/>
      <c r="V137" s="335"/>
    </row>
    <row r="138" spans="1:24" ht="21.95" customHeight="1">
      <c r="A138" s="212"/>
      <c r="B138" s="243"/>
      <c r="C138" s="210"/>
      <c r="D138" s="230"/>
      <c r="E138" s="240"/>
      <c r="F138" s="232"/>
      <c r="G138" s="192"/>
      <c r="N138" s="4"/>
      <c r="P138" s="347"/>
      <c r="Q138" s="346"/>
      <c r="S138" s="347"/>
      <c r="T138" s="346"/>
      <c r="V138" s="335"/>
    </row>
    <row r="139" spans="1:24" ht="24" customHeight="1">
      <c r="A139" s="213"/>
      <c r="B139" s="217"/>
      <c r="C139" s="210"/>
      <c r="D139" s="230"/>
      <c r="E139" s="231"/>
      <c r="F139" s="232"/>
      <c r="G139" s="192"/>
      <c r="J139" s="183"/>
      <c r="K139" s="183"/>
      <c r="L139" s="183"/>
      <c r="M139" s="183"/>
      <c r="N139" s="1"/>
      <c r="O139" s="1"/>
      <c r="P139" s="347"/>
      <c r="Q139" s="346"/>
      <c r="R139" s="6"/>
      <c r="S139" s="347"/>
      <c r="T139" s="346"/>
      <c r="U139" s="1"/>
      <c r="V139" s="6"/>
    </row>
    <row r="140" spans="1:24" ht="24" customHeight="1">
      <c r="A140" s="212"/>
      <c r="B140" s="244"/>
      <c r="C140" s="210"/>
      <c r="D140" s="230"/>
      <c r="E140" s="231"/>
      <c r="F140" s="232"/>
      <c r="G140" s="192"/>
      <c r="P140" s="347"/>
      <c r="Q140" s="346"/>
      <c r="S140" s="347"/>
      <c r="T140" s="346"/>
      <c r="V140" s="335"/>
    </row>
    <row r="141" spans="1:24" ht="24" customHeight="1">
      <c r="A141" s="214"/>
      <c r="B141" s="209"/>
      <c r="C141" s="210"/>
      <c r="D141" s="230"/>
      <c r="E141" s="231"/>
      <c r="F141" s="232"/>
      <c r="G141" s="192"/>
      <c r="P141" s="347"/>
      <c r="Q141" s="346"/>
      <c r="S141" s="347"/>
      <c r="T141" s="346"/>
      <c r="V141" s="335"/>
    </row>
    <row r="142" spans="1:24" ht="24" customHeight="1">
      <c r="A142" s="212"/>
      <c r="B142" s="243"/>
      <c r="C142" s="210"/>
      <c r="D142" s="230"/>
      <c r="E142" s="240"/>
      <c r="F142" s="232"/>
      <c r="G142" s="192"/>
      <c r="P142" s="347"/>
      <c r="Q142" s="346"/>
      <c r="S142" s="347"/>
      <c r="T142" s="346"/>
      <c r="V142" s="335"/>
    </row>
    <row r="143" spans="1:24" ht="24" customHeight="1">
      <c r="A143" s="213"/>
      <c r="B143" s="229"/>
      <c r="C143" s="210"/>
      <c r="D143" s="230"/>
      <c r="E143" s="231"/>
      <c r="F143" s="232"/>
      <c r="G143" s="192"/>
      <c r="J143" s="183"/>
      <c r="K143" s="183"/>
      <c r="L143" s="183"/>
      <c r="M143" s="183"/>
      <c r="N143" s="1"/>
      <c r="O143" s="1"/>
      <c r="P143" s="347"/>
      <c r="Q143" s="348"/>
      <c r="R143" s="6"/>
      <c r="S143" s="347"/>
      <c r="T143" s="348"/>
      <c r="U143" s="1"/>
      <c r="V143" s="6"/>
    </row>
    <row r="144" spans="1:24" ht="35.1" customHeight="1">
      <c r="A144" s="214"/>
      <c r="B144" s="209"/>
      <c r="C144" s="210"/>
      <c r="D144" s="210"/>
      <c r="E144" s="240"/>
      <c r="F144" s="232"/>
      <c r="G144" s="241"/>
      <c r="P144" s="347"/>
      <c r="Q144" s="348"/>
      <c r="S144" s="347"/>
      <c r="T144" s="348"/>
      <c r="V144" s="335"/>
    </row>
    <row r="145" spans="1:22" ht="24" customHeight="1">
      <c r="A145" s="214"/>
      <c r="B145" s="209"/>
      <c r="C145" s="212"/>
      <c r="D145" s="230"/>
      <c r="E145" s="240"/>
      <c r="F145" s="232"/>
      <c r="G145" s="192"/>
      <c r="P145" s="347"/>
      <c r="Q145" s="346"/>
      <c r="S145" s="347"/>
      <c r="T145" s="346"/>
      <c r="V145" s="335"/>
    </row>
    <row r="146" spans="1:22" ht="24" customHeight="1">
      <c r="A146" s="212"/>
      <c r="B146" s="209"/>
      <c r="C146" s="212"/>
      <c r="D146" s="230"/>
      <c r="E146" s="240"/>
      <c r="F146" s="232"/>
      <c r="G146" s="192"/>
      <c r="P146" s="347"/>
      <c r="Q146" s="346"/>
      <c r="S146" s="347"/>
      <c r="T146" s="346"/>
      <c r="V146" s="335"/>
    </row>
    <row r="147" spans="1:22" ht="24" customHeight="1">
      <c r="A147" s="212"/>
      <c r="B147" s="209"/>
      <c r="C147" s="212"/>
      <c r="D147" s="230"/>
      <c r="E147" s="240"/>
      <c r="F147" s="232"/>
      <c r="G147" s="192"/>
      <c r="P147" s="347"/>
      <c r="Q147" s="346"/>
      <c r="S147" s="347"/>
      <c r="T147" s="346"/>
      <c r="V147" s="335"/>
    </row>
    <row r="148" spans="1:22" ht="24" customHeight="1">
      <c r="A148" s="212"/>
      <c r="B148" s="209"/>
      <c r="C148" s="212"/>
      <c r="D148" s="230"/>
      <c r="E148" s="240"/>
      <c r="F148" s="232"/>
      <c r="G148" s="192"/>
      <c r="P148" s="347"/>
      <c r="Q148" s="346"/>
      <c r="S148" s="347"/>
      <c r="T148" s="346"/>
      <c r="V148" s="335"/>
    </row>
    <row r="149" spans="1:22" ht="24" customHeight="1">
      <c r="A149" s="212"/>
      <c r="B149" s="209"/>
      <c r="C149" s="212"/>
      <c r="D149" s="230"/>
      <c r="E149" s="240"/>
      <c r="F149" s="232"/>
      <c r="G149" s="192"/>
      <c r="P149" s="347"/>
      <c r="Q149" s="346"/>
      <c r="S149" s="347"/>
      <c r="T149" s="346"/>
      <c r="V149" s="335"/>
    </row>
    <row r="150" spans="1:22" ht="24" customHeight="1">
      <c r="A150" s="212"/>
      <c r="B150" s="209"/>
      <c r="C150" s="212"/>
      <c r="D150" s="230"/>
      <c r="E150" s="240"/>
      <c r="F150" s="232"/>
      <c r="G150" s="192"/>
      <c r="P150" s="347"/>
      <c r="Q150" s="346"/>
      <c r="S150" s="347"/>
      <c r="T150" s="346"/>
      <c r="V150" s="335"/>
    </row>
    <row r="151" spans="1:22" ht="24" customHeight="1">
      <c r="A151" s="212"/>
      <c r="B151" s="209"/>
      <c r="C151" s="212"/>
      <c r="D151" s="230"/>
      <c r="E151" s="240"/>
      <c r="F151" s="232"/>
      <c r="G151" s="192"/>
      <c r="P151" s="347"/>
      <c r="Q151" s="346"/>
      <c r="S151" s="347"/>
      <c r="T151" s="346"/>
      <c r="V151" s="335"/>
    </row>
    <row r="152" spans="1:22" ht="35.1" customHeight="1">
      <c r="A152" s="213"/>
      <c r="B152" s="229"/>
      <c r="C152" s="210"/>
      <c r="D152" s="230"/>
      <c r="E152" s="231"/>
      <c r="F152" s="232"/>
      <c r="G152" s="192"/>
      <c r="P152" s="347"/>
      <c r="Q152" s="348"/>
      <c r="S152" s="347"/>
      <c r="T152" s="348"/>
      <c r="V152" s="335"/>
    </row>
    <row r="153" spans="1:22" ht="24" customHeight="1">
      <c r="A153" s="214"/>
      <c r="B153" s="215"/>
      <c r="C153" s="210"/>
      <c r="D153" s="230"/>
      <c r="E153" s="240"/>
      <c r="F153" s="232"/>
      <c r="G153" s="241"/>
      <c r="P153" s="347"/>
      <c r="Q153" s="348"/>
      <c r="S153" s="347"/>
      <c r="T153" s="348"/>
      <c r="V153" s="335"/>
    </row>
    <row r="154" spans="1:22" ht="24" customHeight="1">
      <c r="A154" s="214"/>
      <c r="B154" s="209"/>
      <c r="C154" s="212"/>
      <c r="D154" s="215"/>
      <c r="E154" s="240"/>
      <c r="F154" s="232"/>
      <c r="G154" s="192"/>
      <c r="P154" s="347"/>
      <c r="Q154" s="346"/>
      <c r="S154" s="347"/>
      <c r="T154" s="346"/>
      <c r="V154" s="335"/>
    </row>
    <row r="155" spans="1:22" ht="35.1" customHeight="1">
      <c r="A155" s="214"/>
      <c r="B155" s="229"/>
      <c r="C155" s="210"/>
      <c r="D155" s="230"/>
      <c r="E155" s="231"/>
      <c r="F155" s="232"/>
      <c r="G155" s="192"/>
      <c r="P155" s="347"/>
      <c r="Q155" s="346"/>
      <c r="S155" s="347"/>
      <c r="T155" s="346"/>
      <c r="V155" s="335"/>
    </row>
    <row r="156" spans="1:22" ht="24" customHeight="1">
      <c r="A156" s="213"/>
      <c r="B156" s="211"/>
      <c r="C156" s="212"/>
      <c r="D156" s="230"/>
      <c r="E156" s="232"/>
      <c r="F156" s="232"/>
      <c r="G156" s="192"/>
      <c r="P156" s="347"/>
      <c r="Q156" s="346"/>
      <c r="S156" s="347"/>
      <c r="T156" s="346"/>
      <c r="V156" s="335"/>
    </row>
    <row r="157" spans="1:22" ht="24" customHeight="1">
      <c r="A157" s="213"/>
      <c r="B157" s="211"/>
      <c r="C157" s="212"/>
      <c r="D157" s="230"/>
      <c r="E157" s="231"/>
      <c r="F157" s="232"/>
      <c r="G157" s="192"/>
      <c r="P157" s="347"/>
      <c r="Q157" s="346"/>
      <c r="S157" s="347"/>
      <c r="T157" s="346"/>
      <c r="V157" s="335"/>
    </row>
    <row r="158" spans="1:22" ht="24" customHeight="1">
      <c r="A158" s="213"/>
      <c r="B158" s="211"/>
      <c r="C158" s="212"/>
      <c r="D158" s="230"/>
      <c r="E158" s="232"/>
      <c r="F158" s="232"/>
      <c r="G158" s="192"/>
      <c r="P158" s="347"/>
      <c r="Q158" s="346"/>
      <c r="S158" s="347"/>
      <c r="T158" s="346"/>
      <c r="V158" s="335"/>
    </row>
    <row r="159" spans="1:22" ht="24" customHeight="1">
      <c r="A159" s="213"/>
      <c r="B159" s="211"/>
      <c r="C159" s="212"/>
      <c r="D159" s="230"/>
      <c r="E159" s="232"/>
      <c r="F159" s="232"/>
      <c r="G159" s="192"/>
      <c r="P159" s="347"/>
      <c r="Q159" s="346"/>
      <c r="S159" s="347"/>
      <c r="T159" s="346"/>
      <c r="V159" s="335"/>
    </row>
    <row r="160" spans="1:22" ht="35.1" customHeight="1">
      <c r="A160" s="213"/>
      <c r="B160" s="216"/>
      <c r="C160" s="212"/>
      <c r="D160" s="230"/>
      <c r="E160" s="232"/>
      <c r="F160" s="232"/>
      <c r="G160" s="192"/>
      <c r="P160" s="347"/>
      <c r="Q160" s="346"/>
      <c r="S160" s="347"/>
      <c r="T160" s="346"/>
      <c r="V160" s="335"/>
    </row>
    <row r="161" spans="1:22" ht="30" customHeight="1">
      <c r="A161" s="213"/>
      <c r="B161" s="209"/>
      <c r="C161" s="212"/>
      <c r="D161" s="230"/>
      <c r="E161" s="232"/>
      <c r="F161" s="232"/>
      <c r="G161" s="192"/>
      <c r="P161" s="347"/>
      <c r="Q161" s="346"/>
      <c r="S161" s="347"/>
      <c r="T161" s="346"/>
      <c r="V161" s="335"/>
    </row>
    <row r="162" spans="1:22" ht="26.1" customHeight="1">
      <c r="A162" s="213"/>
      <c r="B162" s="229"/>
      <c r="C162" s="210"/>
      <c r="D162" s="230"/>
      <c r="E162" s="231"/>
      <c r="F162" s="232"/>
      <c r="G162" s="192"/>
      <c r="J162" s="183"/>
      <c r="K162" s="183"/>
      <c r="L162" s="183"/>
      <c r="M162" s="183"/>
      <c r="N162" s="1"/>
      <c r="O162" s="1"/>
      <c r="P162" s="347"/>
      <c r="Q162" s="346"/>
      <c r="R162" s="6"/>
      <c r="S162" s="347"/>
      <c r="T162" s="346"/>
      <c r="U162" s="1"/>
      <c r="V162" s="6"/>
    </row>
    <row r="163" spans="1:22" ht="30" customHeight="1">
      <c r="A163" s="214"/>
      <c r="B163" s="211"/>
      <c r="C163" s="212"/>
      <c r="D163" s="245"/>
      <c r="E163" s="232"/>
      <c r="F163" s="232"/>
      <c r="G163" s="192"/>
      <c r="P163" s="347"/>
      <c r="Q163" s="346"/>
      <c r="S163" s="347"/>
      <c r="T163" s="346"/>
      <c r="V163" s="335"/>
    </row>
    <row r="164" spans="1:22" ht="30" customHeight="1">
      <c r="A164" s="214"/>
      <c r="B164" s="211"/>
      <c r="C164" s="212"/>
      <c r="D164" s="245"/>
      <c r="E164" s="232"/>
      <c r="F164" s="232"/>
      <c r="G164" s="192"/>
      <c r="P164" s="347"/>
      <c r="Q164" s="346"/>
      <c r="S164" s="347"/>
      <c r="T164" s="346"/>
      <c r="V164" s="335"/>
    </row>
    <row r="165" spans="1:22" ht="30" customHeight="1">
      <c r="A165" s="214"/>
      <c r="B165" s="211"/>
      <c r="C165" s="212"/>
      <c r="D165" s="245"/>
      <c r="E165" s="232"/>
      <c r="F165" s="232"/>
      <c r="G165" s="192"/>
      <c r="P165" s="347"/>
      <c r="Q165" s="346"/>
      <c r="S165" s="347"/>
      <c r="T165" s="346"/>
      <c r="V165" s="335"/>
    </row>
    <row r="166" spans="1:22" ht="30" customHeight="1">
      <c r="A166" s="214"/>
      <c r="B166" s="211"/>
      <c r="C166" s="212"/>
      <c r="D166" s="245"/>
      <c r="E166" s="232"/>
      <c r="F166" s="232"/>
      <c r="G166" s="192"/>
      <c r="P166" s="347"/>
      <c r="Q166" s="346"/>
      <c r="S166" s="347"/>
      <c r="T166" s="346"/>
      <c r="V166" s="335"/>
    </row>
    <row r="167" spans="1:22" ht="33" customHeight="1">
      <c r="A167" s="246"/>
      <c r="B167" s="229"/>
      <c r="C167" s="210"/>
      <c r="D167" s="230"/>
      <c r="E167" s="231"/>
      <c r="F167" s="232"/>
      <c r="G167" s="192"/>
      <c r="P167" s="347"/>
      <c r="Q167" s="346"/>
      <c r="S167" s="347"/>
      <c r="T167" s="346"/>
      <c r="V167" s="335"/>
    </row>
    <row r="168" spans="1:22" ht="24" customHeight="1">
      <c r="A168" s="247"/>
      <c r="B168" s="211"/>
      <c r="C168" s="247"/>
      <c r="D168" s="248"/>
      <c r="E168" s="232"/>
      <c r="F168" s="232"/>
      <c r="G168" s="192"/>
      <c r="P168" s="347"/>
      <c r="Q168" s="346"/>
      <c r="S168" s="347"/>
      <c r="T168" s="346"/>
      <c r="V168" s="335"/>
    </row>
    <row r="169" spans="1:22" ht="24" customHeight="1">
      <c r="A169" s="247"/>
      <c r="B169" s="211"/>
      <c r="C169" s="247"/>
      <c r="D169" s="248"/>
      <c r="E169" s="232"/>
      <c r="F169" s="232"/>
      <c r="G169" s="192"/>
      <c r="P169" s="347"/>
      <c r="Q169" s="346"/>
      <c r="S169" s="347"/>
      <c r="T169" s="346"/>
      <c r="V169" s="335"/>
    </row>
    <row r="170" spans="1:22" ht="24" customHeight="1">
      <c r="A170" s="247"/>
      <c r="B170" s="211"/>
      <c r="C170" s="247"/>
      <c r="D170" s="248"/>
      <c r="E170" s="232"/>
      <c r="F170" s="232"/>
      <c r="G170" s="192"/>
      <c r="P170" s="347"/>
      <c r="Q170" s="346"/>
      <c r="S170" s="347"/>
      <c r="T170" s="346"/>
      <c r="V170" s="335"/>
    </row>
    <row r="171" spans="1:22" ht="24" customHeight="1">
      <c r="A171" s="247"/>
      <c r="B171" s="211"/>
      <c r="C171" s="247"/>
      <c r="D171" s="248"/>
      <c r="E171" s="232"/>
      <c r="F171" s="232"/>
      <c r="G171" s="192"/>
      <c r="P171" s="347"/>
      <c r="Q171" s="346"/>
      <c r="S171" s="347"/>
      <c r="T171" s="346"/>
      <c r="V171" s="335"/>
    </row>
    <row r="172" spans="1:22" ht="24" customHeight="1">
      <c r="A172" s="247"/>
      <c r="B172" s="211"/>
      <c r="C172" s="247"/>
      <c r="D172" s="248"/>
      <c r="E172" s="232"/>
      <c r="F172" s="232"/>
      <c r="G172" s="192"/>
      <c r="P172" s="347"/>
      <c r="Q172" s="346"/>
      <c r="S172" s="347"/>
      <c r="T172" s="346"/>
      <c r="V172" s="335"/>
    </row>
    <row r="173" spans="1:22" ht="26.1" customHeight="1">
      <c r="A173" s="212"/>
      <c r="B173" s="1014"/>
      <c r="C173" s="1014"/>
      <c r="D173" s="1014"/>
      <c r="E173" s="232"/>
      <c r="F173" s="232"/>
      <c r="G173" s="192"/>
      <c r="I173" s="250"/>
      <c r="J173" s="183"/>
      <c r="K173" s="183"/>
      <c r="L173" s="183"/>
      <c r="M173" s="183"/>
      <c r="N173" s="1"/>
      <c r="O173" s="1"/>
      <c r="P173" s="89"/>
      <c r="Q173" s="346"/>
      <c r="R173" s="6"/>
      <c r="S173" s="89"/>
      <c r="T173" s="346"/>
      <c r="U173" s="1"/>
      <c r="V173" s="6"/>
    </row>
    <row r="174" spans="1:22" ht="26.1" customHeight="1">
      <c r="A174" s="247"/>
      <c r="B174" s="1015"/>
      <c r="C174" s="1015"/>
      <c r="D174" s="1015"/>
      <c r="E174" s="232"/>
      <c r="F174" s="232"/>
      <c r="G174" s="192"/>
      <c r="I174" s="250"/>
      <c r="J174" s="183"/>
      <c r="K174" s="183"/>
      <c r="L174" s="183"/>
      <c r="M174" s="183"/>
      <c r="N174" s="1"/>
      <c r="O174" s="1"/>
      <c r="P174" s="89"/>
      <c r="Q174" s="346"/>
      <c r="R174" s="6"/>
      <c r="S174" s="89"/>
      <c r="T174" s="346"/>
      <c r="U174" s="1"/>
      <c r="V174" s="1"/>
    </row>
    <row r="175" spans="1:22" ht="26.1" customHeight="1">
      <c r="A175" s="247"/>
      <c r="B175" s="1009"/>
      <c r="C175" s="1009"/>
      <c r="D175" s="1009"/>
      <c r="E175" s="232"/>
      <c r="F175" s="232"/>
      <c r="G175" s="192"/>
      <c r="I175" s="250"/>
      <c r="J175" s="183"/>
      <c r="K175" s="183"/>
      <c r="L175" s="183"/>
      <c r="M175" s="183"/>
      <c r="N175" s="1"/>
      <c r="O175" s="1"/>
      <c r="P175" s="89"/>
      <c r="Q175" s="346"/>
      <c r="R175" s="6"/>
      <c r="S175" s="89"/>
      <c r="T175" s="346"/>
      <c r="U175" s="1"/>
      <c r="V175" s="350"/>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0DE27404-F295-4A50-BC3B-2A3EAECFCACC}"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27692A7A-85BA-4DA9-9577-437354D3D238}"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30" priority="2" stopIfTrue="1" operator="equal">
      <formula>"a"</formula>
    </cfRule>
  </conditionalFormatting>
  <conditionalFormatting sqref="E30:E72">
    <cfRule type="expression" dxfId="29" priority="1" stopIfTrue="1">
      <formula>D30&gt;0</formula>
    </cfRule>
  </conditionalFormatting>
  <conditionalFormatting sqref="E135 G135 E142 Q143:Q144 T143:T144 G144 E144:E151 Q152:Q153 T152:T153 G153 E153:E154">
    <cfRule type="cellIs" dxfId="28" priority="4" stopIfTrue="1" operator="equal">
      <formula>"a"</formula>
    </cfRule>
  </conditionalFormatting>
  <conditionalFormatting sqref="G17:G72 G128:G129 G132:G133 G136:G138 G141:G142 G145:G151 G154 G156:G161 G163:G166 G168:G172">
    <cfRule type="expression" dxfId="27" priority="5" stopIfTrue="1">
      <formula>E17=""</formula>
    </cfRule>
  </conditionalFormatting>
  <conditionalFormatting sqref="Q17:Q73 T17:T73 Q127:Q138 T127:T138 Q141:Q142 T141:T142 Q145:Q151 T145:T151 Q154 T154 Q156:Q166 T156:T166 Q168:Q172 T168:T172">
    <cfRule type="cellIs" dxfId="26"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1" customWidth="1"/>
    <col min="2" max="2" width="32.625" style="358" customWidth="1"/>
    <col min="3" max="3" width="7.625" style="357" customWidth="1"/>
    <col min="4" max="4" width="9.625" style="357" customWidth="1"/>
    <col min="5" max="6" width="17.625" style="357" customWidth="1"/>
    <col min="7" max="7" width="9" style="183"/>
    <col min="8" max="10" width="9" style="320"/>
    <col min="11" max="11" width="9" style="320" hidden="1" customWidth="1"/>
    <col min="12" max="13" width="17.625" style="320" hidden="1" customWidth="1"/>
    <col min="14" max="14" width="9" style="321" hidden="1" customWidth="1"/>
    <col min="15" max="15" width="15.625" style="320" hidden="1" customWidth="1"/>
    <col min="16" max="16" width="17.125" style="320" hidden="1" customWidth="1"/>
    <col min="17" max="17" width="9" style="320" hidden="1" customWidth="1"/>
    <col min="18" max="37" width="9" style="80"/>
    <col min="38" max="16384" width="9" style="320"/>
  </cols>
  <sheetData>
    <row r="1" spans="1:41" s="321" customFormat="1" ht="18" customHeight="1">
      <c r="A1" s="59" t="str">
        <f>Cover!B3</f>
        <v>Specification No.  NER/NT/W-DMS/DOM/H03/26/07845</v>
      </c>
      <c r="B1" s="60"/>
      <c r="C1" s="61"/>
      <c r="D1" s="61"/>
      <c r="E1" s="7"/>
      <c r="F1" s="8" t="s">
        <v>127</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1"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1" customFormat="1" ht="50.25" customHeight="1">
      <c r="A3" s="1025" t="str">
        <f>Cover!$B$2</f>
        <v>Balance works of 33KV Niglok-Koyu and 33KV Napit-Koyu Lines under ARP-DMS-01B package of Comprehensive Scheme for Strengthening of T&amp;D System in Arunachal Pradesh</v>
      </c>
      <c r="B3" s="1025"/>
      <c r="C3" s="1025"/>
      <c r="D3" s="1025"/>
      <c r="E3" s="1025"/>
      <c r="F3" s="1025"/>
      <c r="G3" s="356"/>
      <c r="H3" s="372"/>
      <c r="I3" s="250"/>
      <c r="J3" s="183"/>
      <c r="K3" s="183" t="s">
        <v>128</v>
      </c>
      <c r="L3" s="183"/>
      <c r="M3" s="183">
        <f>IF(ISERROR(#REF!/('Sch-5'!#REF!+'Sch-5'!#REF!+'Sch-5'!F14)),0,#REF!/( 'Sch-5'!#REF!+'Sch-5'!#REF!+'Sch-5'!F14))</f>
        <v>0</v>
      </c>
      <c r="N3" s="183"/>
      <c r="O3" s="188"/>
      <c r="P3" s="189"/>
      <c r="Q3" s="189"/>
      <c r="R3" s="189"/>
      <c r="S3" s="183"/>
      <c r="T3" s="188"/>
      <c r="U3" s="183"/>
      <c r="V3" s="183"/>
      <c r="W3" s="1030"/>
      <c r="X3" s="1030"/>
      <c r="Y3" s="183"/>
      <c r="Z3" s="183"/>
      <c r="AA3" s="183"/>
      <c r="AB3" s="183"/>
      <c r="AC3" s="183"/>
      <c r="AD3" s="183"/>
      <c r="AE3" s="183"/>
      <c r="AF3" s="183"/>
      <c r="AG3" s="183"/>
      <c r="AH3" s="183"/>
      <c r="AI3" s="183"/>
      <c r="AJ3" s="183"/>
      <c r="AK3" s="183"/>
      <c r="AL3" s="183"/>
      <c r="AM3" s="183"/>
      <c r="AN3" s="183"/>
      <c r="AO3" s="183"/>
    </row>
    <row r="4" spans="1:41" s="321" customFormat="1" ht="21.95" customHeight="1">
      <c r="A4" s="1026" t="s">
        <v>129</v>
      </c>
      <c r="B4" s="1026"/>
      <c r="C4" s="1026"/>
      <c r="D4" s="1026"/>
      <c r="E4" s="1026"/>
      <c r="F4" s="1026"/>
      <c r="G4" s="190"/>
      <c r="H4" s="1"/>
      <c r="I4" s="1"/>
      <c r="J4" s="1"/>
      <c r="K4" s="4" t="s">
        <v>130</v>
      </c>
      <c r="L4" s="1"/>
      <c r="M4" s="303"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1" customFormat="1" ht="15" customHeight="1">
      <c r="A5" s="834"/>
      <c r="B5" s="445"/>
      <c r="C5" s="3"/>
      <c r="D5" s="3"/>
      <c r="E5" s="3"/>
      <c r="F5" s="1"/>
      <c r="G5" s="183"/>
      <c r="H5" s="1"/>
      <c r="I5" s="1"/>
      <c r="J5" s="1"/>
      <c r="K5" s="4" t="s">
        <v>131</v>
      </c>
      <c r="L5" s="1"/>
      <c r="M5" s="303">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1" customFormat="1" ht="18" customHeight="1">
      <c r="A6" s="31" t="e">
        <f>#REF!</f>
        <v>#REF!</v>
      </c>
      <c r="B6" s="32"/>
      <c r="C6" s="32"/>
      <c r="D6" s="32"/>
      <c r="E6" s="67" t="s">
        <v>84</v>
      </c>
      <c r="F6" s="1"/>
      <c r="G6" s="191"/>
      <c r="H6" s="1"/>
      <c r="I6" s="1"/>
      <c r="J6" s="1"/>
      <c r="K6" s="4" t="s">
        <v>132</v>
      </c>
      <c r="L6" s="1"/>
      <c r="M6" s="303"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1" customFormat="1" ht="36" customHeight="1">
      <c r="A7" s="1031" t="e">
        <f>#REF!</f>
        <v>#REF!</v>
      </c>
      <c r="B7" s="1031"/>
      <c r="C7" s="1031"/>
      <c r="D7" s="1031"/>
      <c r="E7" s="301" t="e">
        <f>#REF!</f>
        <v>#REF!</v>
      </c>
      <c r="F7" s="1"/>
      <c r="G7" s="191"/>
      <c r="H7" s="1"/>
      <c r="I7" s="1"/>
      <c r="J7" s="1"/>
      <c r="K7" s="4" t="s">
        <v>133</v>
      </c>
      <c r="L7" s="1"/>
      <c r="M7" s="303"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1" customFormat="1" ht="18" customHeight="1">
      <c r="A8" s="31" t="s">
        <v>85</v>
      </c>
      <c r="B8" s="1032" t="e">
        <f xml:space="preserve"> IF(#REF!=0, "",#REF!)</f>
        <v>#REF!</v>
      </c>
      <c r="C8" s="1032"/>
      <c r="D8" s="1032"/>
      <c r="E8" s="301" t="e">
        <f>#REF!</f>
        <v>#REF!</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1" customFormat="1" ht="18" customHeight="1">
      <c r="A9" s="31" t="s">
        <v>87</v>
      </c>
      <c r="B9" s="1032" t="e">
        <f xml:space="preserve"> IF(#REF!=0, "",#REF!)</f>
        <v>#REF!</v>
      </c>
      <c r="C9" s="1032"/>
      <c r="D9" s="1032"/>
      <c r="E9" s="301" t="e">
        <f>#REF!</f>
        <v>#REF!</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1" customFormat="1" ht="18" customHeight="1">
      <c r="A10" s="32"/>
      <c r="B10" s="1032" t="e">
        <f xml:space="preserve"> IF(#REF!=0, "",#REF!)</f>
        <v>#REF!</v>
      </c>
      <c r="C10" s="1032"/>
      <c r="D10" s="1032"/>
      <c r="E10" s="301" t="e">
        <f>#REF!</f>
        <v>#REF!</v>
      </c>
      <c r="F10" s="1"/>
      <c r="G10" s="191"/>
      <c r="H10" s="1"/>
      <c r="I10" s="1"/>
      <c r="J10" s="1"/>
      <c r="K10" s="4" t="s">
        <v>134</v>
      </c>
      <c r="L10" s="1"/>
      <c r="M10" s="303" t="e">
        <f>#REF!</f>
        <v>#REF!</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1" customFormat="1" ht="18" customHeight="1">
      <c r="A11" s="32"/>
      <c r="B11" s="1032" t="e">
        <f xml:space="preserve"> IF(#REF!=0, "",#REF!)</f>
        <v>#REF!</v>
      </c>
      <c r="C11" s="1032"/>
      <c r="D11" s="1032"/>
      <c r="E11" s="301" t="e">
        <f>#REF!</f>
        <v>#REF!</v>
      </c>
      <c r="F11" s="1"/>
      <c r="G11" s="191"/>
      <c r="H11" s="1"/>
      <c r="I11" s="1"/>
      <c r="J11" s="1"/>
      <c r="K11" s="4"/>
      <c r="L11" s="1"/>
      <c r="M11" s="303"/>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1" customFormat="1" ht="18" customHeight="1">
      <c r="A12" s="32"/>
      <c r="B12" s="835"/>
      <c r="C12" s="835"/>
      <c r="D12" s="835"/>
      <c r="E12" s="301"/>
      <c r="F12" s="1"/>
      <c r="G12" s="191"/>
      <c r="H12" s="1"/>
      <c r="I12" s="1"/>
      <c r="J12" s="1"/>
      <c r="K12" s="4"/>
      <c r="L12" s="1"/>
      <c r="M12" s="303"/>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1" customFormat="1" ht="18" customHeight="1">
      <c r="A13" s="32"/>
      <c r="B13" s="31"/>
      <c r="C13" s="31"/>
      <c r="D13" s="31"/>
      <c r="E13" s="31"/>
      <c r="F13" s="8" t="s">
        <v>92</v>
      </c>
      <c r="G13" s="192"/>
      <c r="H13" s="1"/>
      <c r="I13" s="1"/>
      <c r="J13" s="1"/>
      <c r="K13" s="1"/>
      <c r="L13" s="1016" t="s">
        <v>135</v>
      </c>
      <c r="M13" s="1016"/>
      <c r="N13" s="6" t="s">
        <v>123</v>
      </c>
      <c r="O13" s="1016" t="s">
        <v>136</v>
      </c>
      <c r="P13" s="1016"/>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1" customFormat="1" ht="43.5" customHeight="1">
      <c r="A14" s="14" t="s">
        <v>94</v>
      </c>
      <c r="B14" s="14" t="s">
        <v>125</v>
      </c>
      <c r="C14" s="72" t="s">
        <v>102</v>
      </c>
      <c r="D14" s="72" t="s">
        <v>126</v>
      </c>
      <c r="E14" s="73" t="s">
        <v>137</v>
      </c>
      <c r="F14" s="73" t="s">
        <v>138</v>
      </c>
      <c r="G14" s="183"/>
      <c r="H14" s="1"/>
      <c r="I14" s="1"/>
      <c r="J14" s="1"/>
      <c r="K14" s="1"/>
      <c r="L14" s="300" t="s">
        <v>137</v>
      </c>
      <c r="M14" s="300" t="s">
        <v>138</v>
      </c>
      <c r="N14" s="6"/>
      <c r="O14" s="300" t="s">
        <v>137</v>
      </c>
      <c r="P14" s="300" t="s">
        <v>138</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1" customFormat="1" ht="18" customHeight="1">
      <c r="A15" s="9">
        <v>1</v>
      </c>
      <c r="B15" s="9">
        <v>2</v>
      </c>
      <c r="C15" s="9">
        <v>3</v>
      </c>
      <c r="D15" s="9">
        <v>4</v>
      </c>
      <c r="E15" s="9">
        <v>5</v>
      </c>
      <c r="F15" s="9" t="s">
        <v>116</v>
      </c>
      <c r="G15" s="194"/>
      <c r="H15" s="1"/>
      <c r="I15" s="1"/>
      <c r="J15" s="1"/>
      <c r="K15" s="1"/>
      <c r="L15" s="187">
        <v>5</v>
      </c>
      <c r="M15" s="187" t="s">
        <v>116</v>
      </c>
      <c r="N15" s="6"/>
      <c r="O15" s="187">
        <v>5</v>
      </c>
      <c r="P15" s="187" t="s">
        <v>116</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3" customFormat="1">
      <c r="A16" s="518" t="e">
        <f>#REF!</f>
        <v>#REF!</v>
      </c>
      <c r="B16" s="518" t="e">
        <f>#REF!</f>
        <v>#REF!</v>
      </c>
      <c r="C16" s="518"/>
      <c r="D16" s="518"/>
      <c r="E16" s="383"/>
      <c r="F16" s="383"/>
      <c r="G16" s="435"/>
    </row>
    <row r="17" spans="1:7" s="434" customFormat="1" ht="21" customHeight="1">
      <c r="A17" s="518" t="e">
        <f>#REF!</f>
        <v>#REF!</v>
      </c>
      <c r="B17" s="518" t="e">
        <f>#REF!</f>
        <v>#REF!</v>
      </c>
      <c r="C17" s="518" t="e">
        <f>#REF!</f>
        <v>#REF!</v>
      </c>
      <c r="D17" s="518" t="e">
        <f>#REF!</f>
        <v>#REF!</v>
      </c>
      <c r="E17" s="383" t="e">
        <f>#REF!</f>
        <v>#REF!</v>
      </c>
      <c r="F17" s="383" t="e">
        <f t="shared" ref="F17:F54" si="0">IF(E17=0, "Included", IF(ISERROR(D17*E17), E17, D17*E17))</f>
        <v>#REF!</v>
      </c>
      <c r="G17" s="436"/>
    </row>
    <row r="18" spans="1:7" s="434" customFormat="1" ht="21" customHeight="1">
      <c r="A18" s="518"/>
      <c r="B18" s="518"/>
      <c r="C18" s="518"/>
      <c r="D18" s="518"/>
      <c r="E18" s="383"/>
      <c r="F18" s="383"/>
      <c r="G18" s="436"/>
    </row>
    <row r="19" spans="1:7" s="434" customFormat="1" ht="21" customHeight="1">
      <c r="A19" s="518" t="e">
        <f>#REF!</f>
        <v>#REF!</v>
      </c>
      <c r="B19" s="518" t="e">
        <f>#REF!</f>
        <v>#REF!</v>
      </c>
      <c r="C19" s="518" t="e">
        <f>#REF!</f>
        <v>#REF!</v>
      </c>
      <c r="D19" s="518" t="e">
        <f>#REF!</f>
        <v>#REF!</v>
      </c>
      <c r="E19" s="383" t="e">
        <f>#REF!</f>
        <v>#REF!</v>
      </c>
      <c r="F19" s="383" t="e">
        <f t="shared" si="0"/>
        <v>#REF!</v>
      </c>
      <c r="G19" s="436"/>
    </row>
    <row r="20" spans="1:7" s="433" customFormat="1" ht="67.5" customHeight="1">
      <c r="A20" s="518"/>
      <c r="B20" s="518"/>
      <c r="C20" s="518"/>
      <c r="D20" s="518"/>
      <c r="E20" s="383"/>
      <c r="F20" s="383"/>
      <c r="G20" s="435"/>
    </row>
    <row r="21" spans="1:7" s="434" customFormat="1" ht="21" customHeight="1">
      <c r="A21" s="518" t="e">
        <f>#REF!</f>
        <v>#REF!</v>
      </c>
      <c r="B21" s="518" t="e">
        <f>#REF!</f>
        <v>#REF!</v>
      </c>
      <c r="C21" s="518"/>
      <c r="D21" s="518"/>
      <c r="E21" s="383"/>
      <c r="F21" s="383"/>
      <c r="G21" s="436"/>
    </row>
    <row r="22" spans="1:7" s="434" customFormat="1" ht="21" customHeight="1">
      <c r="A22" s="518" t="e">
        <f>#REF!</f>
        <v>#REF!</v>
      </c>
      <c r="B22" s="518" t="e">
        <f>#REF!</f>
        <v>#REF!</v>
      </c>
      <c r="C22" s="518" t="e">
        <f>#REF!</f>
        <v>#REF!</v>
      </c>
      <c r="D22" s="518" t="e">
        <f>#REF!</f>
        <v>#REF!</v>
      </c>
      <c r="E22" s="383" t="e">
        <f>#REF!</f>
        <v>#REF!</v>
      </c>
      <c r="F22" s="383" t="e">
        <f t="shared" si="0"/>
        <v>#REF!</v>
      </c>
      <c r="G22" s="436"/>
    </row>
    <row r="23" spans="1:7" s="434" customFormat="1" ht="21" customHeight="1">
      <c r="A23" s="518" t="e">
        <f>#REF!</f>
        <v>#REF!</v>
      </c>
      <c r="B23" s="518" t="e">
        <f>#REF!</f>
        <v>#REF!</v>
      </c>
      <c r="C23" s="518" t="e">
        <f>#REF!</f>
        <v>#REF!</v>
      </c>
      <c r="D23" s="518" t="e">
        <f>#REF!</f>
        <v>#REF!</v>
      </c>
      <c r="E23" s="383" t="e">
        <f>#REF!</f>
        <v>#REF!</v>
      </c>
      <c r="F23" s="383" t="e">
        <f t="shared" si="0"/>
        <v>#REF!</v>
      </c>
      <c r="G23" s="436"/>
    </row>
    <row r="24" spans="1:7" s="433" customFormat="1">
      <c r="A24" s="518"/>
      <c r="B24" s="518"/>
      <c r="C24" s="518"/>
      <c r="D24" s="518"/>
      <c r="E24" s="383"/>
      <c r="F24" s="383"/>
      <c r="G24" s="435"/>
    </row>
    <row r="25" spans="1:7" s="434" customFormat="1" ht="19.5" customHeight="1">
      <c r="A25" s="518" t="e">
        <f>#REF!</f>
        <v>#REF!</v>
      </c>
      <c r="B25" s="518" t="e">
        <f>#REF!</f>
        <v>#REF!</v>
      </c>
      <c r="C25" s="518"/>
      <c r="D25" s="518"/>
      <c r="E25" s="383"/>
      <c r="F25" s="383"/>
      <c r="G25" s="436"/>
    </row>
    <row r="26" spans="1:7" s="434" customFormat="1" ht="18.75" customHeight="1">
      <c r="A26" s="518" t="e">
        <f>#REF!</f>
        <v>#REF!</v>
      </c>
      <c r="B26" s="518" t="e">
        <f>#REF!</f>
        <v>#REF!</v>
      </c>
      <c r="C26" s="518" t="e">
        <f>#REF!</f>
        <v>#REF!</v>
      </c>
      <c r="D26" s="518" t="e">
        <f>#REF!</f>
        <v>#REF!</v>
      </c>
      <c r="E26" s="383" t="e">
        <f>#REF!</f>
        <v>#REF!</v>
      </c>
      <c r="F26" s="383" t="e">
        <f t="shared" si="0"/>
        <v>#REF!</v>
      </c>
      <c r="G26" s="436"/>
    </row>
    <row r="27" spans="1:7" s="433" customFormat="1" ht="21.75" customHeight="1">
      <c r="A27" s="518" t="e">
        <f>#REF!</f>
        <v>#REF!</v>
      </c>
      <c r="B27" s="518" t="e">
        <f>#REF!</f>
        <v>#REF!</v>
      </c>
      <c r="C27" s="518" t="e">
        <f>#REF!</f>
        <v>#REF!</v>
      </c>
      <c r="D27" s="518" t="e">
        <f>#REF!</f>
        <v>#REF!</v>
      </c>
      <c r="E27" s="383" t="e">
        <f>#REF!</f>
        <v>#REF!</v>
      </c>
      <c r="F27" s="383" t="e">
        <f t="shared" si="0"/>
        <v>#REF!</v>
      </c>
      <c r="G27" s="435"/>
    </row>
    <row r="28" spans="1:7" s="434" customFormat="1" ht="17.25" customHeight="1">
      <c r="A28" s="518" t="e">
        <f>#REF!</f>
        <v>#REF!</v>
      </c>
      <c r="B28" s="518" t="e">
        <f>#REF!</f>
        <v>#REF!</v>
      </c>
      <c r="C28" s="518" t="e">
        <f>#REF!</f>
        <v>#REF!</v>
      </c>
      <c r="D28" s="518" t="e">
        <f>#REF!</f>
        <v>#REF!</v>
      </c>
      <c r="E28" s="383" t="e">
        <f>#REF!</f>
        <v>#REF!</v>
      </c>
      <c r="F28" s="383" t="e">
        <f t="shared" si="0"/>
        <v>#REF!</v>
      </c>
      <c r="G28" s="436"/>
    </row>
    <row r="29" spans="1:7" s="434" customFormat="1" ht="17.25" customHeight="1">
      <c r="A29" s="518" t="e">
        <f>#REF!</f>
        <v>#REF!</v>
      </c>
      <c r="B29" s="518" t="e">
        <f>#REF!</f>
        <v>#REF!</v>
      </c>
      <c r="C29" s="518" t="e">
        <f>#REF!</f>
        <v>#REF!</v>
      </c>
      <c r="D29" s="518" t="e">
        <f>#REF!</f>
        <v>#REF!</v>
      </c>
      <c r="E29" s="383" t="e">
        <f>#REF!</f>
        <v>#REF!</v>
      </c>
      <c r="F29" s="383" t="e">
        <f t="shared" si="0"/>
        <v>#REF!</v>
      </c>
      <c r="G29" s="436"/>
    </row>
    <row r="30" spans="1:7" s="434" customFormat="1" ht="17.25" customHeight="1">
      <c r="A30" s="518" t="e">
        <f>#REF!</f>
        <v>#REF!</v>
      </c>
      <c r="B30" s="518" t="e">
        <f>#REF!</f>
        <v>#REF!</v>
      </c>
      <c r="C30" s="518" t="e">
        <f>#REF!</f>
        <v>#REF!</v>
      </c>
      <c r="D30" s="518" t="e">
        <f>#REF!</f>
        <v>#REF!</v>
      </c>
      <c r="E30" s="383" t="e">
        <f>#REF!</f>
        <v>#REF!</v>
      </c>
      <c r="F30" s="383" t="e">
        <f t="shared" si="0"/>
        <v>#REF!</v>
      </c>
      <c r="G30" s="436"/>
    </row>
    <row r="31" spans="1:7" s="434" customFormat="1" ht="17.25" customHeight="1">
      <c r="A31" s="518" t="e">
        <f>#REF!</f>
        <v>#REF!</v>
      </c>
      <c r="B31" s="518" t="e">
        <f>#REF!</f>
        <v>#REF!</v>
      </c>
      <c r="C31" s="518" t="e">
        <f>#REF!</f>
        <v>#REF!</v>
      </c>
      <c r="D31" s="518" t="e">
        <f>#REF!</f>
        <v>#REF!</v>
      </c>
      <c r="E31" s="383" t="e">
        <f>#REF!</f>
        <v>#REF!</v>
      </c>
      <c r="F31" s="383" t="e">
        <f t="shared" si="0"/>
        <v>#REF!</v>
      </c>
      <c r="G31" s="436"/>
    </row>
    <row r="32" spans="1:7" s="434" customFormat="1" ht="17.25" customHeight="1">
      <c r="A32" s="518"/>
      <c r="B32" s="518"/>
      <c r="C32" s="518"/>
      <c r="D32" s="518"/>
      <c r="E32" s="383"/>
      <c r="F32" s="383"/>
      <c r="G32" s="436"/>
    </row>
    <row r="33" spans="1:7" s="434" customFormat="1" ht="17.25" customHeight="1">
      <c r="A33" s="518" t="e">
        <f>#REF!</f>
        <v>#REF!</v>
      </c>
      <c r="B33" s="518" t="e">
        <f>#REF!</f>
        <v>#REF!</v>
      </c>
      <c r="C33" s="518"/>
      <c r="D33" s="518"/>
      <c r="E33" s="383"/>
      <c r="F33" s="383"/>
      <c r="G33" s="436"/>
    </row>
    <row r="34" spans="1:7" s="434" customFormat="1" ht="17.25" customHeight="1">
      <c r="A34" s="518" t="e">
        <f>#REF!</f>
        <v>#REF!</v>
      </c>
      <c r="B34" s="518" t="e">
        <f>#REF!</f>
        <v>#REF!</v>
      </c>
      <c r="C34" s="518" t="e">
        <f>#REF!</f>
        <v>#REF!</v>
      </c>
      <c r="D34" s="518" t="e">
        <f>#REF!</f>
        <v>#REF!</v>
      </c>
      <c r="E34" s="383" t="e">
        <f>#REF!</f>
        <v>#REF!</v>
      </c>
      <c r="F34" s="383" t="e">
        <f t="shared" si="0"/>
        <v>#REF!</v>
      </c>
      <c r="G34" s="436"/>
    </row>
    <row r="35" spans="1:7" s="434" customFormat="1" ht="17.25" customHeight="1">
      <c r="A35" s="518"/>
      <c r="B35" s="518"/>
      <c r="C35" s="518"/>
      <c r="D35" s="518"/>
      <c r="E35" s="383"/>
      <c r="F35" s="383"/>
      <c r="G35" s="436"/>
    </row>
    <row r="36" spans="1:7" s="434" customFormat="1" ht="17.25" customHeight="1">
      <c r="A36" s="518" t="e">
        <f>#REF!</f>
        <v>#REF!</v>
      </c>
      <c r="B36" s="518" t="e">
        <f>#REF!</f>
        <v>#REF!</v>
      </c>
      <c r="C36" s="518"/>
      <c r="D36" s="518"/>
      <c r="E36" s="383"/>
      <c r="F36" s="383"/>
      <c r="G36" s="436"/>
    </row>
    <row r="37" spans="1:7" s="434" customFormat="1" ht="17.25" customHeight="1">
      <c r="A37" s="518" t="e">
        <f>#REF!</f>
        <v>#REF!</v>
      </c>
      <c r="B37" s="518" t="e">
        <f>#REF!</f>
        <v>#REF!</v>
      </c>
      <c r="C37" s="518" t="e">
        <f>#REF!</f>
        <v>#REF!</v>
      </c>
      <c r="D37" s="518" t="e">
        <f>#REF!</f>
        <v>#REF!</v>
      </c>
      <c r="E37" s="383" t="e">
        <f>#REF!</f>
        <v>#REF!</v>
      </c>
      <c r="F37" s="383" t="e">
        <f t="shared" si="0"/>
        <v>#REF!</v>
      </c>
      <c r="G37" s="436"/>
    </row>
    <row r="38" spans="1:7" s="434" customFormat="1" ht="17.25" customHeight="1">
      <c r="A38" s="518" t="e">
        <f>#REF!</f>
        <v>#REF!</v>
      </c>
      <c r="B38" s="518" t="e">
        <f>#REF!</f>
        <v>#REF!</v>
      </c>
      <c r="C38" s="518" t="e">
        <f>#REF!</f>
        <v>#REF!</v>
      </c>
      <c r="D38" s="518" t="e">
        <f>#REF!</f>
        <v>#REF!</v>
      </c>
      <c r="E38" s="383" t="e">
        <f>#REF!</f>
        <v>#REF!</v>
      </c>
      <c r="F38" s="383" t="e">
        <f t="shared" si="0"/>
        <v>#REF!</v>
      </c>
      <c r="G38" s="436"/>
    </row>
    <row r="39" spans="1:7" s="434" customFormat="1" ht="17.25" customHeight="1">
      <c r="A39" s="518" t="e">
        <f>#REF!</f>
        <v>#REF!</v>
      </c>
      <c r="B39" s="518" t="e">
        <f>#REF!</f>
        <v>#REF!</v>
      </c>
      <c r="C39" s="518" t="e">
        <f>#REF!</f>
        <v>#REF!</v>
      </c>
      <c r="D39" s="518" t="e">
        <f>#REF!</f>
        <v>#REF!</v>
      </c>
      <c r="E39" s="383" t="e">
        <f>#REF!</f>
        <v>#REF!</v>
      </c>
      <c r="F39" s="383" t="e">
        <f t="shared" si="0"/>
        <v>#REF!</v>
      </c>
      <c r="G39" s="436"/>
    </row>
    <row r="40" spans="1:7" s="434" customFormat="1" ht="17.25" customHeight="1">
      <c r="A40" s="518" t="e">
        <f>#REF!</f>
        <v>#REF!</v>
      </c>
      <c r="B40" s="518" t="e">
        <f>#REF!</f>
        <v>#REF!</v>
      </c>
      <c r="C40" s="518" t="e">
        <f>#REF!</f>
        <v>#REF!</v>
      </c>
      <c r="D40" s="518" t="e">
        <f>#REF!</f>
        <v>#REF!</v>
      </c>
      <c r="E40" s="383" t="e">
        <f>#REF!</f>
        <v>#REF!</v>
      </c>
      <c r="F40" s="383" t="e">
        <f t="shared" si="0"/>
        <v>#REF!</v>
      </c>
      <c r="G40" s="436"/>
    </row>
    <row r="41" spans="1:7" s="434" customFormat="1" ht="17.25" customHeight="1">
      <c r="A41" s="518"/>
      <c r="B41" s="518"/>
      <c r="C41" s="518"/>
      <c r="D41" s="518"/>
      <c r="E41" s="383"/>
      <c r="F41" s="383"/>
      <c r="G41" s="436"/>
    </row>
    <row r="42" spans="1:7" s="434" customFormat="1" ht="17.25" customHeight="1">
      <c r="A42" s="518" t="e">
        <f>#REF!</f>
        <v>#REF!</v>
      </c>
      <c r="B42" s="518" t="e">
        <f>#REF!</f>
        <v>#REF!</v>
      </c>
      <c r="C42" s="518"/>
      <c r="D42" s="518"/>
      <c r="E42" s="383"/>
      <c r="F42" s="383"/>
      <c r="G42" s="436"/>
    </row>
    <row r="43" spans="1:7" s="434" customFormat="1" ht="17.25" customHeight="1">
      <c r="A43" s="518" t="e">
        <f>#REF!</f>
        <v>#REF!</v>
      </c>
      <c r="B43" s="518" t="e">
        <f>#REF!</f>
        <v>#REF!</v>
      </c>
      <c r="C43" s="518" t="e">
        <f>#REF!</f>
        <v>#REF!</v>
      </c>
      <c r="D43" s="518" t="e">
        <f>#REF!</f>
        <v>#REF!</v>
      </c>
      <c r="E43" s="383" t="e">
        <f>#REF!</f>
        <v>#REF!</v>
      </c>
      <c r="F43" s="383" t="e">
        <f t="shared" si="0"/>
        <v>#REF!</v>
      </c>
      <c r="G43" s="436"/>
    </row>
    <row r="44" spans="1:7" s="434" customFormat="1" ht="17.25" customHeight="1">
      <c r="A44" s="518" t="e">
        <f>#REF!</f>
        <v>#REF!</v>
      </c>
      <c r="B44" s="518" t="e">
        <f>#REF!</f>
        <v>#REF!</v>
      </c>
      <c r="C44" s="518" t="e">
        <f>#REF!</f>
        <v>#REF!</v>
      </c>
      <c r="D44" s="518" t="e">
        <f>#REF!</f>
        <v>#REF!</v>
      </c>
      <c r="E44" s="383" t="e">
        <f>#REF!</f>
        <v>#REF!</v>
      </c>
      <c r="F44" s="383" t="e">
        <f t="shared" si="0"/>
        <v>#REF!</v>
      </c>
      <c r="G44" s="436"/>
    </row>
    <row r="45" spans="1:7" s="434" customFormat="1" ht="17.25" customHeight="1">
      <c r="A45" s="518" t="e">
        <f>#REF!</f>
        <v>#REF!</v>
      </c>
      <c r="B45" s="518" t="e">
        <f>#REF!</f>
        <v>#REF!</v>
      </c>
      <c r="C45" s="518" t="e">
        <f>#REF!</f>
        <v>#REF!</v>
      </c>
      <c r="D45" s="518" t="e">
        <f>#REF!</f>
        <v>#REF!</v>
      </c>
      <c r="E45" s="383" t="e">
        <f>#REF!</f>
        <v>#REF!</v>
      </c>
      <c r="F45" s="383" t="e">
        <f t="shared" si="0"/>
        <v>#REF!</v>
      </c>
      <c r="G45" s="436"/>
    </row>
    <row r="46" spans="1:7" s="434" customFormat="1" ht="17.25" customHeight="1">
      <c r="A46" s="518" t="e">
        <f>#REF!</f>
        <v>#REF!</v>
      </c>
      <c r="B46" s="518" t="e">
        <f>#REF!</f>
        <v>#REF!</v>
      </c>
      <c r="C46" s="518" t="e">
        <f>#REF!</f>
        <v>#REF!</v>
      </c>
      <c r="D46" s="518" t="e">
        <f>#REF!</f>
        <v>#REF!</v>
      </c>
      <c r="E46" s="383" t="e">
        <f>#REF!</f>
        <v>#REF!</v>
      </c>
      <c r="F46" s="383" t="e">
        <f t="shared" si="0"/>
        <v>#REF!</v>
      </c>
      <c r="G46" s="436"/>
    </row>
    <row r="47" spans="1:7" s="434" customFormat="1" ht="17.25" customHeight="1">
      <c r="A47" s="518" t="e">
        <f>#REF!</f>
        <v>#REF!</v>
      </c>
      <c r="B47" s="518" t="e">
        <f>#REF!</f>
        <v>#REF!</v>
      </c>
      <c r="C47" s="518" t="e">
        <f>#REF!</f>
        <v>#REF!</v>
      </c>
      <c r="D47" s="518" t="e">
        <f>#REF!</f>
        <v>#REF!</v>
      </c>
      <c r="E47" s="383" t="e">
        <f>#REF!</f>
        <v>#REF!</v>
      </c>
      <c r="F47" s="383" t="e">
        <f t="shared" si="0"/>
        <v>#REF!</v>
      </c>
      <c r="G47" s="436"/>
    </row>
    <row r="48" spans="1:7" s="434" customFormat="1" ht="17.25" customHeight="1">
      <c r="A48" s="518" t="e">
        <f>#REF!</f>
        <v>#REF!</v>
      </c>
      <c r="B48" s="518" t="e">
        <f>#REF!</f>
        <v>#REF!</v>
      </c>
      <c r="C48" s="518" t="e">
        <f>#REF!</f>
        <v>#REF!</v>
      </c>
      <c r="D48" s="518" t="e">
        <f>#REF!</f>
        <v>#REF!</v>
      </c>
      <c r="E48" s="383" t="e">
        <f>#REF!</f>
        <v>#REF!</v>
      </c>
      <c r="F48" s="383" t="e">
        <f t="shared" si="0"/>
        <v>#REF!</v>
      </c>
      <c r="G48" s="436"/>
    </row>
    <row r="49" spans="1:7" s="434" customFormat="1" ht="17.25" customHeight="1">
      <c r="A49" s="518" t="e">
        <f>#REF!</f>
        <v>#REF!</v>
      </c>
      <c r="B49" s="518" t="e">
        <f>#REF!</f>
        <v>#REF!</v>
      </c>
      <c r="C49" s="518" t="e">
        <f>#REF!</f>
        <v>#REF!</v>
      </c>
      <c r="D49" s="518" t="e">
        <f>#REF!</f>
        <v>#REF!</v>
      </c>
      <c r="E49" s="383" t="e">
        <f>#REF!</f>
        <v>#REF!</v>
      </c>
      <c r="F49" s="383" t="e">
        <f t="shared" si="0"/>
        <v>#REF!</v>
      </c>
      <c r="G49" s="436"/>
    </row>
    <row r="50" spans="1:7" s="434" customFormat="1" ht="17.25" customHeight="1">
      <c r="A50" s="518" t="e">
        <f>#REF!</f>
        <v>#REF!</v>
      </c>
      <c r="B50" s="518" t="e">
        <f>#REF!</f>
        <v>#REF!</v>
      </c>
      <c r="C50" s="518" t="e">
        <f>#REF!</f>
        <v>#REF!</v>
      </c>
      <c r="D50" s="518" t="e">
        <f>#REF!</f>
        <v>#REF!</v>
      </c>
      <c r="E50" s="383" t="e">
        <f>#REF!</f>
        <v>#REF!</v>
      </c>
      <c r="F50" s="383" t="e">
        <f t="shared" si="0"/>
        <v>#REF!</v>
      </c>
      <c r="G50" s="436"/>
    </row>
    <row r="51" spans="1:7" s="434" customFormat="1" ht="17.25" customHeight="1">
      <c r="A51" s="518"/>
      <c r="B51" s="518"/>
      <c r="C51" s="518"/>
      <c r="D51" s="518"/>
      <c r="E51" s="383"/>
      <c r="F51" s="383"/>
      <c r="G51" s="436"/>
    </row>
    <row r="52" spans="1:7" s="434" customFormat="1" ht="17.25" customHeight="1">
      <c r="A52" s="518" t="e">
        <f>#REF!</f>
        <v>#REF!</v>
      </c>
      <c r="B52" s="518" t="e">
        <f>#REF!</f>
        <v>#REF!</v>
      </c>
      <c r="C52" s="518"/>
      <c r="D52" s="518"/>
      <c r="E52" s="383"/>
      <c r="F52" s="383"/>
      <c r="G52" s="436"/>
    </row>
    <row r="53" spans="1:7" s="434" customFormat="1" ht="17.25" customHeight="1">
      <c r="A53" s="518"/>
      <c r="B53" s="518" t="e">
        <f>#REF!</f>
        <v>#REF!</v>
      </c>
      <c r="C53" s="518" t="e">
        <f>#REF!</f>
        <v>#REF!</v>
      </c>
      <c r="D53" s="518" t="e">
        <f>#REF!</f>
        <v>#REF!</v>
      </c>
      <c r="E53" s="383" t="e">
        <f>#REF!</f>
        <v>#REF!</v>
      </c>
      <c r="F53" s="383" t="e">
        <f>IF(E53=0, "Included", IF(ISERROR(D53*E53), E53, D53*E53))</f>
        <v>#REF!</v>
      </c>
      <c r="G53" s="436"/>
    </row>
    <row r="54" spans="1:7" s="434" customFormat="1" ht="17.25" customHeight="1">
      <c r="A54" s="518" t="e">
        <f>#REF!</f>
        <v>#REF!</v>
      </c>
      <c r="B54" s="518" t="e">
        <f>#REF!</f>
        <v>#REF!</v>
      </c>
      <c r="C54" s="518" t="e">
        <f>#REF!</f>
        <v>#REF!</v>
      </c>
      <c r="D54" s="518" t="e">
        <f>#REF!</f>
        <v>#REF!</v>
      </c>
      <c r="E54" s="383" t="e">
        <f>#REF!</f>
        <v>#REF!</v>
      </c>
      <c r="F54" s="383" t="e">
        <f t="shared" si="0"/>
        <v>#REF!</v>
      </c>
      <c r="G54" s="436"/>
    </row>
    <row r="55" spans="1:7" s="434" customFormat="1" ht="17.25" customHeight="1">
      <c r="A55" s="518" t="e">
        <f>#REF!</f>
        <v>#REF!</v>
      </c>
      <c r="B55" s="518" t="e">
        <f>#REF!</f>
        <v>#REF!</v>
      </c>
      <c r="C55" s="518" t="e">
        <f>#REF!</f>
        <v>#REF!</v>
      </c>
      <c r="D55" s="518" t="e">
        <f>#REF!</f>
        <v>#REF!</v>
      </c>
      <c r="E55" s="383" t="e">
        <f>#REF!</f>
        <v>#REF!</v>
      </c>
      <c r="F55" s="383" t="e">
        <f>IF(E55=0, "Included", IF(ISERROR(D55*E55), E55, D55*E55))</f>
        <v>#REF!</v>
      </c>
      <c r="G55" s="436"/>
    </row>
    <row r="56" spans="1:7" ht="27.95" customHeight="1">
      <c r="A56" s="441"/>
      <c r="B56" s="395" t="s">
        <v>139</v>
      </c>
      <c r="C56" s="395"/>
      <c r="D56" s="395"/>
      <c r="E56" s="381"/>
      <c r="F56" s="381" t="e">
        <f>SUM(F16:F55)</f>
        <v>#REF!</v>
      </c>
    </row>
    <row r="57" spans="1:7" ht="27.95" customHeight="1">
      <c r="A57" s="836"/>
      <c r="B57" s="374"/>
      <c r="C57" s="374"/>
      <c r="D57" s="374"/>
      <c r="E57" s="375"/>
      <c r="F57" s="375"/>
    </row>
    <row r="58" spans="1:7" ht="27.95" customHeight="1">
      <c r="A58" s="834"/>
      <c r="B58" s="445"/>
      <c r="C58" s="3"/>
      <c r="D58" s="3"/>
      <c r="E58" s="3"/>
      <c r="F58" s="3"/>
    </row>
    <row r="59" spans="1:7" ht="27.95" customHeight="1">
      <c r="A59" s="35" t="s">
        <v>106</v>
      </c>
      <c r="B59" s="113" t="e">
        <f>#REF!</f>
        <v>#REF!</v>
      </c>
      <c r="C59" s="12"/>
      <c r="D59" s="36"/>
      <c r="E59" s="1"/>
      <c r="F59" s="1"/>
    </row>
    <row r="60" spans="1:7" ht="27.95" customHeight="1">
      <c r="A60" s="35" t="s">
        <v>107</v>
      </c>
      <c r="B60" s="113" t="e">
        <f>#REF!</f>
        <v>#REF!</v>
      </c>
      <c r="C60" s="1"/>
      <c r="D60" s="36" t="s">
        <v>108</v>
      </c>
      <c r="E60" s="186" t="e">
        <f>#REF!</f>
        <v>#REF!</v>
      </c>
      <c r="F60" s="1"/>
    </row>
    <row r="61" spans="1:7" ht="27.95" customHeight="1">
      <c r="A61" s="199"/>
      <c r="B61" s="198"/>
      <c r="C61" s="192"/>
      <c r="D61" s="36" t="s">
        <v>109</v>
      </c>
      <c r="E61" s="186" t="e">
        <f>#REF!</f>
        <v>#REF!</v>
      </c>
      <c r="F61" s="192"/>
    </row>
    <row r="62" spans="1:7" ht="27.95" customHeight="1">
      <c r="A62" s="35"/>
      <c r="B62" s="113"/>
      <c r="C62" s="12"/>
      <c r="D62" s="36"/>
      <c r="E62" s="1"/>
      <c r="F62" s="1"/>
    </row>
    <row r="100" spans="1:41" s="183" customFormat="1">
      <c r="A100" s="837"/>
      <c r="B100" s="837"/>
      <c r="C100" s="837"/>
      <c r="D100" s="837"/>
      <c r="E100" s="837"/>
      <c r="F100" s="837"/>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837"/>
      <c r="B101" s="837"/>
      <c r="C101" s="837"/>
      <c r="D101" s="837"/>
      <c r="E101" s="837"/>
      <c r="F101" s="837"/>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837"/>
      <c r="B102" s="837"/>
      <c r="C102" s="837"/>
      <c r="D102" s="837"/>
      <c r="E102" s="837"/>
      <c r="F102" s="837"/>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837"/>
      <c r="B103" s="837"/>
      <c r="C103" s="837"/>
      <c r="D103" s="837"/>
      <c r="E103" s="837"/>
      <c r="F103" s="837"/>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837"/>
      <c r="B104" s="837"/>
      <c r="C104" s="837"/>
      <c r="D104" s="837"/>
      <c r="E104" s="837"/>
      <c r="F104" s="837"/>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837"/>
      <c r="B105" s="837"/>
      <c r="C105" s="837"/>
      <c r="D105" s="837"/>
      <c r="E105" s="837"/>
      <c r="F105" s="837"/>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837"/>
      <c r="B106" s="837"/>
      <c r="C106" s="837"/>
      <c r="D106" s="837"/>
      <c r="E106" s="837"/>
      <c r="F106" s="837"/>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837"/>
      <c r="B107" s="837"/>
      <c r="C107" s="837"/>
      <c r="D107" s="837"/>
      <c r="E107" s="837"/>
      <c r="F107" s="837"/>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837"/>
      <c r="B108" s="837"/>
      <c r="C108" s="837"/>
      <c r="D108" s="837"/>
      <c r="E108" s="837"/>
      <c r="F108" s="837"/>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837"/>
      <c r="B109" s="837"/>
      <c r="C109" s="837"/>
      <c r="D109" s="837"/>
      <c r="E109" s="837"/>
      <c r="F109" s="837"/>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837"/>
      <c r="B110" s="837"/>
      <c r="C110" s="837"/>
      <c r="D110" s="837"/>
      <c r="E110" s="837"/>
      <c r="F110" s="837"/>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837"/>
      <c r="B111" s="837"/>
      <c r="C111" s="837"/>
      <c r="D111" s="837"/>
      <c r="E111" s="837"/>
      <c r="F111" s="837"/>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837"/>
      <c r="B112" s="837"/>
      <c r="C112" s="837"/>
      <c r="D112" s="837"/>
      <c r="E112" s="837"/>
      <c r="F112" s="837"/>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837"/>
      <c r="B113" s="837"/>
      <c r="C113" s="837"/>
      <c r="D113" s="837"/>
      <c r="E113" s="837"/>
      <c r="F113" s="837"/>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837"/>
      <c r="B114" s="837"/>
      <c r="C114" s="837"/>
      <c r="D114" s="837"/>
      <c r="E114" s="837"/>
      <c r="F114" s="837"/>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837"/>
      <c r="B115" s="837"/>
      <c r="C115" s="837"/>
      <c r="D115" s="837"/>
      <c r="E115" s="837"/>
      <c r="F115" s="837"/>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837"/>
      <c r="B116" s="837"/>
      <c r="C116" s="837"/>
      <c r="D116" s="837"/>
      <c r="E116" s="837"/>
      <c r="F116" s="837"/>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837"/>
      <c r="B117" s="837"/>
      <c r="C117" s="837"/>
      <c r="D117" s="837"/>
      <c r="E117" s="837"/>
      <c r="F117" s="837"/>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837"/>
      <c r="B118" s="837"/>
      <c r="C118" s="837"/>
      <c r="D118" s="837"/>
      <c r="E118" s="837"/>
      <c r="F118" s="837"/>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837"/>
      <c r="B119" s="837"/>
      <c r="C119" s="837"/>
      <c r="D119" s="837"/>
      <c r="E119" s="837"/>
      <c r="F119" s="837"/>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837"/>
      <c r="B120" s="837"/>
      <c r="C120" s="837"/>
      <c r="D120" s="837"/>
      <c r="E120" s="837"/>
      <c r="F120" s="837"/>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837"/>
      <c r="B121" s="837"/>
      <c r="C121" s="837"/>
      <c r="D121" s="837"/>
      <c r="E121" s="837"/>
      <c r="F121" s="837"/>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837"/>
      <c r="B122" s="837"/>
      <c r="C122" s="837"/>
      <c r="D122" s="837"/>
      <c r="E122" s="837"/>
      <c r="F122" s="837"/>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837"/>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837"/>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837"/>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837"/>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837"/>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837"/>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837"/>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837"/>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837"/>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837"/>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837"/>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837"/>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837"/>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837"/>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837"/>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837"/>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837"/>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837"/>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0DE27404-F295-4A50-BC3B-2A3EAECFCACC}"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27692A7A-85BA-4DA9-9577-437354D3D23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25"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X77"/>
  <sheetViews>
    <sheetView view="pageBreakPreview" topLeftCell="A33" zoomScale="90" zoomScaleNormal="100" zoomScaleSheetLayoutView="90" workbookViewId="0">
      <selection activeCell="K26" sqref="K26"/>
    </sheetView>
  </sheetViews>
  <sheetFormatPr defaultColWidth="9" defaultRowHeight="15.75"/>
  <cols>
    <col min="1" max="1" width="5.25" style="745" customWidth="1"/>
    <col min="2" max="2" width="17.625" style="652" hidden="1" customWidth="1"/>
    <col min="3" max="3" width="12.875" style="652" hidden="1" customWidth="1"/>
    <col min="4" max="4" width="15.25" style="696" customWidth="1"/>
    <col min="5" max="5" width="13" style="636" bestFit="1" customWidth="1"/>
    <col min="6" max="6" width="9.5" style="652" customWidth="1"/>
    <col min="7" max="7" width="13" style="652" customWidth="1"/>
    <col min="8" max="8" width="70.875" style="637" customWidth="1"/>
    <col min="9" max="9" width="7.25" style="636" customWidth="1"/>
    <col min="10" max="10" width="8.625" style="636" bestFit="1" customWidth="1"/>
    <col min="11" max="11" width="12.375" style="612" bestFit="1" customWidth="1"/>
    <col min="12" max="12" width="13.125" style="636" bestFit="1" customWidth="1"/>
    <col min="13" max="13" width="14.125" style="635" customWidth="1"/>
    <col min="14" max="14" width="13" style="631" customWidth="1"/>
    <col min="15" max="15" width="6.25" style="631" customWidth="1"/>
    <col min="16" max="16" width="12.625" style="631" customWidth="1"/>
    <col min="17" max="24" width="9" style="631" customWidth="1"/>
    <col min="25" max="25" width="16.5" style="631" customWidth="1"/>
    <col min="26" max="27" width="9" style="631" customWidth="1"/>
    <col min="28" max="32" width="9" style="631"/>
    <col min="33" max="33" width="9" style="631" hidden="1" customWidth="1"/>
    <col min="34" max="35" width="17.625" style="631" hidden="1" customWidth="1"/>
    <col min="36" max="36" width="9" style="631" hidden="1" customWidth="1"/>
    <col min="37" max="37" width="15.5" style="631" hidden="1" customWidth="1"/>
    <col min="38" max="38" width="15.375" style="631" hidden="1" customWidth="1"/>
    <col min="39" max="50" width="9" style="631"/>
    <col min="51" max="16384" width="9" style="632"/>
  </cols>
  <sheetData>
    <row r="1" spans="1:50" ht="16.5">
      <c r="A1" s="903" t="str">
        <f>Cover!B3</f>
        <v>Specification No.  NER/NT/W-DMS/DOM/H03/26/07845</v>
      </c>
      <c r="B1" s="649"/>
      <c r="C1" s="826"/>
      <c r="D1" s="694"/>
      <c r="E1" s="627"/>
      <c r="F1" s="649"/>
      <c r="G1" s="649"/>
      <c r="H1" s="628"/>
      <c r="I1" s="629"/>
      <c r="J1" s="629"/>
      <c r="K1" s="630"/>
      <c r="L1" s="629" t="s">
        <v>140</v>
      </c>
    </row>
    <row r="2" spans="1:50">
      <c r="A2" s="744"/>
      <c r="B2" s="650"/>
      <c r="C2" s="650"/>
      <c r="D2" s="695"/>
      <c r="E2" s="620"/>
      <c r="F2" s="650"/>
      <c r="G2" s="650"/>
      <c r="H2" s="633"/>
      <c r="I2" s="620"/>
      <c r="J2" s="620"/>
      <c r="K2" s="632"/>
      <c r="L2" s="620"/>
    </row>
    <row r="3" spans="1:50" ht="60.75" customHeight="1">
      <c r="A3" s="934" t="str">
        <f>Cover!$B$2</f>
        <v>Balance works of 33KV Niglok-Koyu and 33KV Napit-Koyu Lines under ARP-DMS-01B package of Comprehensive Scheme for Strengthening of T&amp;D System in Arunachal Pradesh</v>
      </c>
      <c r="B3" s="934"/>
      <c r="C3" s="934"/>
      <c r="D3" s="934"/>
      <c r="E3" s="934"/>
      <c r="F3" s="934"/>
      <c r="G3" s="934"/>
      <c r="H3" s="934"/>
      <c r="I3" s="934"/>
      <c r="J3" s="934"/>
      <c r="K3" s="934"/>
      <c r="L3" s="934"/>
      <c r="M3" s="934"/>
      <c r="AG3" s="634" t="s">
        <v>128</v>
      </c>
      <c r="AI3" s="651">
        <f>IF(ISERROR(#REF!/('Sch-5'!#REF!+'Sch-5'!#REF!+'Sch-5'!F14)),0,#REF!/( 'Sch-5'!#REF!+'Sch-5'!#REF!+'Sch-5'!F14))</f>
        <v>0</v>
      </c>
    </row>
    <row r="4" spans="1:50" ht="16.5">
      <c r="A4" s="936" t="s">
        <v>141</v>
      </c>
      <c r="B4" s="936"/>
      <c r="C4" s="936"/>
      <c r="D4" s="936"/>
      <c r="E4" s="936"/>
      <c r="F4" s="936"/>
      <c r="G4" s="936"/>
      <c r="H4" s="936"/>
      <c r="I4" s="936"/>
      <c r="J4" s="936"/>
      <c r="K4" s="936"/>
      <c r="L4" s="936"/>
      <c r="M4" s="936"/>
      <c r="AG4" s="634" t="s">
        <v>130</v>
      </c>
      <c r="AI4" s="651" t="e">
        <f>#REF!</f>
        <v>#REF!</v>
      </c>
    </row>
    <row r="5" spans="1:50">
      <c r="AG5" s="634" t="s">
        <v>142</v>
      </c>
      <c r="AI5" s="651">
        <f>IF(ISERROR(#REF!/#REF!),0,#REF! /#REF!)</f>
        <v>0</v>
      </c>
    </row>
    <row r="6" spans="1:50" ht="16.5">
      <c r="A6" s="904" t="str">
        <f>"Bidder’s Name and Address (" &amp; MID('Names of Bidder'!B9,9, 20) &amp; ") :"</f>
        <v>Bidder’s Name and Address (Sole Bidder) :</v>
      </c>
      <c r="B6" s="653"/>
      <c r="C6" s="827"/>
      <c r="D6" s="697"/>
      <c r="E6" s="691"/>
      <c r="F6" s="653"/>
      <c r="G6" s="653"/>
      <c r="H6" s="638"/>
      <c r="I6" s="688" t="s">
        <v>84</v>
      </c>
      <c r="L6" s="620"/>
      <c r="AG6" s="634" t="s">
        <v>143</v>
      </c>
      <c r="AI6" s="651" t="e">
        <f>#REF!</f>
        <v>#REF!</v>
      </c>
    </row>
    <row r="7" spans="1:50" ht="16.5">
      <c r="A7" s="905"/>
      <c r="B7" s="654"/>
      <c r="C7" s="828"/>
      <c r="D7" s="698"/>
      <c r="E7" s="654"/>
      <c r="F7" s="654"/>
      <c r="G7" s="654"/>
      <c r="H7" s="654"/>
      <c r="I7" s="937" t="str">
        <f>+'Basic (2)'!B7</f>
        <v>Power Grid Corporation of India Limited.</v>
      </c>
      <c r="J7" s="937"/>
      <c r="K7" s="937"/>
      <c r="L7" s="937"/>
      <c r="AG7" s="634" t="s">
        <v>133</v>
      </c>
      <c r="AI7" s="651" t="e">
        <f>SUM(AI3:AI6)</f>
        <v>#REF!</v>
      </c>
    </row>
    <row r="8" spans="1:50" ht="16.5">
      <c r="A8" s="904" t="s">
        <v>85</v>
      </c>
      <c r="B8" s="653"/>
      <c r="C8" s="827" cm="1">
        <f t="array" ref="C8:F11">'Names of Bidder'!D9:G12</f>
        <v>0</v>
      </c>
      <c r="D8" s="877">
        <v>0</v>
      </c>
      <c r="E8" s="878">
        <v>0</v>
      </c>
      <c r="F8" s="879">
        <v>0</v>
      </c>
      <c r="G8" s="653"/>
      <c r="I8" s="937" t="str">
        <f>+'Basic (2)'!B8</f>
        <v>Comprehensive Scheme, Project Manager Office,</v>
      </c>
      <c r="J8" s="937"/>
      <c r="K8" s="937"/>
      <c r="L8" s="937"/>
    </row>
    <row r="9" spans="1:50" ht="16.5">
      <c r="A9" s="904" t="s">
        <v>87</v>
      </c>
      <c r="B9" s="653"/>
      <c r="C9" s="827">
        <v>0</v>
      </c>
      <c r="D9" s="877">
        <v>0</v>
      </c>
      <c r="E9" s="878">
        <v>0</v>
      </c>
      <c r="F9" s="879">
        <v>0</v>
      </c>
      <c r="G9" s="653"/>
      <c r="I9" s="937" t="str">
        <f>+'Basic (2)'!B9</f>
        <v xml:space="preserve">4th-Level, Osor M. Tayeng Building, Nitivihar, </v>
      </c>
      <c r="J9" s="937"/>
      <c r="K9" s="937"/>
      <c r="L9" s="937"/>
    </row>
    <row r="10" spans="1:50" ht="16.5" customHeight="1">
      <c r="A10" s="746"/>
      <c r="B10" s="655"/>
      <c r="C10" s="656">
        <v>0</v>
      </c>
      <c r="D10" s="880">
        <v>0</v>
      </c>
      <c r="E10" s="881">
        <v>0</v>
      </c>
      <c r="F10" s="882">
        <v>0</v>
      </c>
      <c r="G10" s="655"/>
      <c r="I10" s="639" t="str">
        <f>+'Basic (2)'!B10</f>
        <v>Itanagar (Arunachal Pradesh) – 791111.</v>
      </c>
      <c r="J10" s="692"/>
      <c r="K10" s="711"/>
      <c r="L10" s="692"/>
      <c r="AG10" s="634" t="s">
        <v>144</v>
      </c>
      <c r="AI10" s="651" t="e">
        <f>#REF!</f>
        <v>#REF!</v>
      </c>
    </row>
    <row r="11" spans="1:50" ht="16.5" customHeight="1">
      <c r="A11" s="746"/>
      <c r="B11" s="655"/>
      <c r="C11" s="656">
        <v>0</v>
      </c>
      <c r="D11" s="880">
        <v>0</v>
      </c>
      <c r="E11" s="881">
        <v>0</v>
      </c>
      <c r="F11" s="882">
        <v>0</v>
      </c>
      <c r="G11" s="655"/>
      <c r="I11" s="937" t="str">
        <f>+'Basic (2)'!B11</f>
        <v>Mobile: +91 9435560898 / 8099872690</v>
      </c>
      <c r="J11" s="937"/>
      <c r="K11" s="937"/>
      <c r="L11" s="937"/>
      <c r="AG11" s="634"/>
      <c r="AI11" s="651"/>
    </row>
    <row r="12" spans="1:50">
      <c r="A12" s="746"/>
      <c r="B12" s="656"/>
      <c r="C12" s="656"/>
      <c r="D12" s="699"/>
      <c r="E12" s="692"/>
      <c r="F12" s="656"/>
      <c r="G12" s="656"/>
      <c r="H12" s="657"/>
      <c r="I12" s="658"/>
      <c r="J12" s="658"/>
      <c r="K12" s="639"/>
      <c r="L12" s="620"/>
      <c r="AG12" s="634"/>
      <c r="AI12" s="651"/>
    </row>
    <row r="13" spans="1:50" s="710" customFormat="1" ht="33" customHeight="1">
      <c r="A13" s="815"/>
      <c r="B13" s="814"/>
      <c r="C13" s="815"/>
      <c r="D13" s="825" t="s">
        <v>145</v>
      </c>
      <c r="E13" s="814"/>
      <c r="F13" s="814"/>
      <c r="G13" s="814"/>
      <c r="H13" s="814"/>
      <c r="I13" s="815"/>
      <c r="J13" s="815"/>
      <c r="K13" s="814"/>
      <c r="L13" s="815"/>
      <c r="M13" s="817"/>
      <c r="N13" s="707"/>
      <c r="O13" s="707"/>
      <c r="P13" s="707"/>
      <c r="Q13" s="707"/>
      <c r="R13" s="706"/>
      <c r="S13" s="706"/>
      <c r="T13" s="706"/>
      <c r="U13" s="706"/>
      <c r="V13" s="706"/>
      <c r="W13" s="706"/>
      <c r="X13" s="706"/>
      <c r="Y13" s="706"/>
      <c r="Z13" s="706"/>
      <c r="AA13" s="706"/>
      <c r="AB13" s="706"/>
      <c r="AC13" s="706"/>
      <c r="AD13" s="706"/>
      <c r="AE13" s="706"/>
      <c r="AF13" s="706"/>
      <c r="AG13" s="706"/>
      <c r="AH13" s="933" t="s">
        <v>135</v>
      </c>
      <c r="AI13" s="933"/>
      <c r="AJ13" s="709" t="s">
        <v>123</v>
      </c>
      <c r="AK13" s="933" t="s">
        <v>136</v>
      </c>
      <c r="AL13" s="933"/>
      <c r="AM13" s="706"/>
      <c r="AN13" s="706"/>
      <c r="AO13" s="706"/>
      <c r="AP13" s="706"/>
      <c r="AQ13" s="706"/>
      <c r="AR13" s="706"/>
      <c r="AS13" s="706"/>
      <c r="AT13" s="706"/>
      <c r="AU13" s="706"/>
      <c r="AV13" s="706"/>
      <c r="AW13" s="706"/>
      <c r="AX13" s="706"/>
    </row>
    <row r="14" spans="1:50" ht="16.5">
      <c r="A14" s="746"/>
      <c r="B14" s="655"/>
      <c r="C14" s="656"/>
      <c r="D14" s="699"/>
      <c r="E14" s="639"/>
      <c r="F14" s="655"/>
      <c r="G14" s="655"/>
      <c r="H14" s="655"/>
      <c r="I14" s="656"/>
      <c r="J14" s="656"/>
      <c r="K14" s="655"/>
      <c r="L14" s="656"/>
      <c r="N14" s="659"/>
      <c r="O14" s="659"/>
      <c r="P14" s="659"/>
      <c r="Q14" s="659"/>
      <c r="AH14" s="660"/>
      <c r="AI14" s="660"/>
      <c r="AJ14" s="635"/>
      <c r="AK14" s="660"/>
      <c r="AL14" s="660"/>
    </row>
    <row r="15" spans="1:50" ht="16.5">
      <c r="A15" s="746"/>
      <c r="B15" s="655"/>
      <c r="C15" s="656"/>
      <c r="D15" s="699"/>
      <c r="E15" s="639"/>
      <c r="F15" s="655"/>
      <c r="G15" s="655"/>
      <c r="H15" s="655"/>
      <c r="I15" s="656"/>
      <c r="J15" s="942" t="s">
        <v>92</v>
      </c>
      <c r="K15" s="942"/>
      <c r="L15" s="942"/>
      <c r="N15" s="659"/>
      <c r="O15" s="659"/>
      <c r="P15" s="659"/>
      <c r="Q15" s="659"/>
      <c r="AH15" s="660"/>
      <c r="AI15" s="660"/>
      <c r="AJ15" s="635"/>
      <c r="AK15" s="660"/>
      <c r="AL15" s="660"/>
    </row>
    <row r="16" spans="1:50" ht="105">
      <c r="A16" s="803" t="s">
        <v>94</v>
      </c>
      <c r="B16" s="800" t="s">
        <v>97</v>
      </c>
      <c r="C16" s="804" t="s">
        <v>148</v>
      </c>
      <c r="D16" s="765" t="s">
        <v>149</v>
      </c>
      <c r="E16" s="766" t="s">
        <v>150</v>
      </c>
      <c r="F16" s="766" t="s">
        <v>99</v>
      </c>
      <c r="G16" s="766" t="s">
        <v>100</v>
      </c>
      <c r="H16" s="800" t="s">
        <v>125</v>
      </c>
      <c r="I16" s="801" t="s">
        <v>102</v>
      </c>
      <c r="J16" s="801" t="s">
        <v>126</v>
      </c>
      <c r="K16" s="800" t="s">
        <v>151</v>
      </c>
      <c r="L16" s="800" t="s">
        <v>154</v>
      </c>
      <c r="M16" s="818" t="s">
        <v>152</v>
      </c>
      <c r="N16" s="659"/>
      <c r="O16" s="659"/>
      <c r="P16" s="659"/>
      <c r="Q16" s="659"/>
      <c r="AH16" s="661" t="s">
        <v>153</v>
      </c>
      <c r="AI16" s="661" t="s">
        <v>154</v>
      </c>
      <c r="AJ16" s="635"/>
      <c r="AK16" s="661" t="s">
        <v>153</v>
      </c>
      <c r="AL16" s="661" t="s">
        <v>154</v>
      </c>
    </row>
    <row r="17" spans="1:50" s="710" customFormat="1" ht="16.5">
      <c r="A17" s="805">
        <v>1</v>
      </c>
      <c r="B17" s="807">
        <v>2</v>
      </c>
      <c r="C17" s="806">
        <v>3</v>
      </c>
      <c r="D17" s="771">
        <v>4</v>
      </c>
      <c r="E17" s="772">
        <v>5</v>
      </c>
      <c r="F17" s="772">
        <v>6</v>
      </c>
      <c r="G17" s="772">
        <v>7</v>
      </c>
      <c r="H17" s="808">
        <v>8</v>
      </c>
      <c r="I17" s="808">
        <v>9</v>
      </c>
      <c r="J17" s="808">
        <v>10</v>
      </c>
      <c r="K17" s="808">
        <v>11</v>
      </c>
      <c r="L17" s="901" t="s">
        <v>543</v>
      </c>
      <c r="M17" s="808">
        <v>13</v>
      </c>
      <c r="N17" s="707"/>
      <c r="O17" s="707"/>
      <c r="P17" s="707"/>
      <c r="Q17" s="707"/>
      <c r="R17" s="706"/>
      <c r="S17" s="706"/>
      <c r="T17" s="706"/>
      <c r="U17" s="706"/>
      <c r="V17" s="706"/>
      <c r="W17" s="706"/>
      <c r="X17" s="706"/>
      <c r="Y17" s="706"/>
      <c r="Z17" s="706"/>
      <c r="AA17" s="706"/>
      <c r="AB17" s="706"/>
      <c r="AC17" s="706"/>
      <c r="AD17" s="706"/>
      <c r="AE17" s="706"/>
      <c r="AF17" s="706"/>
      <c r="AG17" s="706"/>
      <c r="AH17" s="708">
        <v>5</v>
      </c>
      <c r="AI17" s="708" t="s">
        <v>116</v>
      </c>
      <c r="AJ17" s="709"/>
      <c r="AK17" s="708">
        <v>5</v>
      </c>
      <c r="AL17" s="708" t="s">
        <v>116</v>
      </c>
      <c r="AM17" s="706"/>
      <c r="AN17" s="706"/>
      <c r="AO17" s="706"/>
      <c r="AP17" s="706"/>
      <c r="AQ17" s="706"/>
      <c r="AR17" s="706"/>
      <c r="AS17" s="706"/>
      <c r="AT17" s="706"/>
      <c r="AU17" s="706"/>
      <c r="AV17" s="706"/>
      <c r="AW17" s="706"/>
      <c r="AX17" s="706"/>
    </row>
    <row r="18" spans="1:50" s="710" customFormat="1" ht="24" customHeight="1">
      <c r="A18" s="907" t="s">
        <v>12</v>
      </c>
      <c r="B18" s="908"/>
      <c r="C18" s="909"/>
      <c r="D18" s="921" t="s">
        <v>568</v>
      </c>
      <c r="E18" s="922"/>
      <c r="F18" s="922"/>
      <c r="G18" s="922"/>
      <c r="H18" s="910"/>
      <c r="I18" s="910"/>
      <c r="J18" s="910"/>
      <c r="K18" s="910"/>
      <c r="L18" s="911"/>
      <c r="M18" s="910"/>
      <c r="N18" s="707"/>
      <c r="O18" s="707"/>
      <c r="P18" s="707"/>
      <c r="Q18" s="707"/>
      <c r="R18" s="706"/>
      <c r="S18" s="706"/>
      <c r="T18" s="706"/>
      <c r="U18" s="706"/>
      <c r="V18" s="706"/>
      <c r="W18" s="706"/>
      <c r="X18" s="706"/>
      <c r="Y18" s="706"/>
      <c r="Z18" s="706"/>
      <c r="AA18" s="706"/>
      <c r="AB18" s="706"/>
      <c r="AC18" s="706"/>
      <c r="AD18" s="706"/>
      <c r="AE18" s="706"/>
      <c r="AF18" s="706"/>
      <c r="AG18" s="706"/>
      <c r="AH18" s="708"/>
      <c r="AI18" s="708"/>
      <c r="AJ18" s="709"/>
      <c r="AK18" s="708"/>
      <c r="AL18" s="708"/>
      <c r="AM18" s="706"/>
      <c r="AN18" s="706"/>
      <c r="AO18" s="706"/>
      <c r="AP18" s="706"/>
      <c r="AQ18" s="706"/>
      <c r="AR18" s="706"/>
      <c r="AS18" s="706"/>
      <c r="AT18" s="706"/>
      <c r="AU18" s="706"/>
      <c r="AV18" s="706"/>
      <c r="AW18" s="706"/>
      <c r="AX18" s="706"/>
    </row>
    <row r="19" spans="1:50" s="612" customFormat="1" ht="47.25">
      <c r="A19" s="923">
        <v>1</v>
      </c>
      <c r="B19" s="923">
        <v>998739</v>
      </c>
      <c r="C19" s="923">
        <v>1</v>
      </c>
      <c r="D19" s="923">
        <v>998739</v>
      </c>
      <c r="E19" s="912"/>
      <c r="F19" s="913">
        <v>18</v>
      </c>
      <c r="G19" s="914"/>
      <c r="H19" s="924" t="s">
        <v>551</v>
      </c>
      <c r="I19" s="923" t="s">
        <v>570</v>
      </c>
      <c r="J19" s="923">
        <v>500</v>
      </c>
      <c r="K19" s="931"/>
      <c r="L19" s="915" t="str">
        <f>IF(K19=0, "Included", IF(ISERROR(J19*K19), K19, J19*K19))</f>
        <v>Included</v>
      </c>
      <c r="M19" s="915">
        <f>O19</f>
        <v>0</v>
      </c>
      <c r="N19" s="612">
        <f>IF(L19="Included",0,L19)</f>
        <v>0</v>
      </c>
      <c r="O19" s="612">
        <f>IF(G19="",(N19*F19/100),(N19*G19))</f>
        <v>0</v>
      </c>
      <c r="P19" s="613"/>
      <c r="Q19" s="613"/>
      <c r="Z19" s="741"/>
    </row>
    <row r="20" spans="1:50" s="612" customFormat="1">
      <c r="A20" s="923">
        <v>2</v>
      </c>
      <c r="B20" s="923">
        <v>998739</v>
      </c>
      <c r="C20" s="923">
        <v>2</v>
      </c>
      <c r="D20" s="923">
        <v>998739</v>
      </c>
      <c r="E20" s="912"/>
      <c r="F20" s="913">
        <v>18</v>
      </c>
      <c r="G20" s="914"/>
      <c r="H20" s="924" t="s">
        <v>552</v>
      </c>
      <c r="I20" s="923" t="s">
        <v>570</v>
      </c>
      <c r="J20" s="923">
        <v>100</v>
      </c>
      <c r="K20" s="931"/>
      <c r="L20" s="915" t="str">
        <f t="shared" ref="L20:L36" si="0">IF(K20=0, "Included", IF(ISERROR(J20*K20), K20, J20*K20))</f>
        <v>Included</v>
      </c>
      <c r="M20" s="915">
        <f>O20</f>
        <v>0</v>
      </c>
      <c r="N20" s="612">
        <f t="shared" ref="N20:N36" si="1">IF(L20="Included",0,L20)</f>
        <v>0</v>
      </c>
      <c r="O20" s="612">
        <f t="shared" ref="O20:O36" si="2">IF(G20="",(N20*F20/100),(N20*G20))</f>
        <v>0</v>
      </c>
      <c r="P20" s="613"/>
      <c r="Q20" s="613"/>
      <c r="Z20" s="741"/>
    </row>
    <row r="21" spans="1:50" s="612" customFormat="1" ht="78.75">
      <c r="A21" s="923" t="s">
        <v>553</v>
      </c>
      <c r="B21" s="923">
        <v>995468</v>
      </c>
      <c r="C21" s="923" t="s">
        <v>553</v>
      </c>
      <c r="D21" s="923">
        <v>995468</v>
      </c>
      <c r="E21" s="912"/>
      <c r="F21" s="913">
        <v>18</v>
      </c>
      <c r="G21" s="914"/>
      <c r="H21" s="924" t="s">
        <v>554</v>
      </c>
      <c r="I21" s="923" t="s">
        <v>571</v>
      </c>
      <c r="J21" s="923">
        <v>12.5</v>
      </c>
      <c r="K21" s="931"/>
      <c r="L21" s="915" t="str">
        <f t="shared" si="0"/>
        <v>Included</v>
      </c>
      <c r="M21" s="915">
        <f>O21</f>
        <v>0</v>
      </c>
      <c r="N21" s="612">
        <f t="shared" si="1"/>
        <v>0</v>
      </c>
      <c r="O21" s="612">
        <f t="shared" si="2"/>
        <v>0</v>
      </c>
      <c r="P21" s="613"/>
      <c r="Q21" s="613"/>
      <c r="Z21" s="741"/>
    </row>
    <row r="22" spans="1:50" s="612" customFormat="1" ht="47.25">
      <c r="A22" s="923" t="s">
        <v>555</v>
      </c>
      <c r="B22" s="923">
        <v>998336</v>
      </c>
      <c r="C22" s="923" t="s">
        <v>555</v>
      </c>
      <c r="D22" s="923">
        <v>998336</v>
      </c>
      <c r="E22" s="912"/>
      <c r="F22" s="913">
        <v>18</v>
      </c>
      <c r="G22" s="914"/>
      <c r="H22" s="924" t="s">
        <v>556</v>
      </c>
      <c r="I22" s="923" t="s">
        <v>571</v>
      </c>
      <c r="J22" s="923">
        <v>12.5</v>
      </c>
      <c r="K22" s="931"/>
      <c r="L22" s="915" t="str">
        <f t="shared" si="0"/>
        <v>Included</v>
      </c>
      <c r="M22" s="915">
        <f>O22</f>
        <v>0</v>
      </c>
      <c r="N22" s="612">
        <f t="shared" si="1"/>
        <v>0</v>
      </c>
      <c r="O22" s="612">
        <f t="shared" si="2"/>
        <v>0</v>
      </c>
      <c r="P22" s="613"/>
      <c r="Q22" s="613"/>
      <c r="Z22" s="741"/>
    </row>
    <row r="23" spans="1:50" s="612" customFormat="1" ht="31.5">
      <c r="A23" s="923" t="s">
        <v>557</v>
      </c>
      <c r="B23" s="923">
        <v>998336</v>
      </c>
      <c r="C23" s="923" t="s">
        <v>557</v>
      </c>
      <c r="D23" s="923">
        <v>998336</v>
      </c>
      <c r="E23" s="912"/>
      <c r="F23" s="913">
        <v>18</v>
      </c>
      <c r="G23" s="914"/>
      <c r="H23" s="924" t="s">
        <v>558</v>
      </c>
      <c r="I23" s="923" t="s">
        <v>572</v>
      </c>
      <c r="J23" s="923">
        <v>4</v>
      </c>
      <c r="K23" s="931"/>
      <c r="L23" s="915" t="str">
        <f t="shared" si="0"/>
        <v>Included</v>
      </c>
      <c r="M23" s="915">
        <f t="shared" ref="M23:M35" si="3">O23</f>
        <v>0</v>
      </c>
      <c r="N23" s="612">
        <f t="shared" si="1"/>
        <v>0</v>
      </c>
      <c r="O23" s="612">
        <f t="shared" si="2"/>
        <v>0</v>
      </c>
      <c r="P23" s="613"/>
      <c r="Q23" s="613"/>
      <c r="Z23" s="741"/>
    </row>
    <row r="24" spans="1:50" s="612" customFormat="1" ht="47.25">
      <c r="A24" s="923">
        <v>4</v>
      </c>
      <c r="B24" s="923">
        <v>995468</v>
      </c>
      <c r="C24" s="923">
        <v>4</v>
      </c>
      <c r="D24" s="923">
        <v>995468</v>
      </c>
      <c r="E24" s="912"/>
      <c r="F24" s="913">
        <v>18</v>
      </c>
      <c r="G24" s="914"/>
      <c r="H24" s="924" t="s">
        <v>559</v>
      </c>
      <c r="I24" s="923" t="s">
        <v>571</v>
      </c>
      <c r="J24" s="923">
        <v>15</v>
      </c>
      <c r="K24" s="931"/>
      <c r="L24" s="915" t="str">
        <f t="shared" si="0"/>
        <v>Included</v>
      </c>
      <c r="M24" s="915">
        <f t="shared" si="3"/>
        <v>0</v>
      </c>
      <c r="N24" s="612">
        <f t="shared" si="1"/>
        <v>0</v>
      </c>
      <c r="O24" s="612">
        <f t="shared" si="2"/>
        <v>0</v>
      </c>
      <c r="P24" s="613"/>
      <c r="Q24" s="613"/>
      <c r="Z24" s="741"/>
    </row>
    <row r="25" spans="1:50" s="612" customFormat="1" ht="21" customHeight="1">
      <c r="A25" s="923">
        <v>5</v>
      </c>
      <c r="B25" s="923">
        <v>998336</v>
      </c>
      <c r="C25" s="923">
        <v>5</v>
      </c>
      <c r="D25" s="923">
        <v>998336</v>
      </c>
      <c r="E25" s="912"/>
      <c r="F25" s="913">
        <v>18</v>
      </c>
      <c r="G25" s="914"/>
      <c r="H25" s="924" t="s">
        <v>560</v>
      </c>
      <c r="I25" s="923" t="s">
        <v>573</v>
      </c>
      <c r="J25" s="923">
        <v>32.5</v>
      </c>
      <c r="K25" s="931"/>
      <c r="L25" s="915" t="str">
        <f t="shared" si="0"/>
        <v>Included</v>
      </c>
      <c r="M25" s="915">
        <f t="shared" si="3"/>
        <v>0</v>
      </c>
      <c r="N25" s="612">
        <f t="shared" si="1"/>
        <v>0</v>
      </c>
      <c r="O25" s="612">
        <f t="shared" si="2"/>
        <v>0</v>
      </c>
      <c r="P25" s="613"/>
      <c r="Q25" s="613"/>
      <c r="Z25" s="741"/>
    </row>
    <row r="26" spans="1:50" s="612" customFormat="1" ht="47.25">
      <c r="A26" s="923">
        <v>6</v>
      </c>
      <c r="B26" s="923">
        <v>995461</v>
      </c>
      <c r="C26" s="923">
        <v>6</v>
      </c>
      <c r="D26" s="923">
        <v>995461</v>
      </c>
      <c r="E26" s="912"/>
      <c r="F26" s="913">
        <v>18</v>
      </c>
      <c r="G26" s="914"/>
      <c r="H26" s="924" t="s">
        <v>561</v>
      </c>
      <c r="I26" s="923" t="s">
        <v>574</v>
      </c>
      <c r="J26" s="923">
        <v>160</v>
      </c>
      <c r="K26" s="931"/>
      <c r="L26" s="915" t="str">
        <f t="shared" si="0"/>
        <v>Included</v>
      </c>
      <c r="M26" s="915">
        <f t="shared" si="3"/>
        <v>0</v>
      </c>
      <c r="N26" s="612">
        <f t="shared" si="1"/>
        <v>0</v>
      </c>
      <c r="O26" s="612">
        <f t="shared" si="2"/>
        <v>0</v>
      </c>
      <c r="P26" s="613"/>
      <c r="Q26" s="613"/>
      <c r="Z26" s="741"/>
    </row>
    <row r="27" spans="1:50" s="612" customFormat="1" ht="21" customHeight="1">
      <c r="A27" s="923">
        <v>7</v>
      </c>
      <c r="B27" s="923">
        <v>995428</v>
      </c>
      <c r="C27" s="923">
        <v>7</v>
      </c>
      <c r="D27" s="923">
        <v>995428</v>
      </c>
      <c r="E27" s="912"/>
      <c r="F27" s="913">
        <v>18</v>
      </c>
      <c r="G27" s="914"/>
      <c r="H27" s="924" t="s">
        <v>562</v>
      </c>
      <c r="I27" s="923" t="s">
        <v>574</v>
      </c>
      <c r="J27" s="926">
        <v>50</v>
      </c>
      <c r="K27" s="931"/>
      <c r="L27" s="915" t="str">
        <f t="shared" si="0"/>
        <v>Included</v>
      </c>
      <c r="M27" s="915">
        <f t="shared" si="3"/>
        <v>0</v>
      </c>
      <c r="N27" s="612">
        <f t="shared" si="1"/>
        <v>0</v>
      </c>
      <c r="O27" s="612">
        <f t="shared" si="2"/>
        <v>0</v>
      </c>
      <c r="P27" s="613"/>
      <c r="Q27" s="613"/>
      <c r="Z27" s="741"/>
    </row>
    <row r="28" spans="1:50" s="612" customFormat="1" ht="21" customHeight="1">
      <c r="A28" s="923">
        <v>8</v>
      </c>
      <c r="B28" s="927">
        <v>998614</v>
      </c>
      <c r="C28" s="923">
        <v>8</v>
      </c>
      <c r="D28" s="927">
        <v>998614</v>
      </c>
      <c r="E28" s="912"/>
      <c r="F28" s="913">
        <v>18</v>
      </c>
      <c r="G28" s="914"/>
      <c r="H28" s="928" t="s">
        <v>563</v>
      </c>
      <c r="I28" s="929" t="s">
        <v>575</v>
      </c>
      <c r="J28" s="929">
        <v>10000</v>
      </c>
      <c r="K28" s="931"/>
      <c r="L28" s="915" t="str">
        <f t="shared" si="0"/>
        <v>Included</v>
      </c>
      <c r="M28" s="915">
        <f t="shared" si="3"/>
        <v>0</v>
      </c>
      <c r="N28" s="612">
        <f t="shared" si="1"/>
        <v>0</v>
      </c>
      <c r="O28" s="612">
        <f t="shared" si="2"/>
        <v>0</v>
      </c>
      <c r="P28" s="613"/>
      <c r="Q28" s="613"/>
      <c r="Z28" s="741"/>
    </row>
    <row r="29" spans="1:50" s="612" customFormat="1" ht="21" customHeight="1">
      <c r="A29" s="923">
        <v>9</v>
      </c>
      <c r="B29" s="927">
        <v>998614</v>
      </c>
      <c r="C29" s="923">
        <v>9</v>
      </c>
      <c r="D29" s="927">
        <v>998614</v>
      </c>
      <c r="E29" s="912"/>
      <c r="F29" s="913">
        <v>18</v>
      </c>
      <c r="G29" s="914"/>
      <c r="H29" s="928" t="s">
        <v>564</v>
      </c>
      <c r="I29" s="929" t="s">
        <v>572</v>
      </c>
      <c r="J29" s="929">
        <v>50000</v>
      </c>
      <c r="K29" s="931"/>
      <c r="L29" s="915" t="str">
        <f t="shared" si="0"/>
        <v>Included</v>
      </c>
      <c r="M29" s="915">
        <f t="shared" si="3"/>
        <v>0</v>
      </c>
      <c r="N29" s="612">
        <f t="shared" si="1"/>
        <v>0</v>
      </c>
      <c r="O29" s="612">
        <f t="shared" si="2"/>
        <v>0</v>
      </c>
      <c r="P29" s="613"/>
      <c r="Q29" s="613"/>
      <c r="Z29" s="741"/>
    </row>
    <row r="30" spans="1:50" s="612" customFormat="1" ht="21" customHeight="1">
      <c r="A30" s="923">
        <v>10</v>
      </c>
      <c r="B30" s="927">
        <v>998614</v>
      </c>
      <c r="C30" s="923">
        <v>10</v>
      </c>
      <c r="D30" s="927">
        <v>998614</v>
      </c>
      <c r="E30" s="912"/>
      <c r="F30" s="913">
        <v>18</v>
      </c>
      <c r="G30" s="914"/>
      <c r="H30" s="928" t="s">
        <v>565</v>
      </c>
      <c r="I30" s="929" t="s">
        <v>572</v>
      </c>
      <c r="J30" s="929">
        <v>1500</v>
      </c>
      <c r="K30" s="931"/>
      <c r="L30" s="915" t="str">
        <f t="shared" si="0"/>
        <v>Included</v>
      </c>
      <c r="M30" s="915">
        <f>O30</f>
        <v>0</v>
      </c>
      <c r="N30" s="612">
        <f t="shared" si="1"/>
        <v>0</v>
      </c>
      <c r="O30" s="612">
        <f t="shared" si="2"/>
        <v>0</v>
      </c>
      <c r="P30" s="613"/>
      <c r="Q30" s="613"/>
      <c r="Z30" s="741"/>
    </row>
    <row r="31" spans="1:50" s="612" customFormat="1" ht="21" customHeight="1">
      <c r="A31" s="923">
        <v>11</v>
      </c>
      <c r="B31" s="927">
        <v>998614</v>
      </c>
      <c r="C31" s="923">
        <v>11</v>
      </c>
      <c r="D31" s="927">
        <v>998614</v>
      </c>
      <c r="E31" s="912"/>
      <c r="F31" s="913">
        <v>18</v>
      </c>
      <c r="G31" s="914"/>
      <c r="H31" s="928" t="s">
        <v>566</v>
      </c>
      <c r="I31" s="929" t="s">
        <v>572</v>
      </c>
      <c r="J31" s="929">
        <v>500</v>
      </c>
      <c r="K31" s="931"/>
      <c r="L31" s="915" t="str">
        <f t="shared" si="0"/>
        <v>Included</v>
      </c>
      <c r="M31" s="915">
        <f>O31</f>
        <v>0</v>
      </c>
      <c r="N31" s="612">
        <f t="shared" si="1"/>
        <v>0</v>
      </c>
      <c r="O31" s="612">
        <f t="shared" si="2"/>
        <v>0</v>
      </c>
      <c r="P31" s="613"/>
      <c r="Q31" s="613"/>
      <c r="Z31" s="741"/>
    </row>
    <row r="32" spans="1:50" s="612" customFormat="1" ht="21" customHeight="1">
      <c r="A32" s="923">
        <v>12</v>
      </c>
      <c r="B32" s="927">
        <v>998614</v>
      </c>
      <c r="C32" s="923">
        <v>12</v>
      </c>
      <c r="D32" s="927">
        <v>998614</v>
      </c>
      <c r="E32" s="912"/>
      <c r="F32" s="913">
        <v>18</v>
      </c>
      <c r="G32" s="914"/>
      <c r="H32" s="928" t="s">
        <v>567</v>
      </c>
      <c r="I32" s="929" t="s">
        <v>572</v>
      </c>
      <c r="J32" s="929">
        <v>100</v>
      </c>
      <c r="K32" s="931"/>
      <c r="L32" s="915" t="str">
        <f t="shared" si="0"/>
        <v>Included</v>
      </c>
      <c r="M32" s="915">
        <f>O32</f>
        <v>0</v>
      </c>
      <c r="N32" s="612">
        <f t="shared" si="1"/>
        <v>0</v>
      </c>
      <c r="O32" s="612">
        <f t="shared" si="2"/>
        <v>0</v>
      </c>
      <c r="P32" s="613"/>
      <c r="Q32" s="613"/>
      <c r="Z32" s="741"/>
    </row>
    <row r="33" spans="1:50" s="612" customFormat="1" ht="22.5" customHeight="1">
      <c r="A33" s="916" t="s">
        <v>26</v>
      </c>
      <c r="B33" s="917"/>
      <c r="C33" s="918"/>
      <c r="D33" s="919" t="s">
        <v>569</v>
      </c>
      <c r="E33" s="919"/>
      <c r="F33" s="913"/>
      <c r="G33" s="919"/>
      <c r="H33" s="928"/>
      <c r="I33" s="920"/>
      <c r="J33" s="920"/>
      <c r="K33" s="925"/>
      <c r="L33" s="915"/>
      <c r="M33" s="915"/>
      <c r="P33" s="613"/>
      <c r="Q33" s="613"/>
      <c r="Z33" s="741"/>
    </row>
    <row r="34" spans="1:50" s="612" customFormat="1" ht="47.25">
      <c r="A34" s="923">
        <v>1</v>
      </c>
      <c r="B34" s="923">
        <v>998739</v>
      </c>
      <c r="C34" s="923">
        <v>1</v>
      </c>
      <c r="D34" s="923">
        <v>998739</v>
      </c>
      <c r="E34" s="912"/>
      <c r="F34" s="913">
        <v>18</v>
      </c>
      <c r="G34" s="914"/>
      <c r="H34" s="924" t="s">
        <v>551</v>
      </c>
      <c r="I34" s="923" t="s">
        <v>570</v>
      </c>
      <c r="J34" s="923">
        <v>575</v>
      </c>
      <c r="K34" s="931"/>
      <c r="L34" s="915" t="str">
        <f t="shared" si="0"/>
        <v>Included</v>
      </c>
      <c r="M34" s="915">
        <f t="shared" si="3"/>
        <v>0</v>
      </c>
      <c r="N34" s="612">
        <f t="shared" si="1"/>
        <v>0</v>
      </c>
      <c r="O34" s="612">
        <f t="shared" si="2"/>
        <v>0</v>
      </c>
      <c r="P34" s="613"/>
      <c r="Q34" s="613"/>
      <c r="Z34" s="741"/>
    </row>
    <row r="35" spans="1:50" s="612" customFormat="1" ht="25.5" customHeight="1">
      <c r="A35" s="923">
        <v>2</v>
      </c>
      <c r="B35" s="923">
        <v>998739</v>
      </c>
      <c r="C35" s="923">
        <v>2</v>
      </c>
      <c r="D35" s="923">
        <v>998739</v>
      </c>
      <c r="E35" s="912"/>
      <c r="F35" s="913">
        <v>18</v>
      </c>
      <c r="G35" s="914"/>
      <c r="H35" s="924" t="s">
        <v>552</v>
      </c>
      <c r="I35" s="923" t="s">
        <v>570</v>
      </c>
      <c r="J35" s="923">
        <v>100</v>
      </c>
      <c r="K35" s="931"/>
      <c r="L35" s="915" t="str">
        <f t="shared" si="0"/>
        <v>Included</v>
      </c>
      <c r="M35" s="915">
        <f t="shared" si="3"/>
        <v>0</v>
      </c>
      <c r="N35" s="612">
        <f t="shared" si="1"/>
        <v>0</v>
      </c>
      <c r="O35" s="612">
        <f t="shared" si="2"/>
        <v>0</v>
      </c>
      <c r="P35" s="613"/>
      <c r="Q35" s="613"/>
      <c r="Z35" s="741"/>
    </row>
    <row r="36" spans="1:50" s="612" customFormat="1" ht="78.75">
      <c r="A36" s="923" t="s">
        <v>553</v>
      </c>
      <c r="B36" s="923">
        <v>995468</v>
      </c>
      <c r="C36" s="923" t="s">
        <v>553</v>
      </c>
      <c r="D36" s="923">
        <v>995468</v>
      </c>
      <c r="E36" s="912"/>
      <c r="F36" s="913">
        <v>18</v>
      </c>
      <c r="G36" s="914"/>
      <c r="H36" s="924" t="s">
        <v>554</v>
      </c>
      <c r="I36" s="923" t="s">
        <v>571</v>
      </c>
      <c r="J36" s="923">
        <v>12.13</v>
      </c>
      <c r="K36" s="931"/>
      <c r="L36" s="915" t="str">
        <f t="shared" si="0"/>
        <v>Included</v>
      </c>
      <c r="M36" s="915">
        <f>O36</f>
        <v>0</v>
      </c>
      <c r="N36" s="612">
        <f t="shared" si="1"/>
        <v>0</v>
      </c>
      <c r="O36" s="612">
        <f t="shared" si="2"/>
        <v>0</v>
      </c>
      <c r="P36" s="613"/>
      <c r="Q36" s="613"/>
      <c r="Z36" s="741"/>
    </row>
    <row r="37" spans="1:50" s="612" customFormat="1" ht="47.25">
      <c r="A37" s="923" t="s">
        <v>555</v>
      </c>
      <c r="B37" s="923">
        <v>998336</v>
      </c>
      <c r="C37" s="923" t="s">
        <v>555</v>
      </c>
      <c r="D37" s="923">
        <v>998336</v>
      </c>
      <c r="E37" s="912"/>
      <c r="F37" s="913">
        <v>18</v>
      </c>
      <c r="G37" s="914"/>
      <c r="H37" s="924" t="s">
        <v>556</v>
      </c>
      <c r="I37" s="923" t="s">
        <v>571</v>
      </c>
      <c r="J37" s="923">
        <v>12.13</v>
      </c>
      <c r="K37" s="931"/>
      <c r="L37" s="915" t="str">
        <f t="shared" ref="L37:L47" si="4">IF(K37=0, "Included", IF(ISERROR(J37*K37), K37, J37*K37))</f>
        <v>Included</v>
      </c>
      <c r="M37" s="915">
        <f t="shared" ref="M37:M47" si="5">O37</f>
        <v>0</v>
      </c>
      <c r="N37" s="612">
        <f t="shared" ref="N37:N47" si="6">IF(L37="Included",0,L37)</f>
        <v>0</v>
      </c>
      <c r="O37" s="612">
        <f t="shared" ref="O37:O47" si="7">IF(G37="",(N37*F37/100),(N37*G37))</f>
        <v>0</v>
      </c>
      <c r="P37" s="613"/>
      <c r="Q37" s="613"/>
      <c r="Z37" s="741"/>
    </row>
    <row r="38" spans="1:50" s="612" customFormat="1" ht="31.5">
      <c r="A38" s="923" t="s">
        <v>557</v>
      </c>
      <c r="B38" s="923">
        <v>998336</v>
      </c>
      <c r="C38" s="923" t="s">
        <v>557</v>
      </c>
      <c r="D38" s="923">
        <v>998336</v>
      </c>
      <c r="E38" s="912"/>
      <c r="F38" s="913">
        <v>18</v>
      </c>
      <c r="G38" s="914"/>
      <c r="H38" s="924" t="s">
        <v>558</v>
      </c>
      <c r="I38" s="923" t="s">
        <v>572</v>
      </c>
      <c r="J38" s="923">
        <v>4</v>
      </c>
      <c r="K38" s="931"/>
      <c r="L38" s="915" t="str">
        <f t="shared" si="4"/>
        <v>Included</v>
      </c>
      <c r="M38" s="915">
        <f t="shared" si="5"/>
        <v>0</v>
      </c>
      <c r="N38" s="612">
        <f t="shared" si="6"/>
        <v>0</v>
      </c>
      <c r="O38" s="612">
        <f t="shared" si="7"/>
        <v>0</v>
      </c>
      <c r="P38" s="613"/>
      <c r="Q38" s="613"/>
      <c r="Z38" s="741"/>
    </row>
    <row r="39" spans="1:50" s="612" customFormat="1" ht="47.25">
      <c r="A39" s="923">
        <v>4</v>
      </c>
      <c r="B39" s="923">
        <v>995468</v>
      </c>
      <c r="C39" s="923">
        <v>4</v>
      </c>
      <c r="D39" s="923">
        <v>995468</v>
      </c>
      <c r="E39" s="912"/>
      <c r="F39" s="913">
        <v>18</v>
      </c>
      <c r="G39" s="914"/>
      <c r="H39" s="924" t="s">
        <v>559</v>
      </c>
      <c r="I39" s="923" t="s">
        <v>571</v>
      </c>
      <c r="J39" s="923">
        <v>6.5</v>
      </c>
      <c r="K39" s="931"/>
      <c r="L39" s="915" t="str">
        <f t="shared" si="4"/>
        <v>Included</v>
      </c>
      <c r="M39" s="915">
        <f t="shared" si="5"/>
        <v>0</v>
      </c>
      <c r="N39" s="612">
        <f t="shared" si="6"/>
        <v>0</v>
      </c>
      <c r="O39" s="612">
        <f t="shared" si="7"/>
        <v>0</v>
      </c>
      <c r="P39" s="613"/>
      <c r="Q39" s="613"/>
      <c r="Z39" s="741"/>
    </row>
    <row r="40" spans="1:50" s="612" customFormat="1" ht="25.5" customHeight="1">
      <c r="A40" s="923">
        <v>5</v>
      </c>
      <c r="B40" s="923">
        <v>998336</v>
      </c>
      <c r="C40" s="923">
        <v>5</v>
      </c>
      <c r="D40" s="923">
        <v>998336</v>
      </c>
      <c r="E40" s="912"/>
      <c r="F40" s="913">
        <v>18</v>
      </c>
      <c r="G40" s="914"/>
      <c r="H40" s="924" t="s">
        <v>560</v>
      </c>
      <c r="I40" s="923" t="s">
        <v>573</v>
      </c>
      <c r="J40" s="923">
        <v>20.13</v>
      </c>
      <c r="K40" s="931"/>
      <c r="L40" s="915" t="str">
        <f t="shared" si="4"/>
        <v>Included</v>
      </c>
      <c r="M40" s="915">
        <f t="shared" si="5"/>
        <v>0</v>
      </c>
      <c r="N40" s="612">
        <f t="shared" si="6"/>
        <v>0</v>
      </c>
      <c r="O40" s="612">
        <f t="shared" si="7"/>
        <v>0</v>
      </c>
      <c r="P40" s="613"/>
      <c r="Q40" s="613"/>
      <c r="Z40" s="741"/>
    </row>
    <row r="41" spans="1:50" s="612" customFormat="1" ht="47.25">
      <c r="A41" s="923">
        <v>6</v>
      </c>
      <c r="B41" s="923">
        <v>995461</v>
      </c>
      <c r="C41" s="923">
        <v>6</v>
      </c>
      <c r="D41" s="923">
        <v>995461</v>
      </c>
      <c r="E41" s="912"/>
      <c r="F41" s="913">
        <v>18</v>
      </c>
      <c r="G41" s="914"/>
      <c r="H41" s="924" t="s">
        <v>561</v>
      </c>
      <c r="I41" s="923" t="s">
        <v>574</v>
      </c>
      <c r="J41" s="923">
        <v>250</v>
      </c>
      <c r="K41" s="931"/>
      <c r="L41" s="915" t="str">
        <f t="shared" si="4"/>
        <v>Included</v>
      </c>
      <c r="M41" s="915">
        <f t="shared" si="5"/>
        <v>0</v>
      </c>
      <c r="N41" s="612">
        <f t="shared" si="6"/>
        <v>0</v>
      </c>
      <c r="O41" s="612">
        <f t="shared" si="7"/>
        <v>0</v>
      </c>
      <c r="P41" s="613"/>
      <c r="Q41" s="613"/>
      <c r="Z41" s="741"/>
    </row>
    <row r="42" spans="1:50" s="612" customFormat="1" ht="24.75" customHeight="1">
      <c r="A42" s="923">
        <v>7</v>
      </c>
      <c r="B42" s="923">
        <v>995428</v>
      </c>
      <c r="C42" s="923">
        <v>7</v>
      </c>
      <c r="D42" s="923">
        <v>995428</v>
      </c>
      <c r="E42" s="912"/>
      <c r="F42" s="913">
        <v>18</v>
      </c>
      <c r="G42" s="914"/>
      <c r="H42" s="924" t="s">
        <v>562</v>
      </c>
      <c r="I42" s="923" t="s">
        <v>574</v>
      </c>
      <c r="J42" s="930">
        <v>48</v>
      </c>
      <c r="K42" s="931"/>
      <c r="L42" s="915" t="str">
        <f t="shared" si="4"/>
        <v>Included</v>
      </c>
      <c r="M42" s="915">
        <f t="shared" si="5"/>
        <v>0</v>
      </c>
      <c r="N42" s="612">
        <f t="shared" si="6"/>
        <v>0</v>
      </c>
      <c r="O42" s="612">
        <f t="shared" si="7"/>
        <v>0</v>
      </c>
      <c r="P42" s="613"/>
      <c r="Q42" s="613"/>
      <c r="Z42" s="741"/>
    </row>
    <row r="43" spans="1:50" s="612" customFormat="1" ht="24.75" customHeight="1">
      <c r="A43" s="923">
        <v>8</v>
      </c>
      <c r="B43" s="927">
        <v>998614</v>
      </c>
      <c r="C43" s="923">
        <v>8</v>
      </c>
      <c r="D43" s="927">
        <v>998614</v>
      </c>
      <c r="E43" s="912"/>
      <c r="F43" s="913">
        <v>18</v>
      </c>
      <c r="G43" s="914"/>
      <c r="H43" s="928" t="s">
        <v>563</v>
      </c>
      <c r="I43" s="929" t="s">
        <v>575</v>
      </c>
      <c r="J43" s="929">
        <v>8000</v>
      </c>
      <c r="K43" s="931"/>
      <c r="L43" s="915" t="str">
        <f t="shared" si="4"/>
        <v>Included</v>
      </c>
      <c r="M43" s="915">
        <f t="shared" si="5"/>
        <v>0</v>
      </c>
      <c r="N43" s="612">
        <f t="shared" si="6"/>
        <v>0</v>
      </c>
      <c r="O43" s="612">
        <f t="shared" si="7"/>
        <v>0</v>
      </c>
      <c r="P43" s="613"/>
      <c r="Q43" s="613"/>
      <c r="Z43" s="741"/>
    </row>
    <row r="44" spans="1:50" s="612" customFormat="1" ht="24.75" customHeight="1">
      <c r="A44" s="923">
        <v>9</v>
      </c>
      <c r="B44" s="927">
        <v>998614</v>
      </c>
      <c r="C44" s="923">
        <v>9</v>
      </c>
      <c r="D44" s="927">
        <v>998614</v>
      </c>
      <c r="E44" s="912"/>
      <c r="F44" s="913">
        <v>18</v>
      </c>
      <c r="G44" s="914"/>
      <c r="H44" s="928" t="s">
        <v>564</v>
      </c>
      <c r="I44" s="929" t="s">
        <v>572</v>
      </c>
      <c r="J44" s="929">
        <v>40000</v>
      </c>
      <c r="K44" s="931"/>
      <c r="L44" s="915" t="str">
        <f t="shared" si="4"/>
        <v>Included</v>
      </c>
      <c r="M44" s="915">
        <f t="shared" si="5"/>
        <v>0</v>
      </c>
      <c r="N44" s="612">
        <f t="shared" si="6"/>
        <v>0</v>
      </c>
      <c r="O44" s="612">
        <f t="shared" si="7"/>
        <v>0</v>
      </c>
      <c r="P44" s="613"/>
      <c r="Q44" s="613"/>
      <c r="Z44" s="741"/>
    </row>
    <row r="45" spans="1:50" s="612" customFormat="1" ht="24.75" customHeight="1">
      <c r="A45" s="923">
        <v>10</v>
      </c>
      <c r="B45" s="927">
        <v>998614</v>
      </c>
      <c r="C45" s="923">
        <v>10</v>
      </c>
      <c r="D45" s="927">
        <v>998614</v>
      </c>
      <c r="E45" s="912"/>
      <c r="F45" s="913">
        <v>18</v>
      </c>
      <c r="G45" s="914"/>
      <c r="H45" s="928" t="s">
        <v>565</v>
      </c>
      <c r="I45" s="929" t="s">
        <v>572</v>
      </c>
      <c r="J45" s="929">
        <v>1500</v>
      </c>
      <c r="K45" s="931"/>
      <c r="L45" s="915" t="str">
        <f t="shared" si="4"/>
        <v>Included</v>
      </c>
      <c r="M45" s="915">
        <f t="shared" si="5"/>
        <v>0</v>
      </c>
      <c r="N45" s="612">
        <f t="shared" si="6"/>
        <v>0</v>
      </c>
      <c r="O45" s="612">
        <f t="shared" si="7"/>
        <v>0</v>
      </c>
      <c r="P45" s="613"/>
      <c r="Q45" s="613"/>
      <c r="Z45" s="741"/>
    </row>
    <row r="46" spans="1:50" s="612" customFormat="1" ht="24.75" customHeight="1">
      <c r="A46" s="923">
        <v>11</v>
      </c>
      <c r="B46" s="927">
        <v>998614</v>
      </c>
      <c r="C46" s="923">
        <v>11</v>
      </c>
      <c r="D46" s="927">
        <v>998614</v>
      </c>
      <c r="E46" s="912"/>
      <c r="F46" s="913">
        <v>18</v>
      </c>
      <c r="G46" s="914"/>
      <c r="H46" s="928" t="s">
        <v>566</v>
      </c>
      <c r="I46" s="929" t="s">
        <v>572</v>
      </c>
      <c r="J46" s="929">
        <v>500</v>
      </c>
      <c r="K46" s="931"/>
      <c r="L46" s="915" t="str">
        <f t="shared" si="4"/>
        <v>Included</v>
      </c>
      <c r="M46" s="915">
        <f t="shared" si="5"/>
        <v>0</v>
      </c>
      <c r="N46" s="612">
        <f t="shared" si="6"/>
        <v>0</v>
      </c>
      <c r="O46" s="612">
        <f t="shared" si="7"/>
        <v>0</v>
      </c>
      <c r="P46" s="613"/>
      <c r="Q46" s="613"/>
      <c r="Z46" s="741"/>
    </row>
    <row r="47" spans="1:50" s="612" customFormat="1" ht="24.75" customHeight="1">
      <c r="A47" s="923">
        <v>12</v>
      </c>
      <c r="B47" s="927">
        <v>998614</v>
      </c>
      <c r="C47" s="923">
        <v>12</v>
      </c>
      <c r="D47" s="927">
        <v>998614</v>
      </c>
      <c r="E47" s="912"/>
      <c r="F47" s="913">
        <v>18</v>
      </c>
      <c r="G47" s="914"/>
      <c r="H47" s="928" t="s">
        <v>567</v>
      </c>
      <c r="I47" s="929" t="s">
        <v>572</v>
      </c>
      <c r="J47" s="929">
        <v>100</v>
      </c>
      <c r="K47" s="931"/>
      <c r="L47" s="915" t="str">
        <f t="shared" si="4"/>
        <v>Included</v>
      </c>
      <c r="M47" s="915">
        <f t="shared" si="5"/>
        <v>0</v>
      </c>
      <c r="N47" s="612">
        <f t="shared" si="6"/>
        <v>0</v>
      </c>
      <c r="O47" s="612">
        <f t="shared" si="7"/>
        <v>0</v>
      </c>
      <c r="P47" s="613"/>
      <c r="Q47" s="613"/>
      <c r="Z47" s="741"/>
    </row>
    <row r="48" spans="1:50" ht="25.5" customHeight="1">
      <c r="A48" s="943"/>
      <c r="B48" s="944"/>
      <c r="C48" s="944"/>
      <c r="D48" s="944"/>
      <c r="E48" s="944"/>
      <c r="F48" s="944"/>
      <c r="G48" s="945"/>
      <c r="H48" s="733" t="s">
        <v>537</v>
      </c>
      <c r="I48" s="734"/>
      <c r="J48" s="735"/>
      <c r="K48" s="736"/>
      <c r="L48" s="819">
        <f>ROUND(SUM(L19:L47),2)</f>
        <v>0</v>
      </c>
      <c r="M48" s="820"/>
      <c r="O48" s="785">
        <f>SUM(O19:O47)</f>
        <v>0</v>
      </c>
      <c r="P48" s="632"/>
      <c r="Q48" s="632"/>
      <c r="R48" s="632"/>
      <c r="S48" s="632"/>
      <c r="T48" s="632"/>
      <c r="U48" s="632"/>
      <c r="V48" s="632"/>
      <c r="W48" s="632"/>
      <c r="X48" s="632"/>
      <c r="Y48" s="632"/>
      <c r="Z48" s="632"/>
      <c r="AA48" s="632"/>
      <c r="AB48" s="632"/>
      <c r="AC48" s="632"/>
      <c r="AD48" s="632"/>
      <c r="AE48" s="632"/>
      <c r="AF48" s="632"/>
      <c r="AG48" s="632"/>
      <c r="AH48" s="632"/>
      <c r="AI48" s="632"/>
      <c r="AJ48" s="632"/>
      <c r="AK48" s="632"/>
      <c r="AL48" s="632"/>
      <c r="AM48" s="632"/>
      <c r="AN48" s="632"/>
      <c r="AO48" s="632"/>
      <c r="AP48" s="632"/>
      <c r="AQ48" s="632"/>
      <c r="AR48" s="632"/>
      <c r="AS48" s="632"/>
      <c r="AT48" s="632"/>
      <c r="AU48" s="632"/>
      <c r="AV48" s="632"/>
      <c r="AW48" s="632"/>
      <c r="AX48" s="632"/>
    </row>
    <row r="49" spans="1:50" ht="16.5">
      <c r="A49" s="774"/>
      <c r="B49" s="775"/>
      <c r="C49" s="775"/>
      <c r="D49" s="776"/>
      <c r="E49" s="777"/>
      <c r="F49" s="775"/>
      <c r="G49" s="775"/>
      <c r="H49" s="938" t="s">
        <v>152</v>
      </c>
      <c r="I49" s="939"/>
      <c r="J49" s="939"/>
      <c r="K49" s="940"/>
      <c r="L49" s="819"/>
      <c r="M49" s="819">
        <f>SUM(M19:M47)</f>
        <v>0</v>
      </c>
      <c r="P49" s="632"/>
      <c r="Q49" s="632"/>
      <c r="R49" s="632"/>
      <c r="S49" s="632"/>
      <c r="T49" s="632"/>
      <c r="U49" s="632"/>
      <c r="V49" s="632"/>
      <c r="W49" s="632"/>
      <c r="X49" s="632"/>
      <c r="Y49" s="632"/>
      <c r="Z49" s="632"/>
      <c r="AA49" s="632"/>
      <c r="AB49" s="632"/>
      <c r="AC49" s="632"/>
      <c r="AD49" s="632"/>
      <c r="AE49" s="632"/>
      <c r="AF49" s="632"/>
      <c r="AG49" s="632"/>
      <c r="AH49" s="632"/>
      <c r="AI49" s="632"/>
      <c r="AJ49" s="632"/>
      <c r="AK49" s="632"/>
      <c r="AL49" s="632"/>
      <c r="AM49" s="632"/>
      <c r="AN49" s="632"/>
      <c r="AO49" s="632"/>
      <c r="AP49" s="632"/>
      <c r="AQ49" s="632"/>
      <c r="AR49" s="632"/>
      <c r="AS49" s="632"/>
      <c r="AT49" s="632"/>
      <c r="AU49" s="632"/>
      <c r="AV49" s="632"/>
      <c r="AW49" s="632"/>
      <c r="AX49" s="632"/>
    </row>
    <row r="50" spans="1:50" ht="44.25" customHeight="1">
      <c r="A50" s="906" t="s">
        <v>541</v>
      </c>
      <c r="B50" s="946" t="s">
        <v>542</v>
      </c>
      <c r="C50" s="946"/>
      <c r="D50" s="946"/>
      <c r="E50" s="946"/>
      <c r="F50" s="946"/>
      <c r="G50" s="946"/>
      <c r="H50" s="946"/>
      <c r="I50" s="946"/>
      <c r="J50" s="946"/>
      <c r="K50" s="946"/>
      <c r="L50" s="946"/>
      <c r="M50" s="946"/>
      <c r="P50" s="632"/>
      <c r="Q50" s="632"/>
      <c r="R50" s="632"/>
      <c r="S50" s="632"/>
      <c r="T50" s="632"/>
      <c r="U50" s="632"/>
      <c r="V50" s="632"/>
      <c r="W50" s="632"/>
      <c r="X50" s="632"/>
      <c r="Y50" s="632"/>
      <c r="Z50" s="632"/>
      <c r="AA50" s="632"/>
      <c r="AB50" s="632"/>
      <c r="AC50" s="632"/>
      <c r="AD50" s="632"/>
      <c r="AE50" s="632"/>
      <c r="AF50" s="632"/>
      <c r="AG50" s="632"/>
      <c r="AH50" s="632"/>
      <c r="AI50" s="632"/>
      <c r="AJ50" s="632"/>
      <c r="AK50" s="632"/>
      <c r="AL50" s="632"/>
      <c r="AM50" s="632"/>
      <c r="AN50" s="632"/>
      <c r="AO50" s="632"/>
      <c r="AP50" s="632"/>
      <c r="AQ50" s="632"/>
      <c r="AR50" s="632"/>
      <c r="AS50" s="632"/>
      <c r="AT50" s="632"/>
      <c r="AU50" s="632"/>
      <c r="AV50" s="632"/>
      <c r="AW50" s="632"/>
      <c r="AX50" s="632"/>
    </row>
    <row r="51" spans="1:50" ht="23.25" customHeight="1">
      <c r="A51" s="744"/>
      <c r="B51" s="935"/>
      <c r="C51" s="935"/>
      <c r="D51" s="935"/>
      <c r="E51" s="935"/>
      <c r="F51" s="935"/>
      <c r="G51" s="935"/>
      <c r="H51" s="935"/>
      <c r="I51" s="816"/>
      <c r="J51" s="816"/>
      <c r="K51" s="690"/>
      <c r="L51" s="816"/>
      <c r="M51" s="816"/>
      <c r="P51" s="632"/>
      <c r="Q51" s="632"/>
      <c r="R51" s="632"/>
      <c r="S51" s="632"/>
      <c r="T51" s="632"/>
      <c r="U51" s="632"/>
      <c r="V51" s="632"/>
      <c r="W51" s="632"/>
      <c r="X51" s="632"/>
      <c r="Y51" s="632"/>
      <c r="Z51" s="632"/>
      <c r="AA51" s="632"/>
      <c r="AB51" s="632"/>
      <c r="AC51" s="632"/>
      <c r="AD51" s="632"/>
      <c r="AE51" s="632"/>
      <c r="AF51" s="632"/>
      <c r="AG51" s="632"/>
      <c r="AH51" s="632"/>
      <c r="AI51" s="632"/>
      <c r="AJ51" s="632"/>
      <c r="AK51" s="632"/>
      <c r="AL51" s="632"/>
      <c r="AM51" s="632"/>
      <c r="AN51" s="632"/>
      <c r="AO51" s="632"/>
      <c r="AP51" s="632"/>
      <c r="AQ51" s="632"/>
      <c r="AR51" s="632"/>
      <c r="AS51" s="632"/>
      <c r="AT51" s="632"/>
      <c r="AU51" s="632"/>
      <c r="AV51" s="632"/>
      <c r="AW51" s="632"/>
      <c r="AX51" s="632"/>
    </row>
    <row r="52" spans="1:50" ht="21" customHeight="1">
      <c r="A52" s="932" t="s">
        <v>106</v>
      </c>
      <c r="B52" s="623"/>
      <c r="C52" s="623" t="str" cm="1">
        <f t="array" ref="C52:E52">'Names of Bidder'!D31:F31</f>
        <v>dd-mm-yyyy</v>
      </c>
      <c r="D52" s="893">
        <v>0</v>
      </c>
      <c r="E52" s="894">
        <v>0</v>
      </c>
      <c r="F52" s="623"/>
      <c r="G52" s="623"/>
      <c r="I52" s="668"/>
      <c r="J52" s="668"/>
      <c r="K52" s="669"/>
      <c r="L52" s="821"/>
      <c r="P52" s="632"/>
      <c r="Q52" s="632"/>
      <c r="R52" s="632"/>
      <c r="S52" s="632"/>
      <c r="T52" s="632"/>
      <c r="U52" s="632"/>
      <c r="V52" s="632"/>
      <c r="W52" s="632"/>
      <c r="X52" s="632"/>
      <c r="Y52" s="632"/>
      <c r="Z52" s="632"/>
      <c r="AA52" s="632"/>
      <c r="AB52" s="632"/>
      <c r="AC52" s="632"/>
      <c r="AD52" s="632"/>
      <c r="AE52" s="632"/>
      <c r="AF52" s="632"/>
      <c r="AG52" s="632"/>
      <c r="AH52" s="632"/>
      <c r="AI52" s="632"/>
      <c r="AJ52" s="632"/>
      <c r="AK52" s="632"/>
      <c r="AL52" s="632"/>
      <c r="AM52" s="632"/>
      <c r="AN52" s="632"/>
      <c r="AO52" s="632"/>
      <c r="AP52" s="632"/>
      <c r="AQ52" s="632"/>
      <c r="AR52" s="632"/>
      <c r="AS52" s="632"/>
      <c r="AT52" s="632"/>
      <c r="AU52" s="632"/>
      <c r="AV52" s="632"/>
      <c r="AW52" s="632"/>
      <c r="AX52" s="632"/>
    </row>
    <row r="53" spans="1:50" ht="16.5">
      <c r="A53" s="932" t="s">
        <v>107</v>
      </c>
      <c r="B53" s="623"/>
      <c r="C53" s="623">
        <f>'Names of Bidder'!G32</f>
        <v>0</v>
      </c>
      <c r="E53" s="641"/>
      <c r="F53" s="623"/>
      <c r="G53" s="623"/>
      <c r="I53" s="941" t="s">
        <v>108</v>
      </c>
      <c r="J53" s="941"/>
      <c r="K53" s="643" cm="1">
        <f t="array" ref="K53:N53">'Names of Bidder'!D24:G24</f>
        <v>0</v>
      </c>
      <c r="L53" s="890">
        <v>0</v>
      </c>
      <c r="M53" s="891">
        <v>0</v>
      </c>
      <c r="N53" s="892">
        <v>0</v>
      </c>
      <c r="AJ53" s="632"/>
      <c r="AK53" s="632"/>
      <c r="AL53" s="632"/>
      <c r="AM53" s="632"/>
      <c r="AN53" s="632"/>
      <c r="AO53" s="632"/>
      <c r="AP53" s="632"/>
      <c r="AQ53" s="632"/>
      <c r="AR53" s="632"/>
      <c r="AS53" s="632"/>
      <c r="AT53" s="632"/>
      <c r="AU53" s="632"/>
      <c r="AV53" s="632"/>
      <c r="AW53" s="632"/>
      <c r="AX53" s="632"/>
    </row>
    <row r="54" spans="1:50" ht="16.5">
      <c r="A54" s="748"/>
      <c r="B54" s="614"/>
      <c r="C54" s="614"/>
      <c r="D54" s="700"/>
      <c r="E54" s="635"/>
      <c r="F54" s="614"/>
      <c r="G54" s="614"/>
      <c r="H54" s="644"/>
      <c r="I54" s="941" t="s">
        <v>109</v>
      </c>
      <c r="J54" s="941"/>
      <c r="K54" s="643" cm="1">
        <f t="array" ref="K54:N54">'Names of Bidder'!D25:G25</f>
        <v>0</v>
      </c>
      <c r="L54" s="635">
        <v>0</v>
      </c>
      <c r="M54" s="635">
        <v>0</v>
      </c>
      <c r="N54" s="631">
        <v>0</v>
      </c>
      <c r="AJ54" s="632"/>
      <c r="AK54" s="632"/>
      <c r="AL54" s="632"/>
      <c r="AM54" s="632"/>
      <c r="AN54" s="632"/>
      <c r="AO54" s="632"/>
      <c r="AP54" s="632"/>
      <c r="AQ54" s="632"/>
      <c r="AR54" s="632"/>
      <c r="AS54" s="632"/>
      <c r="AT54" s="632"/>
      <c r="AU54" s="632"/>
      <c r="AV54" s="632"/>
      <c r="AW54" s="632"/>
      <c r="AX54" s="632"/>
    </row>
    <row r="55" spans="1:50" ht="16.5">
      <c r="A55" s="747"/>
      <c r="B55" s="623"/>
      <c r="C55" s="623"/>
      <c r="D55" s="701"/>
      <c r="E55" s="641"/>
      <c r="F55" s="623"/>
      <c r="G55" s="623"/>
      <c r="H55" s="645"/>
      <c r="I55" s="642"/>
      <c r="J55" s="641"/>
      <c r="K55" s="632"/>
      <c r="L55" s="620"/>
      <c r="AJ55" s="632"/>
      <c r="AK55" s="632"/>
      <c r="AL55" s="632"/>
      <c r="AM55" s="632"/>
      <c r="AN55" s="632"/>
      <c r="AO55" s="632"/>
      <c r="AP55" s="632"/>
      <c r="AQ55" s="632"/>
      <c r="AR55" s="632"/>
      <c r="AS55" s="632"/>
      <c r="AT55" s="632"/>
      <c r="AU55" s="632"/>
      <c r="AV55" s="632"/>
      <c r="AW55" s="632"/>
      <c r="AX55" s="632"/>
    </row>
    <row r="56" spans="1:50">
      <c r="AJ56" s="632"/>
      <c r="AK56" s="632"/>
      <c r="AL56" s="632"/>
      <c r="AM56" s="632"/>
      <c r="AN56" s="632"/>
      <c r="AO56" s="632"/>
      <c r="AP56" s="632"/>
      <c r="AQ56" s="632"/>
      <c r="AR56" s="632"/>
      <c r="AS56" s="632"/>
      <c r="AT56" s="632"/>
      <c r="AU56" s="632"/>
      <c r="AV56" s="632"/>
      <c r="AW56" s="632"/>
      <c r="AX56" s="632"/>
    </row>
    <row r="68" spans="1:50" s="640" customFormat="1" ht="16.5">
      <c r="A68" s="749"/>
      <c r="B68" s="670"/>
      <c r="C68" s="670"/>
      <c r="D68" s="702"/>
      <c r="E68" s="693"/>
      <c r="F68" s="670"/>
      <c r="G68" s="670"/>
      <c r="H68" s="671"/>
      <c r="I68" s="672"/>
      <c r="J68" s="673"/>
      <c r="K68" s="674"/>
      <c r="L68" s="822"/>
      <c r="M68" s="823"/>
      <c r="AH68" s="675"/>
      <c r="AI68" s="675"/>
    </row>
    <row r="69" spans="1:50" s="640" customFormat="1" ht="16.5">
      <c r="A69" s="749"/>
      <c r="B69" s="670"/>
      <c r="C69" s="670"/>
      <c r="D69" s="702"/>
      <c r="E69" s="693"/>
      <c r="F69" s="670"/>
      <c r="G69" s="670"/>
      <c r="H69" s="671"/>
      <c r="I69" s="672"/>
      <c r="J69" s="673"/>
      <c r="K69" s="674"/>
      <c r="L69" s="822"/>
      <c r="M69" s="823"/>
      <c r="AH69" s="676"/>
      <c r="AI69" s="677"/>
    </row>
    <row r="70" spans="1:50" s="640" customFormat="1" ht="16.5">
      <c r="A70" s="749"/>
      <c r="B70" s="670"/>
      <c r="C70" s="670"/>
      <c r="D70" s="702"/>
      <c r="E70" s="693"/>
      <c r="F70" s="670"/>
      <c r="G70" s="670"/>
      <c r="H70" s="671"/>
      <c r="I70" s="672"/>
      <c r="J70" s="673"/>
      <c r="K70" s="674"/>
      <c r="L70" s="822"/>
      <c r="M70" s="823"/>
      <c r="AI70" s="678"/>
    </row>
    <row r="71" spans="1:50" s="640" customFormat="1">
      <c r="A71" s="750"/>
      <c r="B71" s="679"/>
      <c r="C71" s="679"/>
      <c r="D71" s="703"/>
      <c r="E71" s="681"/>
      <c r="F71" s="679"/>
      <c r="G71" s="679"/>
      <c r="H71" s="680"/>
      <c r="I71" s="681"/>
      <c r="J71" s="681"/>
      <c r="K71" s="676"/>
      <c r="L71" s="824"/>
      <c r="M71" s="823"/>
    </row>
    <row r="72" spans="1:50" ht="16.5">
      <c r="A72" s="750"/>
      <c r="B72" s="679"/>
      <c r="C72" s="679"/>
      <c r="D72" s="703"/>
      <c r="E72" s="681"/>
      <c r="F72" s="679"/>
      <c r="G72" s="679"/>
      <c r="H72" s="682"/>
      <c r="I72" s="681"/>
      <c r="J72" s="681"/>
      <c r="K72" s="676"/>
      <c r="L72" s="824"/>
      <c r="AJ72" s="632"/>
      <c r="AK72" s="632"/>
      <c r="AL72" s="632"/>
      <c r="AM72" s="632"/>
      <c r="AN72" s="632"/>
      <c r="AO72" s="632"/>
      <c r="AP72" s="632"/>
      <c r="AQ72" s="632"/>
      <c r="AR72" s="632"/>
      <c r="AS72" s="632"/>
      <c r="AT72" s="632"/>
      <c r="AU72" s="632"/>
      <c r="AV72" s="632"/>
      <c r="AW72" s="632"/>
      <c r="AX72" s="632"/>
    </row>
    <row r="73" spans="1:50">
      <c r="A73" s="751"/>
      <c r="B73" s="683"/>
      <c r="C73" s="683"/>
      <c r="D73" s="704"/>
      <c r="E73" s="646"/>
      <c r="F73" s="683"/>
      <c r="G73" s="683"/>
      <c r="H73" s="647"/>
      <c r="I73" s="646"/>
      <c r="J73" s="646"/>
      <c r="K73" s="648"/>
      <c r="L73" s="646"/>
      <c r="AJ73" s="632"/>
      <c r="AK73" s="632"/>
      <c r="AL73" s="632"/>
      <c r="AM73" s="632"/>
      <c r="AN73" s="632"/>
      <c r="AO73" s="632"/>
      <c r="AP73" s="632"/>
      <c r="AQ73" s="632"/>
      <c r="AR73" s="632"/>
      <c r="AS73" s="632"/>
      <c r="AT73" s="632"/>
      <c r="AU73" s="632"/>
      <c r="AV73" s="632"/>
      <c r="AW73" s="632"/>
      <c r="AX73" s="632"/>
    </row>
    <row r="74" spans="1:50">
      <c r="A74" s="751"/>
      <c r="B74" s="683"/>
      <c r="C74" s="683"/>
      <c r="D74" s="704"/>
      <c r="E74" s="646"/>
      <c r="F74" s="683"/>
      <c r="G74" s="683"/>
      <c r="H74" s="647"/>
      <c r="I74" s="646"/>
      <c r="J74" s="646"/>
      <c r="K74" s="648"/>
      <c r="L74" s="646"/>
      <c r="AJ74" s="632"/>
      <c r="AK74" s="632"/>
      <c r="AL74" s="632"/>
      <c r="AM74" s="632"/>
      <c r="AN74" s="632"/>
      <c r="AO74" s="632"/>
      <c r="AP74" s="632"/>
      <c r="AQ74" s="632"/>
      <c r="AR74" s="632"/>
      <c r="AS74" s="632"/>
      <c r="AT74" s="632"/>
      <c r="AU74" s="632"/>
      <c r="AV74" s="632"/>
      <c r="AW74" s="632"/>
      <c r="AX74" s="632"/>
    </row>
    <row r="75" spans="1:50" ht="16.5">
      <c r="A75" s="752"/>
      <c r="B75" s="684"/>
      <c r="C75" s="684"/>
      <c r="D75" s="705"/>
      <c r="E75" s="686"/>
      <c r="F75" s="684"/>
      <c r="G75" s="684"/>
      <c r="H75" s="685"/>
      <c r="I75" s="686"/>
      <c r="J75" s="686"/>
      <c r="K75" s="687"/>
      <c r="L75" s="686"/>
      <c r="AJ75" s="632"/>
      <c r="AK75" s="632"/>
      <c r="AL75" s="632"/>
      <c r="AM75" s="632"/>
      <c r="AN75" s="632"/>
      <c r="AO75" s="632"/>
      <c r="AP75" s="632"/>
      <c r="AQ75" s="632"/>
      <c r="AR75" s="632"/>
      <c r="AS75" s="632"/>
      <c r="AT75" s="632"/>
      <c r="AU75" s="632"/>
      <c r="AV75" s="632"/>
      <c r="AW75" s="632"/>
      <c r="AX75" s="632"/>
    </row>
    <row r="76" spans="1:50">
      <c r="A76" s="751"/>
      <c r="B76" s="683"/>
      <c r="C76" s="683"/>
      <c r="D76" s="704"/>
      <c r="E76" s="646"/>
      <c r="F76" s="683"/>
      <c r="G76" s="683"/>
      <c r="H76" s="647"/>
      <c r="I76" s="646"/>
      <c r="J76" s="646"/>
      <c r="K76" s="648"/>
      <c r="L76" s="646"/>
      <c r="AJ76" s="632"/>
      <c r="AK76" s="632"/>
      <c r="AL76" s="632"/>
      <c r="AM76" s="632"/>
      <c r="AN76" s="632"/>
      <c r="AO76" s="632"/>
      <c r="AP76" s="632"/>
      <c r="AQ76" s="632"/>
      <c r="AR76" s="632"/>
      <c r="AS76" s="632"/>
      <c r="AT76" s="632"/>
      <c r="AU76" s="632"/>
      <c r="AV76" s="632"/>
      <c r="AW76" s="632"/>
      <c r="AX76" s="632"/>
    </row>
    <row r="77" spans="1:50">
      <c r="A77" s="751"/>
      <c r="B77" s="683"/>
      <c r="C77" s="683"/>
      <c r="D77" s="704"/>
      <c r="E77" s="646"/>
      <c r="F77" s="683"/>
      <c r="G77" s="683"/>
      <c r="H77" s="647"/>
      <c r="I77" s="646"/>
      <c r="J77" s="646"/>
      <c r="K77" s="648"/>
      <c r="L77" s="646"/>
      <c r="AJ77" s="632"/>
      <c r="AK77" s="632"/>
      <c r="AL77" s="632"/>
      <c r="AM77" s="632"/>
      <c r="AN77" s="632"/>
      <c r="AO77" s="632"/>
      <c r="AP77" s="632"/>
      <c r="AQ77" s="632"/>
      <c r="AR77" s="632"/>
      <c r="AS77" s="632"/>
      <c r="AT77" s="632"/>
      <c r="AU77" s="632"/>
      <c r="AV77" s="632"/>
      <c r="AW77" s="632"/>
      <c r="AX77" s="632"/>
    </row>
  </sheetData>
  <sheetProtection algorithmName="SHA-512" hashValue="JWg55JbFW10R+MuHVbhh9M68nnYF2PrOm1X3h/mTKV0VjBn/bIEYJmW2rOhfdZDZ+AFBQOakAZvrnO8478nF1g==" saltValue="aqDjif2CDkKUkbNqZ9BCpQ==" spinCount="100000" sheet="1" selectLockedCells="1"/>
  <customSheetViews>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1"/>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 right="0" top="0" bottom="0" header="0" footer="0"/>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7"/>
      <headerFooter alignWithMargins="0">
        <oddFooter>&amp;R&amp;"Book Antiqua,Bold"&amp;10Schedule-3/ Page &amp;P of &amp;N</oddFooter>
      </headerFooter>
    </customSheetView>
    <customSheetView guid="{27692A7A-85BA-4DA9-9577-437354D3D238}"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28"/>
      <headerFooter alignWithMargins="0">
        <oddFooter>&amp;R&amp;"Book Antiqua,Bold"&amp;10Schedule-3/ Page &amp;P of &amp;N</oddFooter>
      </headerFooter>
    </customSheetView>
  </customSheetViews>
  <mergeCells count="15">
    <mergeCell ref="I54:J54"/>
    <mergeCell ref="I53:J53"/>
    <mergeCell ref="J15:L15"/>
    <mergeCell ref="A48:G48"/>
    <mergeCell ref="I11:L11"/>
    <mergeCell ref="B50:M50"/>
    <mergeCell ref="AK13:AL13"/>
    <mergeCell ref="AH13:AI13"/>
    <mergeCell ref="A3:M3"/>
    <mergeCell ref="B51:H51"/>
    <mergeCell ref="A4:M4"/>
    <mergeCell ref="I8:L8"/>
    <mergeCell ref="H49:K49"/>
    <mergeCell ref="I7:L7"/>
    <mergeCell ref="I9:L9"/>
  </mergeCells>
  <phoneticPr fontId="2" type="noConversion"/>
  <conditionalFormatting sqref="G19:G32 K19:K47 G34:G47">
    <cfRule type="cellIs" dxfId="24" priority="30" stopIfTrue="1" operator="equal">
      <formula>"a"</formula>
    </cfRule>
    <cfRule type="expression" dxfId="23" priority="31" stopIfTrue="1">
      <formula>D19&gt;0</formula>
    </cfRule>
  </conditionalFormatting>
  <conditionalFormatting sqref="G19:G32 K19:K48 G34:G47 E19:E32 E34:E47">
    <cfRule type="expression" dxfId="22" priority="32" stopIfTrue="1">
      <formula>D19&gt;0</formula>
    </cfRule>
  </conditionalFormatting>
  <conditionalFormatting sqref="K51:K52">
    <cfRule type="expression" dxfId="21" priority="2482" stopIfTrue="1">
      <formula>J51&gt;0</formula>
    </cfRule>
  </conditionalFormatting>
  <dataValidations count="4">
    <dataValidation operator="greaterThan" allowBlank="1" showInputMessage="1" showErrorMessage="1" error="Enter only Numeric Value greater than zero or leave the cell blank !" sqref="G52:G65360 G1:G2 G5:G18 G49" xr:uid="{00000000-0002-0000-0700-000000000000}"/>
    <dataValidation type="whole" operator="greaterThan" allowBlank="1" showInputMessage="1" showErrorMessage="1" error="Enter only Numeric Value greater than zero or leave the cell blank !" sqref="K19:K47" xr:uid="{00000000-0002-0000-0700-000001000000}">
      <formula1>0</formula1>
    </dataValidation>
    <dataValidation type="list" operator="greaterThan" allowBlank="1" showInputMessage="1" showErrorMessage="1" sqref="G19:G47" xr:uid="{00000000-0002-0000-0700-000002000000}">
      <formula1>"0%,5%,12%,18%,28%"</formula1>
    </dataValidation>
    <dataValidation type="whole" operator="greaterThan" allowBlank="1" showInputMessage="1" showErrorMessage="1" sqref="E19:E47" xr:uid="{00000000-0002-0000-0700-000003000000}">
      <formula1>1</formula1>
    </dataValidation>
  </dataValidations>
  <printOptions horizontalCentered="1"/>
  <pageMargins left="0.25" right="0.25" top="0.5" bottom="0.25" header="0.05" footer="0.05"/>
  <pageSetup paperSize="9" scale="62" fitToHeight="2" orientation="landscape" r:id="rId29"/>
  <headerFooter alignWithMargins="0">
    <oddFooter>&amp;R&amp;"Book Antiqua,Bold"&amp;10Schedule-3/ Page &amp;P of &amp;N</oddFooter>
  </headerFooter>
  <colBreaks count="2" manualBreakCount="2">
    <brk id="7" max="1048575" man="1"/>
    <brk id="12" max="1048575" man="1"/>
  </colBreaks>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7" customWidth="1"/>
    <col min="2" max="2" width="42.25" style="358" customWidth="1"/>
    <col min="3" max="3" width="7.625" style="357" customWidth="1"/>
    <col min="4" max="4" width="9.125" style="357" customWidth="1"/>
    <col min="5" max="5" width="12.75" style="357" customWidth="1"/>
    <col min="6" max="6" width="14.625" style="357"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1"/>
  </cols>
  <sheetData>
    <row r="1" spans="1:32">
      <c r="A1" s="59" t="str">
        <f>Cover!B3</f>
        <v>Specification No.  NER/NT/W-DMS/DOM/H03/26/07845</v>
      </c>
      <c r="B1" s="60"/>
      <c r="C1" s="61"/>
      <c r="D1" s="61"/>
      <c r="E1" s="7"/>
      <c r="F1" s="8" t="s">
        <v>140</v>
      </c>
    </row>
    <row r="2" spans="1:32">
      <c r="A2" s="4"/>
      <c r="B2" s="13"/>
      <c r="C2" s="6"/>
      <c r="D2" s="6"/>
      <c r="E2" s="1"/>
      <c r="F2" s="1"/>
    </row>
    <row r="3" spans="1:32" ht="51.75" customHeight="1">
      <c r="A3" s="1025" t="str">
        <f>Cover!$B$2</f>
        <v>Balance works of 33KV Niglok-Koyu and 33KV Napit-Koyu Lines under ARP-DMS-01B package of Comprehensive Scheme for Strengthening of T&amp;D System in Arunachal Pradesh</v>
      </c>
      <c r="B3" s="1025"/>
      <c r="C3" s="1025"/>
      <c r="D3" s="1025"/>
      <c r="E3" s="1025"/>
      <c r="F3" s="1025"/>
      <c r="AA3" s="188" t="s">
        <v>128</v>
      </c>
      <c r="AC3" s="189">
        <f>IF(ISERROR(#REF!/('Sch-5'!#REF!+'Sch-5'!#REF!+'Sch-5'!F14)),0,#REF!/( 'Sch-5'!#REF!+'Sch-5'!#REF!+'Sch-5'!F14))</f>
        <v>0</v>
      </c>
    </row>
    <row r="4" spans="1:32">
      <c r="A4" s="1026" t="s">
        <v>156</v>
      </c>
      <c r="B4" s="1026"/>
      <c r="C4" s="1026"/>
      <c r="D4" s="1026"/>
      <c r="E4" s="1026"/>
      <c r="F4" s="1026"/>
      <c r="AA4" s="188" t="s">
        <v>130</v>
      </c>
      <c r="AC4" s="189" t="e">
        <f>#REF!</f>
        <v>#REF!</v>
      </c>
    </row>
    <row r="5" spans="1:32">
      <c r="A5" s="3"/>
      <c r="B5" s="445"/>
      <c r="C5" s="3"/>
      <c r="D5" s="3"/>
      <c r="E5" s="3"/>
      <c r="F5" s="3"/>
      <c r="AA5" s="188" t="s">
        <v>142</v>
      </c>
      <c r="AC5" s="189">
        <f>IF(ISERROR(#REF!/#REF!),0,#REF! /#REF!)</f>
        <v>0</v>
      </c>
    </row>
    <row r="6" spans="1:32">
      <c r="A6" s="31" t="e">
        <f>#REF!</f>
        <v>#REF!</v>
      </c>
      <c r="B6" s="32"/>
      <c r="C6" s="32"/>
      <c r="D6" s="32"/>
      <c r="E6" s="67" t="s">
        <v>84</v>
      </c>
      <c r="F6" s="1"/>
      <c r="AA6" s="188" t="s">
        <v>143</v>
      </c>
      <c r="AC6" s="189" t="e">
        <f>#REF!</f>
        <v>#REF!</v>
      </c>
    </row>
    <row r="7" spans="1:32">
      <c r="A7" s="1031" t="e">
        <f>#REF!</f>
        <v>#REF!</v>
      </c>
      <c r="B7" s="1031"/>
      <c r="C7" s="1031"/>
      <c r="D7" s="1031"/>
      <c r="E7" s="301" t="e">
        <f>#REF!</f>
        <v>#REF!</v>
      </c>
      <c r="F7" s="1"/>
      <c r="AA7" s="188" t="s">
        <v>133</v>
      </c>
      <c r="AC7" s="189" t="e">
        <f>SUM(AC3:AC6)</f>
        <v>#REF!</v>
      </c>
    </row>
    <row r="8" spans="1:32">
      <c r="A8" s="31" t="s">
        <v>85</v>
      </c>
      <c r="B8" s="1032" t="e">
        <f xml:space="preserve"> IF(#REF!=0, "",#REF!)</f>
        <v>#REF!</v>
      </c>
      <c r="C8" s="1032"/>
      <c r="D8" s="1032"/>
      <c r="E8" s="301" t="e">
        <f>#REF!</f>
        <v>#REF!</v>
      </c>
      <c r="F8" s="1"/>
    </row>
    <row r="9" spans="1:32">
      <c r="A9" s="31" t="s">
        <v>87</v>
      </c>
      <c r="B9" s="1032" t="e">
        <f xml:space="preserve"> IF(#REF!=0, "",#REF!)</f>
        <v>#REF!</v>
      </c>
      <c r="C9" s="1032"/>
      <c r="D9" s="1032"/>
      <c r="E9" s="301" t="e">
        <f>#REF!</f>
        <v>#REF!</v>
      </c>
      <c r="F9" s="1"/>
    </row>
    <row r="10" spans="1:32">
      <c r="A10" s="32"/>
      <c r="B10" s="1032" t="e">
        <f xml:space="preserve"> IF(#REF!=0, "",#REF!)</f>
        <v>#REF!</v>
      </c>
      <c r="C10" s="1032"/>
      <c r="D10" s="1032"/>
      <c r="E10" s="301" t="e">
        <f>#REF!</f>
        <v>#REF!</v>
      </c>
      <c r="F10" s="1"/>
      <c r="AA10" s="188" t="s">
        <v>144</v>
      </c>
      <c r="AC10" s="189" t="e">
        <f>#REF!</f>
        <v>#REF!</v>
      </c>
    </row>
    <row r="11" spans="1:32">
      <c r="A11" s="32"/>
      <c r="B11" s="1032" t="e">
        <f xml:space="preserve"> IF(#REF!=0, "",#REF!)</f>
        <v>#REF!</v>
      </c>
      <c r="C11" s="1032"/>
      <c r="D11" s="1032"/>
      <c r="E11" s="301" t="e">
        <f>#REF!</f>
        <v>#REF!</v>
      </c>
      <c r="F11" s="1"/>
      <c r="AA11" s="188"/>
      <c r="AC11" s="189"/>
    </row>
    <row r="12" spans="1:32">
      <c r="A12" s="32"/>
      <c r="B12" s="835"/>
      <c r="C12" s="835"/>
      <c r="D12" s="835"/>
      <c r="E12" s="301"/>
      <c r="F12" s="1"/>
      <c r="AA12" s="188"/>
      <c r="AC12" s="189"/>
    </row>
    <row r="13" spans="1:32">
      <c r="A13" s="32"/>
      <c r="B13" s="31"/>
      <c r="C13" s="31"/>
      <c r="D13" s="31"/>
      <c r="E13" s="31"/>
      <c r="F13" s="8" t="s">
        <v>92</v>
      </c>
      <c r="AB13" s="1013" t="s">
        <v>135</v>
      </c>
      <c r="AC13" s="1013"/>
      <c r="AD13" s="250" t="s">
        <v>123</v>
      </c>
      <c r="AE13" s="1013" t="s">
        <v>136</v>
      </c>
      <c r="AF13" s="1013"/>
    </row>
    <row r="14" spans="1:32" ht="30">
      <c r="A14" s="14" t="s">
        <v>94</v>
      </c>
      <c r="B14" s="14" t="s">
        <v>125</v>
      </c>
      <c r="C14" s="72" t="s">
        <v>102</v>
      </c>
      <c r="D14" s="72" t="s">
        <v>126</v>
      </c>
      <c r="E14" s="73" t="s">
        <v>153</v>
      </c>
      <c r="F14" s="73" t="s">
        <v>154</v>
      </c>
      <c r="AB14" s="193" t="s">
        <v>153</v>
      </c>
      <c r="AC14" s="193" t="s">
        <v>154</v>
      </c>
      <c r="AD14" s="250"/>
      <c r="AE14" s="193" t="s">
        <v>153</v>
      </c>
      <c r="AF14" s="193" t="s">
        <v>154</v>
      </c>
    </row>
    <row r="15" spans="1:32">
      <c r="A15" s="9">
        <v>1</v>
      </c>
      <c r="B15" s="9">
        <v>2</v>
      </c>
      <c r="C15" s="9">
        <v>3</v>
      </c>
      <c r="D15" s="9">
        <v>4</v>
      </c>
      <c r="E15" s="9">
        <v>5</v>
      </c>
      <c r="F15" s="9" t="s">
        <v>116</v>
      </c>
      <c r="AB15" s="195">
        <v>5</v>
      </c>
      <c r="AC15" s="195" t="s">
        <v>116</v>
      </c>
      <c r="AD15" s="250"/>
      <c r="AE15" s="195">
        <v>5</v>
      </c>
      <c r="AF15" s="195" t="s">
        <v>116</v>
      </c>
    </row>
    <row r="16" spans="1:32" s="424" customFormat="1">
      <c r="A16" s="446" t="e">
        <f>'Sch-3 '!#REF!</f>
        <v>#REF!</v>
      </c>
      <c r="B16" s="446" t="e">
        <f>'Sch-3 '!#REF!</f>
        <v>#REF!</v>
      </c>
      <c r="C16" s="446"/>
      <c r="D16" s="446"/>
      <c r="E16" s="373"/>
      <c r="F16" s="373"/>
      <c r="G16" s="437"/>
      <c r="H16" s="438"/>
      <c r="I16" s="438"/>
      <c r="J16" s="438"/>
      <c r="K16" s="438"/>
      <c r="L16" s="438"/>
    </row>
    <row r="17" spans="1:20" s="434" customFormat="1">
      <c r="A17" s="446" t="e">
        <f>'Sch-3 '!#REF!</f>
        <v>#REF!</v>
      </c>
      <c r="B17" s="446" t="e">
        <f>'Sch-3 '!#REF!</f>
        <v>#REF!</v>
      </c>
      <c r="C17" s="446"/>
      <c r="D17" s="446"/>
      <c r="E17" s="373"/>
      <c r="F17" s="373"/>
    </row>
    <row r="18" spans="1:20" s="434" customFormat="1">
      <c r="A18" s="446"/>
      <c r="B18" s="446" t="e">
        <f>'Sch-3 '!#REF!</f>
        <v>#REF!</v>
      </c>
      <c r="C18" s="446" t="e">
        <f>'Sch-3 '!#REF!</f>
        <v>#REF!</v>
      </c>
      <c r="D18" s="446" t="e">
        <f>'Sch-3 '!#REF!</f>
        <v>#REF!</v>
      </c>
      <c r="E18" s="373" t="e">
        <f>'Sch-3 '!#REF!</f>
        <v>#REF!</v>
      </c>
      <c r="F18" s="373" t="e">
        <f t="shared" ref="F18:F60" si="0">IF(E18=0, "Included", IF(ISERROR(D18*E18), E18, D18*E18))</f>
        <v>#REF!</v>
      </c>
    </row>
    <row r="19" spans="1:20" s="434" customFormat="1">
      <c r="A19" s="446"/>
      <c r="B19" s="446" t="e">
        <f>'Sch-3 '!#REF!</f>
        <v>#REF!</v>
      </c>
      <c r="C19" s="446" t="e">
        <f>'Sch-3 '!#REF!</f>
        <v>#REF!</v>
      </c>
      <c r="D19" s="446" t="e">
        <f>'Sch-3 '!#REF!</f>
        <v>#REF!</v>
      </c>
      <c r="E19" s="373" t="e">
        <f>'Sch-3 '!#REF!</f>
        <v>#REF!</v>
      </c>
      <c r="F19" s="373" t="e">
        <f t="shared" si="0"/>
        <v>#REF!</v>
      </c>
    </row>
    <row r="20" spans="1:20" s="434" customFormat="1">
      <c r="A20" s="446"/>
      <c r="B20" s="446"/>
      <c r="C20" s="446"/>
      <c r="D20" s="446"/>
      <c r="E20" s="373"/>
      <c r="F20" s="373"/>
    </row>
    <row r="21" spans="1:20" s="434" customFormat="1" ht="18.75" customHeight="1">
      <c r="A21" s="446" t="e">
        <f>'Sch-3 '!#REF!</f>
        <v>#REF!</v>
      </c>
      <c r="B21" s="446" t="e">
        <f>'Sch-3 '!#REF!</f>
        <v>#REF!</v>
      </c>
      <c r="C21" s="446"/>
      <c r="D21" s="446"/>
      <c r="E21" s="373"/>
      <c r="F21" s="373"/>
      <c r="S21" s="434" t="s">
        <v>157</v>
      </c>
      <c r="T21" s="439" t="s">
        <v>158</v>
      </c>
    </row>
    <row r="22" spans="1:20" s="434" customFormat="1" ht="18.75" customHeight="1">
      <c r="A22" s="446"/>
      <c r="B22" s="446" t="e">
        <f>'Sch-3 '!#REF!</f>
        <v>#REF!</v>
      </c>
      <c r="C22" s="446" t="e">
        <f>'Sch-3 '!#REF!</f>
        <v>#REF!</v>
      </c>
      <c r="D22" s="446" t="e">
        <f>'Sch-3 '!#REF!</f>
        <v>#REF!</v>
      </c>
      <c r="E22" s="373" t="e">
        <f>'Sch-3 '!#REF!</f>
        <v>#REF!</v>
      </c>
      <c r="F22" s="373" t="e">
        <f t="shared" si="0"/>
        <v>#REF!</v>
      </c>
      <c r="S22" s="434" t="s">
        <v>159</v>
      </c>
      <c r="T22" s="439" t="s">
        <v>160</v>
      </c>
    </row>
    <row r="23" spans="1:20" s="434" customFormat="1" ht="16.5" customHeight="1">
      <c r="A23" s="446"/>
      <c r="B23" s="446" t="e">
        <f>'Sch-3 '!#REF!</f>
        <v>#REF!</v>
      </c>
      <c r="C23" s="446" t="e">
        <f>'Sch-3 '!#REF!</f>
        <v>#REF!</v>
      </c>
      <c r="D23" s="446" t="e">
        <f>'Sch-3 '!#REF!</f>
        <v>#REF!</v>
      </c>
      <c r="E23" s="373" t="e">
        <f>'Sch-3 '!#REF!</f>
        <v>#REF!</v>
      </c>
      <c r="F23" s="373" t="e">
        <f t="shared" si="0"/>
        <v>#REF!</v>
      </c>
      <c r="S23" s="434" t="s">
        <v>161</v>
      </c>
      <c r="T23" s="439" t="s">
        <v>162</v>
      </c>
    </row>
    <row r="24" spans="1:20" s="434" customFormat="1">
      <c r="A24" s="446"/>
      <c r="B24" s="446" t="e">
        <f>'Sch-3 '!#REF!</f>
        <v>#REF!</v>
      </c>
      <c r="C24" s="446" t="e">
        <f>'Sch-3 '!#REF!</f>
        <v>#REF!</v>
      </c>
      <c r="D24" s="446" t="e">
        <f>'Sch-3 '!#REF!</f>
        <v>#REF!</v>
      </c>
      <c r="E24" s="373" t="e">
        <f>'Sch-3 '!#REF!</f>
        <v>#REF!</v>
      </c>
      <c r="F24" s="373" t="e">
        <f t="shared" si="0"/>
        <v>#REF!</v>
      </c>
      <c r="S24" s="434" t="s">
        <v>163</v>
      </c>
    </row>
    <row r="25" spans="1:20" s="434" customFormat="1">
      <c r="A25" s="446"/>
      <c r="B25" s="446"/>
      <c r="C25" s="446"/>
      <c r="D25" s="446"/>
      <c r="E25" s="373"/>
      <c r="F25" s="373"/>
    </row>
    <row r="26" spans="1:20" s="434" customFormat="1" ht="16.5" customHeight="1">
      <c r="A26" s="446"/>
      <c r="B26" s="446"/>
      <c r="C26" s="446"/>
      <c r="D26" s="446"/>
      <c r="E26" s="373"/>
      <c r="F26" s="373"/>
    </row>
    <row r="27" spans="1:20" s="434" customFormat="1">
      <c r="A27" s="446" t="e">
        <f>'Sch-3 '!#REF!</f>
        <v>#REF!</v>
      </c>
      <c r="B27" s="446" t="e">
        <f>'Sch-3 '!#REF!</f>
        <v>#REF!</v>
      </c>
      <c r="C27" s="446"/>
      <c r="D27" s="446"/>
      <c r="E27" s="373"/>
      <c r="F27" s="373"/>
    </row>
    <row r="28" spans="1:20" s="434" customFormat="1">
      <c r="A28" s="446"/>
      <c r="B28" s="446" t="e">
        <f>'Sch-3 '!#REF!</f>
        <v>#REF!</v>
      </c>
      <c r="C28" s="446" t="e">
        <f>'Sch-3 '!#REF!</f>
        <v>#REF!</v>
      </c>
      <c r="D28" s="446" t="e">
        <f>'Sch-3 '!#REF!</f>
        <v>#REF!</v>
      </c>
      <c r="E28" s="373" t="e">
        <f>'Sch-3 '!#REF!</f>
        <v>#REF!</v>
      </c>
      <c r="F28" s="373" t="e">
        <f>IF(E28=0, "Included", IF(ISERROR(D28*E28), E28, D28*E28))</f>
        <v>#REF!</v>
      </c>
    </row>
    <row r="29" spans="1:20" s="434" customFormat="1">
      <c r="A29" s="446"/>
      <c r="B29" s="446" t="e">
        <f>'Sch-3 '!#REF!</f>
        <v>#REF!</v>
      </c>
      <c r="C29" s="446" t="e">
        <f>'Sch-3 '!#REF!</f>
        <v>#REF!</v>
      </c>
      <c r="D29" s="446" t="e">
        <f>'Sch-3 '!#REF!</f>
        <v>#REF!</v>
      </c>
      <c r="E29" s="373" t="e">
        <f>'Sch-3 '!#REF!</f>
        <v>#REF!</v>
      </c>
      <c r="F29" s="373" t="e">
        <f t="shared" si="0"/>
        <v>#REF!</v>
      </c>
    </row>
    <row r="30" spans="1:20" s="434" customFormat="1">
      <c r="A30" s="446"/>
      <c r="B30" s="446" t="e">
        <f>'Sch-3 '!#REF!</f>
        <v>#REF!</v>
      </c>
      <c r="C30" s="446" t="e">
        <f>'Sch-3 '!#REF!</f>
        <v>#REF!</v>
      </c>
      <c r="D30" s="446" t="e">
        <f>'Sch-3 '!#REF!</f>
        <v>#REF!</v>
      </c>
      <c r="E30" s="373" t="e">
        <f>'Sch-3 '!#REF!</f>
        <v>#REF!</v>
      </c>
      <c r="F30" s="373" t="e">
        <f t="shared" si="0"/>
        <v>#REF!</v>
      </c>
      <c r="S30" s="426"/>
      <c r="T30" s="440"/>
    </row>
    <row r="31" spans="1:20" s="434" customFormat="1">
      <c r="A31" s="446"/>
      <c r="B31" s="446"/>
      <c r="C31" s="446"/>
      <c r="D31" s="446"/>
      <c r="E31" s="373"/>
      <c r="F31" s="373"/>
    </row>
    <row r="32" spans="1:20" s="434" customFormat="1">
      <c r="A32" s="446" t="e">
        <f>'Sch-3 '!#REF!</f>
        <v>#REF!</v>
      </c>
      <c r="B32" s="446" t="e">
        <f>'Sch-3 '!#REF!</f>
        <v>#REF!</v>
      </c>
      <c r="C32" s="446"/>
      <c r="D32" s="446"/>
      <c r="E32" s="373"/>
      <c r="F32" s="373"/>
    </row>
    <row r="33" spans="1:6" s="434" customFormat="1">
      <c r="A33" s="446" t="e">
        <f>'Sch-3 '!#REF!</f>
        <v>#REF!</v>
      </c>
      <c r="B33" s="446" t="e">
        <f>'Sch-3 '!#REF!</f>
        <v>#REF!</v>
      </c>
      <c r="C33" s="446"/>
      <c r="D33" s="446"/>
      <c r="E33" s="373"/>
      <c r="F33" s="373"/>
    </row>
    <row r="34" spans="1:6" s="434" customFormat="1">
      <c r="A34" s="446"/>
      <c r="B34" s="446" t="e">
        <f>'Sch-3 '!#REF!</f>
        <v>#REF!</v>
      </c>
      <c r="C34" s="446" t="e">
        <f>'Sch-3 '!#REF!</f>
        <v>#REF!</v>
      </c>
      <c r="D34" s="446" t="e">
        <f>'Sch-3 '!#REF!</f>
        <v>#REF!</v>
      </c>
      <c r="E34" s="373" t="e">
        <f>'Sch-3 '!#REF!</f>
        <v>#REF!</v>
      </c>
      <c r="F34" s="373" t="e">
        <f t="shared" si="0"/>
        <v>#REF!</v>
      </c>
    </row>
    <row r="35" spans="1:6" s="434" customFormat="1">
      <c r="A35" s="446"/>
      <c r="B35" s="446" t="e">
        <f>'Sch-3 '!#REF!</f>
        <v>#REF!</v>
      </c>
      <c r="C35" s="446" t="e">
        <f>'Sch-3 '!#REF!</f>
        <v>#REF!</v>
      </c>
      <c r="D35" s="446" t="e">
        <f>'Sch-3 '!#REF!</f>
        <v>#REF!</v>
      </c>
      <c r="E35" s="373" t="e">
        <f>'Sch-3 '!#REF!</f>
        <v>#REF!</v>
      </c>
      <c r="F35" s="373" t="e">
        <f t="shared" si="0"/>
        <v>#REF!</v>
      </c>
    </row>
    <row r="36" spans="1:6" s="434" customFormat="1">
      <c r="A36" s="446"/>
      <c r="B36" s="446" t="e">
        <f>'Sch-3 '!#REF!</f>
        <v>#REF!</v>
      </c>
      <c r="C36" s="446" t="e">
        <f>'Sch-3 '!#REF!</f>
        <v>#REF!</v>
      </c>
      <c r="D36" s="446" t="e">
        <f>'Sch-3 '!#REF!</f>
        <v>#REF!</v>
      </c>
      <c r="E36" s="373" t="e">
        <f>'Sch-3 '!#REF!</f>
        <v>#REF!</v>
      </c>
      <c r="F36" s="373" t="e">
        <f t="shared" si="0"/>
        <v>#REF!</v>
      </c>
    </row>
    <row r="37" spans="1:6" s="434" customFormat="1">
      <c r="A37" s="446"/>
      <c r="B37" s="446" t="e">
        <f>'Sch-3 '!#REF!</f>
        <v>#REF!</v>
      </c>
      <c r="C37" s="446" t="e">
        <f>'Sch-3 '!#REF!</f>
        <v>#REF!</v>
      </c>
      <c r="D37" s="446" t="e">
        <f>'Sch-3 '!#REF!</f>
        <v>#REF!</v>
      </c>
      <c r="E37" s="373" t="e">
        <f>'Sch-3 '!#REF!</f>
        <v>#REF!</v>
      </c>
      <c r="F37" s="373" t="e">
        <f t="shared" si="0"/>
        <v>#REF!</v>
      </c>
    </row>
    <row r="38" spans="1:6" s="434" customFormat="1" ht="20.25" customHeight="1">
      <c r="A38" s="446"/>
      <c r="B38" s="446" t="e">
        <f>'Sch-3 '!#REF!</f>
        <v>#REF!</v>
      </c>
      <c r="C38" s="446" t="e">
        <f>'Sch-3 '!#REF!</f>
        <v>#REF!</v>
      </c>
      <c r="D38" s="446" t="e">
        <f>'Sch-3 '!#REF!</f>
        <v>#REF!</v>
      </c>
      <c r="E38" s="373" t="e">
        <f>'Sch-3 '!#REF!</f>
        <v>#REF!</v>
      </c>
      <c r="F38" s="373" t="e">
        <f>IF(E38=0, "Included", IF(ISERROR(D38*E38), E38, D38*E38))</f>
        <v>#REF!</v>
      </c>
    </row>
    <row r="39" spans="1:6" s="434" customFormat="1">
      <c r="A39" s="446" t="e">
        <f>'Sch-3 '!#REF!</f>
        <v>#REF!</v>
      </c>
      <c r="B39" s="446" t="e">
        <f>'Sch-3 '!#REF!</f>
        <v>#REF!</v>
      </c>
      <c r="C39" s="446"/>
      <c r="D39" s="446"/>
      <c r="E39" s="373"/>
      <c r="F39" s="373"/>
    </row>
    <row r="40" spans="1:6" s="434" customFormat="1">
      <c r="A40" s="446"/>
      <c r="B40" s="446" t="e">
        <f>'Sch-3 '!#REF!</f>
        <v>#REF!</v>
      </c>
      <c r="C40" s="446" t="e">
        <f>'Sch-3 '!#REF!</f>
        <v>#REF!</v>
      </c>
      <c r="D40" s="446" t="e">
        <f>'Sch-3 '!#REF!</f>
        <v>#REF!</v>
      </c>
      <c r="E40" s="373" t="e">
        <f>'Sch-3 '!#REF!</f>
        <v>#REF!</v>
      </c>
      <c r="F40" s="373" t="e">
        <f t="shared" si="0"/>
        <v>#REF!</v>
      </c>
    </row>
    <row r="41" spans="1:6" s="434" customFormat="1">
      <c r="A41" s="446"/>
      <c r="B41" s="446" t="e">
        <f>'Sch-3 '!#REF!</f>
        <v>#REF!</v>
      </c>
      <c r="C41" s="446" t="e">
        <f>'Sch-3 '!#REF!</f>
        <v>#REF!</v>
      </c>
      <c r="D41" s="446" t="e">
        <f>'Sch-3 '!#REF!</f>
        <v>#REF!</v>
      </c>
      <c r="E41" s="373" t="e">
        <f>'Sch-3 '!#REF!</f>
        <v>#REF!</v>
      </c>
      <c r="F41" s="373" t="e">
        <f t="shared" si="0"/>
        <v>#REF!</v>
      </c>
    </row>
    <row r="42" spans="1:6" s="434" customFormat="1">
      <c r="A42" s="446"/>
      <c r="B42" s="446"/>
      <c r="C42" s="446"/>
      <c r="D42" s="446"/>
      <c r="E42" s="373"/>
      <c r="F42" s="373"/>
    </row>
    <row r="43" spans="1:6" s="434" customFormat="1">
      <c r="A43" s="446" t="e">
        <f>'Sch-3 '!#REF!</f>
        <v>#REF!</v>
      </c>
      <c r="B43" s="446" t="e">
        <f>'Sch-3 '!#REF!</f>
        <v>#REF!</v>
      </c>
      <c r="C43" s="446" t="e">
        <f>'Sch-3 '!#REF!</f>
        <v>#REF!</v>
      </c>
      <c r="D43" s="446" t="e">
        <f>'Sch-3 '!#REF!</f>
        <v>#REF!</v>
      </c>
      <c r="E43" s="373" t="e">
        <f>'Sch-3 '!#REF!</f>
        <v>#REF!</v>
      </c>
      <c r="F43" s="373" t="e">
        <f t="shared" si="0"/>
        <v>#REF!</v>
      </c>
    </row>
    <row r="44" spans="1:6" s="434" customFormat="1">
      <c r="A44" s="446"/>
      <c r="B44" s="446"/>
      <c r="C44" s="446"/>
      <c r="D44" s="446"/>
      <c r="E44" s="373"/>
      <c r="F44" s="373"/>
    </row>
    <row r="45" spans="1:6" s="434" customFormat="1">
      <c r="A45" s="446" t="e">
        <f>'Sch-3 '!#REF!</f>
        <v>#REF!</v>
      </c>
      <c r="B45" s="446" t="e">
        <f>'Sch-3 '!#REF!</f>
        <v>#REF!</v>
      </c>
      <c r="C45" s="446" t="e">
        <f>'Sch-3 '!#REF!</f>
        <v>#REF!</v>
      </c>
      <c r="D45" s="446" t="e">
        <f>'Sch-3 '!#REF!</f>
        <v>#REF!</v>
      </c>
      <c r="E45" s="373" t="e">
        <f>'Sch-3 '!#REF!</f>
        <v>#REF!</v>
      </c>
      <c r="F45" s="373" t="e">
        <f t="shared" si="0"/>
        <v>#REF!</v>
      </c>
    </row>
    <row r="46" spans="1:6" s="434" customFormat="1">
      <c r="A46" s="446"/>
      <c r="B46" s="446"/>
      <c r="C46" s="446"/>
      <c r="D46" s="446"/>
      <c r="E46" s="373"/>
      <c r="F46" s="373"/>
    </row>
    <row r="47" spans="1:6" s="434" customFormat="1">
      <c r="A47" s="446" t="e">
        <f>'Sch-3 '!#REF!</f>
        <v>#REF!</v>
      </c>
      <c r="B47" s="446" t="e">
        <f>'Sch-3 '!#REF!</f>
        <v>#REF!</v>
      </c>
      <c r="C47" s="446"/>
      <c r="D47" s="446"/>
      <c r="E47" s="373"/>
      <c r="F47" s="373"/>
    </row>
    <row r="48" spans="1:6" s="434" customFormat="1">
      <c r="A48" s="446"/>
      <c r="B48" s="446" t="e">
        <f>'Sch-3 '!#REF!</f>
        <v>#REF!</v>
      </c>
      <c r="C48" s="446" t="e">
        <f>'Sch-3 '!#REF!</f>
        <v>#REF!</v>
      </c>
      <c r="D48" s="446" t="e">
        <f>'Sch-3 '!#REF!</f>
        <v>#REF!</v>
      </c>
      <c r="E48" s="373" t="e">
        <f>'Sch-3 '!#REF!</f>
        <v>#REF!</v>
      </c>
      <c r="F48" s="373" t="e">
        <f t="shared" si="0"/>
        <v>#REF!</v>
      </c>
    </row>
    <row r="49" spans="1:6" s="434" customFormat="1">
      <c r="A49" s="446"/>
      <c r="B49" s="446"/>
      <c r="C49" s="446"/>
      <c r="D49" s="446"/>
      <c r="E49" s="373"/>
      <c r="F49" s="373"/>
    </row>
    <row r="50" spans="1:6" s="434" customFormat="1">
      <c r="A50" s="446" t="e">
        <f>'Sch-3 '!#REF!</f>
        <v>#REF!</v>
      </c>
      <c r="B50" s="446" t="e">
        <f>'Sch-3 '!#REF!</f>
        <v>#REF!</v>
      </c>
      <c r="C50" s="446"/>
      <c r="D50" s="446"/>
      <c r="E50" s="373"/>
      <c r="F50" s="373"/>
    </row>
    <row r="51" spans="1:6" s="434" customFormat="1">
      <c r="A51" s="446"/>
      <c r="B51" s="446" t="e">
        <f>'Sch-3 '!#REF!</f>
        <v>#REF!</v>
      </c>
      <c r="C51" s="446" t="e">
        <f>'Sch-3 '!#REF!</f>
        <v>#REF!</v>
      </c>
      <c r="D51" s="446" t="e">
        <f>'Sch-3 '!#REF!</f>
        <v>#REF!</v>
      </c>
      <c r="E51" s="373" t="e">
        <f>'Sch-3 '!#REF!</f>
        <v>#REF!</v>
      </c>
      <c r="F51" s="373" t="e">
        <f t="shared" si="0"/>
        <v>#REF!</v>
      </c>
    </row>
    <row r="52" spans="1:6" s="434" customFormat="1">
      <c r="A52" s="446"/>
      <c r="B52" s="446" t="e">
        <f>'Sch-3 '!#REF!</f>
        <v>#REF!</v>
      </c>
      <c r="C52" s="446" t="e">
        <f>'Sch-3 '!#REF!</f>
        <v>#REF!</v>
      </c>
      <c r="D52" s="446" t="e">
        <f>'Sch-3 '!#REF!</f>
        <v>#REF!</v>
      </c>
      <c r="E52" s="373" t="e">
        <f>'Sch-3 '!#REF!</f>
        <v>#REF!</v>
      </c>
      <c r="F52" s="373" t="e">
        <f t="shared" si="0"/>
        <v>#REF!</v>
      </c>
    </row>
    <row r="53" spans="1:6" s="434" customFormat="1">
      <c r="A53" s="446"/>
      <c r="B53" s="446"/>
      <c r="C53" s="446"/>
      <c r="D53" s="446"/>
      <c r="E53" s="373"/>
      <c r="F53" s="373"/>
    </row>
    <row r="54" spans="1:6" s="434" customFormat="1">
      <c r="A54" s="446" t="e">
        <f>'Sch-3 '!#REF!</f>
        <v>#REF!</v>
      </c>
      <c r="B54" s="446" t="e">
        <f>'Sch-3 '!#REF!</f>
        <v>#REF!</v>
      </c>
      <c r="C54" s="446"/>
      <c r="D54" s="446"/>
      <c r="E54" s="373"/>
      <c r="F54" s="373"/>
    </row>
    <row r="55" spans="1:6" s="434" customFormat="1">
      <c r="A55" s="446"/>
      <c r="B55" s="446" t="e">
        <f>'Sch-3 '!#REF!</f>
        <v>#REF!</v>
      </c>
      <c r="C55" s="446" t="e">
        <f>'Sch-3 '!#REF!</f>
        <v>#REF!</v>
      </c>
      <c r="D55" s="446" t="e">
        <f>'Sch-3 '!#REF!</f>
        <v>#REF!</v>
      </c>
      <c r="E55" s="373" t="e">
        <f>'Sch-3 '!#REF!</f>
        <v>#REF!</v>
      </c>
      <c r="F55" s="373" t="e">
        <f t="shared" si="0"/>
        <v>#REF!</v>
      </c>
    </row>
    <row r="56" spans="1:6" s="434" customFormat="1">
      <c r="A56" s="446"/>
      <c r="B56" s="446" t="e">
        <f>'Sch-3 '!#REF!</f>
        <v>#REF!</v>
      </c>
      <c r="C56" s="446" t="e">
        <f>'Sch-3 '!#REF!</f>
        <v>#REF!</v>
      </c>
      <c r="D56" s="446" t="e">
        <f>'Sch-3 '!#REF!</f>
        <v>#REF!</v>
      </c>
      <c r="E56" s="373" t="e">
        <f>'Sch-3 '!#REF!</f>
        <v>#REF!</v>
      </c>
      <c r="F56" s="373" t="e">
        <f t="shared" si="0"/>
        <v>#REF!</v>
      </c>
    </row>
    <row r="57" spans="1:6" s="434" customFormat="1">
      <c r="A57" s="446"/>
      <c r="B57" s="446" t="e">
        <f>'Sch-3 '!#REF!</f>
        <v>#REF!</v>
      </c>
      <c r="C57" s="446" t="e">
        <f>'Sch-3 '!#REF!</f>
        <v>#REF!</v>
      </c>
      <c r="D57" s="446" t="e">
        <f>'Sch-3 '!#REF!</f>
        <v>#REF!</v>
      </c>
      <c r="E57" s="373" t="e">
        <f>'Sch-3 '!#REF!</f>
        <v>#REF!</v>
      </c>
      <c r="F57" s="373" t="e">
        <f t="shared" si="0"/>
        <v>#REF!</v>
      </c>
    </row>
    <row r="58" spans="1:6" s="434" customFormat="1">
      <c r="A58" s="446"/>
      <c r="B58" s="446" t="e">
        <f>'Sch-3 '!#REF!</f>
        <v>#REF!</v>
      </c>
      <c r="C58" s="446" t="e">
        <f>'Sch-3 '!#REF!</f>
        <v>#REF!</v>
      </c>
      <c r="D58" s="446" t="e">
        <f>'Sch-3 '!#REF!</f>
        <v>#REF!</v>
      </c>
      <c r="E58" s="373" t="e">
        <f>'Sch-3 '!#REF!</f>
        <v>#REF!</v>
      </c>
      <c r="F58" s="373" t="e">
        <f t="shared" si="0"/>
        <v>#REF!</v>
      </c>
    </row>
    <row r="59" spans="1:6" s="434" customFormat="1">
      <c r="A59" s="446"/>
      <c r="B59" s="446" t="e">
        <f>'Sch-3 '!#REF!</f>
        <v>#REF!</v>
      </c>
      <c r="C59" s="446" t="e">
        <f>'Sch-3 '!#REF!</f>
        <v>#REF!</v>
      </c>
      <c r="D59" s="446" t="e">
        <f>'Sch-3 '!#REF!</f>
        <v>#REF!</v>
      </c>
      <c r="E59" s="373" t="e">
        <f>'Sch-3 '!#REF!</f>
        <v>#REF!</v>
      </c>
      <c r="F59" s="373" t="e">
        <f t="shared" si="0"/>
        <v>#REF!</v>
      </c>
    </row>
    <row r="60" spans="1:6" s="434" customFormat="1">
      <c r="A60" s="446"/>
      <c r="B60" s="446" t="e">
        <f>'Sch-3 '!#REF!</f>
        <v>#REF!</v>
      </c>
      <c r="C60" s="446" t="e">
        <f>'Sch-3 '!#REF!</f>
        <v>#REF!</v>
      </c>
      <c r="D60" s="446" t="e">
        <f>'Sch-3 '!#REF!</f>
        <v>#REF!</v>
      </c>
      <c r="E60" s="373" t="e">
        <f>'Sch-3 '!#REF!</f>
        <v>#REF!</v>
      </c>
      <c r="F60" s="373" t="e">
        <f t="shared" si="0"/>
        <v>#REF!</v>
      </c>
    </row>
    <row r="61" spans="1:6" s="434" customFormat="1">
      <c r="A61" s="446"/>
      <c r="B61" s="446"/>
      <c r="C61" s="446"/>
      <c r="D61" s="446"/>
      <c r="E61" s="373"/>
      <c r="F61" s="373"/>
    </row>
    <row r="62" spans="1:6" s="434" customFormat="1">
      <c r="A62" s="446"/>
      <c r="B62" s="446"/>
      <c r="C62" s="446"/>
      <c r="D62" s="446"/>
      <c r="E62" s="373"/>
      <c r="F62" s="373"/>
    </row>
    <row r="63" spans="1:6" s="434" customFormat="1">
      <c r="A63" s="446"/>
      <c r="B63" s="446" t="e">
        <f>'Sch-3 '!#REF!</f>
        <v>#REF!</v>
      </c>
      <c r="C63" s="446"/>
      <c r="D63" s="446"/>
      <c r="E63" s="373"/>
      <c r="F63" s="373"/>
    </row>
    <row r="64" spans="1:6" s="434" customFormat="1">
      <c r="A64" s="446"/>
      <c r="B64" s="446" t="e">
        <f>'Sch-3 '!#REF!</f>
        <v>#REF!</v>
      </c>
      <c r="C64" s="446" t="e">
        <f>'Sch-3 '!#REF!</f>
        <v>#REF!</v>
      </c>
      <c r="D64" s="446" t="e">
        <f>'Sch-3 '!#REF!</f>
        <v>#REF!</v>
      </c>
      <c r="E64" s="373" t="e">
        <f>'Sch-3 '!#REF!</f>
        <v>#REF!</v>
      </c>
      <c r="F64" s="373" t="e">
        <f>IF(E64=0, "Included", IF(ISERROR(D64*E64), E64, D64*E64))</f>
        <v>#REF!</v>
      </c>
    </row>
    <row r="65" spans="1:6" s="434" customFormat="1">
      <c r="A65" s="446"/>
      <c r="B65" s="446" t="e">
        <f>'Sch-3 '!#REF!</f>
        <v>#REF!</v>
      </c>
      <c r="C65" s="446" t="e">
        <f>'Sch-3 '!#REF!</f>
        <v>#REF!</v>
      </c>
      <c r="D65" s="446" t="e">
        <f>'Sch-3 '!#REF!</f>
        <v>#REF!</v>
      </c>
      <c r="E65" s="373" t="e">
        <f>'Sch-3 '!#REF!</f>
        <v>#REF!</v>
      </c>
      <c r="F65" s="373" t="e">
        <f>IF(E65=0, "Included", IF(ISERROR(D65*E65), E65, D65*E65))</f>
        <v>#REF!</v>
      </c>
    </row>
    <row r="66" spans="1:6" s="434" customFormat="1">
      <c r="A66" s="446"/>
      <c r="B66" s="446" t="e">
        <f>'Sch-3 '!#REF!</f>
        <v>#REF!</v>
      </c>
      <c r="C66" s="446" t="e">
        <f>'Sch-3 '!#REF!</f>
        <v>#REF!</v>
      </c>
      <c r="D66" s="446" t="e">
        <f>'Sch-3 '!#REF!</f>
        <v>#REF!</v>
      </c>
      <c r="E66" s="373" t="e">
        <f>'Sch-3 '!#REF!</f>
        <v>#REF!</v>
      </c>
      <c r="F66" s="373" t="e">
        <f>IF(E66=0, "Included", IF(ISERROR(D66*E66), E66, D66*E66))</f>
        <v>#REF!</v>
      </c>
    </row>
    <row r="67" spans="1:6" s="434" customFormat="1">
      <c r="A67" s="446"/>
      <c r="B67" s="446" t="e">
        <f>'Sch-3 '!#REF!</f>
        <v>#REF!</v>
      </c>
      <c r="C67" s="446" t="e">
        <f>'Sch-3 '!#REF!</f>
        <v>#REF!</v>
      </c>
      <c r="D67" s="446" t="e">
        <f>'Sch-3 '!#REF!</f>
        <v>#REF!</v>
      </c>
      <c r="E67" s="373" t="e">
        <f>'Sch-3 '!#REF!</f>
        <v>#REF!</v>
      </c>
      <c r="F67" s="373" t="e">
        <f>IF(E67=0, "Included", IF(ISERROR(D67*E67), E67, D67*E67))</f>
        <v>#REF!</v>
      </c>
    </row>
    <row r="68" spans="1:6" s="434" customFormat="1">
      <c r="A68" s="446"/>
      <c r="B68" s="446"/>
      <c r="C68" s="446"/>
      <c r="D68" s="446"/>
      <c r="E68" s="373"/>
      <c r="F68" s="373"/>
    </row>
    <row r="69" spans="1:6" s="434" customFormat="1">
      <c r="A69" s="446" t="e">
        <f>'Sch-3 '!#REF!</f>
        <v>#REF!</v>
      </c>
      <c r="B69" s="446" t="e">
        <f>'Sch-3 '!#REF!</f>
        <v>#REF!</v>
      </c>
      <c r="C69" s="446"/>
      <c r="D69" s="446"/>
      <c r="E69" s="373"/>
      <c r="F69" s="373"/>
    </row>
    <row r="70" spans="1:6" s="434" customFormat="1">
      <c r="A70" s="446"/>
      <c r="B70" s="446" t="e">
        <f>'Sch-3 '!#REF!</f>
        <v>#REF!</v>
      </c>
      <c r="C70" s="446"/>
      <c r="D70" s="446"/>
      <c r="E70" s="373"/>
      <c r="F70" s="373"/>
    </row>
    <row r="71" spans="1:6" s="434" customFormat="1">
      <c r="A71" s="446"/>
      <c r="B71" s="446" t="e">
        <f>'Sch-3 '!#REF!</f>
        <v>#REF!</v>
      </c>
      <c r="C71" s="446" t="e">
        <f>'Sch-3 '!#REF!</f>
        <v>#REF!</v>
      </c>
      <c r="D71" s="446" t="e">
        <f>'Sch-3 '!#REF!</f>
        <v>#REF!</v>
      </c>
      <c r="E71" s="373" t="e">
        <f>'Sch-3 '!#REF!</f>
        <v>#REF!</v>
      </c>
      <c r="F71" s="373" t="e">
        <f>IF(E71=0, "Included", IF(ISERROR(D71*E71), E71, D71*E71))</f>
        <v>#REF!</v>
      </c>
    </row>
    <row r="72" spans="1:6" s="434" customFormat="1">
      <c r="A72" s="446"/>
      <c r="B72" s="446"/>
      <c r="C72" s="446"/>
      <c r="D72" s="446"/>
      <c r="E72" s="373"/>
      <c r="F72" s="373"/>
    </row>
    <row r="73" spans="1:6" s="434" customFormat="1">
      <c r="A73" s="446" t="e">
        <f>'Sch-3 '!#REF!</f>
        <v>#REF!</v>
      </c>
      <c r="B73" s="446" t="e">
        <f>'Sch-3 '!#REF!</f>
        <v>#REF!</v>
      </c>
      <c r="C73" s="446"/>
      <c r="D73" s="446"/>
      <c r="E73" s="373"/>
      <c r="F73" s="373"/>
    </row>
    <row r="74" spans="1:6" s="434" customFormat="1">
      <c r="A74" s="446" t="e">
        <f>'Sch-3 '!#REF!</f>
        <v>#REF!</v>
      </c>
      <c r="B74" s="446" t="e">
        <f>'Sch-3 '!#REF!</f>
        <v>#REF!</v>
      </c>
      <c r="C74" s="446" t="e">
        <f>'Sch-3 '!#REF!</f>
        <v>#REF!</v>
      </c>
      <c r="D74" s="446" t="e">
        <f>'Sch-3 '!#REF!</f>
        <v>#REF!</v>
      </c>
      <c r="E74" s="373" t="e">
        <f>'Sch-3 '!#REF!</f>
        <v>#REF!</v>
      </c>
      <c r="F74" s="373" t="e">
        <f>IF(E74=0, "Included", IF(ISERROR(D74*E74), E74, D74*E74))</f>
        <v>#REF!</v>
      </c>
    </row>
    <row r="75" spans="1:6" s="434" customFormat="1">
      <c r="A75" s="446" t="e">
        <f>'Sch-3 '!#REF!</f>
        <v>#REF!</v>
      </c>
      <c r="B75" s="446" t="e">
        <f>'Sch-3 '!#REF!</f>
        <v>#REF!</v>
      </c>
      <c r="C75" s="446"/>
      <c r="D75" s="446"/>
      <c r="E75" s="373"/>
      <c r="F75" s="373"/>
    </row>
    <row r="76" spans="1:6" s="434" customFormat="1">
      <c r="A76" s="446" t="e">
        <f>'Sch-3 '!#REF!</f>
        <v>#REF!</v>
      </c>
      <c r="B76" s="446" t="e">
        <f>'Sch-3 '!#REF!</f>
        <v>#REF!</v>
      </c>
      <c r="C76" s="446" t="e">
        <f>'Sch-3 '!#REF!</f>
        <v>#REF!</v>
      </c>
      <c r="D76" s="446" t="e">
        <f>'Sch-3 '!#REF!</f>
        <v>#REF!</v>
      </c>
      <c r="E76" s="373" t="e">
        <f>'Sch-3 '!#REF!</f>
        <v>#REF!</v>
      </c>
      <c r="F76" s="373" t="e">
        <f>IF(E76=0, "Included", IF(ISERROR(D76*E76), E76, D76*E76))</f>
        <v>#REF!</v>
      </c>
    </row>
    <row r="77" spans="1:6" s="434" customFormat="1">
      <c r="A77" s="446" t="e">
        <f>'Sch-3 '!#REF!</f>
        <v>#REF!</v>
      </c>
      <c r="B77" s="446" t="e">
        <f>'Sch-3 '!#REF!</f>
        <v>#REF!</v>
      </c>
      <c r="C77" s="446" t="e">
        <f>'Sch-3 '!#REF!</f>
        <v>#REF!</v>
      </c>
      <c r="D77" s="446" t="e">
        <f>'Sch-3 '!#REF!</f>
        <v>#REF!</v>
      </c>
      <c r="E77" s="373" t="e">
        <f>'Sch-3 '!#REF!</f>
        <v>#REF!</v>
      </c>
      <c r="F77" s="373" t="e">
        <f>IF(E77=0, "Included", IF(ISERROR(D77*E77), E77, D77*E77))</f>
        <v>#REF!</v>
      </c>
    </row>
    <row r="78" spans="1:6" s="434" customFormat="1">
      <c r="A78" s="446"/>
      <c r="B78" s="446"/>
      <c r="C78" s="446"/>
      <c r="D78" s="446"/>
      <c r="E78" s="373"/>
      <c r="F78" s="373"/>
    </row>
    <row r="79" spans="1:6" s="434" customFormat="1">
      <c r="A79" s="446" t="e">
        <f>'Sch-3 '!#REF!</f>
        <v>#REF!</v>
      </c>
      <c r="B79" s="446" t="e">
        <f>'Sch-3 '!#REF!</f>
        <v>#REF!</v>
      </c>
      <c r="C79" s="446"/>
      <c r="D79" s="446"/>
      <c r="E79" s="373"/>
      <c r="F79" s="373"/>
    </row>
    <row r="80" spans="1:6" s="434" customFormat="1">
      <c r="A80" s="446"/>
      <c r="B80" s="446" t="e">
        <f>'Sch-3 '!#REF!</f>
        <v>#REF!</v>
      </c>
      <c r="C80" s="446" t="e">
        <f>'Sch-3 '!#REF!</f>
        <v>#REF!</v>
      </c>
      <c r="D80" s="446" t="e">
        <f>'Sch-3 '!#REF!</f>
        <v>#REF!</v>
      </c>
      <c r="E80" s="373" t="e">
        <f>'Sch-3 '!#REF!</f>
        <v>#REF!</v>
      </c>
      <c r="F80" s="373" t="e">
        <f>IF(E80=0, "Included", IF(ISERROR(D80*E80), E80, D80*E80))</f>
        <v>#REF!</v>
      </c>
    </row>
    <row r="81" spans="1:6">
      <c r="A81" s="441"/>
      <c r="B81" s="395" t="s">
        <v>164</v>
      </c>
      <c r="C81" s="395"/>
      <c r="D81" s="395"/>
      <c r="E81" s="381"/>
      <c r="F81" s="381" t="e">
        <f>SUM(F17:F80)</f>
        <v>#REF!</v>
      </c>
    </row>
    <row r="82" spans="1:6">
      <c r="A82" s="442"/>
      <c r="B82" s="384"/>
      <c r="C82" s="384"/>
      <c r="D82" s="384"/>
      <c r="E82" s="385"/>
      <c r="F82" s="385"/>
    </row>
    <row r="83" spans="1:6">
      <c r="A83" s="443"/>
      <c r="B83" s="444"/>
      <c r="C83" s="443"/>
      <c r="D83" s="443"/>
      <c r="E83" s="443"/>
      <c r="F83" s="443"/>
    </row>
    <row r="84" spans="1:6" ht="30">
      <c r="A84" s="386" t="s">
        <v>106</v>
      </c>
      <c r="B84" s="387" t="e">
        <f>#REF!</f>
        <v>#REF!</v>
      </c>
      <c r="C84" s="388"/>
      <c r="D84" s="389"/>
      <c r="E84" s="390"/>
      <c r="F84" s="390"/>
    </row>
    <row r="85" spans="1:6">
      <c r="A85" s="386" t="s">
        <v>107</v>
      </c>
      <c r="B85" s="387" t="e">
        <f>#REF!</f>
        <v>#REF!</v>
      </c>
      <c r="C85" s="390"/>
      <c r="D85" s="389" t="s">
        <v>108</v>
      </c>
      <c r="E85" s="391" t="e">
        <f>#REF!</f>
        <v>#REF!</v>
      </c>
      <c r="F85" s="390"/>
    </row>
    <row r="86" spans="1:6">
      <c r="A86" s="392"/>
      <c r="B86" s="393"/>
      <c r="C86" s="394"/>
      <c r="D86" s="389" t="s">
        <v>109</v>
      </c>
      <c r="E86" s="391" t="e">
        <f>#REF!</f>
        <v>#REF!</v>
      </c>
      <c r="F86" s="394"/>
    </row>
    <row r="87" spans="1:6">
      <c r="A87" s="386"/>
      <c r="B87" s="387"/>
      <c r="C87" s="388"/>
      <c r="D87" s="389"/>
      <c r="E87" s="390"/>
      <c r="F87" s="390"/>
    </row>
    <row r="88" spans="1:6">
      <c r="A88" s="3"/>
      <c r="B88" s="445"/>
      <c r="C88" s="3"/>
      <c r="D88" s="3"/>
      <c r="E88" s="3"/>
      <c r="F88" s="3"/>
    </row>
    <row r="100" spans="1:29" s="192" customFormat="1">
      <c r="A100" s="359"/>
      <c r="B100" s="360"/>
      <c r="C100" s="361"/>
      <c r="D100" s="362"/>
      <c r="E100" s="302"/>
      <c r="F100" s="302"/>
      <c r="AB100" s="364"/>
      <c r="AC100" s="364"/>
    </row>
    <row r="101" spans="1:29" s="192" customFormat="1">
      <c r="A101" s="359"/>
      <c r="B101" s="360"/>
      <c r="C101" s="361"/>
      <c r="D101" s="362"/>
      <c r="E101" s="302"/>
      <c r="F101" s="302"/>
      <c r="AB101" s="219"/>
      <c r="AC101" s="365"/>
    </row>
    <row r="102" spans="1:29" s="192" customFormat="1">
      <c r="A102" s="359"/>
      <c r="B102" s="360"/>
      <c r="C102" s="361"/>
      <c r="D102" s="362"/>
      <c r="E102" s="302"/>
      <c r="F102" s="302"/>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0DE27404-F295-4A50-BC3B-2A3EAECFCACC}"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27692A7A-85BA-4DA9-9577-437354D3D23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20"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NER/NT/W-DMS/DOM/H03/26/07845</v>
      </c>
      <c r="B1" s="82"/>
      <c r="C1" s="83"/>
      <c r="D1" s="83"/>
      <c r="E1" s="83"/>
      <c r="F1" s="83"/>
      <c r="G1" s="83"/>
      <c r="H1" s="83"/>
      <c r="I1" s="83"/>
      <c r="J1" s="83"/>
      <c r="K1" s="83"/>
      <c r="L1" s="83"/>
      <c r="M1" s="83"/>
      <c r="N1" s="83"/>
      <c r="O1" s="83"/>
      <c r="P1" s="84"/>
      <c r="Q1" s="85" t="s">
        <v>168</v>
      </c>
    </row>
    <row r="2" spans="1:17" ht="18" customHeight="1">
      <c r="A2" s="67"/>
      <c r="B2" s="88"/>
      <c r="C2" s="89"/>
      <c r="D2" s="89"/>
      <c r="E2" s="89"/>
      <c r="F2" s="89"/>
      <c r="G2" s="89"/>
      <c r="H2" s="89"/>
      <c r="I2" s="89"/>
      <c r="J2" s="89"/>
      <c r="K2" s="89"/>
      <c r="L2" s="89"/>
      <c r="M2" s="89"/>
      <c r="N2" s="89"/>
      <c r="O2" s="89"/>
      <c r="P2" s="34"/>
      <c r="Q2" s="34"/>
    </row>
    <row r="3" spans="1:17" ht="61.5" customHeight="1">
      <c r="A3" s="1033" t="str">
        <f>Cover!$B$2</f>
        <v>Balance works of 33KV Niglok-Koyu and 33KV Napit-Koyu Lines under ARP-DMS-01B package of Comprehensive Scheme for Strengthening of T&amp;D System in Arunachal Pradesh</v>
      </c>
      <c r="B3" s="1033"/>
      <c r="C3" s="1033"/>
      <c r="D3" s="1033"/>
      <c r="E3" s="1033"/>
      <c r="F3" s="1033"/>
      <c r="G3" s="1033"/>
      <c r="H3" s="1033"/>
      <c r="I3" s="1033"/>
      <c r="J3" s="1033"/>
      <c r="K3" s="1033"/>
      <c r="L3" s="1033"/>
      <c r="M3" s="1033"/>
      <c r="N3" s="1033"/>
      <c r="O3" s="1033"/>
      <c r="P3" s="1033"/>
      <c r="Q3" s="1033"/>
    </row>
    <row r="4" spans="1:17" ht="21.95" customHeight="1">
      <c r="A4" s="1034" t="s">
        <v>141</v>
      </c>
      <c r="B4" s="1034"/>
      <c r="C4" s="1034"/>
      <c r="D4" s="1034"/>
      <c r="E4" s="1034"/>
      <c r="F4" s="1034"/>
      <c r="G4" s="1034"/>
      <c r="H4" s="1034"/>
      <c r="I4" s="1034"/>
      <c r="J4" s="1034"/>
      <c r="K4" s="1034"/>
      <c r="L4" s="1034"/>
      <c r="M4" s="1034"/>
      <c r="N4" s="1034"/>
      <c r="O4" s="1034"/>
      <c r="P4" s="1034"/>
      <c r="Q4" s="1034"/>
    </row>
    <row r="5" spans="1:17" ht="18" customHeight="1">
      <c r="A5" s="90"/>
      <c r="B5" s="91"/>
      <c r="C5" s="90"/>
      <c r="D5" s="90"/>
      <c r="E5" s="90"/>
      <c r="F5" s="90"/>
      <c r="G5" s="90"/>
      <c r="H5" s="90"/>
      <c r="I5" s="90"/>
      <c r="J5" s="90"/>
      <c r="K5" s="90"/>
      <c r="L5" s="90"/>
      <c r="M5" s="90"/>
      <c r="N5" s="90"/>
      <c r="O5" s="90"/>
      <c r="P5" s="90"/>
      <c r="Q5" s="90"/>
    </row>
    <row r="6" spans="1:17" ht="18" customHeight="1">
      <c r="A6" s="31" t="e">
        <f>#REF!</f>
        <v>#REF!</v>
      </c>
      <c r="B6" s="32"/>
      <c r="C6" s="32"/>
      <c r="D6" s="32"/>
      <c r="E6" s="32"/>
      <c r="F6" s="32"/>
      <c r="G6" s="32"/>
      <c r="H6" s="32"/>
      <c r="I6" s="32"/>
      <c r="J6" s="32"/>
      <c r="K6" s="32"/>
      <c r="L6" s="32"/>
      <c r="M6" s="32"/>
      <c r="N6" s="32"/>
      <c r="O6" s="32"/>
      <c r="P6" s="63" t="s">
        <v>84</v>
      </c>
      <c r="Q6" s="34"/>
    </row>
    <row r="7" spans="1:17" ht="36" customHeight="1">
      <c r="A7" s="1031" t="e">
        <f>#REF!</f>
        <v>#REF!</v>
      </c>
      <c r="B7" s="1031"/>
      <c r="C7" s="1031"/>
      <c r="D7" s="1031"/>
      <c r="E7" s="1031"/>
      <c r="F7" s="1031"/>
      <c r="G7" s="1031"/>
      <c r="H7" s="1031"/>
      <c r="I7" s="1031"/>
      <c r="J7" s="1031"/>
      <c r="K7" s="1031"/>
      <c r="L7" s="1031"/>
      <c r="M7" s="1031"/>
      <c r="N7" s="1031"/>
      <c r="O7" s="1031"/>
      <c r="P7" s="62" t="e">
        <f>#REF!</f>
        <v>#REF!</v>
      </c>
      <c r="Q7" s="34"/>
    </row>
    <row r="8" spans="1:17" ht="18" customHeight="1">
      <c r="A8" s="31" t="s">
        <v>85</v>
      </c>
      <c r="B8" s="1032" t="e">
        <f xml:space="preserve"> IF(#REF!=0, "",#REF!)</f>
        <v>#REF!</v>
      </c>
      <c r="C8" s="1032"/>
      <c r="D8" s="1032"/>
      <c r="E8" s="1032"/>
      <c r="F8" s="1032"/>
      <c r="G8" s="1032"/>
      <c r="H8" s="1032"/>
      <c r="I8" s="1032"/>
      <c r="J8" s="1032"/>
      <c r="K8" s="1032"/>
      <c r="L8" s="1032"/>
      <c r="M8" s="1032"/>
      <c r="N8" s="1032"/>
      <c r="O8" s="1032"/>
      <c r="P8" s="62" t="e">
        <f>#REF!</f>
        <v>#REF!</v>
      </c>
      <c r="Q8" s="34"/>
    </row>
    <row r="9" spans="1:17" ht="18" customHeight="1">
      <c r="A9" s="31" t="s">
        <v>87</v>
      </c>
      <c r="B9" s="1032" t="e">
        <f xml:space="preserve"> IF(#REF!=0, "",#REF!)</f>
        <v>#REF!</v>
      </c>
      <c r="C9" s="1032"/>
      <c r="D9" s="1032"/>
      <c r="E9" s="1032"/>
      <c r="F9" s="1032"/>
      <c r="G9" s="1032"/>
      <c r="H9" s="1032"/>
      <c r="I9" s="1032"/>
      <c r="J9" s="1032"/>
      <c r="K9" s="1032"/>
      <c r="L9" s="1032"/>
      <c r="M9" s="1032"/>
      <c r="N9" s="1032"/>
      <c r="O9" s="1032"/>
      <c r="P9" s="62" t="e">
        <f>#REF!</f>
        <v>#REF!</v>
      </c>
      <c r="Q9" s="34"/>
    </row>
    <row r="10" spans="1:17" ht="18" customHeight="1">
      <c r="A10" s="32"/>
      <c r="B10" s="1032" t="e">
        <f xml:space="preserve"> IF(#REF!=0, "",#REF!)</f>
        <v>#REF!</v>
      </c>
      <c r="C10" s="1032"/>
      <c r="D10" s="1032"/>
      <c r="E10" s="1032"/>
      <c r="F10" s="1032"/>
      <c r="G10" s="1032"/>
      <c r="H10" s="1032"/>
      <c r="I10" s="1032"/>
      <c r="J10" s="1032"/>
      <c r="K10" s="1032"/>
      <c r="L10" s="1032"/>
      <c r="M10" s="1032"/>
      <c r="N10" s="1032"/>
      <c r="O10" s="1032"/>
      <c r="P10" s="62" t="e">
        <f>#REF!</f>
        <v>#REF!</v>
      </c>
      <c r="Q10" s="34"/>
    </row>
    <row r="11" spans="1:17" ht="18" customHeight="1">
      <c r="A11" s="32"/>
      <c r="B11" s="1032" t="e">
        <f xml:space="preserve"> IF(#REF!=0, "",#REF!)</f>
        <v>#REF!</v>
      </c>
      <c r="C11" s="1032"/>
      <c r="D11" s="1032"/>
      <c r="E11" s="1032"/>
      <c r="F11" s="1032"/>
      <c r="G11" s="1032"/>
      <c r="H11" s="1032"/>
      <c r="I11" s="1032"/>
      <c r="J11" s="1032"/>
      <c r="K11" s="1032"/>
      <c r="L11" s="1032"/>
      <c r="M11" s="1032"/>
      <c r="N11" s="1032"/>
      <c r="O11" s="1032"/>
      <c r="P11" s="62" t="e">
        <f>#REF!</f>
        <v>#REF!</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57" t="s">
        <v>169</v>
      </c>
      <c r="B14" s="758"/>
      <c r="C14" s="759"/>
      <c r="D14" s="759"/>
      <c r="E14" s="759"/>
      <c r="F14" s="759"/>
      <c r="G14" s="759"/>
      <c r="H14" s="759"/>
      <c r="I14" s="759"/>
      <c r="J14" s="759"/>
      <c r="K14" s="759"/>
      <c r="L14" s="759"/>
      <c r="M14" s="759"/>
      <c r="N14" s="759"/>
      <c r="O14" s="759"/>
      <c r="P14" s="759"/>
      <c r="Q14" s="759"/>
    </row>
    <row r="15" spans="1:17" ht="16.5">
      <c r="A15" s="94"/>
      <c r="B15" s="93"/>
      <c r="C15" s="92"/>
      <c r="D15" s="92"/>
      <c r="E15" s="92"/>
      <c r="F15" s="92"/>
      <c r="G15" s="92"/>
      <c r="H15" s="92"/>
      <c r="I15" s="92"/>
      <c r="J15" s="92"/>
      <c r="K15" s="92"/>
      <c r="L15" s="92"/>
      <c r="M15" s="92"/>
      <c r="N15" s="92"/>
      <c r="O15" s="92"/>
      <c r="P15" s="92"/>
      <c r="Q15" s="92"/>
    </row>
    <row r="16" spans="1:17" ht="90">
      <c r="A16" s="763" t="s">
        <v>94</v>
      </c>
      <c r="B16" s="761" t="s">
        <v>95</v>
      </c>
      <c r="C16" s="761" t="s">
        <v>96</v>
      </c>
      <c r="D16" s="761" t="s">
        <v>146</v>
      </c>
      <c r="E16" s="761" t="s">
        <v>147</v>
      </c>
      <c r="F16" s="761" t="s">
        <v>97</v>
      </c>
      <c r="G16" s="764" t="s">
        <v>148</v>
      </c>
      <c r="H16" s="765" t="s">
        <v>149</v>
      </c>
      <c r="I16" s="766" t="s">
        <v>150</v>
      </c>
      <c r="J16" s="766" t="s">
        <v>99</v>
      </c>
      <c r="K16" s="766" t="s">
        <v>100</v>
      </c>
      <c r="L16" s="761" t="s">
        <v>125</v>
      </c>
      <c r="M16" s="762" t="s">
        <v>102</v>
      </c>
      <c r="N16" s="762" t="s">
        <v>126</v>
      </c>
      <c r="O16" s="761" t="s">
        <v>170</v>
      </c>
      <c r="P16" s="761" t="s">
        <v>171</v>
      </c>
      <c r="Q16" s="767" t="s">
        <v>152</v>
      </c>
    </row>
    <row r="17" spans="1:30" ht="16.5">
      <c r="A17" s="768">
        <v>1</v>
      </c>
      <c r="B17" s="769">
        <v>2</v>
      </c>
      <c r="C17" s="769">
        <v>3</v>
      </c>
      <c r="D17" s="769">
        <v>4</v>
      </c>
      <c r="E17" s="769">
        <v>5</v>
      </c>
      <c r="F17" s="770">
        <v>6</v>
      </c>
      <c r="G17" s="769">
        <v>7</v>
      </c>
      <c r="H17" s="771">
        <v>8</v>
      </c>
      <c r="I17" s="772">
        <v>9</v>
      </c>
      <c r="J17" s="772">
        <v>10</v>
      </c>
      <c r="K17" s="772">
        <v>11</v>
      </c>
      <c r="L17" s="773">
        <v>12</v>
      </c>
      <c r="M17" s="773">
        <v>13</v>
      </c>
      <c r="N17" s="773">
        <v>14</v>
      </c>
      <c r="O17" s="773">
        <v>15</v>
      </c>
      <c r="P17" s="773" t="s">
        <v>155</v>
      </c>
      <c r="Q17" s="773">
        <v>17</v>
      </c>
    </row>
    <row r="18" spans="1:30" ht="37.5" customHeight="1">
      <c r="A18" s="625"/>
      <c r="B18" s="1036" t="e">
        <f>#REF!</f>
        <v>#REF!</v>
      </c>
      <c r="C18" s="1037"/>
      <c r="D18" s="1037"/>
      <c r="E18" s="1037"/>
      <c r="F18" s="1037"/>
      <c r="G18" s="1037"/>
      <c r="H18" s="1037"/>
      <c r="I18" s="1037"/>
      <c r="J18" s="1037"/>
      <c r="K18" s="1037"/>
      <c r="L18" s="1037"/>
      <c r="M18" s="1037"/>
      <c r="N18" s="1037"/>
      <c r="O18" s="1037"/>
      <c r="P18" s="1037"/>
      <c r="Q18" s="1038"/>
      <c r="R18" s="731" t="s">
        <v>172</v>
      </c>
      <c r="S18" s="730" t="s">
        <v>166</v>
      </c>
    </row>
    <row r="19" spans="1:30" ht="37.5" customHeight="1">
      <c r="A19" s="797" t="s">
        <v>173</v>
      </c>
      <c r="B19" s="1044" t="e">
        <f>'Sch-3 '!#REF!</f>
        <v>#REF!</v>
      </c>
      <c r="C19" s="1045"/>
      <c r="D19" s="1045"/>
      <c r="E19" s="1045"/>
      <c r="F19" s="1045"/>
      <c r="G19" s="1045"/>
      <c r="H19" s="1045"/>
      <c r="I19" s="798"/>
      <c r="J19" s="798"/>
      <c r="K19" s="798"/>
      <c r="L19" s="798"/>
      <c r="M19" s="798"/>
      <c r="N19" s="798"/>
      <c r="O19" s="798"/>
      <c r="P19" s="798"/>
      <c r="Q19" s="799"/>
      <c r="R19" s="731" t="s">
        <v>172</v>
      </c>
      <c r="S19" s="730" t="s">
        <v>166</v>
      </c>
    </row>
    <row r="20" spans="1:30" s="612" customFormat="1" ht="16.5">
      <c r="A20" s="753">
        <v>1</v>
      </c>
      <c r="B20" s="753"/>
      <c r="C20" s="753"/>
      <c r="D20" s="753"/>
      <c r="E20" s="753"/>
      <c r="F20" s="795"/>
      <c r="G20" s="753"/>
      <c r="H20" s="753"/>
      <c r="I20" s="715"/>
      <c r="J20" s="740"/>
      <c r="K20" s="754"/>
      <c r="L20" s="626"/>
      <c r="M20" s="667"/>
      <c r="N20" s="662"/>
      <c r="O20" s="666"/>
      <c r="P20" s="663" t="str">
        <f>IF(O20=0, "Included", IF(ISERROR(N20*O20), O20, N20*O20))</f>
        <v>Included</v>
      </c>
      <c r="Q20" s="732">
        <f>S20</f>
        <v>0</v>
      </c>
      <c r="R20" s="612">
        <f>IF(P20="Included",0,P20)</f>
        <v>0</v>
      </c>
      <c r="S20" s="612">
        <f>IF(K20="",(R20*J20),(R20*K20))</f>
        <v>0</v>
      </c>
      <c r="T20" s="613"/>
      <c r="U20" s="613"/>
      <c r="AD20" s="741"/>
    </row>
    <row r="21" spans="1:30" s="612" customFormat="1" ht="16.5">
      <c r="A21" s="753">
        <v>2</v>
      </c>
      <c r="B21" s="753"/>
      <c r="C21" s="753"/>
      <c r="D21" s="753"/>
      <c r="E21" s="753"/>
      <c r="F21" s="795"/>
      <c r="G21" s="753"/>
      <c r="H21" s="753"/>
      <c r="I21" s="715"/>
      <c r="J21" s="740"/>
      <c r="K21" s="754"/>
      <c r="L21" s="664"/>
      <c r="M21" s="665"/>
      <c r="N21" s="662"/>
      <c r="O21" s="666"/>
      <c r="P21" s="663" t="str">
        <f>IF(O21=0, "Included", IF(ISERROR(N21*O21), O21, N21*O21))</f>
        <v>Included</v>
      </c>
      <c r="Q21" s="732">
        <f>S21</f>
        <v>0</v>
      </c>
      <c r="R21" s="612">
        <f>IF(P21="Included",0,P21)</f>
        <v>0</v>
      </c>
      <c r="S21" s="612">
        <f>IF(K21="",(R21*J21),(R21*K21))</f>
        <v>0</v>
      </c>
      <c r="T21" s="613"/>
      <c r="U21" s="613"/>
      <c r="AD21" s="741"/>
    </row>
    <row r="22" spans="1:30" s="612" customFormat="1" ht="16.5">
      <c r="A22" s="753">
        <v>3</v>
      </c>
      <c r="B22" s="753"/>
      <c r="C22" s="753"/>
      <c r="D22" s="753"/>
      <c r="E22" s="753"/>
      <c r="F22" s="795"/>
      <c r="G22" s="753"/>
      <c r="H22" s="753"/>
      <c r="I22" s="715"/>
      <c r="J22" s="740"/>
      <c r="K22" s="754"/>
      <c r="L22" s="664"/>
      <c r="M22" s="665"/>
      <c r="N22" s="662"/>
      <c r="O22" s="666"/>
      <c r="P22" s="663" t="str">
        <f>IF(O22=0, "Included", IF(ISERROR(N22*O22), O22, N22*O22))</f>
        <v>Included</v>
      </c>
      <c r="Q22" s="732">
        <f>S22</f>
        <v>0</v>
      </c>
      <c r="R22" s="612">
        <f>IF(P22="Included",0,P22)</f>
        <v>0</v>
      </c>
      <c r="S22" s="612">
        <f>IF(K22="",(R22*J22),(R22*K22))</f>
        <v>0</v>
      </c>
      <c r="T22" s="613"/>
      <c r="U22" s="613"/>
      <c r="AD22" s="741"/>
    </row>
    <row r="23" spans="1:30" s="612" customFormat="1" ht="16.5">
      <c r="A23" s="753">
        <v>4</v>
      </c>
      <c r="B23" s="753"/>
      <c r="C23" s="753"/>
      <c r="D23" s="753"/>
      <c r="E23" s="753"/>
      <c r="F23" s="795"/>
      <c r="G23" s="753"/>
      <c r="H23" s="753"/>
      <c r="I23" s="715"/>
      <c r="J23" s="740"/>
      <c r="K23" s="754"/>
      <c r="L23" s="664"/>
      <c r="M23" s="665"/>
      <c r="N23" s="662"/>
      <c r="O23" s="666"/>
      <c r="P23" s="663" t="str">
        <f>IF(O23=0, "Included", IF(ISERROR(N23*O23), O23, N23*O23))</f>
        <v>Included</v>
      </c>
      <c r="Q23" s="732">
        <f>S23</f>
        <v>0</v>
      </c>
      <c r="R23" s="612">
        <f>IF(P23="Included",0,P23)</f>
        <v>0</v>
      </c>
      <c r="S23" s="612">
        <f>IF(K23="",(R23*J23),(R23*K23))</f>
        <v>0</v>
      </c>
      <c r="T23" s="613"/>
      <c r="U23" s="613"/>
      <c r="AD23" s="741"/>
    </row>
    <row r="24" spans="1:30" ht="37.5" customHeight="1">
      <c r="A24" s="797" t="s">
        <v>174</v>
      </c>
      <c r="B24" s="1044" t="e">
        <f>'Sch-3 '!#REF!</f>
        <v>#REF!</v>
      </c>
      <c r="C24" s="1045"/>
      <c r="D24" s="1045"/>
      <c r="E24" s="1045"/>
      <c r="F24" s="1045"/>
      <c r="G24" s="1045"/>
      <c r="H24" s="1045"/>
      <c r="I24" s="798"/>
      <c r="J24" s="798"/>
      <c r="K24" s="798"/>
      <c r="L24" s="798"/>
      <c r="M24" s="798"/>
      <c r="N24" s="798"/>
      <c r="O24" s="798"/>
      <c r="P24" s="798"/>
      <c r="Q24" s="799"/>
      <c r="R24" s="731" t="s">
        <v>172</v>
      </c>
      <c r="S24" s="730" t="s">
        <v>166</v>
      </c>
    </row>
    <row r="25" spans="1:30" s="612" customFormat="1" ht="16.5">
      <c r="A25" s="753">
        <v>1</v>
      </c>
      <c r="B25" s="753"/>
      <c r="C25" s="753"/>
      <c r="D25" s="753"/>
      <c r="E25" s="753"/>
      <c r="F25" s="795"/>
      <c r="G25" s="753"/>
      <c r="H25" s="753"/>
      <c r="I25" s="715"/>
      <c r="J25" s="740"/>
      <c r="K25" s="754"/>
      <c r="L25" s="664"/>
      <c r="M25" s="665"/>
      <c r="N25" s="662"/>
      <c r="O25" s="666"/>
      <c r="P25" s="663" t="str">
        <f>IF(O25=0, "Included", IF(ISERROR(N25*O25), O25, N25*O25))</f>
        <v>Included</v>
      </c>
      <c r="Q25" s="732">
        <f>S25</f>
        <v>0</v>
      </c>
      <c r="R25" s="612">
        <f>IF(P25="Included",0,P25)</f>
        <v>0</v>
      </c>
      <c r="S25" s="612">
        <f>IF(K25="",(R25*J25),(R25*K25))</f>
        <v>0</v>
      </c>
      <c r="T25" s="613"/>
      <c r="U25" s="613"/>
      <c r="AD25" s="741"/>
    </row>
    <row r="26" spans="1:30" s="612" customFormat="1" ht="16.5">
      <c r="A26" s="753">
        <v>2</v>
      </c>
      <c r="B26" s="753"/>
      <c r="C26" s="753"/>
      <c r="D26" s="753"/>
      <c r="E26" s="753"/>
      <c r="F26" s="795"/>
      <c r="G26" s="753"/>
      <c r="H26" s="753"/>
      <c r="I26" s="715"/>
      <c r="J26" s="740"/>
      <c r="K26" s="754"/>
      <c r="L26" s="664"/>
      <c r="M26" s="665"/>
      <c r="N26" s="662"/>
      <c r="O26" s="666"/>
      <c r="P26" s="663" t="str">
        <f>IF(O26=0, "Included", IF(ISERROR(N26*O26), O26, N26*O26))</f>
        <v>Included</v>
      </c>
      <c r="Q26" s="732">
        <f>S26</f>
        <v>0</v>
      </c>
      <c r="R26" s="612">
        <f>IF(P26="Included",0,P26)</f>
        <v>0</v>
      </c>
      <c r="S26" s="612">
        <f>IF(K26="",(R26*J26),(R26*K26))</f>
        <v>0</v>
      </c>
      <c r="T26" s="613"/>
      <c r="U26" s="613"/>
      <c r="AD26" s="741"/>
    </row>
    <row r="27" spans="1:30" s="612" customFormat="1" ht="16.5">
      <c r="A27" s="753">
        <v>3</v>
      </c>
      <c r="B27" s="753"/>
      <c r="C27" s="753"/>
      <c r="D27" s="753"/>
      <c r="E27" s="753"/>
      <c r="F27" s="795"/>
      <c r="G27" s="753"/>
      <c r="H27" s="753"/>
      <c r="I27" s="715"/>
      <c r="J27" s="740"/>
      <c r="K27" s="754"/>
      <c r="L27" s="664"/>
      <c r="M27" s="665"/>
      <c r="N27" s="662"/>
      <c r="O27" s="666"/>
      <c r="P27" s="663" t="str">
        <f>IF(O27=0, "Included", IF(ISERROR(N27*O27), O27, N27*O27))</f>
        <v>Included</v>
      </c>
      <c r="Q27" s="732">
        <f>S27</f>
        <v>0</v>
      </c>
      <c r="R27" s="612">
        <f>IF(P27="Included",0,P27)</f>
        <v>0</v>
      </c>
      <c r="S27" s="612">
        <f>IF(K27="",(R27*J27),(R27*K27))</f>
        <v>0</v>
      </c>
      <c r="T27" s="613"/>
      <c r="U27" s="613"/>
      <c r="AD27" s="741"/>
    </row>
    <row r="28" spans="1:30" s="612" customFormat="1" ht="16.5">
      <c r="A28" s="753">
        <v>4</v>
      </c>
      <c r="B28" s="753"/>
      <c r="C28" s="753"/>
      <c r="D28" s="753"/>
      <c r="E28" s="753"/>
      <c r="F28" s="795"/>
      <c r="G28" s="753"/>
      <c r="H28" s="753"/>
      <c r="I28" s="715"/>
      <c r="J28" s="740"/>
      <c r="K28" s="754"/>
      <c r="L28" s="664"/>
      <c r="M28" s="665"/>
      <c r="N28" s="662"/>
      <c r="O28" s="666"/>
      <c r="P28" s="663" t="str">
        <f>IF(O28=0, "Included", IF(ISERROR(N28*O28), O28, N28*O28))</f>
        <v>Included</v>
      </c>
      <c r="Q28" s="732">
        <f>S28</f>
        <v>0</v>
      </c>
      <c r="R28" s="612">
        <f>IF(P28="Included",0,P28)</f>
        <v>0</v>
      </c>
      <c r="S28" s="612">
        <f>IF(K28="",(R28*J28),(R28*K28))</f>
        <v>0</v>
      </c>
      <c r="T28" s="613"/>
      <c r="U28" s="613"/>
      <c r="AD28" s="741"/>
    </row>
    <row r="29" spans="1:30" ht="19.5" customHeight="1">
      <c r="A29" s="95"/>
      <c r="B29" s="96"/>
      <c r="C29" s="96"/>
      <c r="D29" s="96"/>
      <c r="E29" s="96"/>
      <c r="F29" s="96"/>
      <c r="G29" s="96"/>
      <c r="H29" s="96"/>
      <c r="I29" s="96"/>
      <c r="J29" s="96"/>
      <c r="K29" s="96"/>
      <c r="L29" s="96"/>
      <c r="M29" s="96"/>
      <c r="N29" s="96"/>
      <c r="O29" s="96"/>
      <c r="P29" s="96"/>
      <c r="Q29" s="96"/>
    </row>
    <row r="30" spans="1:30" s="632" customFormat="1" ht="40.5" customHeight="1">
      <c r="A30" s="943"/>
      <c r="B30" s="944"/>
      <c r="C30" s="944"/>
      <c r="D30" s="944"/>
      <c r="E30" s="944"/>
      <c r="F30" s="944"/>
      <c r="G30" s="944"/>
      <c r="H30" s="944"/>
      <c r="I30" s="945"/>
      <c r="J30" s="1041" t="s">
        <v>175</v>
      </c>
      <c r="K30" s="1042"/>
      <c r="L30" s="1042"/>
      <c r="M30" s="1042"/>
      <c r="N30" s="1042"/>
      <c r="O30" s="1043"/>
      <c r="P30" s="737">
        <f>SUM(P20:P28)</f>
        <v>0</v>
      </c>
      <c r="Q30" s="738"/>
      <c r="R30" s="631"/>
      <c r="S30" s="786">
        <f>SUM(S20:S28)</f>
        <v>0</v>
      </c>
    </row>
    <row r="31" spans="1:30" s="632" customFormat="1" ht="25.5" customHeight="1">
      <c r="A31" s="774"/>
      <c r="B31" s="775"/>
      <c r="C31" s="775"/>
      <c r="D31" s="775"/>
      <c r="E31" s="775"/>
      <c r="F31" s="775"/>
      <c r="G31" s="775"/>
      <c r="H31" s="776"/>
      <c r="I31" s="777"/>
      <c r="J31" s="1039" t="s">
        <v>152</v>
      </c>
      <c r="K31" s="1039"/>
      <c r="L31" s="1039"/>
      <c r="M31" s="1039"/>
      <c r="N31" s="1039"/>
      <c r="O31" s="1040"/>
      <c r="P31" s="737"/>
      <c r="Q31" s="739">
        <f>SUM(Q20:Q28)</f>
        <v>0</v>
      </c>
      <c r="R31" s="631"/>
      <c r="S31" s="631"/>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035"/>
      <c r="P33" s="1035"/>
      <c r="Q33" s="1035"/>
    </row>
    <row r="34" spans="1:17" ht="33.6" customHeight="1">
      <c r="A34" s="99" t="s">
        <v>106</v>
      </c>
      <c r="B34" s="113" t="e">
        <f xml:space="preserve"> IF(#REF!=0,"",#REF!)</f>
        <v>#REF!</v>
      </c>
      <c r="C34" s="100"/>
      <c r="D34" s="100"/>
      <c r="E34" s="100"/>
      <c r="F34" s="100"/>
      <c r="G34" s="100"/>
      <c r="H34" s="100"/>
      <c r="I34" s="100"/>
      <c r="J34" s="100"/>
      <c r="K34" s="100"/>
      <c r="L34" s="100"/>
      <c r="M34" s="100"/>
      <c r="N34" s="100"/>
      <c r="O34" s="1035" t="e">
        <f>"Printed Name : " &amp; IF(#REF!=0,"",#REF!)</f>
        <v>#REF!</v>
      </c>
      <c r="P34" s="1035"/>
      <c r="Q34" s="1035"/>
    </row>
    <row r="35" spans="1:17" ht="33.6" customHeight="1">
      <c r="A35" s="99" t="s">
        <v>107</v>
      </c>
      <c r="B35" s="113" t="e">
        <f xml:space="preserve"> IF(#REF!=0,"",#REF!)</f>
        <v>#REF!</v>
      </c>
      <c r="C35" s="34"/>
      <c r="D35" s="34"/>
      <c r="E35" s="34"/>
      <c r="F35" s="34"/>
      <c r="G35" s="34"/>
      <c r="H35" s="34"/>
      <c r="I35" s="34"/>
      <c r="J35" s="34"/>
      <c r="K35" s="34"/>
      <c r="L35" s="34"/>
      <c r="M35" s="34"/>
      <c r="N35" s="34"/>
      <c r="O35" s="1035" t="e">
        <f>"Designation   : " &amp; IF(#REF!=0,"",#REF!)</f>
        <v>#REF!</v>
      </c>
      <c r="P35" s="1035"/>
      <c r="Q35" s="1035"/>
    </row>
    <row r="36" spans="1:17" ht="33.6" customHeight="1">
      <c r="A36" s="89"/>
      <c r="B36" s="88"/>
      <c r="C36" s="34"/>
      <c r="D36" s="34"/>
      <c r="E36" s="34"/>
      <c r="F36" s="34"/>
      <c r="G36" s="34"/>
      <c r="H36" s="34"/>
      <c r="I36" s="34"/>
      <c r="J36" s="34"/>
      <c r="K36" s="34"/>
      <c r="L36" s="34"/>
      <c r="M36" s="34"/>
      <c r="N36" s="34"/>
      <c r="O36" s="1035"/>
      <c r="P36" s="1035"/>
      <c r="Q36" s="1035"/>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0DE27404-F295-4A50-BC3B-2A3EAECFCACC}"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3"/>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4"/>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27692A7A-85BA-4DA9-9577-437354D3D238}"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900-000000000000}"/>
    <dataValidation type="whole" operator="greaterThan" allowBlank="1" showInputMessage="1" showErrorMessage="1" error="Enter only Numeric Value greater than zero or leave the cell blank !" sqref="O25:O28 O20:O23" xr:uid="{00000000-0002-0000-0900-000001000000}">
      <formula1>0</formula1>
    </dataValidation>
    <dataValidation type="list" operator="greaterThan" allowBlank="1" showInputMessage="1" showErrorMessage="1" sqref="K20:K23 K25:K28" xr:uid="{00000000-0002-0000-0900-000002000000}">
      <formula1>"0%,5%,12%,18%,28%"</formula1>
    </dataValidation>
    <dataValidation type="whole" operator="greaterThan" allowBlank="1" showInputMessage="1" showErrorMessage="1" sqref="I20:I23 I25:I28" xr:uid="{00000000-0002-0000-09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Z71"/>
  <sheetViews>
    <sheetView view="pageBreakPreview" zoomScale="85" zoomScaleNormal="100" zoomScaleSheetLayoutView="85" workbookViewId="0">
      <selection activeCell="I14" sqref="I14"/>
    </sheetView>
  </sheetViews>
  <sheetFormatPr defaultColWidth="10" defaultRowHeight="16.5"/>
  <cols>
    <col min="1" max="2" width="10.375" style="41" customWidth="1"/>
    <col min="3" max="3" width="38.125" style="41" customWidth="1"/>
    <col min="4" max="5" width="3.125" style="41" customWidth="1"/>
    <col min="6" max="6" width="20.5" style="41" customWidth="1"/>
    <col min="7" max="7" width="21.625" style="41" customWidth="1"/>
    <col min="8" max="8" width="10" style="157" customWidth="1"/>
    <col min="9" max="9" width="29.875" style="157" customWidth="1"/>
    <col min="10" max="10" width="10" style="157" customWidth="1"/>
    <col min="11" max="11" width="12.25" style="157" hidden="1" customWidth="1"/>
    <col min="12" max="12" width="12.625" style="157" hidden="1" customWidth="1"/>
    <col min="13" max="13" width="15" style="157" hidden="1" customWidth="1"/>
    <col min="14" max="15" width="10" style="157" hidden="1" customWidth="1"/>
    <col min="16" max="16" width="18.625" style="157" hidden="1" customWidth="1"/>
    <col min="17" max="17" width="16" style="157" hidden="1" customWidth="1"/>
    <col min="18" max="18" width="10" style="157" hidden="1" customWidth="1"/>
    <col min="19" max="19" width="10" style="157" customWidth="1"/>
    <col min="20" max="20" width="10" style="38" customWidth="1"/>
    <col min="21" max="26" width="10" style="157" customWidth="1"/>
    <col min="27" max="16384" width="10" style="38"/>
  </cols>
  <sheetData>
    <row r="1" spans="1:17" ht="18" customHeight="1">
      <c r="A1" s="59" t="str">
        <f>Cover!B3</f>
        <v>Specification No.  NER/NT/W-DMS/DOM/H03/26/07845</v>
      </c>
      <c r="B1" s="59"/>
      <c r="C1" s="60"/>
      <c r="D1" s="60"/>
      <c r="E1" s="61"/>
      <c r="F1" s="61"/>
      <c r="G1" s="8" t="s">
        <v>165</v>
      </c>
    </row>
    <row r="2" spans="1:17" ht="8.1" customHeight="1">
      <c r="A2" s="4"/>
      <c r="B2" s="4"/>
      <c r="C2" s="13"/>
      <c r="D2" s="13"/>
      <c r="E2" s="6"/>
      <c r="F2" s="6"/>
      <c r="G2" s="1"/>
      <c r="H2" s="192"/>
    </row>
    <row r="3" spans="1:17" ht="96.75" customHeight="1">
      <c r="A3" s="1063" t="str">
        <f>Cover!$B$2</f>
        <v>Balance works of 33KV Niglok-Koyu and 33KV Napit-Koyu Lines under ARP-DMS-01B package of Comprehensive Scheme for Strengthening of T&amp;D System in Arunachal Pradesh</v>
      </c>
      <c r="B3" s="1063"/>
      <c r="C3" s="1063"/>
      <c r="D3" s="1063"/>
      <c r="E3" s="1063"/>
      <c r="F3" s="1063"/>
      <c r="G3" s="1063"/>
    </row>
    <row r="4" spans="1:17" ht="21.95" customHeight="1">
      <c r="A4" s="1066" t="s">
        <v>177</v>
      </c>
      <c r="B4" s="1066"/>
      <c r="C4" s="1066"/>
      <c r="D4" s="1066"/>
      <c r="E4" s="1066"/>
      <c r="F4" s="1066"/>
      <c r="G4" s="1066"/>
    </row>
    <row r="5" spans="1:17" ht="12" customHeight="1">
      <c r="A5" s="44"/>
      <c r="B5" s="44"/>
      <c r="C5" s="39"/>
      <c r="D5" s="39"/>
      <c r="E5" s="39"/>
      <c r="F5" s="39"/>
      <c r="G5" s="39"/>
    </row>
    <row r="6" spans="1:17" ht="18" customHeight="1">
      <c r="A6" s="31" t="str">
        <f>"Bidder’s Name and Address (" &amp; MID('Names of Bidder'!B9,9, 20) &amp; ") :"</f>
        <v>Bidder’s Name and Address (Sole Bidder) :</v>
      </c>
      <c r="B6" s="31"/>
      <c r="F6" s="64" t="s">
        <v>84</v>
      </c>
    </row>
    <row r="7" spans="1:17" ht="18" customHeight="1">
      <c r="A7" s="178"/>
      <c r="B7" s="178"/>
      <c r="F7" s="65" t="str">
        <f>+'Basic (2)'!B7</f>
        <v>Power Grid Corporation of India Limited.</v>
      </c>
    </row>
    <row r="8" spans="1:17" ht="18" customHeight="1">
      <c r="A8" s="42" t="s">
        <v>178</v>
      </c>
      <c r="B8" s="42" cm="1">
        <f t="array" ref="B8:E8">'Names of Bidder'!D9:G9</f>
        <v>0</v>
      </c>
      <c r="C8" s="875">
        <v>0</v>
      </c>
      <c r="D8" s="875">
        <v>0</v>
      </c>
      <c r="E8" s="876">
        <v>0</v>
      </c>
      <c r="F8" s="65" t="str">
        <f>+'Basic (2)'!B8</f>
        <v>Comprehensive Scheme, Project Manager Office,</v>
      </c>
    </row>
    <row r="9" spans="1:17" ht="18" customHeight="1">
      <c r="A9" s="42" t="s">
        <v>179</v>
      </c>
      <c r="B9" s="42" cm="1">
        <f t="array" ref="B9:E9">'Names of Bidder'!D10:G10</f>
        <v>0</v>
      </c>
      <c r="C9" s="875">
        <v>0</v>
      </c>
      <c r="D9" s="875">
        <v>0</v>
      </c>
      <c r="E9" s="876">
        <v>0</v>
      </c>
      <c r="F9" s="65" t="str">
        <f>+'Basic (2)'!B9</f>
        <v xml:space="preserve">4th-Level, Osor M. Tayeng Building, Nitivihar, </v>
      </c>
    </row>
    <row r="10" spans="1:17" ht="18" customHeight="1">
      <c r="A10" s="43"/>
      <c r="B10" s="43" cm="1">
        <f t="array" ref="B10:E10">'Names of Bidder'!D11:G11</f>
        <v>0</v>
      </c>
      <c r="C10" s="875">
        <v>0</v>
      </c>
      <c r="D10" s="875">
        <v>0</v>
      </c>
      <c r="E10" s="876">
        <v>0</v>
      </c>
      <c r="F10" s="65" t="str">
        <f>+'Basic (2)'!B10</f>
        <v>Itanagar (Arunachal Pradesh) – 791111.</v>
      </c>
    </row>
    <row r="11" spans="1:17" ht="18" customHeight="1">
      <c r="A11" s="43"/>
      <c r="B11" s="43" cm="1">
        <f t="array" ref="B11:E11">'Names of Bidder'!D12:G12</f>
        <v>0</v>
      </c>
      <c r="C11" s="875">
        <v>0</v>
      </c>
      <c r="D11" s="875">
        <v>0</v>
      </c>
      <c r="E11" s="876">
        <v>0</v>
      </c>
      <c r="F11" s="65" t="str">
        <f>+'Basic (2)'!B11</f>
        <v>Mobile: +91 9435560898 / 8099872690</v>
      </c>
    </row>
    <row r="12" spans="1:17" ht="8.1" customHeight="1"/>
    <row r="13" spans="1:17" ht="21.95" customHeight="1">
      <c r="A13" s="76" t="s">
        <v>180</v>
      </c>
      <c r="B13" s="872"/>
      <c r="C13" s="1067" t="s">
        <v>181</v>
      </c>
      <c r="D13" s="1068"/>
      <c r="E13" s="1069"/>
      <c r="F13" s="1064" t="s">
        <v>182</v>
      </c>
      <c r="G13" s="1065"/>
      <c r="K13" s="1062" t="s">
        <v>183</v>
      </c>
      <c r="L13" s="1062"/>
      <c r="M13" s="1062"/>
      <c r="O13" s="1062" t="s">
        <v>184</v>
      </c>
      <c r="P13" s="1062"/>
      <c r="Q13" s="1062"/>
    </row>
    <row r="14" spans="1:17" ht="72.75" customHeight="1">
      <c r="A14" s="46"/>
      <c r="B14" s="46"/>
      <c r="C14" s="1047" t="s">
        <v>538</v>
      </c>
      <c r="D14" s="1047"/>
      <c r="E14" s="1048"/>
      <c r="F14" s="1060">
        <f>'Sch-3 '!M49</f>
        <v>0</v>
      </c>
      <c r="G14" s="1061"/>
      <c r="I14" s="519"/>
      <c r="K14" s="270" t="e">
        <f>#REF!/#REF!</f>
        <v>#REF!</v>
      </c>
      <c r="M14" s="157" t="e">
        <f>#REF!</f>
        <v>#REF!</v>
      </c>
      <c r="O14" s="270" t="e">
        <f>K14</f>
        <v>#REF!</v>
      </c>
      <c r="Q14" s="157" t="e">
        <f>#REF!</f>
        <v>#REF!</v>
      </c>
    </row>
    <row r="15" spans="1:17" ht="18" customHeight="1">
      <c r="A15" s="1046"/>
      <c r="B15" s="873"/>
      <c r="C15" s="1057" t="s">
        <v>547</v>
      </c>
      <c r="D15" s="1058"/>
      <c r="E15" s="1059"/>
      <c r="F15" s="1049">
        <f>+F14</f>
        <v>0</v>
      </c>
      <c r="G15" s="1050"/>
      <c r="K15" s="157" t="s">
        <v>192</v>
      </c>
      <c r="M15" s="271" t="e">
        <f>#REF!+#REF!+#REF!</f>
        <v>#REF!</v>
      </c>
      <c r="O15" s="157" t="s">
        <v>193</v>
      </c>
      <c r="Q15" s="271" t="e">
        <f>#REF!+#REF!+#REF!</f>
        <v>#REF!</v>
      </c>
    </row>
    <row r="16" spans="1:17" ht="24.75" customHeight="1">
      <c r="A16" s="1046"/>
      <c r="B16" s="874"/>
      <c r="C16" s="1054"/>
      <c r="D16" s="1055"/>
      <c r="E16" s="1056"/>
      <c r="F16" s="1052"/>
      <c r="G16" s="1053"/>
    </row>
    <row r="17" spans="1:10" ht="18" customHeight="1">
      <c r="C17" s="48"/>
      <c r="D17" s="48"/>
      <c r="E17" s="48"/>
      <c r="F17" s="49"/>
      <c r="G17" s="49"/>
    </row>
    <row r="18" spans="1:10" ht="24" customHeight="1">
      <c r="A18" s="71"/>
      <c r="B18" s="71"/>
      <c r="C18" s="1051"/>
      <c r="D18" s="1051"/>
      <c r="E18" s="1051"/>
      <c r="F18" s="1051"/>
      <c r="G18" s="1051"/>
    </row>
    <row r="19" spans="1:10" ht="18" customHeight="1">
      <c r="A19" s="50"/>
      <c r="B19" s="50"/>
      <c r="C19" s="50"/>
      <c r="D19" s="50"/>
      <c r="E19" s="50"/>
      <c r="F19" s="50"/>
      <c r="G19" s="50"/>
    </row>
    <row r="20" spans="1:10" ht="30" customHeight="1">
      <c r="A20" s="50"/>
      <c r="B20" s="50"/>
      <c r="C20" s="50"/>
      <c r="D20" s="50"/>
      <c r="E20" s="36"/>
      <c r="F20" s="50"/>
      <c r="G20" s="50"/>
    </row>
    <row r="21" spans="1:10" ht="30" customHeight="1">
      <c r="A21" s="35" t="s">
        <v>194</v>
      </c>
      <c r="B21" s="896"/>
      <c r="C21" s="897" t="str" cm="1">
        <f t="array" ref="C21:E21">'Names of Bidder'!D31:F31</f>
        <v>dd-mm-yyyy</v>
      </c>
      <c r="D21" s="889">
        <v>0</v>
      </c>
      <c r="E21" s="898">
        <v>0</v>
      </c>
      <c r="F21" s="802" t="s">
        <v>108</v>
      </c>
      <c r="G21" s="57" cm="1">
        <f t="array" ref="G21:J21">'Names of Bidder'!D24:G24</f>
        <v>0</v>
      </c>
      <c r="H21" s="272">
        <v>0</v>
      </c>
      <c r="I21" s="157">
        <v>0</v>
      </c>
      <c r="J21" s="157">
        <v>0</v>
      </c>
    </row>
    <row r="22" spans="1:10" ht="30" customHeight="1">
      <c r="A22" s="35" t="s">
        <v>195</v>
      </c>
      <c r="B22" s="35"/>
      <c r="C22" s="105">
        <f>'Names of Bidder'!G32</f>
        <v>0</v>
      </c>
      <c r="D22" s="105"/>
      <c r="F22" s="802" t="s">
        <v>109</v>
      </c>
      <c r="G22" s="57" cm="1">
        <f t="array" ref="G22:J22">'Names of Bidder'!D25:G25</f>
        <v>0</v>
      </c>
      <c r="H22" s="272">
        <v>0</v>
      </c>
      <c r="I22" s="157">
        <v>0</v>
      </c>
      <c r="J22" s="157">
        <v>0</v>
      </c>
    </row>
    <row r="23" spans="1:10" ht="30" customHeight="1">
      <c r="A23" s="199"/>
      <c r="B23" s="199"/>
      <c r="C23" s="198"/>
      <c r="D23" s="198"/>
      <c r="E23" s="36"/>
      <c r="F23" s="157"/>
      <c r="G23" s="157"/>
      <c r="H23" s="272"/>
    </row>
    <row r="24" spans="1:10" ht="33" customHeight="1">
      <c r="A24" s="199"/>
      <c r="B24" s="199"/>
      <c r="C24" s="198"/>
      <c r="D24" s="198"/>
      <c r="E24" s="192"/>
      <c r="F24" s="207"/>
      <c r="G24" s="222"/>
      <c r="H24" s="272"/>
    </row>
    <row r="25" spans="1:10" ht="21.95" customHeight="1">
      <c r="A25" s="223"/>
      <c r="B25" s="223"/>
      <c r="C25" s="223"/>
      <c r="D25" s="223"/>
      <c r="E25" s="223"/>
      <c r="F25" s="223"/>
      <c r="G25" s="224"/>
    </row>
    <row r="26" spans="1:10" ht="21.95" customHeight="1">
      <c r="A26" s="223"/>
      <c r="B26" s="223"/>
      <c r="C26" s="223"/>
      <c r="D26" s="223"/>
      <c r="E26" s="223"/>
      <c r="F26" s="223"/>
      <c r="G26" s="224"/>
    </row>
    <row r="27" spans="1:10" ht="21.95" customHeight="1">
      <c r="A27" s="223"/>
      <c r="B27" s="223"/>
      <c r="C27" s="223"/>
      <c r="D27" s="223"/>
      <c r="E27" s="223"/>
      <c r="F27" s="223"/>
      <c r="G27" s="224"/>
    </row>
    <row r="28" spans="1:10" ht="21.95" customHeight="1">
      <c r="A28" s="223"/>
      <c r="B28" s="223"/>
      <c r="C28" s="223"/>
      <c r="D28" s="223"/>
      <c r="E28" s="223"/>
      <c r="F28" s="223"/>
      <c r="G28" s="224"/>
    </row>
    <row r="29" spans="1:10" ht="21.95" customHeight="1">
      <c r="A29" s="223"/>
      <c r="B29" s="223"/>
      <c r="C29" s="223"/>
      <c r="D29" s="223"/>
      <c r="E29" s="223"/>
      <c r="F29" s="223"/>
      <c r="G29" s="224"/>
    </row>
    <row r="30" spans="1:10" ht="21.95" customHeight="1">
      <c r="A30" s="223"/>
      <c r="B30" s="223"/>
      <c r="C30" s="223"/>
      <c r="D30" s="223"/>
      <c r="E30" s="223"/>
      <c r="F30" s="223"/>
      <c r="G30" s="224"/>
    </row>
    <row r="31" spans="1:10" ht="24.95" customHeight="1">
      <c r="A31" s="222"/>
      <c r="B31" s="222"/>
      <c r="C31" s="222"/>
      <c r="D31" s="222"/>
      <c r="E31" s="222"/>
      <c r="F31" s="222"/>
      <c r="G31" s="222"/>
    </row>
    <row r="32" spans="1:10" ht="24.95" customHeight="1">
      <c r="A32" s="222"/>
      <c r="B32" s="222"/>
      <c r="C32" s="222"/>
      <c r="D32" s="222"/>
      <c r="E32" s="222"/>
      <c r="F32" s="222"/>
      <c r="G32" s="222"/>
    </row>
    <row r="33" spans="1:7" ht="24.95" customHeight="1">
      <c r="A33" s="222"/>
      <c r="B33" s="222"/>
      <c r="C33" s="222"/>
      <c r="D33" s="222"/>
      <c r="E33" s="222"/>
      <c r="F33" s="222"/>
      <c r="G33" s="222"/>
    </row>
    <row r="34" spans="1:7" ht="24.95" customHeight="1">
      <c r="A34" s="222"/>
      <c r="B34" s="222"/>
      <c r="C34" s="222"/>
      <c r="D34" s="222"/>
      <c r="E34" s="222"/>
      <c r="F34" s="222"/>
      <c r="G34" s="222"/>
    </row>
    <row r="35" spans="1:7" ht="24.95" customHeight="1">
      <c r="A35" s="222"/>
      <c r="B35" s="222"/>
      <c r="C35" s="222"/>
      <c r="D35" s="222"/>
      <c r="E35" s="222"/>
      <c r="F35" s="222"/>
      <c r="G35" s="222"/>
    </row>
    <row r="36" spans="1:7" ht="24.95" customHeight="1">
      <c r="A36" s="222"/>
      <c r="B36" s="222"/>
      <c r="C36" s="222"/>
      <c r="D36" s="222"/>
      <c r="E36" s="222"/>
      <c r="F36" s="222"/>
      <c r="G36" s="222"/>
    </row>
    <row r="37" spans="1:7" ht="24.95" customHeight="1">
      <c r="A37" s="222"/>
      <c r="B37" s="222"/>
      <c r="C37" s="222"/>
      <c r="D37" s="222"/>
      <c r="E37" s="222"/>
      <c r="F37" s="222"/>
      <c r="G37" s="222"/>
    </row>
    <row r="38" spans="1:7" ht="24.95" customHeight="1">
      <c r="A38" s="222"/>
      <c r="B38" s="222"/>
      <c r="C38" s="222"/>
      <c r="D38" s="222"/>
      <c r="E38" s="222"/>
      <c r="F38" s="222"/>
      <c r="G38" s="222"/>
    </row>
    <row r="39" spans="1:7" ht="24.95" customHeight="1">
      <c r="A39" s="222"/>
      <c r="B39" s="222"/>
      <c r="C39" s="222"/>
      <c r="D39" s="222"/>
      <c r="E39" s="222"/>
      <c r="F39" s="222"/>
      <c r="G39" s="222"/>
    </row>
    <row r="40" spans="1:7" ht="24.95" customHeight="1">
      <c r="A40" s="222"/>
      <c r="B40" s="222"/>
      <c r="C40" s="222"/>
      <c r="D40" s="222"/>
      <c r="E40" s="222"/>
      <c r="F40" s="222"/>
      <c r="G40" s="222"/>
    </row>
    <row r="41" spans="1:7" ht="24.95" customHeight="1">
      <c r="A41" s="222"/>
      <c r="B41" s="222"/>
      <c r="C41" s="222"/>
      <c r="D41" s="222"/>
      <c r="E41" s="222"/>
      <c r="F41" s="222"/>
      <c r="G41" s="222"/>
    </row>
    <row r="42" spans="1:7" ht="24.95" customHeight="1">
      <c r="A42" s="222"/>
      <c r="B42" s="222"/>
      <c r="C42" s="222"/>
      <c r="D42" s="222"/>
      <c r="E42" s="222"/>
      <c r="F42" s="222"/>
      <c r="G42" s="222"/>
    </row>
    <row r="43" spans="1:7" ht="24.95" customHeight="1">
      <c r="A43" s="222"/>
      <c r="B43" s="222"/>
      <c r="C43" s="222"/>
      <c r="D43" s="222"/>
      <c r="E43" s="222"/>
      <c r="F43" s="222"/>
      <c r="G43" s="222"/>
    </row>
    <row r="44" spans="1:7" ht="24.95" customHeight="1">
      <c r="A44" s="222"/>
      <c r="B44" s="222"/>
      <c r="C44" s="222"/>
      <c r="D44" s="222"/>
      <c r="E44" s="222"/>
      <c r="F44" s="222"/>
      <c r="G44" s="222"/>
    </row>
    <row r="45" spans="1:7" ht="24.95" customHeight="1">
      <c r="A45" s="222"/>
      <c r="B45" s="222"/>
      <c r="C45" s="222"/>
      <c r="D45" s="222"/>
      <c r="E45" s="222"/>
      <c r="F45" s="222"/>
      <c r="G45" s="222"/>
    </row>
    <row r="46" spans="1:7" ht="24.95" customHeight="1">
      <c r="A46" s="222"/>
      <c r="B46" s="222"/>
      <c r="C46" s="222"/>
      <c r="D46" s="222"/>
      <c r="E46" s="222"/>
      <c r="F46" s="222"/>
      <c r="G46" s="222"/>
    </row>
    <row r="47" spans="1:7" ht="24.95" customHeight="1">
      <c r="A47" s="222"/>
      <c r="B47" s="222"/>
      <c r="C47" s="222"/>
      <c r="D47" s="222"/>
      <c r="E47" s="222"/>
      <c r="F47" s="222"/>
      <c r="G47" s="222"/>
    </row>
    <row r="48" spans="1:7" ht="24.95" customHeight="1">
      <c r="A48" s="222"/>
      <c r="B48" s="222"/>
      <c r="C48" s="222"/>
      <c r="D48" s="222"/>
      <c r="E48" s="222"/>
      <c r="F48" s="222"/>
      <c r="G48" s="222"/>
    </row>
    <row r="49" spans="1:7" ht="24.95" customHeight="1">
      <c r="A49" s="222"/>
      <c r="B49" s="222"/>
      <c r="C49" s="222"/>
      <c r="D49" s="222"/>
      <c r="E49" s="222"/>
      <c r="F49" s="222"/>
      <c r="G49" s="222"/>
    </row>
    <row r="50" spans="1:7" ht="24.95" customHeight="1">
      <c r="A50" s="222"/>
      <c r="B50" s="222"/>
      <c r="C50" s="222"/>
      <c r="D50" s="222"/>
      <c r="E50" s="222"/>
      <c r="F50" s="222"/>
      <c r="G50" s="222"/>
    </row>
    <row r="51" spans="1:7" ht="24.95" customHeight="1">
      <c r="A51" s="222"/>
      <c r="B51" s="222"/>
      <c r="C51" s="222"/>
      <c r="D51" s="222"/>
      <c r="E51" s="222"/>
      <c r="F51" s="222"/>
      <c r="G51" s="222"/>
    </row>
    <row r="52" spans="1:7" ht="24.95" customHeight="1">
      <c r="A52" s="222"/>
      <c r="B52" s="222"/>
      <c r="C52" s="222"/>
      <c r="D52" s="222"/>
      <c r="E52" s="222"/>
      <c r="F52" s="222"/>
      <c r="G52" s="222"/>
    </row>
    <row r="53" spans="1:7" ht="24.95" customHeight="1">
      <c r="A53" s="222"/>
      <c r="B53" s="222"/>
      <c r="C53" s="222"/>
      <c r="D53" s="222"/>
      <c r="E53" s="222"/>
      <c r="F53" s="222"/>
      <c r="G53" s="222"/>
    </row>
    <row r="54" spans="1:7">
      <c r="A54" s="222"/>
      <c r="B54" s="222"/>
      <c r="C54" s="222"/>
      <c r="D54" s="222"/>
      <c r="E54" s="222"/>
      <c r="F54" s="222"/>
      <c r="G54" s="222"/>
    </row>
    <row r="55" spans="1:7">
      <c r="A55" s="222"/>
      <c r="B55" s="222"/>
      <c r="C55" s="222"/>
      <c r="D55" s="222"/>
      <c r="E55" s="222"/>
      <c r="F55" s="222"/>
      <c r="G55" s="222"/>
    </row>
    <row r="56" spans="1:7">
      <c r="A56" s="222"/>
      <c r="B56" s="222"/>
      <c r="C56" s="222"/>
      <c r="D56" s="222"/>
      <c r="E56" s="222"/>
      <c r="F56" s="222"/>
      <c r="G56" s="222"/>
    </row>
    <row r="57" spans="1:7">
      <c r="A57" s="222"/>
      <c r="B57" s="222"/>
      <c r="C57" s="222"/>
      <c r="D57" s="222"/>
      <c r="E57" s="222"/>
      <c r="F57" s="222"/>
      <c r="G57" s="222"/>
    </row>
    <row r="58" spans="1:7">
      <c r="A58" s="222"/>
      <c r="B58" s="222"/>
      <c r="C58" s="222"/>
      <c r="D58" s="222"/>
      <c r="E58" s="222"/>
      <c r="F58" s="222"/>
      <c r="G58" s="222"/>
    </row>
    <row r="59" spans="1:7">
      <c r="A59" s="222"/>
      <c r="B59" s="222"/>
      <c r="C59" s="222"/>
      <c r="D59" s="222"/>
      <c r="E59" s="222"/>
      <c r="F59" s="222"/>
      <c r="G59" s="222"/>
    </row>
    <row r="60" spans="1:7">
      <c r="A60" s="222"/>
      <c r="B60" s="222"/>
      <c r="C60" s="222"/>
      <c r="D60" s="222"/>
      <c r="E60" s="222"/>
      <c r="F60" s="222"/>
      <c r="G60" s="222"/>
    </row>
    <row r="61" spans="1:7">
      <c r="A61" s="222"/>
      <c r="B61" s="222"/>
      <c r="C61" s="222"/>
      <c r="D61" s="222"/>
      <c r="E61" s="222"/>
      <c r="F61" s="222"/>
      <c r="G61" s="222"/>
    </row>
    <row r="62" spans="1:7">
      <c r="A62" s="222"/>
      <c r="B62" s="222"/>
      <c r="C62" s="222"/>
      <c r="D62" s="222"/>
      <c r="E62" s="222"/>
      <c r="F62" s="222"/>
      <c r="G62" s="222"/>
    </row>
    <row r="63" spans="1:7">
      <c r="A63" s="222"/>
      <c r="B63" s="222"/>
      <c r="C63" s="222"/>
      <c r="D63" s="222"/>
      <c r="E63" s="222"/>
      <c r="F63" s="222"/>
      <c r="G63" s="222"/>
    </row>
    <row r="64" spans="1:7">
      <c r="A64" s="222"/>
      <c r="B64" s="222"/>
      <c r="C64" s="222"/>
      <c r="D64" s="222"/>
      <c r="E64" s="222"/>
      <c r="F64" s="222"/>
      <c r="G64" s="222"/>
    </row>
    <row r="65" spans="1:7">
      <c r="A65" s="222"/>
      <c r="B65" s="222"/>
      <c r="C65" s="222"/>
      <c r="D65" s="222"/>
      <c r="E65" s="222"/>
      <c r="F65" s="222"/>
      <c r="G65" s="222"/>
    </row>
    <row r="66" spans="1:7">
      <c r="A66" s="222"/>
      <c r="B66" s="222"/>
      <c r="C66" s="222"/>
      <c r="D66" s="222"/>
      <c r="E66" s="222"/>
      <c r="F66" s="222"/>
      <c r="G66" s="222"/>
    </row>
    <row r="67" spans="1:7">
      <c r="A67" s="222"/>
      <c r="B67" s="222"/>
      <c r="C67" s="222"/>
      <c r="D67" s="222"/>
      <c r="E67" s="222"/>
      <c r="F67" s="222"/>
      <c r="G67" s="222"/>
    </row>
    <row r="68" spans="1:7">
      <c r="A68" s="222"/>
      <c r="B68" s="222"/>
      <c r="C68" s="222"/>
      <c r="D68" s="222"/>
      <c r="E68" s="222"/>
      <c r="F68" s="222"/>
      <c r="G68" s="222"/>
    </row>
    <row r="69" spans="1:7">
      <c r="A69" s="222"/>
      <c r="B69" s="222"/>
      <c r="C69" s="222"/>
      <c r="D69" s="222"/>
      <c r="E69" s="222"/>
      <c r="F69" s="222"/>
      <c r="G69" s="222"/>
    </row>
    <row r="70" spans="1:7">
      <c r="A70" s="222"/>
      <c r="B70" s="222"/>
      <c r="C70" s="222"/>
      <c r="D70" s="222"/>
      <c r="E70" s="222"/>
      <c r="F70" s="222"/>
      <c r="G70" s="222"/>
    </row>
    <row r="71" spans="1:7">
      <c r="A71" s="222"/>
      <c r="B71" s="222"/>
      <c r="C71" s="222"/>
      <c r="D71" s="222"/>
      <c r="E71" s="222"/>
      <c r="F71" s="222"/>
      <c r="G71" s="222"/>
    </row>
  </sheetData>
  <sheetProtection algorithmName="SHA-512" hashValue="dgeirGJ2duJ3ftSM/UoxVaYNxuED3eG+BUyXBGslNZv5SO8PQm+sFtLRobOB9/2leTKBdFClHzoecZExChyGxg==" saltValue="SObBz0GQTWuZn4O/y8fd5A==" spinCount="100000" sheet="1" selectLockedCells="1"/>
  <dataConsolidate/>
  <customSheetViews>
    <customSheetView guid="{0DE27404-F295-4A50-BC3B-2A3EAECFCACC}"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27692A7A-85BA-4DA9-9577-437354D3D238}" showPageBreaks="1" printArea="1" hiddenColumns="1" view="pageBreakPreview">
      <selection activeCell="H15" sqref="H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14">
    <mergeCell ref="O13:Q13"/>
    <mergeCell ref="A3:G3"/>
    <mergeCell ref="F13:G13"/>
    <mergeCell ref="A4:G4"/>
    <mergeCell ref="C13:E13"/>
    <mergeCell ref="K13:M13"/>
    <mergeCell ref="A15:A16"/>
    <mergeCell ref="C14:E14"/>
    <mergeCell ref="F15:G15"/>
    <mergeCell ref="C18:G18"/>
    <mergeCell ref="F16:G16"/>
    <mergeCell ref="C16:E16"/>
    <mergeCell ref="C15:E15"/>
    <mergeCell ref="F14:G14"/>
  </mergeCells>
  <phoneticPr fontId="1" type="noConversion"/>
  <dataValidations xWindow="1207" yWindow="467" count="2">
    <dataValidation allowBlank="1" showInputMessage="1" showErrorMessage="1" prompt="You may write remarks regarding Sales Tax here." sqref="G14" xr:uid="{00000000-0002-0000-0A00-000000000000}"/>
    <dataValidation allowBlank="1" showErrorMessage="1" prompt="_x000a_" sqref="F14" xr:uid="{00000000-0002-0000-0A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G14" unlockedFormula="1"/>
  </ignoredErrors>
  <drawing r:id="rId3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Specification No.  NER/NT/W-DMS/DOM/H03/26/07845</v>
      </c>
      <c r="B1" s="60"/>
      <c r="C1" s="61"/>
      <c r="D1" s="61"/>
      <c r="E1" s="8" t="s">
        <v>176</v>
      </c>
    </row>
    <row r="2" spans="1:15" ht="8.1" customHeight="1">
      <c r="A2" s="4"/>
      <c r="B2" s="13"/>
      <c r="C2" s="6"/>
      <c r="D2" s="6"/>
      <c r="E2" s="1"/>
      <c r="F2" s="192"/>
    </row>
    <row r="3" spans="1:15" ht="66" customHeight="1">
      <c r="A3" s="1072" t="str">
        <f>Cover!$B$2</f>
        <v>Balance works of 33KV Niglok-Koyu and 33KV Napit-Koyu Lines under ARP-DMS-01B package of Comprehensive Scheme for Strengthening of T&amp;D System in Arunachal Pradesh</v>
      </c>
      <c r="B3" s="1072"/>
      <c r="C3" s="1072"/>
      <c r="D3" s="1072"/>
      <c r="E3" s="1072"/>
    </row>
    <row r="4" spans="1:15" ht="21.95" customHeight="1">
      <c r="A4" s="1066" t="s">
        <v>196</v>
      </c>
      <c r="B4" s="1066"/>
      <c r="C4" s="1066"/>
      <c r="D4" s="1066"/>
      <c r="E4" s="1066"/>
    </row>
    <row r="5" spans="1:15" ht="12" customHeight="1">
      <c r="A5" s="44"/>
      <c r="B5" s="39"/>
      <c r="C5" s="39"/>
      <c r="D5" s="39"/>
      <c r="E5" s="39"/>
    </row>
    <row r="6" spans="1:15" ht="18" customHeight="1">
      <c r="A6" s="31" t="e">
        <f>#REF!</f>
        <v>#REF!</v>
      </c>
      <c r="D6" s="64" t="s">
        <v>84</v>
      </c>
    </row>
    <row r="7" spans="1:15" ht="18" customHeight="1">
      <c r="A7" s="178" t="e">
        <f>#REF!</f>
        <v>#REF!</v>
      </c>
      <c r="D7" s="65" t="e">
        <f>#REF!</f>
        <v>#REF!</v>
      </c>
    </row>
    <row r="8" spans="1:15" ht="18" customHeight="1">
      <c r="A8" s="42" t="s">
        <v>178</v>
      </c>
      <c r="B8" s="1073" t="e">
        <f xml:space="preserve"> IF(#REF!=0, "",#REF!)</f>
        <v>#REF!</v>
      </c>
      <c r="C8" s="1073"/>
      <c r="D8" s="65" t="e">
        <f>#REF!</f>
        <v>#REF!</v>
      </c>
    </row>
    <row r="9" spans="1:15" ht="18" customHeight="1">
      <c r="A9" s="42" t="s">
        <v>179</v>
      </c>
      <c r="B9" s="1073" t="e">
        <f xml:space="preserve"> IF(#REF!=0, "",#REF!)</f>
        <v>#REF!</v>
      </c>
      <c r="C9" s="1073"/>
      <c r="D9" s="65" t="e">
        <f>#REF!</f>
        <v>#REF!</v>
      </c>
    </row>
    <row r="10" spans="1:15" ht="18" customHeight="1">
      <c r="A10" s="43"/>
      <c r="B10" s="1073" t="e">
        <f xml:space="preserve"> IF(#REF!=0, "",#REF!)</f>
        <v>#REF!</v>
      </c>
      <c r="C10" s="1073"/>
      <c r="D10" s="65" t="e">
        <f>#REF!</f>
        <v>#REF!</v>
      </c>
    </row>
    <row r="11" spans="1:15" ht="18" customHeight="1">
      <c r="A11" s="43"/>
      <c r="B11" s="1073" t="e">
        <f xml:space="preserve"> IF(#REF!=0, "",#REF!)</f>
        <v>#REF!</v>
      </c>
      <c r="C11" s="1073"/>
      <c r="D11" s="65" t="e">
        <f>#REF!</f>
        <v>#REF!</v>
      </c>
    </row>
    <row r="12" spans="1:15" ht="8.1" customHeight="1"/>
    <row r="13" spans="1:15" ht="21.95" customHeight="1">
      <c r="A13" s="76" t="s">
        <v>180</v>
      </c>
      <c r="B13" s="1067" t="s">
        <v>181</v>
      </c>
      <c r="C13" s="1069"/>
      <c r="D13" s="1064" t="s">
        <v>182</v>
      </c>
      <c r="E13" s="1065"/>
      <c r="I13" s="1062"/>
      <c r="J13" s="1062"/>
      <c r="K13" s="1062"/>
      <c r="M13" s="1062"/>
      <c r="N13" s="1062"/>
      <c r="O13" s="1062"/>
    </row>
    <row r="14" spans="1:15" ht="18" customHeight="1">
      <c r="A14" s="45" t="s">
        <v>185</v>
      </c>
      <c r="B14" s="1070" t="s">
        <v>186</v>
      </c>
      <c r="C14" s="1071"/>
      <c r="D14" s="724" t="e">
        <f>#REF!*(1-Discount!K18)+'Sch-7'!N21*(1-Discount!K23)</f>
        <v>#REF!</v>
      </c>
      <c r="E14" s="725"/>
      <c r="I14" s="268"/>
      <c r="K14" s="268"/>
      <c r="M14" s="268"/>
      <c r="O14" s="268"/>
    </row>
    <row r="15" spans="1:15" ht="75.75" customHeight="1">
      <c r="A15" s="46"/>
      <c r="B15" s="1047" t="s">
        <v>188</v>
      </c>
      <c r="C15" s="1048"/>
      <c r="D15" s="716"/>
      <c r="E15" s="717"/>
    </row>
    <row r="16" spans="1:15" ht="18" customHeight="1">
      <c r="A16" s="45" t="s">
        <v>189</v>
      </c>
      <c r="B16" s="1070" t="s">
        <v>190</v>
      </c>
      <c r="C16" s="1071"/>
      <c r="D16" s="722" t="e">
        <f>'Sch-3 '!M49*(1-Discount!K20)+#REF!*(1-Discount!K21)+'Sch-4b'!Q31*(1-Discount!K22)</f>
        <v>#REF!</v>
      </c>
      <c r="E16" s="723"/>
      <c r="I16" s="268"/>
      <c r="K16" s="269"/>
      <c r="M16" s="268"/>
      <c r="O16" s="269"/>
    </row>
    <row r="17" spans="1:15" ht="72.75" customHeight="1">
      <c r="A17" s="46"/>
      <c r="B17" s="1047" t="s">
        <v>197</v>
      </c>
      <c r="C17" s="1048"/>
      <c r="D17" s="718"/>
      <c r="E17" s="719"/>
      <c r="I17" s="270"/>
      <c r="M17" s="270"/>
    </row>
    <row r="18" spans="1:15" ht="18" customHeight="1">
      <c r="A18" s="1046"/>
      <c r="B18" s="1057" t="s">
        <v>191</v>
      </c>
      <c r="C18" s="1059"/>
      <c r="D18" s="720" t="e">
        <f>D16+D14</f>
        <v>#REF!</v>
      </c>
      <c r="E18" s="721"/>
      <c r="K18" s="271"/>
      <c r="O18" s="271"/>
    </row>
    <row r="19" spans="1:15" ht="50.1" customHeight="1">
      <c r="A19" s="1046"/>
      <c r="B19" s="1054"/>
      <c r="C19" s="1056"/>
      <c r="D19" s="1052"/>
      <c r="E19" s="1053"/>
    </row>
    <row r="20" spans="1:15" ht="18" customHeight="1">
      <c r="B20" s="48"/>
      <c r="C20" s="48"/>
      <c r="D20" s="49"/>
      <c r="E20" s="49"/>
    </row>
    <row r="21" spans="1:15" ht="21.75" customHeight="1">
      <c r="A21" s="71"/>
      <c r="B21" s="1051"/>
      <c r="C21" s="1051"/>
      <c r="D21" s="1051"/>
      <c r="E21" s="1051"/>
    </row>
    <row r="22" spans="1:15" ht="18" customHeight="1">
      <c r="A22" s="50"/>
      <c r="B22" s="50"/>
      <c r="C22" s="50"/>
      <c r="D22" s="50"/>
      <c r="E22" s="50"/>
    </row>
    <row r="23" spans="1:15" ht="30" customHeight="1">
      <c r="A23" s="50"/>
      <c r="B23" s="50"/>
      <c r="C23" s="36"/>
      <c r="D23" s="50"/>
      <c r="E23" s="50"/>
    </row>
    <row r="24" spans="1:15" ht="30" customHeight="1">
      <c r="A24" s="35" t="s">
        <v>194</v>
      </c>
      <c r="B24" s="112" t="e">
        <f xml:space="preserve"> IF(#REF!=0,"",#REF!)</f>
        <v>#REF!</v>
      </c>
      <c r="C24" s="36" t="s">
        <v>108</v>
      </c>
      <c r="D24" s="106" t="e">
        <f>IF(#REF!=0,"",#REF!)</f>
        <v>#REF!</v>
      </c>
      <c r="F24" s="272"/>
    </row>
    <row r="25" spans="1:15" ht="30" customHeight="1">
      <c r="A25" s="35" t="s">
        <v>195</v>
      </c>
      <c r="B25" s="105" t="e">
        <f xml:space="preserve"> IF(#REF!=0,"",#REF!)</f>
        <v>#REF!</v>
      </c>
      <c r="C25" s="36" t="s">
        <v>109</v>
      </c>
      <c r="D25" s="106" t="e">
        <f>IF(#REF!=0,"",#REF!)</f>
        <v>#REF!</v>
      </c>
      <c r="F25" s="272"/>
    </row>
    <row r="26" spans="1:15" ht="30" customHeight="1">
      <c r="A26" s="199"/>
      <c r="B26" s="198"/>
      <c r="C26" s="36"/>
      <c r="D26" s="157"/>
      <c r="E26" s="157"/>
      <c r="F26" s="272"/>
    </row>
    <row r="27" spans="1:15" ht="33" customHeight="1">
      <c r="A27" s="199"/>
      <c r="B27" s="198"/>
      <c r="C27" s="192"/>
      <c r="D27" s="207"/>
      <c r="E27" s="222"/>
      <c r="F27" s="272"/>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0DE27404-F295-4A50-BC3B-2A3EAECFCACC}"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27692A7A-85BA-4DA9-9577-437354D3D238}"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8" type="noConversion"/>
  <dataValidations xWindow="962" yWindow="443" count="2">
    <dataValidation allowBlank="1" showInputMessage="1" showErrorMessage="1" prompt="You may write remarks regarding Sales Tax here." sqref="D17:E17" xr:uid="{00000000-0002-0000-0B00-000000000000}"/>
    <dataValidation allowBlank="1" showInputMessage="1" showErrorMessage="1" prompt="You may write remarks regarding Excise Duty here." sqref="D15:E15" xr:uid="{00000000-0002-0000-0B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indexed="13"/>
    <pageSetUpPr fitToPage="1"/>
  </sheetPr>
  <dimension ref="A1:I28"/>
  <sheetViews>
    <sheetView view="pageBreakPreview" zoomScale="85" zoomScaleNormal="100" zoomScaleSheetLayoutView="85" workbookViewId="0">
      <selection activeCell="I20" sqref="I20"/>
    </sheetView>
  </sheetViews>
  <sheetFormatPr defaultColWidth="10" defaultRowHeight="16.5"/>
  <cols>
    <col min="1" max="1" width="10.625" style="41" customWidth="1"/>
    <col min="2" max="2" width="27.5" style="41" customWidth="1"/>
    <col min="3" max="4" width="5.25" style="41" customWidth="1"/>
    <col min="5" max="5" width="14.375" style="41" customWidth="1"/>
    <col min="6" max="6" width="42.625" style="41" customWidth="1"/>
    <col min="7" max="16384" width="10" style="38"/>
  </cols>
  <sheetData>
    <row r="1" spans="1:8" ht="18" customHeight="1">
      <c r="A1" s="81" t="str">
        <f>Cover!B3</f>
        <v>Specification No.  NER/NT/W-DMS/DOM/H03/26/07845</v>
      </c>
      <c r="B1" s="82"/>
      <c r="C1" s="82"/>
      <c r="D1" s="82"/>
      <c r="E1" s="84"/>
      <c r="F1" s="85" t="s">
        <v>176</v>
      </c>
    </row>
    <row r="2" spans="1:8" ht="18" customHeight="1">
      <c r="A2" s="67"/>
      <c r="B2" s="88"/>
      <c r="C2" s="88"/>
      <c r="D2" s="88"/>
      <c r="E2" s="34"/>
      <c r="F2" s="34"/>
    </row>
    <row r="3" spans="1:8" ht="80.25" customHeight="1">
      <c r="A3" s="1080" t="str">
        <f>Cover!$B$2</f>
        <v>Balance works of 33KV Niglok-Koyu and 33KV Napit-Koyu Lines under ARP-DMS-01B package of Comprehensive Scheme for Strengthening of T&amp;D System in Arunachal Pradesh</v>
      </c>
      <c r="B3" s="1080"/>
      <c r="C3" s="1080"/>
      <c r="D3" s="1080"/>
      <c r="E3" s="1080"/>
      <c r="F3" s="1080"/>
      <c r="G3" s="52"/>
      <c r="H3" s="52"/>
    </row>
    <row r="4" spans="1:8" ht="21.95" customHeight="1">
      <c r="A4" s="1066" t="s">
        <v>198</v>
      </c>
      <c r="B4" s="1066"/>
      <c r="C4" s="1066"/>
      <c r="D4" s="1066"/>
      <c r="E4" s="1066"/>
      <c r="F4" s="1066"/>
    </row>
    <row r="5" spans="1:8" ht="18" customHeight="1">
      <c r="A5" s="40"/>
    </row>
    <row r="6" spans="1:8" ht="18" customHeight="1">
      <c r="A6" s="31" t="str">
        <f>"Bidder’s Name and Address (" &amp; MID('Names of Bidder'!B9,9, 20) &amp; ") :"</f>
        <v>Bidder’s Name and Address (Sole Bidder) :</v>
      </c>
      <c r="F6" s="64" t="s">
        <v>84</v>
      </c>
    </row>
    <row r="7" spans="1:8" ht="36" customHeight="1">
      <c r="A7" s="1079"/>
      <c r="B7" s="1079"/>
      <c r="C7" s="1079"/>
      <c r="D7" s="1079"/>
      <c r="E7" s="1079"/>
      <c r="F7" s="65" t="str">
        <f>+'Basic (2)'!B7</f>
        <v>Power Grid Corporation of India Limited.</v>
      </c>
    </row>
    <row r="8" spans="1:8" ht="18" customHeight="1">
      <c r="A8" s="42" t="s">
        <v>178</v>
      </c>
      <c r="B8" s="419" cm="1">
        <f t="array" ref="B8:E8">'Names of Bidder'!D9:G9</f>
        <v>0</v>
      </c>
      <c r="C8" s="875">
        <v>0</v>
      </c>
      <c r="D8" s="875">
        <v>0</v>
      </c>
      <c r="E8" s="875">
        <v>0</v>
      </c>
      <c r="F8" s="65" t="str">
        <f>+'Basic (2)'!B8</f>
        <v>Comprehensive Scheme, Project Manager Office,</v>
      </c>
    </row>
    <row r="9" spans="1:8" ht="18" customHeight="1">
      <c r="A9" s="42" t="s">
        <v>179</v>
      </c>
      <c r="B9" s="419" cm="1">
        <f t="array" ref="B9:E9">'Names of Bidder'!D10:G10</f>
        <v>0</v>
      </c>
      <c r="C9" s="875">
        <v>0</v>
      </c>
      <c r="D9" s="875">
        <v>0</v>
      </c>
      <c r="E9" s="875">
        <v>0</v>
      </c>
      <c r="F9" s="65" t="str">
        <f>+'Basic (2)'!B9</f>
        <v xml:space="preserve">4th-Level, Osor M. Tayeng Building, Nitivihar, </v>
      </c>
    </row>
    <row r="10" spans="1:8" ht="18" customHeight="1">
      <c r="A10" s="43"/>
      <c r="B10" s="419" cm="1">
        <f t="array" ref="B10:E10">'Names of Bidder'!D11:G11</f>
        <v>0</v>
      </c>
      <c r="C10" s="875">
        <v>0</v>
      </c>
      <c r="D10" s="875">
        <v>0</v>
      </c>
      <c r="E10" s="875">
        <v>0</v>
      </c>
      <c r="F10" s="65" t="str">
        <f>+'Basic (2)'!B10</f>
        <v>Itanagar (Arunachal Pradesh) – 791111.</v>
      </c>
    </row>
    <row r="11" spans="1:8" ht="18" customHeight="1">
      <c r="A11" s="43"/>
      <c r="B11" s="419" cm="1">
        <f t="array" ref="B11:E11">'Names of Bidder'!D12:G12</f>
        <v>0</v>
      </c>
      <c r="C11" s="875">
        <v>0</v>
      </c>
      <c r="D11" s="875">
        <v>0</v>
      </c>
      <c r="E11" s="875">
        <v>0</v>
      </c>
      <c r="F11" s="65" t="str">
        <f>+'Basic (2)'!B11</f>
        <v>Mobile: +91 9435560898 / 8099872690</v>
      </c>
    </row>
    <row r="12" spans="1:8" ht="18" customHeight="1">
      <c r="A12" s="53"/>
      <c r="B12" s="53"/>
      <c r="C12" s="53"/>
      <c r="D12" s="53"/>
      <c r="E12" s="53"/>
      <c r="F12" s="64"/>
    </row>
    <row r="13" spans="1:8" ht="21.95" customHeight="1">
      <c r="A13" s="54" t="s">
        <v>180</v>
      </c>
      <c r="B13" s="1064" t="s">
        <v>125</v>
      </c>
      <c r="C13" s="1081"/>
      <c r="D13" s="1081"/>
      <c r="E13" s="1065"/>
      <c r="F13" s="55" t="s">
        <v>182</v>
      </c>
    </row>
    <row r="14" spans="1:8" ht="21.95" customHeight="1">
      <c r="A14" s="45" t="s">
        <v>185</v>
      </c>
      <c r="B14" s="1078" t="s">
        <v>199</v>
      </c>
      <c r="C14" s="1078"/>
      <c r="D14" s="1078"/>
      <c r="E14" s="1078"/>
      <c r="F14" s="69">
        <f>+'Sch-3 '!L48</f>
        <v>0</v>
      </c>
    </row>
    <row r="15" spans="1:8" ht="30" customHeight="1">
      <c r="A15" s="56"/>
      <c r="B15" s="1074" t="s">
        <v>200</v>
      </c>
      <c r="C15" s="1075"/>
      <c r="D15" s="1075"/>
      <c r="E15" s="1076"/>
      <c r="F15" s="47"/>
    </row>
    <row r="16" spans="1:8" ht="30" customHeight="1">
      <c r="A16" s="45" t="s">
        <v>189</v>
      </c>
      <c r="B16" s="1078" t="s">
        <v>201</v>
      </c>
      <c r="C16" s="1078"/>
      <c r="D16" s="1078"/>
      <c r="E16" s="1078"/>
      <c r="F16" s="69" cm="1">
        <f t="array" ref="F16:G16">+'Sch-4'!F15:G15</f>
        <v>0</v>
      </c>
      <c r="G16" s="38">
        <v>0</v>
      </c>
    </row>
    <row r="17" spans="1:9" ht="37.5" customHeight="1">
      <c r="A17" s="56"/>
      <c r="B17" s="1074" t="s">
        <v>202</v>
      </c>
      <c r="C17" s="1075"/>
      <c r="D17" s="1075"/>
      <c r="E17" s="1076"/>
      <c r="F17" s="595"/>
    </row>
    <row r="18" spans="1:9" ht="21.95" hidden="1" customHeight="1">
      <c r="A18" s="45" t="s">
        <v>203</v>
      </c>
      <c r="B18" s="1078" t="s">
        <v>204</v>
      </c>
      <c r="C18" s="1078"/>
      <c r="D18" s="1078"/>
      <c r="E18" s="1078"/>
      <c r="F18" s="253">
        <f>'Sch-7'!M20</f>
        <v>0</v>
      </c>
    </row>
    <row r="19" spans="1:9" ht="35.1" hidden="1" customHeight="1">
      <c r="A19" s="56"/>
      <c r="B19" s="1074" t="s">
        <v>205</v>
      </c>
      <c r="C19" s="1075"/>
      <c r="D19" s="1075"/>
      <c r="E19" s="1076"/>
      <c r="F19" s="47"/>
    </row>
    <row r="20" spans="1:9" ht="28.5" customHeight="1">
      <c r="A20" s="1046"/>
      <c r="B20" s="1077" t="s">
        <v>548</v>
      </c>
      <c r="C20" s="1077"/>
      <c r="D20" s="1077"/>
      <c r="E20" s="1077"/>
      <c r="F20" s="70">
        <f>ROUND(SUM(F14:F16),2)</f>
        <v>0</v>
      </c>
    </row>
    <row r="21" spans="1:9" ht="30" customHeight="1">
      <c r="A21" s="1046"/>
      <c r="B21" s="1077"/>
      <c r="C21" s="1077"/>
      <c r="D21" s="1077"/>
      <c r="E21" s="1077"/>
      <c r="F21" s="185"/>
    </row>
    <row r="22" spans="1:9" ht="18.75" customHeight="1">
      <c r="A22" s="77"/>
      <c r="B22" s="78"/>
      <c r="C22" s="78"/>
      <c r="D22" s="78"/>
      <c r="E22" s="78"/>
      <c r="F22" s="79"/>
    </row>
    <row r="23" spans="1:9" ht="27.95" customHeight="1">
      <c r="A23" s="77"/>
      <c r="B23" s="78"/>
      <c r="C23" s="78"/>
      <c r="D23" s="78"/>
      <c r="E23" s="101"/>
      <c r="F23" s="79"/>
    </row>
    <row r="24" spans="1:9" ht="27.95" customHeight="1">
      <c r="A24" s="99" t="s">
        <v>106</v>
      </c>
      <c r="B24" s="114" t="str" cm="1">
        <f t="array" ref="B24:D24">'Names of Bidder'!D31:F31</f>
        <v>dd-mm-yyyy</v>
      </c>
      <c r="C24" s="886">
        <v>0</v>
      </c>
      <c r="D24" s="886">
        <v>0</v>
      </c>
      <c r="E24" s="184" t="s">
        <v>108</v>
      </c>
      <c r="F24" s="110" cm="1">
        <f t="array" ref="F24:I24">'Names of Bidder'!D24:G24</f>
        <v>0</v>
      </c>
      <c r="G24" s="883">
        <v>0</v>
      </c>
      <c r="H24" s="884">
        <v>0</v>
      </c>
      <c r="I24" s="883">
        <v>0</v>
      </c>
    </row>
    <row r="25" spans="1:9" ht="27.95" customHeight="1">
      <c r="A25" s="99" t="s">
        <v>107</v>
      </c>
      <c r="B25" s="114">
        <f>'Names of Bidder'!G32</f>
        <v>0</v>
      </c>
      <c r="C25" s="114"/>
      <c r="D25" s="114"/>
      <c r="E25" s="184" t="s">
        <v>109</v>
      </c>
      <c r="F25" s="110" cm="1">
        <f t="array" ref="F25:I25">'Names of Bidder'!D25:G25</f>
        <v>0</v>
      </c>
      <c r="G25" s="883">
        <v>0</v>
      </c>
      <c r="H25" s="885">
        <v>0</v>
      </c>
      <c r="I25" s="883">
        <v>0</v>
      </c>
    </row>
    <row r="26" spans="1:9" ht="27.95" customHeight="1">
      <c r="A26" s="89"/>
      <c r="B26" s="88"/>
      <c r="C26" s="88"/>
      <c r="D26" s="88"/>
      <c r="E26" s="101"/>
      <c r="H26" s="67"/>
    </row>
    <row r="27" spans="1:9" ht="30" customHeight="1">
      <c r="A27" s="89"/>
      <c r="B27" s="88"/>
      <c r="C27" s="88"/>
      <c r="D27" s="88"/>
      <c r="E27" s="101"/>
      <c r="F27" s="89"/>
      <c r="H27" s="102"/>
    </row>
    <row r="28" spans="1:9" ht="30" customHeight="1">
      <c r="A28" s="51"/>
      <c r="B28" s="51"/>
      <c r="C28" s="51"/>
      <c r="D28" s="51"/>
      <c r="E28" s="57"/>
      <c r="G28" s="58"/>
    </row>
  </sheetData>
  <sheetProtection algorithmName="SHA-512" hashValue="IYxaHP9FSfoAJR2aQfSMBRpl52P/WWsQyZqncd+mv2wXGMR+8jnPcLMP4ECiLZlhs7CIvabd/4P5kJ4cT5Fk6Q==" saltValue="uW8hVpcdpuLor3Qx80qf4A==" spinCount="100000" sheet="1" selectLockedCells="1"/>
  <customSheetViews>
    <customSheetView guid="{0DE27404-F295-4A50-BC3B-2A3EAECFCACC}" showPageBreaks="1" fitToPage="1" printArea="1" hiddenRows="1" view="pageBreakPreview" topLeftCell="A10">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27692A7A-85BA-4DA9-9577-437354D3D238}" showPageBreaks="1" fitToPage="1" printArea="1" hiddenRows="1" view="pageBreakPreview" topLeftCell="A10">
      <selection activeCell="D29" sqref="D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12">
    <mergeCell ref="A7:E7"/>
    <mergeCell ref="A3:F3"/>
    <mergeCell ref="A4:F4"/>
    <mergeCell ref="B13:E13"/>
    <mergeCell ref="B14:E14"/>
    <mergeCell ref="A20:A21"/>
    <mergeCell ref="B15:E15"/>
    <mergeCell ref="B19:E19"/>
    <mergeCell ref="B20:E21"/>
    <mergeCell ref="B17:E17"/>
    <mergeCell ref="B18:E18"/>
    <mergeCell ref="B16:E16"/>
  </mergeCells>
  <phoneticPr fontId="1" type="noConversion"/>
  <printOptions horizontalCentered="1"/>
  <pageMargins left="0.5" right="0.38" top="0.56999999999999995" bottom="0.48" header="0.38" footer="0.24"/>
  <pageSetup paperSize="9" scale="91" fitToHeight="0" orientation="portrait" r:id="rId29"/>
  <headerFooter alignWithMargins="0">
    <oddFooter>&amp;R&amp;"Book Antiqua,Bold"&amp;10Schedule-6/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ColWidth="9" defaultRowHeight="16.5"/>
  <cols>
    <col min="1" max="8" width="11.375" style="363" customWidth="1"/>
    <col min="9" max="9" width="31.375" style="323" customWidth="1"/>
    <col min="10" max="10" width="7.625" style="323" customWidth="1"/>
    <col min="11" max="11" width="10.25" style="323" customWidth="1"/>
    <col min="12" max="12" width="15.375" style="323" customWidth="1"/>
    <col min="13" max="13" width="15.75" style="323" customWidth="1"/>
    <col min="14" max="14" width="23.625" style="255" customWidth="1"/>
    <col min="15" max="15" width="9" style="368"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68"/>
  </cols>
  <sheetData>
    <row r="1" spans="1:48" ht="18" customHeight="1">
      <c r="A1" s="81" t="str">
        <f>Cover!B3</f>
        <v>Specification No.  NER/NT/W-DMS/DOM/H03/26/07845</v>
      </c>
      <c r="B1" s="81"/>
      <c r="C1" s="81"/>
      <c r="D1" s="81"/>
      <c r="E1" s="81"/>
      <c r="F1" s="81"/>
      <c r="G1" s="81"/>
      <c r="H1" s="81"/>
      <c r="I1" s="82"/>
      <c r="J1" s="83"/>
      <c r="K1" s="83"/>
      <c r="L1" s="83"/>
      <c r="M1" s="85" t="s">
        <v>206</v>
      </c>
      <c r="O1" s="266"/>
    </row>
    <row r="2" spans="1:48" ht="3" customHeight="1">
      <c r="A2" s="67"/>
      <c r="B2" s="67"/>
      <c r="C2" s="67"/>
      <c r="D2" s="67"/>
      <c r="E2" s="67"/>
      <c r="F2" s="67"/>
      <c r="G2" s="67"/>
      <c r="H2" s="67"/>
      <c r="I2" s="88"/>
      <c r="J2" s="89"/>
      <c r="K2" s="89"/>
      <c r="L2" s="89"/>
      <c r="M2" s="89"/>
      <c r="O2" s="266"/>
    </row>
    <row r="3" spans="1:48" ht="96.75" customHeight="1">
      <c r="A3" s="1098" t="str">
        <f>Cover!$B$2</f>
        <v>Balance works of 33KV Niglok-Koyu and 33KV Napit-Koyu Lines under ARP-DMS-01B package of Comprehensive Scheme for Strengthening of T&amp;D System in Arunachal Pradesh</v>
      </c>
      <c r="B3" s="1098"/>
      <c r="C3" s="1098"/>
      <c r="D3" s="1098"/>
      <c r="E3" s="1098"/>
      <c r="F3" s="1098"/>
      <c r="G3" s="1098"/>
      <c r="H3" s="1098"/>
      <c r="I3" s="1098"/>
      <c r="J3" s="1098"/>
      <c r="K3" s="1098"/>
      <c r="L3" s="1098"/>
      <c r="M3" s="1098"/>
      <c r="N3" s="1098"/>
      <c r="O3" s="266"/>
      <c r="AG3" s="197" t="s">
        <v>128</v>
      </c>
      <c r="AI3" s="218">
        <f>IF(ISERROR(#REF!/('Sch-5'!#REF!+'Sch-5'!#REF!+'Sch-5'!F14)),0,#REF!/( 'Sch-5'!#REF!+'Sch-5'!#REF!+'Sch-5'!F14))</f>
        <v>0</v>
      </c>
    </row>
    <row r="4" spans="1:48" ht="21.95" customHeight="1">
      <c r="A4" s="1034" t="s">
        <v>141</v>
      </c>
      <c r="B4" s="1034"/>
      <c r="C4" s="1034"/>
      <c r="D4" s="1034"/>
      <c r="E4" s="1034"/>
      <c r="F4" s="1034"/>
      <c r="G4" s="1034"/>
      <c r="H4" s="1034"/>
      <c r="I4" s="1034"/>
      <c r="J4" s="1034"/>
      <c r="K4" s="1034"/>
      <c r="L4" s="1034"/>
      <c r="M4" s="1034"/>
      <c r="N4" s="1034"/>
      <c r="O4" s="266"/>
      <c r="AG4" s="197" t="s">
        <v>130</v>
      </c>
      <c r="AI4" s="218" t="e">
        <f>#REF!</f>
        <v>#REF!</v>
      </c>
    </row>
    <row r="5" spans="1:48" ht="18.600000000000001" customHeight="1">
      <c r="A5" s="68"/>
      <c r="B5" s="68"/>
      <c r="C5" s="68"/>
      <c r="D5" s="68"/>
      <c r="E5" s="68"/>
      <c r="F5" s="68"/>
      <c r="G5" s="68"/>
      <c r="H5" s="68"/>
      <c r="I5" s="107"/>
      <c r="J5" s="107"/>
      <c r="K5" s="107"/>
      <c r="L5" s="107"/>
      <c r="M5" s="107"/>
      <c r="O5" s="266"/>
      <c r="AG5" s="197" t="s">
        <v>207</v>
      </c>
      <c r="AI5" s="218">
        <f>IF(ISERROR(#REF!/#REF!),0,#REF! /#REF!)</f>
        <v>0</v>
      </c>
    </row>
    <row r="6" spans="1:48" ht="27.95" customHeight="1">
      <c r="A6" s="31" t="e">
        <f>#REF!</f>
        <v>#REF!</v>
      </c>
      <c r="B6" s="31"/>
      <c r="C6" s="31"/>
      <c r="D6" s="31"/>
      <c r="E6" s="31"/>
      <c r="F6" s="31"/>
      <c r="G6" s="31"/>
      <c r="H6" s="31"/>
      <c r="I6" s="41"/>
      <c r="J6" s="41"/>
      <c r="K6" s="501" t="s">
        <v>84</v>
      </c>
      <c r="L6" s="32"/>
      <c r="M6" s="41"/>
      <c r="O6" s="266"/>
      <c r="AG6" s="197" t="s">
        <v>208</v>
      </c>
      <c r="AI6" s="218" t="e">
        <f>#REF!</f>
        <v>#REF!</v>
      </c>
    </row>
    <row r="7" spans="1:48" ht="36" customHeight="1">
      <c r="A7" s="1086" t="e">
        <f>#REF!</f>
        <v>#REF!</v>
      </c>
      <c r="B7" s="1086"/>
      <c r="C7" s="1086"/>
      <c r="D7" s="1086"/>
      <c r="E7" s="1086"/>
      <c r="F7" s="1086"/>
      <c r="G7" s="1086"/>
      <c r="H7" s="1086"/>
      <c r="I7" s="1086"/>
      <c r="J7" s="1086"/>
      <c r="K7" s="90" t="e">
        <f>#REF!</f>
        <v>#REF!</v>
      </c>
      <c r="L7" s="32"/>
      <c r="M7" s="420"/>
      <c r="O7" s="266"/>
      <c r="AG7" s="197" t="s">
        <v>133</v>
      </c>
      <c r="AI7" s="218" t="e">
        <f>SUM(AI3:AI6)</f>
        <v>#REF!</v>
      </c>
    </row>
    <row r="8" spans="1:48" ht="27.95" customHeight="1">
      <c r="A8" s="42" t="s">
        <v>178</v>
      </c>
      <c r="B8" s="42"/>
      <c r="C8" s="42"/>
      <c r="D8" s="42"/>
      <c r="E8" s="42"/>
      <c r="F8" s="42"/>
      <c r="G8" s="42"/>
      <c r="H8" s="42"/>
      <c r="I8" s="1073" t="e">
        <f xml:space="preserve"> IF(#REF!=0, "",#REF!)</f>
        <v>#REF!</v>
      </c>
      <c r="J8" s="1073"/>
      <c r="K8" s="90" t="e">
        <f>#REF!</f>
        <v>#REF!</v>
      </c>
      <c r="L8" s="32"/>
      <c r="M8" s="419"/>
      <c r="O8" s="266"/>
    </row>
    <row r="9" spans="1:48" ht="27.95" customHeight="1">
      <c r="A9" s="42" t="s">
        <v>179</v>
      </c>
      <c r="B9" s="42"/>
      <c r="C9" s="42"/>
      <c r="D9" s="42"/>
      <c r="E9" s="42"/>
      <c r="F9" s="42"/>
      <c r="G9" s="42"/>
      <c r="H9" s="42"/>
      <c r="I9" s="1073" t="e">
        <f xml:space="preserve"> IF(#REF!=0, "",#REF!)</f>
        <v>#REF!</v>
      </c>
      <c r="J9" s="1073"/>
      <c r="K9" s="90" t="e">
        <f>#REF!</f>
        <v>#REF!</v>
      </c>
      <c r="L9" s="32"/>
      <c r="M9" s="419"/>
      <c r="O9" s="266"/>
    </row>
    <row r="10" spans="1:48" ht="27.95" customHeight="1">
      <c r="A10" s="43"/>
      <c r="B10" s="43"/>
      <c r="C10" s="43"/>
      <c r="D10" s="43"/>
      <c r="E10" s="43"/>
      <c r="F10" s="43"/>
      <c r="G10" s="43"/>
      <c r="H10" s="43"/>
      <c r="I10" s="1073" t="e">
        <f xml:space="preserve"> IF(#REF!=0, "",#REF!)</f>
        <v>#REF!</v>
      </c>
      <c r="J10" s="1073"/>
      <c r="K10" s="90" t="e">
        <f>#REF!</f>
        <v>#REF!</v>
      </c>
      <c r="L10" s="32"/>
      <c r="M10" s="419"/>
      <c r="O10" s="266"/>
      <c r="AG10" s="197" t="s">
        <v>134</v>
      </c>
      <c r="AI10" s="225" t="e">
        <f>#REF!</f>
        <v>#REF!</v>
      </c>
    </row>
    <row r="11" spans="1:48" ht="27.95" customHeight="1">
      <c r="A11" s="43"/>
      <c r="B11" s="43"/>
      <c r="C11" s="43"/>
      <c r="D11" s="43"/>
      <c r="E11" s="43"/>
      <c r="F11" s="43"/>
      <c r="G11" s="43"/>
      <c r="H11" s="43"/>
      <c r="I11" s="1073" t="e">
        <f xml:space="preserve"> IF(#REF!=0, "",#REF!)</f>
        <v>#REF!</v>
      </c>
      <c r="J11" s="1073"/>
      <c r="K11" s="90" t="e">
        <f>#REF!</f>
        <v>#REF!</v>
      </c>
      <c r="L11" s="32"/>
      <c r="M11" s="419"/>
      <c r="O11" s="266"/>
      <c r="AG11" s="197"/>
      <c r="AI11" s="218"/>
    </row>
    <row r="12" spans="1:48" ht="7.5" customHeight="1">
      <c r="A12" s="43"/>
      <c r="B12" s="43"/>
      <c r="C12" s="43"/>
      <c r="D12" s="43"/>
      <c r="E12" s="43"/>
      <c r="F12" s="43"/>
      <c r="G12" s="43"/>
      <c r="H12" s="43"/>
      <c r="I12" s="419"/>
      <c r="J12" s="419"/>
      <c r="K12" s="419"/>
      <c r="L12" s="419"/>
      <c r="M12" s="419"/>
      <c r="N12" s="206"/>
      <c r="O12" s="182"/>
      <c r="AG12" s="197"/>
      <c r="AI12" s="218"/>
    </row>
    <row r="13" spans="1:48" ht="27.95" customHeight="1" thickBot="1">
      <c r="A13" s="1101" t="s">
        <v>209</v>
      </c>
      <c r="B13" s="1101"/>
      <c r="C13" s="1101"/>
      <c r="D13" s="1101"/>
      <c r="E13" s="1101"/>
      <c r="F13" s="1101"/>
      <c r="G13" s="1101"/>
      <c r="H13" s="1101"/>
      <c r="I13" s="1101"/>
      <c r="J13" s="1101"/>
      <c r="K13" s="1101"/>
      <c r="L13" s="1101"/>
      <c r="M13" s="1101"/>
      <c r="N13" s="206"/>
      <c r="O13" s="182"/>
    </row>
    <row r="14" spans="1:48" ht="157.5">
      <c r="A14" s="778" t="s">
        <v>210</v>
      </c>
      <c r="B14" s="779" t="s">
        <v>95</v>
      </c>
      <c r="C14" s="779" t="s">
        <v>211</v>
      </c>
      <c r="D14" s="780" t="s">
        <v>212</v>
      </c>
      <c r="E14" s="760" t="s">
        <v>98</v>
      </c>
      <c r="F14" s="760" t="s">
        <v>213</v>
      </c>
      <c r="G14" s="760" t="s">
        <v>99</v>
      </c>
      <c r="H14" s="760" t="s">
        <v>100</v>
      </c>
      <c r="I14" s="781" t="s">
        <v>214</v>
      </c>
      <c r="J14" s="781" t="s">
        <v>102</v>
      </c>
      <c r="K14" s="781" t="s">
        <v>126</v>
      </c>
      <c r="L14" s="781" t="s">
        <v>215</v>
      </c>
      <c r="M14" s="782" t="s">
        <v>216</v>
      </c>
      <c r="N14" s="767" t="s">
        <v>152</v>
      </c>
      <c r="O14" s="182"/>
      <c r="Q14" s="730" t="s">
        <v>217</v>
      </c>
      <c r="R14" s="730" t="s">
        <v>166</v>
      </c>
      <c r="AH14" s="1085" t="s">
        <v>218</v>
      </c>
      <c r="AI14" s="1085"/>
      <c r="AJ14" s="199" t="s">
        <v>123</v>
      </c>
      <c r="AK14" s="1085" t="s">
        <v>219</v>
      </c>
      <c r="AL14" s="1085"/>
    </row>
    <row r="15" spans="1:48" s="743" customFormat="1">
      <c r="A15" s="783">
        <v>1</v>
      </c>
      <c r="B15" s="783">
        <v>2</v>
      </c>
      <c r="C15" s="783">
        <v>3</v>
      </c>
      <c r="D15" s="783">
        <v>4</v>
      </c>
      <c r="E15" s="784">
        <v>5</v>
      </c>
      <c r="F15" s="784">
        <v>6</v>
      </c>
      <c r="G15" s="784">
        <v>7</v>
      </c>
      <c r="H15" s="784">
        <v>8</v>
      </c>
      <c r="I15" s="781">
        <v>9</v>
      </c>
      <c r="J15" s="781">
        <v>10</v>
      </c>
      <c r="K15" s="781">
        <v>11</v>
      </c>
      <c r="L15" s="781">
        <v>12</v>
      </c>
      <c r="M15" s="782" t="s">
        <v>220</v>
      </c>
      <c r="N15" s="773">
        <v>14</v>
      </c>
      <c r="O15" s="742"/>
      <c r="P15" s="742"/>
      <c r="Q15" s="632"/>
      <c r="R15" s="713"/>
      <c r="S15" s="742"/>
      <c r="T15" s="742"/>
      <c r="U15" s="742"/>
      <c r="V15" s="742"/>
      <c r="W15" s="742"/>
      <c r="X15" s="742"/>
      <c r="Y15" s="742"/>
      <c r="Z15" s="742"/>
      <c r="AA15" s="742"/>
      <c r="AB15" s="742"/>
      <c r="AC15" s="742"/>
      <c r="AD15" s="742"/>
      <c r="AE15" s="742"/>
      <c r="AF15" s="742"/>
      <c r="AG15" s="742"/>
      <c r="AH15" s="727"/>
      <c r="AI15" s="727"/>
      <c r="AJ15" s="199"/>
      <c r="AK15" s="727"/>
      <c r="AL15" s="727"/>
      <c r="AM15" s="742"/>
      <c r="AN15" s="742"/>
      <c r="AO15" s="742"/>
      <c r="AP15" s="742"/>
      <c r="AQ15" s="742"/>
      <c r="AR15" s="742"/>
      <c r="AS15" s="742"/>
      <c r="AT15" s="742"/>
      <c r="AU15" s="742"/>
      <c r="AV15" s="742"/>
    </row>
    <row r="16" spans="1:48" s="743" customFormat="1">
      <c r="A16" s="794" t="s">
        <v>12</v>
      </c>
      <c r="B16" s="1094"/>
      <c r="C16" s="1095"/>
      <c r="D16" s="1095"/>
      <c r="E16" s="1095"/>
      <c r="F16" s="1095"/>
      <c r="G16" s="1095"/>
      <c r="H16" s="1095"/>
      <c r="I16" s="1095"/>
      <c r="J16" s="1095"/>
      <c r="K16" s="1095"/>
      <c r="L16" s="1095"/>
      <c r="M16" s="1095"/>
      <c r="N16" s="1096"/>
      <c r="O16" s="742"/>
      <c r="P16" s="742"/>
      <c r="Q16" s="632"/>
      <c r="R16" s="713"/>
      <c r="S16" s="742"/>
      <c r="T16" s="742"/>
      <c r="U16" s="742"/>
      <c r="V16" s="742"/>
      <c r="W16" s="742"/>
      <c r="X16" s="742"/>
      <c r="Y16" s="742"/>
      <c r="Z16" s="742"/>
      <c r="AA16" s="742"/>
      <c r="AB16" s="742"/>
      <c r="AC16" s="742"/>
      <c r="AD16" s="742"/>
      <c r="AE16" s="742"/>
      <c r="AF16" s="742"/>
      <c r="AG16" s="742"/>
      <c r="AH16" s="727"/>
      <c r="AI16" s="727"/>
      <c r="AJ16" s="199"/>
      <c r="AK16" s="727"/>
      <c r="AL16" s="727"/>
      <c r="AM16" s="742"/>
      <c r="AN16" s="742"/>
      <c r="AO16" s="742"/>
      <c r="AP16" s="742"/>
      <c r="AQ16" s="742"/>
      <c r="AR16" s="742"/>
      <c r="AS16" s="742"/>
      <c r="AT16" s="742"/>
      <c r="AU16" s="742"/>
      <c r="AV16" s="742"/>
    </row>
    <row r="17" spans="1:48" s="424" customFormat="1" hidden="1">
      <c r="A17" s="621">
        <v>1</v>
      </c>
      <c r="B17" s="755"/>
      <c r="C17" s="755"/>
      <c r="D17" s="755"/>
      <c r="E17" s="621"/>
      <c r="F17" s="712"/>
      <c r="G17" s="689"/>
      <c r="H17" s="714"/>
      <c r="I17" s="622"/>
      <c r="J17" s="509"/>
      <c r="K17" s="510"/>
      <c r="L17" s="506"/>
      <c r="M17" s="505" t="str">
        <f>IF(L17=0, "Included", IF(ISERROR(K17*L17), L17, K17*L17))</f>
        <v>Included</v>
      </c>
      <c r="N17" s="787">
        <f>R17</f>
        <v>0</v>
      </c>
      <c r="O17" s="520"/>
      <c r="P17" s="520"/>
      <c r="Q17" s="632">
        <f>IF(M17="Included",0,M17)</f>
        <v>0</v>
      </c>
      <c r="R17" s="713">
        <f>IF(H17="", G17*Q17,H17*Q17)</f>
        <v>0</v>
      </c>
      <c r="S17" s="520"/>
      <c r="T17" s="520"/>
    </row>
    <row r="18" spans="1:48" s="424" customFormat="1" hidden="1">
      <c r="A18" s="621">
        <v>2</v>
      </c>
      <c r="B18" s="755"/>
      <c r="C18" s="755"/>
      <c r="D18" s="755"/>
      <c r="E18" s="621"/>
      <c r="F18" s="712"/>
      <c r="G18" s="689"/>
      <c r="H18" s="714"/>
      <c r="I18" s="622"/>
      <c r="J18" s="509"/>
      <c r="K18" s="510"/>
      <c r="L18" s="506"/>
      <c r="M18" s="505" t="str">
        <f>IF(L18=0, "Included", IF(ISERROR(K18*L18), L18, K18*L18))</f>
        <v>Included</v>
      </c>
      <c r="N18" s="787">
        <f>R18</f>
        <v>0</v>
      </c>
      <c r="O18" s="520"/>
      <c r="P18" s="520"/>
      <c r="Q18" s="632">
        <f>IF(M18="Included",0,M18)</f>
        <v>0</v>
      </c>
      <c r="R18" s="713">
        <f>IF(H18="", G18*Q18,H18*Q18)</f>
        <v>0</v>
      </c>
      <c r="S18" s="520"/>
      <c r="T18" s="520"/>
    </row>
    <row r="19" spans="1:48" ht="45" customHeight="1">
      <c r="A19" s="43"/>
      <c r="B19" s="43"/>
      <c r="C19" s="43"/>
      <c r="D19" s="43"/>
      <c r="E19" s="43"/>
      <c r="F19" s="1097" t="s">
        <v>167</v>
      </c>
      <c r="G19" s="1097"/>
      <c r="H19" s="1097"/>
      <c r="I19" s="1097"/>
      <c r="J19" s="1097"/>
      <c r="K19" s="1097"/>
      <c r="L19" s="1097"/>
      <c r="M19" s="419"/>
      <c r="N19" s="206"/>
      <c r="O19" s="182"/>
      <c r="AG19" s="197"/>
      <c r="AI19" s="218"/>
    </row>
    <row r="20" spans="1:48" s="424" customFormat="1" ht="24.75" customHeight="1">
      <c r="A20" s="1088"/>
      <c r="B20" s="1089"/>
      <c r="C20" s="1089"/>
      <c r="D20" s="1089"/>
      <c r="E20" s="1089"/>
      <c r="F20" s="1089"/>
      <c r="G20" s="1089"/>
      <c r="H20" s="1090"/>
      <c r="I20" s="788" t="s">
        <v>221</v>
      </c>
      <c r="J20" s="788"/>
      <c r="K20" s="788"/>
      <c r="L20" s="788"/>
      <c r="M20" s="789">
        <f>SUM(M17:M18)</f>
        <v>0</v>
      </c>
      <c r="N20" s="790"/>
      <c r="O20" s="520"/>
      <c r="P20" s="520"/>
      <c r="Q20" s="520"/>
      <c r="R20" s="520"/>
      <c r="S20" s="520"/>
      <c r="T20" s="520"/>
    </row>
    <row r="21" spans="1:48" ht="36" customHeight="1">
      <c r="A21" s="1091"/>
      <c r="B21" s="1092"/>
      <c r="C21" s="1092"/>
      <c r="D21" s="1092"/>
      <c r="E21" s="1092"/>
      <c r="F21" s="1092"/>
      <c r="G21" s="1092"/>
      <c r="H21" s="1093"/>
      <c r="I21" s="791" t="s">
        <v>152</v>
      </c>
      <c r="J21" s="791"/>
      <c r="K21" s="791"/>
      <c r="L21" s="791"/>
      <c r="M21" s="791"/>
      <c r="N21" s="789">
        <f>SUM(N17:N18)</f>
        <v>0</v>
      </c>
      <c r="O21" s="182"/>
      <c r="AH21" s="226"/>
      <c r="AI21" s="226"/>
      <c r="AK21" s="226"/>
      <c r="AL21" s="226"/>
      <c r="AM21" s="266"/>
      <c r="AN21" s="266"/>
      <c r="AO21" s="266"/>
      <c r="AP21" s="266"/>
      <c r="AQ21" s="266"/>
      <c r="AR21" s="266"/>
      <c r="AS21" s="266"/>
      <c r="AT21" s="266"/>
      <c r="AU21" s="266"/>
      <c r="AV21" s="266"/>
    </row>
    <row r="22" spans="1:48" ht="19.5" customHeight="1">
      <c r="A22" s="369"/>
      <c r="B22" s="369"/>
      <c r="C22" s="369"/>
      <c r="D22" s="369"/>
      <c r="E22" s="369"/>
      <c r="F22" s="369"/>
      <c r="G22" s="369"/>
      <c r="H22" s="369"/>
      <c r="I22" s="369"/>
      <c r="J22" s="1035"/>
      <c r="K22" s="1035"/>
      <c r="L22" s="1035"/>
      <c r="M22" s="1035"/>
      <c r="O22" s="266"/>
      <c r="AH22" s="254"/>
      <c r="AI22" s="227"/>
      <c r="AM22" s="266"/>
      <c r="AN22" s="266"/>
      <c r="AO22" s="266"/>
      <c r="AP22" s="266"/>
      <c r="AQ22" s="266"/>
      <c r="AR22" s="266"/>
      <c r="AS22" s="266"/>
      <c r="AT22" s="266"/>
      <c r="AU22" s="266"/>
      <c r="AV22" s="266"/>
    </row>
    <row r="23" spans="1:48" ht="19.5" customHeight="1">
      <c r="A23" s="99" t="s">
        <v>106</v>
      </c>
      <c r="B23" s="99"/>
      <c r="C23" s="99"/>
      <c r="D23" s="99"/>
      <c r="E23" s="114" t="e">
        <f>#REF!</f>
        <v>#REF!</v>
      </c>
      <c r="F23" s="99"/>
      <c r="G23" s="99"/>
      <c r="H23" s="99"/>
      <c r="I23" s="32"/>
      <c r="J23" s="1035" t="e">
        <f>"Printed Name   : " &amp;#REF!</f>
        <v>#REF!</v>
      </c>
      <c r="K23" s="1035"/>
      <c r="L23" s="1035"/>
      <c r="M23" s="1035"/>
      <c r="O23" s="266"/>
      <c r="AM23" s="266"/>
      <c r="AN23" s="266"/>
      <c r="AO23" s="266"/>
      <c r="AP23" s="266"/>
      <c r="AQ23" s="266"/>
      <c r="AR23" s="266"/>
      <c r="AS23" s="266"/>
      <c r="AT23" s="266"/>
      <c r="AU23" s="266"/>
      <c r="AV23" s="266"/>
    </row>
    <row r="24" spans="1:48" ht="27.75" customHeight="1">
      <c r="A24" s="99" t="s">
        <v>107</v>
      </c>
      <c r="B24" s="99"/>
      <c r="C24" s="99"/>
      <c r="D24" s="99"/>
      <c r="E24" s="110" t="e">
        <f>#REF!</f>
        <v>#REF!</v>
      </c>
      <c r="F24" s="99"/>
      <c r="G24" s="99"/>
      <c r="H24" s="99"/>
      <c r="I24" s="32"/>
      <c r="J24" s="1035" t="e">
        <f>"Designation      : " &amp;#REF!</f>
        <v>#REF!</v>
      </c>
      <c r="K24" s="1035"/>
      <c r="L24" s="1035"/>
      <c r="M24" s="1035"/>
      <c r="O24" s="266"/>
      <c r="AM24" s="266"/>
      <c r="AN24" s="266"/>
      <c r="AO24" s="266"/>
      <c r="AP24" s="266"/>
      <c r="AQ24" s="266"/>
      <c r="AR24" s="266"/>
      <c r="AS24" s="266"/>
      <c r="AT24" s="266"/>
      <c r="AU24" s="266"/>
      <c r="AV24" s="266"/>
    </row>
    <row r="25" spans="1:48" ht="36.75" customHeight="1">
      <c r="A25" s="111" t="s">
        <v>222</v>
      </c>
      <c r="B25" s="111"/>
      <c r="C25" s="111"/>
      <c r="D25" s="111"/>
      <c r="E25" s="1087" t="s">
        <v>223</v>
      </c>
      <c r="F25" s="1087"/>
      <c r="G25" s="1087"/>
      <c r="H25" s="1087"/>
      <c r="I25" s="1087"/>
      <c r="J25" s="1087"/>
      <c r="K25" s="1087"/>
      <c r="L25" s="1087"/>
      <c r="M25" s="1087"/>
      <c r="O25" s="266"/>
      <c r="AM25" s="266"/>
      <c r="AN25" s="266"/>
      <c r="AO25" s="266"/>
      <c r="AP25" s="266"/>
      <c r="AQ25" s="266"/>
      <c r="AR25" s="266"/>
      <c r="AS25" s="266"/>
      <c r="AT25" s="266"/>
      <c r="AU25" s="266"/>
      <c r="AV25" s="266"/>
    </row>
    <row r="26" spans="1:48" ht="31.5" customHeight="1">
      <c r="A26" s="301"/>
      <c r="B26" s="301"/>
      <c r="C26" s="301"/>
      <c r="D26" s="301"/>
      <c r="E26" s="301"/>
      <c r="F26" s="301"/>
      <c r="G26" s="301"/>
      <c r="H26" s="301"/>
      <c r="I26" s="32"/>
      <c r="J26" s="32"/>
      <c r="K26" s="32"/>
      <c r="L26" s="32"/>
      <c r="M26" s="32"/>
      <c r="N26" s="257"/>
      <c r="O26" s="266"/>
      <c r="AM26" s="266"/>
      <c r="AN26" s="266"/>
      <c r="AO26" s="266"/>
      <c r="AP26" s="266"/>
      <c r="AQ26" s="266"/>
      <c r="AR26" s="266"/>
      <c r="AS26" s="266"/>
      <c r="AT26" s="266"/>
      <c r="AU26" s="266"/>
      <c r="AV26" s="266"/>
    </row>
    <row r="95" spans="1:15" s="182" customFormat="1">
      <c r="A95" s="203"/>
      <c r="B95" s="203"/>
      <c r="C95" s="203"/>
      <c r="D95" s="203"/>
      <c r="E95" s="203"/>
      <c r="F95" s="203"/>
      <c r="G95" s="203"/>
      <c r="H95" s="203"/>
      <c r="I95" s="191"/>
      <c r="J95" s="191"/>
      <c r="K95" s="191"/>
      <c r="L95" s="191"/>
      <c r="M95" s="191"/>
      <c r="N95" s="255"/>
      <c r="O95" s="266"/>
    </row>
    <row r="96" spans="1:15" s="182" customFormat="1">
      <c r="A96" s="203"/>
      <c r="B96" s="203"/>
      <c r="C96" s="203"/>
      <c r="D96" s="203"/>
      <c r="E96" s="203"/>
      <c r="F96" s="203"/>
      <c r="G96" s="203"/>
      <c r="H96" s="203"/>
      <c r="I96" s="191"/>
      <c r="J96" s="191"/>
      <c r="K96" s="191"/>
      <c r="L96" s="191"/>
      <c r="M96" s="191"/>
      <c r="N96" s="255"/>
      <c r="O96" s="266"/>
    </row>
    <row r="97" spans="1:38" s="182" customFormat="1">
      <c r="A97" s="203"/>
      <c r="B97" s="203"/>
      <c r="C97" s="203"/>
      <c r="D97" s="203"/>
      <c r="E97" s="203"/>
      <c r="F97" s="203"/>
      <c r="G97" s="203"/>
      <c r="H97" s="203"/>
      <c r="I97" s="191"/>
      <c r="J97" s="191"/>
      <c r="K97" s="191"/>
      <c r="L97" s="191"/>
      <c r="M97" s="191"/>
      <c r="N97" s="255"/>
      <c r="O97" s="266"/>
    </row>
    <row r="98" spans="1:38" s="266" customFormat="1" hidden="1">
      <c r="A98" s="184" t="str">
        <f>A1</f>
        <v>Specification No.  NER/NT/W-DMS/DOM/H03/26/07845</v>
      </c>
      <c r="B98" s="184"/>
      <c r="C98" s="184"/>
      <c r="D98" s="184"/>
      <c r="E98" s="184"/>
      <c r="F98" s="184"/>
      <c r="G98" s="184"/>
      <c r="H98" s="184"/>
      <c r="I98" s="99"/>
      <c r="J98" s="187"/>
      <c r="K98" s="187"/>
      <c r="L98" s="187"/>
      <c r="M98" s="187"/>
      <c r="N98" s="186"/>
    </row>
    <row r="99" spans="1:38" s="266" customFormat="1" hidden="1">
      <c r="A99" s="67"/>
      <c r="B99" s="67"/>
      <c r="C99" s="67"/>
      <c r="D99" s="67"/>
      <c r="E99" s="67"/>
      <c r="F99" s="67"/>
      <c r="G99" s="67"/>
      <c r="H99" s="67"/>
      <c r="I99" s="88"/>
      <c r="J99" s="89"/>
      <c r="K99" s="89"/>
      <c r="L99" s="89"/>
      <c r="M99" s="89"/>
      <c r="N99" s="186"/>
    </row>
    <row r="100" spans="1:38" s="266" customFormat="1" ht="35.25" hidden="1" customHeight="1">
      <c r="A100" s="1099" t="str">
        <f>A3</f>
        <v>Balance works of 33KV Niglok-Koyu and 33KV Napit-Koyu Lines under ARP-DMS-01B package of Comprehensive Scheme for Strengthening of T&amp;D System in Arunachal Pradesh</v>
      </c>
      <c r="B100" s="1099"/>
      <c r="C100" s="1099"/>
      <c r="D100" s="1099"/>
      <c r="E100" s="1099"/>
      <c r="F100" s="1099"/>
      <c r="G100" s="1099"/>
      <c r="H100" s="1099"/>
      <c r="I100" s="1099">
        <f>I3</f>
        <v>0</v>
      </c>
      <c r="J100" s="1099">
        <f>J3</f>
        <v>0</v>
      </c>
      <c r="K100" s="1099"/>
      <c r="L100" s="1099"/>
      <c r="M100" s="1099"/>
      <c r="N100" s="186"/>
    </row>
    <row r="101" spans="1:38" s="266" customFormat="1" hidden="1">
      <c r="A101" s="1100" t="str">
        <f>A4</f>
        <v>(SCHEDULE OF RATES AND PRICES )</v>
      </c>
      <c r="B101" s="1100"/>
      <c r="C101" s="1100"/>
      <c r="D101" s="1100"/>
      <c r="E101" s="1100"/>
      <c r="F101" s="1100"/>
      <c r="G101" s="1100"/>
      <c r="H101" s="1100"/>
      <c r="I101" s="1100">
        <f>I4</f>
        <v>0</v>
      </c>
      <c r="J101" s="1100">
        <f>J4</f>
        <v>0</v>
      </c>
      <c r="K101" s="1100"/>
      <c r="L101" s="1100"/>
      <c r="M101" s="1100"/>
      <c r="N101" s="186"/>
    </row>
    <row r="102" spans="1:38" s="266" customFormat="1" hidden="1">
      <c r="A102" s="68"/>
      <c r="B102" s="68"/>
      <c r="C102" s="68"/>
      <c r="D102" s="68"/>
      <c r="E102" s="68"/>
      <c r="F102" s="68"/>
      <c r="G102" s="68"/>
      <c r="H102" s="68"/>
      <c r="I102" s="107"/>
      <c r="J102" s="107"/>
      <c r="K102" s="107"/>
      <c r="L102" s="107"/>
      <c r="M102" s="107"/>
      <c r="N102" s="186"/>
    </row>
    <row r="103" spans="1:38" s="266" customFormat="1" hidden="1">
      <c r="A103" s="31" t="e">
        <f>A6</f>
        <v>#REF!</v>
      </c>
      <c r="B103" s="31"/>
      <c r="C103" s="31"/>
      <c r="D103" s="31"/>
      <c r="E103" s="31"/>
      <c r="F103" s="31"/>
      <c r="G103" s="31"/>
      <c r="H103" s="31"/>
      <c r="I103" s="41"/>
      <c r="J103" s="41"/>
      <c r="K103" s="41"/>
      <c r="L103" s="41"/>
      <c r="M103" s="41"/>
      <c r="N103" s="186"/>
    </row>
    <row r="104" spans="1:38" s="266" customFormat="1" hidden="1">
      <c r="A104" s="1086" t="e">
        <f>A7</f>
        <v>#REF!</v>
      </c>
      <c r="B104" s="1086"/>
      <c r="C104" s="1086"/>
      <c r="D104" s="1086"/>
      <c r="E104" s="1086"/>
      <c r="F104" s="1086"/>
      <c r="G104" s="1086"/>
      <c r="H104" s="1086"/>
      <c r="I104" s="1086">
        <f t="shared" ref="I104:J108" si="0">I7</f>
        <v>0</v>
      </c>
      <c r="J104" s="1086">
        <f t="shared" si="0"/>
        <v>0</v>
      </c>
      <c r="K104" s="420"/>
      <c r="L104" s="420"/>
      <c r="M104" s="420"/>
      <c r="N104" s="186"/>
    </row>
    <row r="105" spans="1:38" s="266" customFormat="1" hidden="1">
      <c r="A105" s="42" t="str">
        <f>A8</f>
        <v>Name     :</v>
      </c>
      <c r="B105" s="42"/>
      <c r="C105" s="42"/>
      <c r="D105" s="42"/>
      <c r="E105" s="42"/>
      <c r="F105" s="42"/>
      <c r="G105" s="42"/>
      <c r="H105" s="42"/>
      <c r="I105" s="1073" t="e">
        <f t="shared" si="0"/>
        <v>#REF!</v>
      </c>
      <c r="J105" s="1073">
        <f t="shared" si="0"/>
        <v>0</v>
      </c>
      <c r="K105" s="419"/>
      <c r="L105" s="419"/>
      <c r="M105" s="419"/>
      <c r="N105" s="186"/>
    </row>
    <row r="106" spans="1:38" s="266" customFormat="1" hidden="1">
      <c r="A106" s="42" t="str">
        <f>A9</f>
        <v>Address :</v>
      </c>
      <c r="B106" s="42"/>
      <c r="C106" s="42"/>
      <c r="D106" s="42"/>
      <c r="E106" s="42"/>
      <c r="F106" s="42"/>
      <c r="G106" s="42"/>
      <c r="H106" s="42"/>
      <c r="I106" s="1073" t="e">
        <f t="shared" si="0"/>
        <v>#REF!</v>
      </c>
      <c r="J106" s="1073">
        <f t="shared" si="0"/>
        <v>0</v>
      </c>
      <c r="K106" s="419"/>
      <c r="L106" s="419"/>
      <c r="M106" s="419"/>
      <c r="N106" s="186"/>
    </row>
    <row r="107" spans="1:38" s="266" customFormat="1" hidden="1">
      <c r="A107" s="43"/>
      <c r="B107" s="43"/>
      <c r="C107" s="43"/>
      <c r="D107" s="43"/>
      <c r="E107" s="43"/>
      <c r="F107" s="43"/>
      <c r="G107" s="43"/>
      <c r="H107" s="43"/>
      <c r="I107" s="1073" t="e">
        <f t="shared" si="0"/>
        <v>#REF!</v>
      </c>
      <c r="J107" s="1073">
        <f t="shared" si="0"/>
        <v>0</v>
      </c>
      <c r="K107" s="419"/>
      <c r="L107" s="419"/>
      <c r="M107" s="419"/>
      <c r="N107" s="186"/>
    </row>
    <row r="108" spans="1:38" s="266" customFormat="1" hidden="1">
      <c r="A108" s="43"/>
      <c r="B108" s="43"/>
      <c r="C108" s="43"/>
      <c r="D108" s="43"/>
      <c r="E108" s="43"/>
      <c r="F108" s="43"/>
      <c r="G108" s="43"/>
      <c r="H108" s="43"/>
      <c r="I108" s="1073" t="e">
        <f t="shared" si="0"/>
        <v>#REF!</v>
      </c>
      <c r="J108" s="1073">
        <f t="shared" si="0"/>
        <v>0</v>
      </c>
      <c r="K108" s="419"/>
      <c r="L108" s="419"/>
      <c r="M108" s="419"/>
      <c r="N108" s="186"/>
    </row>
    <row r="109" spans="1:38" s="266" customFormat="1" hidden="1">
      <c r="A109" s="301"/>
      <c r="B109" s="301"/>
      <c r="C109" s="301"/>
      <c r="D109" s="301"/>
      <c r="E109" s="301"/>
      <c r="F109" s="301"/>
      <c r="G109" s="301"/>
      <c r="H109" s="301"/>
      <c r="I109" s="32"/>
      <c r="J109" s="32"/>
      <c r="K109" s="32"/>
      <c r="L109" s="32"/>
      <c r="M109" s="32"/>
      <c r="N109" s="186"/>
    </row>
    <row r="110" spans="1:38" s="266" customFormat="1" ht="33.75" hidden="1" customHeight="1">
      <c r="A110" s="299" t="str">
        <f>A14</f>
        <v>SL. NO.</v>
      </c>
      <c r="B110" s="299"/>
      <c r="C110" s="299"/>
      <c r="D110" s="299"/>
      <c r="E110" s="299"/>
      <c r="F110" s="299"/>
      <c r="G110" s="299"/>
      <c r="H110" s="299"/>
      <c r="I110" s="304" t="str">
        <f>I14</f>
        <v>Description of Test</v>
      </c>
      <c r="J110" s="1083" t="e">
        <f>#REF!</f>
        <v>#REF!</v>
      </c>
      <c r="K110" s="1083"/>
      <c r="L110" s="1083"/>
      <c r="M110" s="1083"/>
      <c r="N110" s="186"/>
      <c r="AH110" s="1083"/>
      <c r="AI110" s="1083"/>
      <c r="AK110" s="1083"/>
      <c r="AL110" s="1083"/>
    </row>
    <row r="111" spans="1:38" s="266" customFormat="1" hidden="1">
      <c r="A111" s="107" t="e">
        <f>#REF!</f>
        <v>#REF!</v>
      </c>
      <c r="B111" s="107"/>
      <c r="C111" s="107"/>
      <c r="D111" s="107"/>
      <c r="E111" s="107"/>
      <c r="F111" s="107"/>
      <c r="G111" s="107"/>
      <c r="H111" s="107"/>
      <c r="I111" s="107" t="e">
        <f>#REF!</f>
        <v>#REF!</v>
      </c>
      <c r="J111" s="1084" t="e">
        <f>#REF!</f>
        <v>#REF!</v>
      </c>
      <c r="K111" s="1084"/>
      <c r="L111" s="1084"/>
      <c r="M111" s="1084"/>
      <c r="N111" s="186"/>
      <c r="AH111" s="1084"/>
      <c r="AI111" s="1084"/>
      <c r="AK111" s="1084"/>
      <c r="AL111" s="1084"/>
    </row>
    <row r="112" spans="1:38" s="266" customFormat="1" hidden="1">
      <c r="A112" s="306" t="e">
        <f>#REF!</f>
        <v>#REF!</v>
      </c>
      <c r="B112" s="306"/>
      <c r="C112" s="306"/>
      <c r="D112" s="306"/>
      <c r="E112" s="306"/>
      <c r="F112" s="306"/>
      <c r="G112" s="306"/>
      <c r="H112" s="306"/>
      <c r="I112" s="307" t="e">
        <f>#REF!</f>
        <v>#REF!</v>
      </c>
      <c r="J112" s="1084"/>
      <c r="K112" s="1084"/>
      <c r="L112" s="1084"/>
      <c r="M112" s="1084"/>
      <c r="N112" s="186"/>
      <c r="AH112" s="1084"/>
      <c r="AI112" s="1084"/>
      <c r="AK112" s="1084"/>
      <c r="AL112" s="1084"/>
    </row>
    <row r="113" spans="1:38" s="266" customFormat="1" hidden="1">
      <c r="A113" s="308" t="e">
        <f>#REF!</f>
        <v>#REF!</v>
      </c>
      <c r="B113" s="308"/>
      <c r="C113" s="308"/>
      <c r="D113" s="308"/>
      <c r="E113" s="308"/>
      <c r="F113" s="308"/>
      <c r="G113" s="308"/>
      <c r="H113" s="308"/>
      <c r="I113" s="309" t="e">
        <f>#REF!</f>
        <v>#REF!</v>
      </c>
      <c r="J113" s="1082" t="e">
        <f>#REF!</f>
        <v>#REF!</v>
      </c>
      <c r="K113" s="1082"/>
      <c r="L113" s="1082"/>
      <c r="M113" s="1082"/>
      <c r="N113" s="184"/>
      <c r="AH113" s="310"/>
      <c r="AI113" s="310"/>
      <c r="AK113" s="310"/>
      <c r="AL113" s="310"/>
    </row>
    <row r="114" spans="1:38" s="266" customFormat="1" hidden="1">
      <c r="A114" s="308" t="e">
        <f>#REF!</f>
        <v>#REF!</v>
      </c>
      <c r="B114" s="308"/>
      <c r="C114" s="308"/>
      <c r="D114" s="308"/>
      <c r="E114" s="308"/>
      <c r="F114" s="308"/>
      <c r="G114" s="308"/>
      <c r="H114" s="308"/>
      <c r="I114" s="309" t="e">
        <f>#REF!</f>
        <v>#REF!</v>
      </c>
      <c r="J114" s="1082" t="e">
        <f>#REF!</f>
        <v>#REF!</v>
      </c>
      <c r="K114" s="1082"/>
      <c r="L114" s="1082"/>
      <c r="M114" s="1082"/>
      <c r="N114" s="184"/>
      <c r="AH114" s="311"/>
      <c r="AI114" s="311"/>
      <c r="AK114" s="310"/>
      <c r="AL114" s="311"/>
    </row>
    <row r="115" spans="1:38" s="266" customFormat="1" ht="20.100000000000001" hidden="1" customHeight="1">
      <c r="A115" s="312"/>
      <c r="B115" s="312"/>
      <c r="C115" s="312"/>
      <c r="D115" s="312"/>
      <c r="E115" s="312"/>
      <c r="F115" s="312"/>
      <c r="G115" s="312"/>
      <c r="H115" s="312"/>
      <c r="I115" s="307" t="e">
        <f>#REF!</f>
        <v>#REF!</v>
      </c>
      <c r="J115" s="1082" t="e">
        <f>#REF!</f>
        <v>#REF!</v>
      </c>
      <c r="K115" s="1082"/>
      <c r="L115" s="1082"/>
      <c r="M115" s="1082"/>
      <c r="N115" s="186"/>
      <c r="AH115" s="311"/>
      <c r="AI115" s="311"/>
      <c r="AK115" s="311"/>
      <c r="AL115" s="311"/>
    </row>
    <row r="116" spans="1:38" s="266" customFormat="1" hidden="1">
      <c r="A116" s="306" t="e">
        <f>#REF!</f>
        <v>#REF!</v>
      </c>
      <c r="B116" s="306"/>
      <c r="C116" s="306"/>
      <c r="D116" s="306"/>
      <c r="E116" s="306"/>
      <c r="F116" s="306"/>
      <c r="G116" s="306"/>
      <c r="H116" s="306"/>
      <c r="I116" s="307" t="e">
        <f>#REF!</f>
        <v>#REF!</v>
      </c>
      <c r="J116" s="1082"/>
      <c r="K116" s="1082"/>
      <c r="L116" s="1082"/>
      <c r="M116" s="1082"/>
      <c r="N116" s="186"/>
      <c r="AH116" s="1082"/>
      <c r="AI116" s="1082"/>
      <c r="AK116" s="1082"/>
      <c r="AL116" s="1082"/>
    </row>
    <row r="117" spans="1:38" s="266" customFormat="1" hidden="1">
      <c r="A117" s="313" t="e">
        <f>#REF!</f>
        <v>#REF!</v>
      </c>
      <c r="B117" s="313"/>
      <c r="C117" s="313"/>
      <c r="D117" s="313"/>
      <c r="E117" s="313"/>
      <c r="F117" s="313"/>
      <c r="G117" s="313"/>
      <c r="H117" s="313"/>
      <c r="I117" s="307" t="e">
        <f>#REF!</f>
        <v>#REF!</v>
      </c>
      <c r="J117" s="1082"/>
      <c r="K117" s="1082"/>
      <c r="L117" s="1082"/>
      <c r="M117" s="1082"/>
      <c r="N117" s="186"/>
      <c r="AH117" s="1082"/>
      <c r="AI117" s="1082"/>
      <c r="AK117" s="1082"/>
      <c r="AL117" s="1082"/>
    </row>
    <row r="118" spans="1:38" s="266" customFormat="1" hidden="1">
      <c r="A118" s="314" t="e">
        <f>#REF!</f>
        <v>#REF!</v>
      </c>
      <c r="B118" s="314"/>
      <c r="C118" s="314"/>
      <c r="D118" s="314"/>
      <c r="E118" s="314"/>
      <c r="F118" s="314"/>
      <c r="G118" s="314"/>
      <c r="H118" s="314"/>
      <c r="I118" s="307" t="e">
        <f>#REF!</f>
        <v>#REF!</v>
      </c>
      <c r="J118" s="1082"/>
      <c r="K118" s="1082"/>
      <c r="L118" s="1082"/>
      <c r="M118" s="1082"/>
      <c r="N118" s="186"/>
      <c r="AH118" s="1082"/>
      <c r="AI118" s="1082"/>
      <c r="AK118" s="1082"/>
      <c r="AL118" s="1082"/>
    </row>
    <row r="119" spans="1:38" s="266" customFormat="1" hidden="1">
      <c r="A119" s="308" t="e">
        <f>#REF!</f>
        <v>#REF!</v>
      </c>
      <c r="B119" s="308"/>
      <c r="C119" s="308"/>
      <c r="D119" s="308"/>
      <c r="E119" s="308"/>
      <c r="F119" s="308"/>
      <c r="G119" s="308"/>
      <c r="H119" s="308"/>
      <c r="I119" s="309" t="e">
        <f>#REF!</f>
        <v>#REF!</v>
      </c>
      <c r="J119" s="1082" t="e">
        <f>#REF!</f>
        <v>#REF!</v>
      </c>
      <c r="K119" s="1082"/>
      <c r="L119" s="1082"/>
      <c r="M119" s="1082"/>
      <c r="N119" s="184"/>
      <c r="AH119" s="311"/>
      <c r="AI119" s="311"/>
      <c r="AK119" s="310"/>
      <c r="AL119" s="311"/>
    </row>
    <row r="120" spans="1:38" s="266" customFormat="1" hidden="1">
      <c r="A120" s="308" t="e">
        <f>#REF!</f>
        <v>#REF!</v>
      </c>
      <c r="B120" s="308"/>
      <c r="C120" s="308"/>
      <c r="D120" s="308"/>
      <c r="E120" s="308"/>
      <c r="F120" s="308"/>
      <c r="G120" s="308"/>
      <c r="H120" s="308"/>
      <c r="I120" s="309" t="e">
        <f>#REF!</f>
        <v>#REF!</v>
      </c>
      <c r="J120" s="1082" t="e">
        <f>#REF!</f>
        <v>#REF!</v>
      </c>
      <c r="K120" s="1082"/>
      <c r="L120" s="1082"/>
      <c r="M120" s="1082"/>
      <c r="N120" s="184"/>
      <c r="AH120" s="311"/>
      <c r="AI120" s="311"/>
      <c r="AK120" s="310"/>
      <c r="AL120" s="311"/>
    </row>
    <row r="121" spans="1:38" s="266" customFormat="1" hidden="1">
      <c r="A121" s="308" t="e">
        <f>#REF!</f>
        <v>#REF!</v>
      </c>
      <c r="B121" s="308"/>
      <c r="C121" s="308"/>
      <c r="D121" s="308"/>
      <c r="E121" s="308"/>
      <c r="F121" s="308"/>
      <c r="G121" s="308"/>
      <c r="H121" s="308"/>
      <c r="I121" s="309" t="e">
        <f>#REF!</f>
        <v>#REF!</v>
      </c>
      <c r="J121" s="1082" t="e">
        <f>#REF!</f>
        <v>#REF!</v>
      </c>
      <c r="K121" s="1082"/>
      <c r="L121" s="1082"/>
      <c r="M121" s="1082"/>
      <c r="N121" s="184"/>
      <c r="AH121" s="311"/>
      <c r="AI121" s="311"/>
      <c r="AK121" s="310"/>
      <c r="AL121" s="311"/>
    </row>
    <row r="122" spans="1:38" s="266" customFormat="1" hidden="1">
      <c r="A122" s="308" t="e">
        <f>#REF!</f>
        <v>#REF!</v>
      </c>
      <c r="B122" s="308"/>
      <c r="C122" s="308"/>
      <c r="D122" s="308"/>
      <c r="E122" s="308"/>
      <c r="F122" s="308"/>
      <c r="G122" s="308"/>
      <c r="H122" s="308"/>
      <c r="I122" s="309" t="e">
        <f>#REF!</f>
        <v>#REF!</v>
      </c>
      <c r="J122" s="1082" t="e">
        <f>#REF!</f>
        <v>#REF!</v>
      </c>
      <c r="K122" s="1082"/>
      <c r="L122" s="1082"/>
      <c r="M122" s="1082"/>
      <c r="N122" s="184"/>
      <c r="AH122" s="311"/>
      <c r="AI122" s="311"/>
      <c r="AK122" s="310"/>
      <c r="AL122" s="311"/>
    </row>
    <row r="123" spans="1:38" s="266" customFormat="1" hidden="1">
      <c r="A123" s="308"/>
      <c r="B123" s="308"/>
      <c r="C123" s="308"/>
      <c r="D123" s="308"/>
      <c r="E123" s="308"/>
      <c r="F123" s="308"/>
      <c r="G123" s="308"/>
      <c r="H123" s="308"/>
      <c r="I123" s="307" t="e">
        <f>#REF!</f>
        <v>#REF!</v>
      </c>
      <c r="J123" s="1082" t="e">
        <f>#REF!</f>
        <v>#REF!</v>
      </c>
      <c r="K123" s="1082"/>
      <c r="L123" s="1082"/>
      <c r="M123" s="1082"/>
      <c r="N123" s="184"/>
      <c r="AH123" s="311"/>
      <c r="AI123" s="311"/>
      <c r="AK123" s="311"/>
      <c r="AL123" s="311"/>
    </row>
    <row r="124" spans="1:38" s="266" customFormat="1" ht="20.100000000000001" hidden="1" customHeight="1">
      <c r="A124" s="314" t="e">
        <f>#REF!</f>
        <v>#REF!</v>
      </c>
      <c r="B124" s="314"/>
      <c r="C124" s="314"/>
      <c r="D124" s="314"/>
      <c r="E124" s="314"/>
      <c r="F124" s="314"/>
      <c r="G124" s="314"/>
      <c r="H124" s="314"/>
      <c r="I124" s="307" t="e">
        <f>#REF!</f>
        <v>#REF!</v>
      </c>
      <c r="J124" s="1082"/>
      <c r="K124" s="1082"/>
      <c r="L124" s="1082"/>
      <c r="M124" s="1082"/>
      <c r="N124" s="184"/>
      <c r="AH124" s="311"/>
      <c r="AI124" s="311"/>
      <c r="AK124" s="311"/>
      <c r="AL124" s="311"/>
    </row>
    <row r="125" spans="1:38" s="266" customFormat="1" hidden="1">
      <c r="A125" s="308" t="e">
        <f>#REF!</f>
        <v>#REF!</v>
      </c>
      <c r="B125" s="308"/>
      <c r="C125" s="308"/>
      <c r="D125" s="308"/>
      <c r="E125" s="308"/>
      <c r="F125" s="308"/>
      <c r="G125" s="308"/>
      <c r="H125" s="308"/>
      <c r="I125" s="309" t="e">
        <f>#REF!</f>
        <v>#REF!</v>
      </c>
      <c r="J125" s="1082" t="e">
        <f>#REF!</f>
        <v>#REF!</v>
      </c>
      <c r="K125" s="1082"/>
      <c r="L125" s="1082"/>
      <c r="M125" s="1082"/>
      <c r="N125" s="184"/>
      <c r="AH125" s="311"/>
      <c r="AI125" s="311"/>
      <c r="AK125" s="310"/>
      <c r="AL125" s="311"/>
    </row>
    <row r="126" spans="1:38" s="266" customFormat="1" hidden="1">
      <c r="A126" s="308" t="e">
        <f>#REF!</f>
        <v>#REF!</v>
      </c>
      <c r="B126" s="308"/>
      <c r="C126" s="308"/>
      <c r="D126" s="308"/>
      <c r="E126" s="308"/>
      <c r="F126" s="308"/>
      <c r="G126" s="308"/>
      <c r="H126" s="308"/>
      <c r="I126" s="309" t="e">
        <f>#REF!</f>
        <v>#REF!</v>
      </c>
      <c r="J126" s="1082" t="e">
        <f>#REF!</f>
        <v>#REF!</v>
      </c>
      <c r="K126" s="1082"/>
      <c r="L126" s="1082"/>
      <c r="M126" s="1082"/>
      <c r="N126" s="184"/>
      <c r="AH126" s="311"/>
      <c r="AI126" s="311"/>
      <c r="AK126" s="310"/>
      <c r="AL126" s="311"/>
    </row>
    <row r="127" spans="1:38" s="266" customFormat="1" ht="20.100000000000001" hidden="1" customHeight="1">
      <c r="A127" s="308" t="e">
        <f>#REF!</f>
        <v>#REF!</v>
      </c>
      <c r="B127" s="308"/>
      <c r="C127" s="308"/>
      <c r="D127" s="308"/>
      <c r="E127" s="308"/>
      <c r="F127" s="308"/>
      <c r="G127" s="308"/>
      <c r="H127" s="308"/>
      <c r="I127" s="309" t="e">
        <f>#REF!</f>
        <v>#REF!</v>
      </c>
      <c r="J127" s="1082" t="e">
        <f>#REF!</f>
        <v>#REF!</v>
      </c>
      <c r="K127" s="1082"/>
      <c r="L127" s="1082"/>
      <c r="M127" s="1082"/>
      <c r="N127" s="184"/>
      <c r="AH127" s="311"/>
      <c r="AI127" s="311"/>
      <c r="AK127" s="310"/>
      <c r="AL127" s="311"/>
    </row>
    <row r="128" spans="1:38" s="266" customFormat="1" hidden="1">
      <c r="A128" s="308" t="e">
        <f>#REF!</f>
        <v>#REF!</v>
      </c>
      <c r="B128" s="308"/>
      <c r="C128" s="308"/>
      <c r="D128" s="308"/>
      <c r="E128" s="308"/>
      <c r="F128" s="308"/>
      <c r="G128" s="308"/>
      <c r="H128" s="308"/>
      <c r="I128" s="309" t="e">
        <f>#REF!</f>
        <v>#REF!</v>
      </c>
      <c r="J128" s="1082" t="e">
        <f>#REF!</f>
        <v>#REF!</v>
      </c>
      <c r="K128" s="1082"/>
      <c r="L128" s="1082"/>
      <c r="M128" s="1082"/>
      <c r="N128" s="184"/>
      <c r="AH128" s="311"/>
      <c r="AI128" s="311"/>
      <c r="AK128" s="310"/>
      <c r="AL128" s="311"/>
    </row>
    <row r="129" spans="1:38" s="267" customFormat="1" ht="20.100000000000001" hidden="1" customHeight="1">
      <c r="A129" s="315"/>
      <c r="B129" s="315"/>
      <c r="C129" s="315"/>
      <c r="D129" s="315"/>
      <c r="E129" s="315"/>
      <c r="F129" s="315"/>
      <c r="G129" s="315"/>
      <c r="H129" s="315"/>
      <c r="I129" s="307" t="e">
        <f>#REF!</f>
        <v>#REF!</v>
      </c>
      <c r="J129" s="1082" t="e">
        <f>#REF!</f>
        <v>#REF!</v>
      </c>
      <c r="K129" s="1082"/>
      <c r="L129" s="1082"/>
      <c r="M129" s="1082"/>
      <c r="N129" s="184"/>
      <c r="AH129" s="311"/>
      <c r="AI129" s="311"/>
      <c r="AK129" s="311"/>
      <c r="AL129" s="311"/>
    </row>
    <row r="130" spans="1:38" s="266" customFormat="1" ht="24" hidden="1" customHeight="1">
      <c r="A130" s="314" t="e">
        <f>#REF!</f>
        <v>#REF!</v>
      </c>
      <c r="B130" s="314"/>
      <c r="C130" s="314"/>
      <c r="D130" s="314"/>
      <c r="E130" s="314"/>
      <c r="F130" s="314"/>
      <c r="G130" s="314"/>
      <c r="H130" s="314"/>
      <c r="I130" s="307" t="e">
        <f>#REF!</f>
        <v>#REF!</v>
      </c>
      <c r="J130" s="1082"/>
      <c r="K130" s="1082"/>
      <c r="L130" s="1082"/>
      <c r="M130" s="1082"/>
      <c r="N130" s="184"/>
      <c r="AH130" s="311"/>
      <c r="AI130" s="311"/>
      <c r="AK130" s="311"/>
      <c r="AL130" s="311"/>
    </row>
    <row r="131" spans="1:38" s="266" customFormat="1" hidden="1">
      <c r="A131" s="308" t="e">
        <f>#REF!</f>
        <v>#REF!</v>
      </c>
      <c r="B131" s="308"/>
      <c r="C131" s="308"/>
      <c r="D131" s="308"/>
      <c r="E131" s="308"/>
      <c r="F131" s="308"/>
      <c r="G131" s="308"/>
      <c r="H131" s="308"/>
      <c r="I131" s="309" t="e">
        <f>#REF!</f>
        <v>#REF!</v>
      </c>
      <c r="J131" s="1082" t="e">
        <f>#REF!</f>
        <v>#REF!</v>
      </c>
      <c r="K131" s="1082"/>
      <c r="L131" s="1082"/>
      <c r="M131" s="1082"/>
      <c r="N131" s="184"/>
      <c r="AH131" s="311"/>
      <c r="AI131" s="311"/>
      <c r="AK131" s="310"/>
      <c r="AL131" s="311"/>
    </row>
    <row r="132" spans="1:38" s="266" customFormat="1" hidden="1">
      <c r="A132" s="308" t="e">
        <f>#REF!</f>
        <v>#REF!</v>
      </c>
      <c r="B132" s="308"/>
      <c r="C132" s="308"/>
      <c r="D132" s="308"/>
      <c r="E132" s="308"/>
      <c r="F132" s="308"/>
      <c r="G132" s="308"/>
      <c r="H132" s="308"/>
      <c r="I132" s="309" t="e">
        <f>#REF!</f>
        <v>#REF!</v>
      </c>
      <c r="J132" s="1082" t="e">
        <f>#REF!</f>
        <v>#REF!</v>
      </c>
      <c r="K132" s="1082"/>
      <c r="L132" s="1082"/>
      <c r="M132" s="1082"/>
      <c r="N132" s="184"/>
      <c r="AH132" s="311"/>
      <c r="AI132" s="311"/>
      <c r="AK132" s="310"/>
      <c r="AL132" s="311"/>
    </row>
    <row r="133" spans="1:38" s="266" customFormat="1" ht="33" hidden="1" customHeight="1">
      <c r="A133" s="308" t="e">
        <f>#REF!</f>
        <v>#REF!</v>
      </c>
      <c r="B133" s="308"/>
      <c r="C133" s="308"/>
      <c r="D133" s="308"/>
      <c r="E133" s="308"/>
      <c r="F133" s="308"/>
      <c r="G133" s="308"/>
      <c r="H133" s="308"/>
      <c r="I133" s="309" t="e">
        <f>#REF!</f>
        <v>#REF!</v>
      </c>
      <c r="J133" s="1082" t="e">
        <f>#REF!</f>
        <v>#REF!</v>
      </c>
      <c r="K133" s="1082"/>
      <c r="L133" s="1082"/>
      <c r="M133" s="1082"/>
      <c r="N133" s="184"/>
      <c r="AH133" s="311"/>
      <c r="AI133" s="311"/>
      <c r="AK133" s="310"/>
      <c r="AL133" s="311"/>
    </row>
    <row r="134" spans="1:38" s="267" customFormat="1" ht="20.100000000000001" hidden="1" customHeight="1">
      <c r="A134" s="308"/>
      <c r="B134" s="308"/>
      <c r="C134" s="308"/>
      <c r="D134" s="308"/>
      <c r="E134" s="308"/>
      <c r="F134" s="308"/>
      <c r="G134" s="308"/>
      <c r="H134" s="308"/>
      <c r="I134" s="307" t="e">
        <f>#REF!</f>
        <v>#REF!</v>
      </c>
      <c r="J134" s="1082" t="e">
        <f>#REF!</f>
        <v>#REF!</v>
      </c>
      <c r="K134" s="1082"/>
      <c r="L134" s="1082"/>
      <c r="M134" s="1082"/>
      <c r="N134" s="184"/>
      <c r="AH134" s="311"/>
      <c r="AI134" s="311"/>
      <c r="AK134" s="311"/>
      <c r="AL134" s="311"/>
    </row>
    <row r="135" spans="1:38" s="266" customFormat="1" ht="20.100000000000001" hidden="1" customHeight="1">
      <c r="A135" s="314" t="e">
        <f>#REF!</f>
        <v>#REF!</v>
      </c>
      <c r="B135" s="314"/>
      <c r="C135" s="314"/>
      <c r="D135" s="314"/>
      <c r="E135" s="314"/>
      <c r="F135" s="314"/>
      <c r="G135" s="314"/>
      <c r="H135" s="314"/>
      <c r="I135" s="307" t="e">
        <f>#REF!</f>
        <v>#REF!</v>
      </c>
      <c r="J135" s="1082"/>
      <c r="K135" s="1082"/>
      <c r="L135" s="1082"/>
      <c r="M135" s="1082"/>
      <c r="N135" s="184"/>
      <c r="AH135" s="311"/>
      <c r="AI135" s="311"/>
      <c r="AK135" s="311"/>
      <c r="AL135" s="311"/>
    </row>
    <row r="136" spans="1:38" s="266" customFormat="1" hidden="1">
      <c r="A136" s="308" t="e">
        <f>#REF!</f>
        <v>#REF!</v>
      </c>
      <c r="B136" s="308"/>
      <c r="C136" s="308"/>
      <c r="D136" s="308"/>
      <c r="E136" s="308"/>
      <c r="F136" s="308"/>
      <c r="G136" s="308"/>
      <c r="H136" s="308"/>
      <c r="I136" s="309" t="e">
        <f>#REF!</f>
        <v>#REF!</v>
      </c>
      <c r="J136" s="1082" t="e">
        <f>#REF!</f>
        <v>#REF!</v>
      </c>
      <c r="K136" s="1082"/>
      <c r="L136" s="1082"/>
      <c r="M136" s="1082"/>
      <c r="N136" s="184"/>
      <c r="AH136" s="311"/>
      <c r="AI136" s="311"/>
      <c r="AK136" s="310"/>
      <c r="AL136" s="311"/>
    </row>
    <row r="137" spans="1:38" s="266" customFormat="1" hidden="1">
      <c r="A137" s="308" t="e">
        <f>#REF!</f>
        <v>#REF!</v>
      </c>
      <c r="B137" s="308"/>
      <c r="C137" s="308"/>
      <c r="D137" s="308"/>
      <c r="E137" s="308"/>
      <c r="F137" s="308"/>
      <c r="G137" s="308"/>
      <c r="H137" s="308"/>
      <c r="I137" s="309" t="e">
        <f>#REF!</f>
        <v>#REF!</v>
      </c>
      <c r="J137" s="1082" t="e">
        <f>#REF!</f>
        <v>#REF!</v>
      </c>
      <c r="K137" s="1082"/>
      <c r="L137" s="1082"/>
      <c r="M137" s="1082"/>
      <c r="N137" s="184"/>
      <c r="AH137" s="311"/>
      <c r="AI137" s="311"/>
      <c r="AK137" s="310"/>
      <c r="AL137" s="311"/>
    </row>
    <row r="138" spans="1:38" s="266" customFormat="1" hidden="1">
      <c r="A138" s="308" t="e">
        <f>#REF!</f>
        <v>#REF!</v>
      </c>
      <c r="B138" s="308"/>
      <c r="C138" s="308"/>
      <c r="D138" s="308"/>
      <c r="E138" s="308"/>
      <c r="F138" s="308"/>
      <c r="G138" s="308"/>
      <c r="H138" s="308"/>
      <c r="I138" s="309" t="e">
        <f>#REF!</f>
        <v>#REF!</v>
      </c>
      <c r="J138" s="1082" t="e">
        <f>#REF!</f>
        <v>#REF!</v>
      </c>
      <c r="K138" s="1082"/>
      <c r="L138" s="1082"/>
      <c r="M138" s="1082"/>
      <c r="N138" s="184"/>
      <c r="AH138" s="311"/>
      <c r="AI138" s="311"/>
      <c r="AK138" s="310"/>
      <c r="AL138" s="311"/>
    </row>
    <row r="139" spans="1:38" s="266" customFormat="1" hidden="1">
      <c r="A139" s="308"/>
      <c r="B139" s="308"/>
      <c r="C139" s="308"/>
      <c r="D139" s="308"/>
      <c r="E139" s="308"/>
      <c r="F139" s="308"/>
      <c r="G139" s="308"/>
      <c r="H139" s="308"/>
      <c r="I139" s="307" t="e">
        <f>#REF!</f>
        <v>#REF!</v>
      </c>
      <c r="J139" s="1082" t="e">
        <f>#REF!</f>
        <v>#REF!</v>
      </c>
      <c r="K139" s="1082"/>
      <c r="L139" s="1082"/>
      <c r="M139" s="1082"/>
      <c r="N139" s="184"/>
      <c r="AH139" s="311"/>
      <c r="AI139" s="311"/>
      <c r="AK139" s="311"/>
      <c r="AL139" s="311"/>
    </row>
    <row r="140" spans="1:38" s="266" customFormat="1" ht="20.100000000000001" hidden="1" customHeight="1">
      <c r="A140" s="314" t="e">
        <f>#REF!</f>
        <v>#REF!</v>
      </c>
      <c r="B140" s="314"/>
      <c r="C140" s="314"/>
      <c r="D140" s="314"/>
      <c r="E140" s="314"/>
      <c r="F140" s="314"/>
      <c r="G140" s="314"/>
      <c r="H140" s="314"/>
      <c r="I140" s="307" t="e">
        <f>#REF!</f>
        <v>#REF!</v>
      </c>
      <c r="J140" s="1082"/>
      <c r="K140" s="1082"/>
      <c r="L140" s="1082"/>
      <c r="M140" s="1082"/>
      <c r="N140" s="184"/>
      <c r="AH140" s="311"/>
      <c r="AI140" s="311"/>
      <c r="AK140" s="311"/>
      <c r="AL140" s="311"/>
    </row>
    <row r="141" spans="1:38" s="266" customFormat="1" hidden="1">
      <c r="A141" s="308" t="e">
        <f>#REF!</f>
        <v>#REF!</v>
      </c>
      <c r="B141" s="308"/>
      <c r="C141" s="308"/>
      <c r="D141" s="308"/>
      <c r="E141" s="308"/>
      <c r="F141" s="308"/>
      <c r="G141" s="308"/>
      <c r="H141" s="308"/>
      <c r="I141" s="309" t="e">
        <f>#REF!</f>
        <v>#REF!</v>
      </c>
      <c r="J141" s="1082" t="e">
        <f>#REF!</f>
        <v>#REF!</v>
      </c>
      <c r="K141" s="1082"/>
      <c r="L141" s="1082"/>
      <c r="M141" s="1082"/>
      <c r="N141" s="184"/>
      <c r="AH141" s="311"/>
      <c r="AI141" s="311"/>
      <c r="AK141" s="310"/>
      <c r="AL141" s="311"/>
    </row>
    <row r="142" spans="1:38" s="266" customFormat="1" hidden="1">
      <c r="A142" s="308" t="e">
        <f>#REF!</f>
        <v>#REF!</v>
      </c>
      <c r="B142" s="308"/>
      <c r="C142" s="308"/>
      <c r="D142" s="308"/>
      <c r="E142" s="308"/>
      <c r="F142" s="308"/>
      <c r="G142" s="308"/>
      <c r="H142" s="308"/>
      <c r="I142" s="309" t="e">
        <f>#REF!</f>
        <v>#REF!</v>
      </c>
      <c r="J142" s="1082" t="e">
        <f>#REF!</f>
        <v>#REF!</v>
      </c>
      <c r="K142" s="1082"/>
      <c r="L142" s="1082"/>
      <c r="M142" s="1082"/>
      <c r="N142" s="184"/>
      <c r="AH142" s="311"/>
      <c r="AI142" s="311"/>
      <c r="AK142" s="310"/>
      <c r="AL142" s="311"/>
    </row>
    <row r="143" spans="1:38" s="266" customFormat="1" hidden="1">
      <c r="A143" s="308" t="e">
        <f>#REF!</f>
        <v>#REF!</v>
      </c>
      <c r="B143" s="308"/>
      <c r="C143" s="308"/>
      <c r="D143" s="308"/>
      <c r="E143" s="308"/>
      <c r="F143" s="308"/>
      <c r="G143" s="308"/>
      <c r="H143" s="308"/>
      <c r="I143" s="309" t="e">
        <f>#REF!</f>
        <v>#REF!</v>
      </c>
      <c r="J143" s="1082" t="e">
        <f>#REF!</f>
        <v>#REF!</v>
      </c>
      <c r="K143" s="1082"/>
      <c r="L143" s="1082"/>
      <c r="M143" s="1082"/>
      <c r="N143" s="184"/>
      <c r="AH143" s="311"/>
      <c r="AI143" s="311"/>
      <c r="AK143" s="310"/>
      <c r="AL143" s="311"/>
    </row>
    <row r="144" spans="1:38" s="266" customFormat="1" hidden="1">
      <c r="A144" s="308" t="e">
        <f>#REF!</f>
        <v>#REF!</v>
      </c>
      <c r="B144" s="308"/>
      <c r="C144" s="308"/>
      <c r="D144" s="308"/>
      <c r="E144" s="308"/>
      <c r="F144" s="308"/>
      <c r="G144" s="308"/>
      <c r="H144" s="308"/>
      <c r="I144" s="309" t="e">
        <f>#REF!</f>
        <v>#REF!</v>
      </c>
      <c r="J144" s="1082" t="e">
        <f>#REF!</f>
        <v>#REF!</v>
      </c>
      <c r="K144" s="1082"/>
      <c r="L144" s="1082"/>
      <c r="M144" s="1082"/>
      <c r="N144" s="184"/>
      <c r="AH144" s="311"/>
      <c r="AI144" s="311"/>
      <c r="AK144" s="310"/>
      <c r="AL144" s="311"/>
    </row>
    <row r="145" spans="1:38" s="267" customFormat="1" ht="20.100000000000001" hidden="1" customHeight="1">
      <c r="A145" s="308"/>
      <c r="B145" s="308"/>
      <c r="C145" s="308"/>
      <c r="D145" s="308"/>
      <c r="E145" s="308"/>
      <c r="F145" s="308"/>
      <c r="G145" s="308"/>
      <c r="H145" s="308"/>
      <c r="I145" s="307" t="e">
        <f>#REF!</f>
        <v>#REF!</v>
      </c>
      <c r="J145" s="1082" t="e">
        <f>#REF!</f>
        <v>#REF!</v>
      </c>
      <c r="K145" s="1082"/>
      <c r="L145" s="1082"/>
      <c r="M145" s="1082"/>
      <c r="N145" s="184"/>
      <c r="AH145" s="311"/>
      <c r="AI145" s="311"/>
      <c r="AK145" s="311"/>
      <c r="AL145" s="311"/>
    </row>
    <row r="146" spans="1:38" s="266" customFormat="1" ht="20.100000000000001" hidden="1" customHeight="1">
      <c r="A146" s="316"/>
      <c r="B146" s="316"/>
      <c r="C146" s="316"/>
      <c r="D146" s="316"/>
      <c r="E146" s="316"/>
      <c r="F146" s="316"/>
      <c r="G146" s="316"/>
      <c r="H146" s="316"/>
      <c r="I146" s="307" t="e">
        <f>#REF!</f>
        <v>#REF!</v>
      </c>
      <c r="J146" s="1082" t="e">
        <f>#REF!</f>
        <v>#REF!</v>
      </c>
      <c r="K146" s="1082"/>
      <c r="L146" s="1082"/>
      <c r="M146" s="1082"/>
      <c r="N146" s="184"/>
      <c r="AH146" s="311"/>
      <c r="AI146" s="311"/>
      <c r="AK146" s="311"/>
      <c r="AL146" s="311"/>
    </row>
    <row r="147" spans="1:38" s="266" customFormat="1" hidden="1">
      <c r="A147" s="316"/>
      <c r="B147" s="316"/>
      <c r="C147" s="316"/>
      <c r="D147" s="316"/>
      <c r="E147" s="316"/>
      <c r="F147" s="316"/>
      <c r="G147" s="316"/>
      <c r="H147" s="316"/>
      <c r="I147" s="307"/>
      <c r="J147" s="1082"/>
      <c r="K147" s="1082"/>
      <c r="L147" s="1082"/>
      <c r="M147" s="1082"/>
      <c r="N147" s="184"/>
      <c r="AH147" s="311"/>
      <c r="AI147" s="311"/>
      <c r="AK147" s="311"/>
      <c r="AL147" s="311"/>
    </row>
    <row r="148" spans="1:38" s="266" customFormat="1" ht="20.100000000000001" hidden="1" customHeight="1">
      <c r="A148" s="313" t="e">
        <f>#REF!</f>
        <v>#REF!</v>
      </c>
      <c r="B148" s="313"/>
      <c r="C148" s="313"/>
      <c r="D148" s="313"/>
      <c r="E148" s="313"/>
      <c r="F148" s="313"/>
      <c r="G148" s="313"/>
      <c r="H148" s="313"/>
      <c r="I148" s="307" t="e">
        <f>#REF!</f>
        <v>#REF!</v>
      </c>
      <c r="J148" s="1082"/>
      <c r="K148" s="1082"/>
      <c r="L148" s="1082"/>
      <c r="M148" s="1082"/>
      <c r="N148" s="184"/>
      <c r="AH148" s="311"/>
      <c r="AI148" s="311"/>
      <c r="AK148" s="311"/>
      <c r="AL148" s="311"/>
    </row>
    <row r="149" spans="1:38" s="266" customFormat="1" ht="30" hidden="1" customHeight="1">
      <c r="A149" s="314" t="e">
        <f>#REF!</f>
        <v>#REF!</v>
      </c>
      <c r="B149" s="314"/>
      <c r="C149" s="314"/>
      <c r="D149" s="314"/>
      <c r="E149" s="314"/>
      <c r="F149" s="314"/>
      <c r="G149" s="314"/>
      <c r="H149" s="314"/>
      <c r="I149" s="307" t="e">
        <f>#REF!</f>
        <v>#REF!</v>
      </c>
      <c r="J149" s="1082"/>
      <c r="K149" s="1082"/>
      <c r="L149" s="1082"/>
      <c r="M149" s="1082"/>
      <c r="N149" s="184"/>
      <c r="AH149" s="311"/>
      <c r="AI149" s="311"/>
      <c r="AK149" s="311"/>
      <c r="AL149" s="311"/>
    </row>
    <row r="150" spans="1:38" s="266" customFormat="1" hidden="1">
      <c r="A150" s="308" t="e">
        <f>#REF!</f>
        <v>#REF!</v>
      </c>
      <c r="B150" s="308"/>
      <c r="C150" s="308"/>
      <c r="D150" s="308"/>
      <c r="E150" s="308"/>
      <c r="F150" s="308"/>
      <c r="G150" s="308"/>
      <c r="H150" s="308"/>
      <c r="I150" s="309" t="e">
        <f>#REF!</f>
        <v>#REF!</v>
      </c>
      <c r="J150" s="1082" t="e">
        <f>#REF!</f>
        <v>#REF!</v>
      </c>
      <c r="K150" s="1082"/>
      <c r="L150" s="1082"/>
      <c r="M150" s="1082"/>
      <c r="N150" s="184"/>
      <c r="AH150" s="311"/>
      <c r="AI150" s="311"/>
      <c r="AK150" s="310"/>
      <c r="AL150" s="311"/>
    </row>
    <row r="151" spans="1:38" s="266" customFormat="1" hidden="1">
      <c r="A151" s="308" t="e">
        <f>#REF!</f>
        <v>#REF!</v>
      </c>
      <c r="B151" s="308"/>
      <c r="C151" s="308"/>
      <c r="D151" s="308"/>
      <c r="E151" s="308"/>
      <c r="F151" s="308"/>
      <c r="G151" s="308"/>
      <c r="H151" s="308"/>
      <c r="I151" s="309" t="e">
        <f>#REF!</f>
        <v>#REF!</v>
      </c>
      <c r="J151" s="1082" t="e">
        <f>#REF!</f>
        <v>#REF!</v>
      </c>
      <c r="K151" s="1082"/>
      <c r="L151" s="1082"/>
      <c r="M151" s="1082"/>
      <c r="N151" s="184"/>
      <c r="AH151" s="311"/>
      <c r="AI151" s="311"/>
      <c r="AK151" s="310"/>
      <c r="AL151" s="311"/>
    </row>
    <row r="152" spans="1:38" s="266" customFormat="1" hidden="1">
      <c r="A152" s="308" t="e">
        <f>#REF!</f>
        <v>#REF!</v>
      </c>
      <c r="B152" s="308"/>
      <c r="C152" s="308"/>
      <c r="D152" s="308"/>
      <c r="E152" s="308"/>
      <c r="F152" s="308"/>
      <c r="G152" s="308"/>
      <c r="H152" s="308"/>
      <c r="I152" s="309" t="e">
        <f>#REF!</f>
        <v>#REF!</v>
      </c>
      <c r="J152" s="1082" t="e">
        <f>#REF!</f>
        <v>#REF!</v>
      </c>
      <c r="K152" s="1082"/>
      <c r="L152" s="1082"/>
      <c r="M152" s="1082"/>
      <c r="N152" s="184"/>
      <c r="AH152" s="311"/>
      <c r="AI152" s="311"/>
      <c r="AK152" s="310"/>
      <c r="AL152" s="311"/>
    </row>
    <row r="153" spans="1:38" s="266" customFormat="1" ht="20.100000000000001" hidden="1" customHeight="1">
      <c r="A153" s="317"/>
      <c r="B153" s="317"/>
      <c r="C153" s="317"/>
      <c r="D153" s="317"/>
      <c r="E153" s="317"/>
      <c r="F153" s="317"/>
      <c r="G153" s="317"/>
      <c r="H153" s="317"/>
      <c r="I153" s="307" t="e">
        <f>#REF!</f>
        <v>#REF!</v>
      </c>
      <c r="J153" s="1082" t="e">
        <f>#REF!</f>
        <v>#REF!</v>
      </c>
      <c r="K153" s="1082"/>
      <c r="L153" s="1082"/>
      <c r="M153" s="1082"/>
      <c r="N153" s="184"/>
      <c r="AH153" s="311"/>
      <c r="AI153" s="311"/>
      <c r="AK153" s="311"/>
      <c r="AL153" s="311"/>
    </row>
    <row r="154" spans="1:38" s="266" customFormat="1" ht="20.100000000000001" hidden="1" customHeight="1">
      <c r="A154" s="316"/>
      <c r="B154" s="316"/>
      <c r="C154" s="316"/>
      <c r="D154" s="316"/>
      <c r="E154" s="316"/>
      <c r="F154" s="316"/>
      <c r="G154" s="316"/>
      <c r="H154" s="316"/>
      <c r="I154" s="307" t="e">
        <f>#REF!</f>
        <v>#REF!</v>
      </c>
      <c r="J154" s="1082" t="e">
        <f>#REF!</f>
        <v>#REF!</v>
      </c>
      <c r="K154" s="1082"/>
      <c r="L154" s="1082"/>
      <c r="M154" s="1082"/>
      <c r="N154" s="184"/>
      <c r="AH154" s="311"/>
      <c r="AI154" s="311"/>
      <c r="AK154" s="311"/>
      <c r="AL154" s="311"/>
    </row>
    <row r="155" spans="1:38" s="266" customFormat="1" ht="20.100000000000001" hidden="1" customHeight="1">
      <c r="A155" s="306" t="e">
        <f>#REF!</f>
        <v>#REF!</v>
      </c>
      <c r="B155" s="306"/>
      <c r="C155" s="306"/>
      <c r="D155" s="306"/>
      <c r="E155" s="306"/>
      <c r="F155" s="306"/>
      <c r="G155" s="306"/>
      <c r="H155" s="306"/>
      <c r="I155" s="307" t="e">
        <f>#REF!</f>
        <v>#REF!</v>
      </c>
      <c r="J155" s="1082"/>
      <c r="K155" s="1082"/>
      <c r="L155" s="1082"/>
      <c r="M155" s="1082"/>
      <c r="N155" s="184"/>
      <c r="AH155" s="311"/>
      <c r="AI155" s="311"/>
      <c r="AK155" s="311"/>
      <c r="AL155" s="311"/>
    </row>
    <row r="156" spans="1:38" s="266" customFormat="1" ht="30" hidden="1" customHeight="1">
      <c r="A156" s="313" t="e">
        <f>#REF!</f>
        <v>#REF!</v>
      </c>
      <c r="B156" s="313"/>
      <c r="C156" s="313"/>
      <c r="D156" s="313"/>
      <c r="E156" s="313"/>
      <c r="F156" s="313"/>
      <c r="G156" s="313"/>
      <c r="H156" s="313"/>
      <c r="I156" s="307" t="e">
        <f>#REF!</f>
        <v>#REF!</v>
      </c>
      <c r="J156" s="1082"/>
      <c r="K156" s="1082"/>
      <c r="L156" s="1082"/>
      <c r="M156" s="1082"/>
      <c r="N156" s="184"/>
      <c r="AH156" s="311"/>
      <c r="AI156" s="311"/>
      <c r="AK156" s="311"/>
      <c r="AL156" s="311"/>
    </row>
    <row r="157" spans="1:38" s="266" customFormat="1" ht="20.100000000000001" hidden="1" customHeight="1">
      <c r="A157" s="308" t="e">
        <f>#REF!</f>
        <v>#REF!</v>
      </c>
      <c r="B157" s="308"/>
      <c r="C157" s="308"/>
      <c r="D157" s="308"/>
      <c r="E157" s="308"/>
      <c r="F157" s="308"/>
      <c r="G157" s="308"/>
      <c r="H157" s="308"/>
      <c r="I157" s="309" t="e">
        <f>#REF!</f>
        <v>#REF!</v>
      </c>
      <c r="J157" s="1082" t="e">
        <f>#REF!</f>
        <v>#REF!</v>
      </c>
      <c r="K157" s="1082"/>
      <c r="L157" s="1082"/>
      <c r="M157" s="1082"/>
      <c r="N157" s="184"/>
      <c r="AH157" s="311"/>
      <c r="AI157" s="311"/>
      <c r="AK157" s="310"/>
      <c r="AL157" s="311"/>
    </row>
    <row r="158" spans="1:38" s="266" customFormat="1" ht="20.100000000000001" hidden="1" customHeight="1">
      <c r="A158" s="308" t="e">
        <f>#REF!</f>
        <v>#REF!</v>
      </c>
      <c r="B158" s="308"/>
      <c r="C158" s="308"/>
      <c r="D158" s="308"/>
      <c r="E158" s="308"/>
      <c r="F158" s="308"/>
      <c r="G158" s="308"/>
      <c r="H158" s="308"/>
      <c r="I158" s="309" t="e">
        <f>#REF!</f>
        <v>#REF!</v>
      </c>
      <c r="J158" s="1082" t="e">
        <f>#REF!</f>
        <v>#REF!</v>
      </c>
      <c r="K158" s="1082"/>
      <c r="L158" s="1082"/>
      <c r="M158" s="1082"/>
      <c r="N158" s="184"/>
      <c r="AH158" s="311"/>
      <c r="AI158" s="311"/>
      <c r="AK158" s="310"/>
      <c r="AL158" s="311"/>
    </row>
    <row r="159" spans="1:38" s="266" customFormat="1" ht="20.100000000000001" hidden="1" customHeight="1">
      <c r="A159" s="308" t="e">
        <f>#REF!</f>
        <v>#REF!</v>
      </c>
      <c r="B159" s="308"/>
      <c r="C159" s="308"/>
      <c r="D159" s="308"/>
      <c r="E159" s="308"/>
      <c r="F159" s="308"/>
      <c r="G159" s="308"/>
      <c r="H159" s="308"/>
      <c r="I159" s="309" t="e">
        <f>#REF!</f>
        <v>#REF!</v>
      </c>
      <c r="J159" s="1082" t="e">
        <f>#REF!</f>
        <v>#REF!</v>
      </c>
      <c r="K159" s="1082"/>
      <c r="L159" s="1082"/>
      <c r="M159" s="1082"/>
      <c r="N159" s="184"/>
      <c r="AH159" s="311"/>
      <c r="AI159" s="311"/>
      <c r="AK159" s="310"/>
      <c r="AL159" s="311"/>
    </row>
    <row r="160" spans="1:38" s="266" customFormat="1" ht="20.100000000000001" hidden="1" customHeight="1">
      <c r="A160" s="308" t="e">
        <f>#REF!</f>
        <v>#REF!</v>
      </c>
      <c r="B160" s="308"/>
      <c r="C160" s="308"/>
      <c r="D160" s="308"/>
      <c r="E160" s="308"/>
      <c r="F160" s="308"/>
      <c r="G160" s="308"/>
      <c r="H160" s="308"/>
      <c r="I160" s="309" t="e">
        <f>#REF!</f>
        <v>#REF!</v>
      </c>
      <c r="J160" s="1082" t="e">
        <f>#REF!</f>
        <v>#REF!</v>
      </c>
      <c r="K160" s="1082"/>
      <c r="L160" s="1082"/>
      <c r="M160" s="1082"/>
      <c r="N160" s="184"/>
      <c r="AH160" s="311"/>
      <c r="AI160" s="311"/>
      <c r="AK160" s="310"/>
      <c r="AL160" s="311"/>
    </row>
    <row r="161" spans="1:38" s="266" customFormat="1" ht="20.100000000000001" hidden="1" customHeight="1">
      <c r="A161" s="308" t="e">
        <f>#REF!</f>
        <v>#REF!</v>
      </c>
      <c r="B161" s="308"/>
      <c r="C161" s="308"/>
      <c r="D161" s="308"/>
      <c r="E161" s="308"/>
      <c r="F161" s="308"/>
      <c r="G161" s="308"/>
      <c r="H161" s="308"/>
      <c r="I161" s="309" t="e">
        <f>#REF!</f>
        <v>#REF!</v>
      </c>
      <c r="J161" s="1082" t="e">
        <f>#REF!</f>
        <v>#REF!</v>
      </c>
      <c r="K161" s="1082"/>
      <c r="L161" s="1082"/>
      <c r="M161" s="1082"/>
      <c r="N161" s="184"/>
      <c r="AH161" s="311"/>
      <c r="AI161" s="311"/>
      <c r="AK161" s="310"/>
      <c r="AL161" s="311"/>
    </row>
    <row r="162" spans="1:38" s="266" customFormat="1" ht="20.100000000000001" hidden="1" customHeight="1">
      <c r="A162" s="312"/>
      <c r="B162" s="312"/>
      <c r="C162" s="312"/>
      <c r="D162" s="312"/>
      <c r="E162" s="312"/>
      <c r="F162" s="312"/>
      <c r="G162" s="312"/>
      <c r="H162" s="312"/>
      <c r="I162" s="307" t="e">
        <f>#REF!</f>
        <v>#REF!</v>
      </c>
      <c r="J162" s="1082" t="e">
        <f>#REF!</f>
        <v>#REF!</v>
      </c>
      <c r="K162" s="1082"/>
      <c r="L162" s="1082"/>
      <c r="M162" s="1082"/>
      <c r="N162" s="184"/>
      <c r="AH162" s="311"/>
      <c r="AI162" s="311"/>
      <c r="AK162" s="311"/>
      <c r="AL162" s="311"/>
    </row>
    <row r="163" spans="1:38" s="266" customFormat="1" ht="20.100000000000001" hidden="1" customHeight="1">
      <c r="A163" s="313" t="e">
        <f>#REF!</f>
        <v>#REF!</v>
      </c>
      <c r="B163" s="313"/>
      <c r="C163" s="313"/>
      <c r="D163" s="313"/>
      <c r="E163" s="313"/>
      <c r="F163" s="313"/>
      <c r="G163" s="313"/>
      <c r="H163" s="313"/>
      <c r="I163" s="307" t="e">
        <f>#REF!</f>
        <v>#REF!</v>
      </c>
      <c r="J163" s="1082"/>
      <c r="K163" s="1082"/>
      <c r="L163" s="1082"/>
      <c r="M163" s="1082"/>
      <c r="N163" s="184"/>
      <c r="AH163" s="311"/>
      <c r="AI163" s="311"/>
      <c r="AK163" s="311"/>
      <c r="AL163" s="311"/>
    </row>
    <row r="164" spans="1:38" s="266" customFormat="1" ht="20.100000000000001" hidden="1" customHeight="1">
      <c r="A164" s="308" t="e">
        <f>#REF!</f>
        <v>#REF!</v>
      </c>
      <c r="B164" s="308"/>
      <c r="C164" s="308"/>
      <c r="D164" s="308"/>
      <c r="E164" s="308"/>
      <c r="F164" s="308"/>
      <c r="G164" s="308"/>
      <c r="H164" s="308"/>
      <c r="I164" s="318" t="e">
        <f>#REF!</f>
        <v>#REF!</v>
      </c>
      <c r="J164" s="1082" t="e">
        <f>#REF!</f>
        <v>#REF!</v>
      </c>
      <c r="K164" s="1082"/>
      <c r="L164" s="1082"/>
      <c r="M164" s="1082"/>
      <c r="N164" s="184"/>
      <c r="AH164" s="311"/>
      <c r="AI164" s="311"/>
      <c r="AK164" s="310"/>
      <c r="AL164" s="311"/>
    </row>
    <row r="165" spans="1:38" s="266" customFormat="1" ht="20.100000000000001" hidden="1" customHeight="1">
      <c r="A165" s="308" t="e">
        <f>#REF!</f>
        <v>#REF!</v>
      </c>
      <c r="B165" s="308"/>
      <c r="C165" s="308"/>
      <c r="D165" s="308"/>
      <c r="E165" s="308"/>
      <c r="F165" s="308"/>
      <c r="G165" s="308"/>
      <c r="H165" s="308"/>
      <c r="I165" s="318" t="e">
        <f>#REF!</f>
        <v>#REF!</v>
      </c>
      <c r="J165" s="1082" t="e">
        <f>#REF!</f>
        <v>#REF!</v>
      </c>
      <c r="K165" s="1082"/>
      <c r="L165" s="1082"/>
      <c r="M165" s="1082"/>
      <c r="N165" s="184"/>
      <c r="AH165" s="311"/>
      <c r="AI165" s="311"/>
      <c r="AK165" s="310"/>
      <c r="AL165" s="311"/>
    </row>
    <row r="166" spans="1:38" s="266" customFormat="1" ht="20.100000000000001" hidden="1" customHeight="1">
      <c r="A166" s="308" t="e">
        <f>#REF!</f>
        <v>#REF!</v>
      </c>
      <c r="B166" s="308"/>
      <c r="C166" s="308"/>
      <c r="D166" s="308"/>
      <c r="E166" s="308"/>
      <c r="F166" s="308"/>
      <c r="G166" s="308"/>
      <c r="H166" s="308"/>
      <c r="I166" s="318" t="e">
        <f>#REF!</f>
        <v>#REF!</v>
      </c>
      <c r="J166" s="1082" t="e">
        <f>#REF!</f>
        <v>#REF!</v>
      </c>
      <c r="K166" s="1082"/>
      <c r="L166" s="1082"/>
      <c r="M166" s="1082"/>
      <c r="N166" s="184"/>
      <c r="AH166" s="311"/>
      <c r="AI166" s="311"/>
      <c r="AK166" s="310"/>
      <c r="AL166" s="311"/>
    </row>
    <row r="167" spans="1:38" s="266" customFormat="1" ht="20.100000000000001" hidden="1" customHeight="1">
      <c r="A167" s="308" t="e">
        <f>#REF!</f>
        <v>#REF!</v>
      </c>
      <c r="B167" s="308"/>
      <c r="C167" s="308"/>
      <c r="D167" s="308"/>
      <c r="E167" s="308"/>
      <c r="F167" s="308"/>
      <c r="G167" s="308"/>
      <c r="H167" s="308"/>
      <c r="I167" s="318" t="e">
        <f>#REF!</f>
        <v>#REF!</v>
      </c>
      <c r="J167" s="1082" t="e">
        <f>#REF!</f>
        <v>#REF!</v>
      </c>
      <c r="K167" s="1082"/>
      <c r="L167" s="1082"/>
      <c r="M167" s="1082"/>
      <c r="N167" s="184"/>
      <c r="AH167" s="311"/>
      <c r="AI167" s="311"/>
      <c r="AK167" s="310"/>
      <c r="AL167" s="311"/>
    </row>
    <row r="168" spans="1:38" s="266" customFormat="1" ht="20.100000000000001" hidden="1" customHeight="1">
      <c r="A168" s="308" t="e">
        <f>#REF!</f>
        <v>#REF!</v>
      </c>
      <c r="B168" s="308"/>
      <c r="C168" s="308"/>
      <c r="D168" s="308"/>
      <c r="E168" s="308"/>
      <c r="F168" s="308"/>
      <c r="G168" s="308"/>
      <c r="H168" s="308"/>
      <c r="I168" s="318" t="e">
        <f>#REF!</f>
        <v>#REF!</v>
      </c>
      <c r="J168" s="1082" t="e">
        <f>#REF!</f>
        <v>#REF!</v>
      </c>
      <c r="K168" s="1082"/>
      <c r="L168" s="1082"/>
      <c r="M168" s="1082"/>
      <c r="N168" s="184"/>
      <c r="AH168" s="311"/>
      <c r="AI168" s="311"/>
      <c r="AK168" s="310"/>
      <c r="AL168" s="311"/>
    </row>
    <row r="169" spans="1:38" s="266" customFormat="1" ht="20.100000000000001" hidden="1" customHeight="1">
      <c r="A169" s="308" t="e">
        <f>#REF!</f>
        <v>#REF!</v>
      </c>
      <c r="B169" s="308"/>
      <c r="C169" s="308"/>
      <c r="D169" s="308"/>
      <c r="E169" s="308"/>
      <c r="F169" s="308"/>
      <c r="G169" s="308"/>
      <c r="H169" s="308"/>
      <c r="I169" s="318" t="e">
        <f>#REF!</f>
        <v>#REF!</v>
      </c>
      <c r="J169" s="1082" t="e">
        <f>#REF!</f>
        <v>#REF!</v>
      </c>
      <c r="K169" s="1082"/>
      <c r="L169" s="1082"/>
      <c r="M169" s="1082"/>
      <c r="N169" s="184"/>
      <c r="AH169" s="311"/>
      <c r="AI169" s="311"/>
      <c r="AK169" s="310"/>
      <c r="AL169" s="311"/>
    </row>
    <row r="170" spans="1:38" s="266" customFormat="1" ht="20.100000000000001" hidden="1" customHeight="1">
      <c r="A170" s="319"/>
      <c r="B170" s="319"/>
      <c r="C170" s="319"/>
      <c r="D170" s="319"/>
      <c r="E170" s="319"/>
      <c r="F170" s="319"/>
      <c r="G170" s="319"/>
      <c r="H170" s="319"/>
      <c r="I170" s="307" t="e">
        <f>#REF!</f>
        <v>#REF!</v>
      </c>
      <c r="J170" s="1082" t="e">
        <f>#REF!</f>
        <v>#REF!</v>
      </c>
      <c r="K170" s="1082"/>
      <c r="L170" s="1082"/>
      <c r="M170" s="1082"/>
      <c r="N170" s="184"/>
      <c r="AH170" s="311"/>
      <c r="AI170" s="311"/>
      <c r="AK170" s="311"/>
      <c r="AL170" s="311"/>
    </row>
    <row r="171" spans="1:38" s="266" customFormat="1" ht="35.25" hidden="1" customHeight="1">
      <c r="A171" s="313" t="e">
        <f>#REF!</f>
        <v>#REF!</v>
      </c>
      <c r="B171" s="313"/>
      <c r="C171" s="313"/>
      <c r="D171" s="313"/>
      <c r="E171" s="313"/>
      <c r="F171" s="313"/>
      <c r="G171" s="313"/>
      <c r="H171" s="313"/>
      <c r="I171" s="307" t="e">
        <f>#REF!</f>
        <v>#REF!</v>
      </c>
      <c r="J171" s="1082"/>
      <c r="K171" s="1082"/>
      <c r="L171" s="1082"/>
      <c r="M171" s="1082"/>
      <c r="N171" s="184"/>
      <c r="AH171" s="311"/>
      <c r="AI171" s="311"/>
      <c r="AK171" s="311"/>
      <c r="AL171" s="311"/>
    </row>
    <row r="172" spans="1:38" s="266" customFormat="1" ht="19.5" hidden="1" customHeight="1">
      <c r="A172" s="308" t="e">
        <f>#REF!</f>
        <v>#REF!</v>
      </c>
      <c r="B172" s="308"/>
      <c r="C172" s="308"/>
      <c r="D172" s="308"/>
      <c r="E172" s="308"/>
      <c r="F172" s="308"/>
      <c r="G172" s="308"/>
      <c r="H172" s="308"/>
      <c r="I172" s="318" t="e">
        <f>#REF!</f>
        <v>#REF!</v>
      </c>
      <c r="J172" s="1082" t="e">
        <f>#REF!</f>
        <v>#REF!</v>
      </c>
      <c r="K172" s="1082"/>
      <c r="L172" s="1082"/>
      <c r="M172" s="1082"/>
      <c r="N172" s="184"/>
      <c r="AH172" s="311"/>
      <c r="AI172" s="311"/>
      <c r="AK172" s="310"/>
      <c r="AL172" s="311"/>
    </row>
    <row r="173" spans="1:38" s="266" customFormat="1" ht="19.5" hidden="1" customHeight="1">
      <c r="A173" s="308" t="e">
        <f>#REF!</f>
        <v>#REF!</v>
      </c>
      <c r="B173" s="308"/>
      <c r="C173" s="308"/>
      <c r="D173" s="308"/>
      <c r="E173" s="308"/>
      <c r="F173" s="308"/>
      <c r="G173" s="308"/>
      <c r="H173" s="308"/>
      <c r="I173" s="318" t="e">
        <f>#REF!</f>
        <v>#REF!</v>
      </c>
      <c r="J173" s="1082" t="e">
        <f>#REF!</f>
        <v>#REF!</v>
      </c>
      <c r="K173" s="1082"/>
      <c r="L173" s="1082"/>
      <c r="M173" s="1082"/>
      <c r="N173" s="184"/>
      <c r="AH173" s="311"/>
      <c r="AI173" s="311"/>
      <c r="AK173" s="310"/>
      <c r="AL173" s="311"/>
    </row>
    <row r="174" spans="1:38" s="266" customFormat="1" ht="19.5" hidden="1" customHeight="1">
      <c r="A174" s="308" t="e">
        <f>#REF!</f>
        <v>#REF!</v>
      </c>
      <c r="B174" s="308"/>
      <c r="C174" s="308"/>
      <c r="D174" s="308"/>
      <c r="E174" s="308"/>
      <c r="F174" s="308"/>
      <c r="G174" s="308"/>
      <c r="H174" s="308"/>
      <c r="I174" s="318" t="e">
        <f>#REF!</f>
        <v>#REF!</v>
      </c>
      <c r="J174" s="1082" t="e">
        <f>#REF!</f>
        <v>#REF!</v>
      </c>
      <c r="K174" s="1082"/>
      <c r="L174" s="1082"/>
      <c r="M174" s="1082"/>
      <c r="N174" s="184"/>
      <c r="AH174" s="311"/>
      <c r="AI174" s="311"/>
      <c r="AK174" s="310"/>
      <c r="AL174" s="311"/>
    </row>
    <row r="175" spans="1:38" s="266" customFormat="1" ht="19.5" hidden="1" customHeight="1">
      <c r="A175" s="308" t="e">
        <f>#REF!</f>
        <v>#REF!</v>
      </c>
      <c r="B175" s="308"/>
      <c r="C175" s="308"/>
      <c r="D175" s="308"/>
      <c r="E175" s="308"/>
      <c r="F175" s="308"/>
      <c r="G175" s="308"/>
      <c r="H175" s="308"/>
      <c r="I175" s="318" t="e">
        <f>#REF!</f>
        <v>#REF!</v>
      </c>
      <c r="J175" s="1082" t="e">
        <f>#REF!</f>
        <v>#REF!</v>
      </c>
      <c r="K175" s="1082"/>
      <c r="L175" s="1082"/>
      <c r="M175" s="1082"/>
      <c r="N175" s="184"/>
      <c r="AH175" s="311"/>
      <c r="AI175" s="311"/>
      <c r="AK175" s="310"/>
      <c r="AL175" s="311"/>
    </row>
    <row r="176" spans="1:38" s="266" customFormat="1" ht="33" hidden="1" customHeight="1">
      <c r="A176" s="308" t="e">
        <f>#REF!</f>
        <v>#REF!</v>
      </c>
      <c r="B176" s="308"/>
      <c r="C176" s="308"/>
      <c r="D176" s="308"/>
      <c r="E176" s="308"/>
      <c r="F176" s="308"/>
      <c r="G176" s="308"/>
      <c r="H176" s="308"/>
      <c r="I176" s="318" t="e">
        <f>#REF!</f>
        <v>#REF!</v>
      </c>
      <c r="J176" s="1082" t="e">
        <f>#REF!</f>
        <v>#REF!</v>
      </c>
      <c r="K176" s="1082"/>
      <c r="L176" s="1082"/>
      <c r="M176" s="1082"/>
      <c r="N176" s="184"/>
      <c r="AH176" s="311"/>
      <c r="AI176" s="311"/>
      <c r="AK176" s="310"/>
      <c r="AL176" s="311"/>
    </row>
    <row r="177" spans="1:38" s="266" customFormat="1" ht="19.5" hidden="1" customHeight="1">
      <c r="A177" s="308" t="e">
        <f>#REF!</f>
        <v>#REF!</v>
      </c>
      <c r="B177" s="308"/>
      <c r="C177" s="308"/>
      <c r="D177" s="308"/>
      <c r="E177" s="308"/>
      <c r="F177" s="308"/>
      <c r="G177" s="308"/>
      <c r="H177" s="308"/>
      <c r="I177" s="318" t="e">
        <f>#REF!</f>
        <v>#REF!</v>
      </c>
      <c r="J177" s="1082" t="e">
        <f>#REF!</f>
        <v>#REF!</v>
      </c>
      <c r="K177" s="1082"/>
      <c r="L177" s="1082"/>
      <c r="M177" s="1082"/>
      <c r="N177" s="184"/>
      <c r="AH177" s="311"/>
      <c r="AI177" s="311"/>
      <c r="AK177" s="310"/>
      <c r="AL177" s="311"/>
    </row>
    <row r="178" spans="1:38" s="266" customFormat="1" ht="19.5" hidden="1" customHeight="1">
      <c r="A178" s="308" t="e">
        <f>#REF!</f>
        <v>#REF!</v>
      </c>
      <c r="B178" s="308"/>
      <c r="C178" s="308"/>
      <c r="D178" s="308"/>
      <c r="E178" s="308"/>
      <c r="F178" s="308"/>
      <c r="G178" s="308"/>
      <c r="H178" s="308"/>
      <c r="I178" s="318" t="e">
        <f>#REF!</f>
        <v>#REF!</v>
      </c>
      <c r="J178" s="1082" t="e">
        <f>#REF!</f>
        <v>#REF!</v>
      </c>
      <c r="K178" s="1082"/>
      <c r="L178" s="1082"/>
      <c r="M178" s="1082"/>
      <c r="N178" s="184"/>
      <c r="AH178" s="311"/>
      <c r="AI178" s="311"/>
      <c r="AK178" s="310"/>
      <c r="AL178" s="311"/>
    </row>
    <row r="179" spans="1:38" s="266" customFormat="1" ht="19.5" hidden="1" customHeight="1">
      <c r="A179" s="308" t="e">
        <f>#REF!</f>
        <v>#REF!</v>
      </c>
      <c r="B179" s="308"/>
      <c r="C179" s="308"/>
      <c r="D179" s="308"/>
      <c r="E179" s="308"/>
      <c r="F179" s="308"/>
      <c r="G179" s="308"/>
      <c r="H179" s="308"/>
      <c r="I179" s="318" t="e">
        <f>#REF!</f>
        <v>#REF!</v>
      </c>
      <c r="J179" s="1082" t="e">
        <f>#REF!</f>
        <v>#REF!</v>
      </c>
      <c r="K179" s="1082"/>
      <c r="L179" s="1082"/>
      <c r="M179" s="1082"/>
      <c r="N179" s="184"/>
      <c r="AH179" s="311"/>
      <c r="AI179" s="311"/>
      <c r="AK179" s="310"/>
      <c r="AL179" s="311"/>
    </row>
    <row r="180" spans="1:38" s="266" customFormat="1" ht="19.5" hidden="1" customHeight="1">
      <c r="A180" s="308" t="e">
        <f>#REF!</f>
        <v>#REF!</v>
      </c>
      <c r="B180" s="308"/>
      <c r="C180" s="308"/>
      <c r="D180" s="308"/>
      <c r="E180" s="308"/>
      <c r="F180" s="308"/>
      <c r="G180" s="308"/>
      <c r="H180" s="308"/>
      <c r="I180" s="318" t="e">
        <f>#REF!</f>
        <v>#REF!</v>
      </c>
      <c r="J180" s="1082" t="e">
        <f>#REF!</f>
        <v>#REF!</v>
      </c>
      <c r="K180" s="1082"/>
      <c r="L180" s="1082"/>
      <c r="M180" s="1082"/>
      <c r="N180" s="184"/>
      <c r="AH180" s="311"/>
      <c r="AI180" s="311"/>
      <c r="AK180" s="310"/>
      <c r="AL180" s="311"/>
    </row>
    <row r="181" spans="1:38" s="266" customFormat="1" ht="19.5" hidden="1" customHeight="1">
      <c r="A181" s="319"/>
      <c r="B181" s="319"/>
      <c r="C181" s="319"/>
      <c r="D181" s="319"/>
      <c r="E181" s="319"/>
      <c r="F181" s="319"/>
      <c r="G181" s="319"/>
      <c r="H181" s="319"/>
      <c r="I181" s="307" t="e">
        <f>#REF!</f>
        <v>#REF!</v>
      </c>
      <c r="J181" s="1082" t="e">
        <f>#REF!</f>
        <v>#REF!</v>
      </c>
      <c r="K181" s="1082"/>
      <c r="L181" s="1082"/>
      <c r="M181" s="1082"/>
      <c r="N181" s="184"/>
      <c r="AH181" s="311"/>
      <c r="AI181" s="311"/>
      <c r="AK181" s="311"/>
      <c r="AL181" s="311"/>
    </row>
    <row r="182" spans="1:38" s="266" customFormat="1" ht="19.5" hidden="1" customHeight="1">
      <c r="A182" s="313" t="e">
        <f>#REF!</f>
        <v>#REF!</v>
      </c>
      <c r="B182" s="313"/>
      <c r="C182" s="313"/>
      <c r="D182" s="313"/>
      <c r="E182" s="313"/>
      <c r="F182" s="313"/>
      <c r="G182" s="313"/>
      <c r="H182" s="313"/>
      <c r="I182" s="307" t="e">
        <f>#REF!</f>
        <v>#REF!</v>
      </c>
      <c r="J182" s="1082"/>
      <c r="K182" s="1082"/>
      <c r="L182" s="1082"/>
      <c r="M182" s="1082"/>
      <c r="N182" s="184"/>
      <c r="AH182" s="311"/>
      <c r="AI182" s="311"/>
      <c r="AK182" s="311"/>
      <c r="AL182" s="311"/>
    </row>
    <row r="183" spans="1:38" s="266" customFormat="1" ht="19.5" hidden="1" customHeight="1">
      <c r="A183" s="308" t="e">
        <f>#REF!</f>
        <v>#REF!</v>
      </c>
      <c r="B183" s="308"/>
      <c r="C183" s="308"/>
      <c r="D183" s="308"/>
      <c r="E183" s="308"/>
      <c r="F183" s="308"/>
      <c r="G183" s="308"/>
      <c r="H183" s="308"/>
      <c r="I183" s="309" t="e">
        <f>#REF!</f>
        <v>#REF!</v>
      </c>
      <c r="J183" s="1082" t="e">
        <f>#REF!</f>
        <v>#REF!</v>
      </c>
      <c r="K183" s="1082"/>
      <c r="L183" s="1082"/>
      <c r="M183" s="1082"/>
      <c r="N183" s="184"/>
      <c r="AH183" s="311"/>
      <c r="AI183" s="311"/>
      <c r="AK183" s="310"/>
      <c r="AL183" s="311"/>
    </row>
    <row r="184" spans="1:38" s="266" customFormat="1" ht="19.5" hidden="1" customHeight="1">
      <c r="A184" s="308" t="e">
        <f>#REF!</f>
        <v>#REF!</v>
      </c>
      <c r="B184" s="308"/>
      <c r="C184" s="308"/>
      <c r="D184" s="308"/>
      <c r="E184" s="308"/>
      <c r="F184" s="308"/>
      <c r="G184" s="308"/>
      <c r="H184" s="308"/>
      <c r="I184" s="309" t="e">
        <f>#REF!</f>
        <v>#REF!</v>
      </c>
      <c r="J184" s="1082" t="e">
        <f>#REF!</f>
        <v>#REF!</v>
      </c>
      <c r="K184" s="1082"/>
      <c r="L184" s="1082"/>
      <c r="M184" s="1082"/>
      <c r="N184" s="184"/>
      <c r="AH184" s="311"/>
      <c r="AI184" s="311"/>
      <c r="AK184" s="310"/>
      <c r="AL184" s="311"/>
    </row>
    <row r="185" spans="1:38" s="266" customFormat="1" ht="19.5" hidden="1" customHeight="1">
      <c r="A185" s="308" t="e">
        <f>#REF!</f>
        <v>#REF!</v>
      </c>
      <c r="B185" s="308"/>
      <c r="C185" s="308"/>
      <c r="D185" s="308"/>
      <c r="E185" s="308"/>
      <c r="F185" s="308"/>
      <c r="G185" s="308"/>
      <c r="H185" s="308"/>
      <c r="I185" s="309" t="e">
        <f>#REF!</f>
        <v>#REF!</v>
      </c>
      <c r="J185" s="1082" t="e">
        <f>#REF!</f>
        <v>#REF!</v>
      </c>
      <c r="K185" s="1082"/>
      <c r="L185" s="1082"/>
      <c r="M185" s="1082"/>
      <c r="N185" s="184"/>
      <c r="AH185" s="311"/>
      <c r="AI185" s="311"/>
      <c r="AK185" s="310"/>
      <c r="AL185" s="311"/>
    </row>
    <row r="186" spans="1:38" s="266" customFormat="1" ht="19.5" hidden="1" customHeight="1">
      <c r="A186" s="319"/>
      <c r="B186" s="319"/>
      <c r="C186" s="319"/>
      <c r="D186" s="319"/>
      <c r="E186" s="319"/>
      <c r="F186" s="319"/>
      <c r="G186" s="319"/>
      <c r="H186" s="319"/>
      <c r="I186" s="307" t="e">
        <f>#REF!</f>
        <v>#REF!</v>
      </c>
      <c r="J186" s="1082" t="e">
        <f>#REF!</f>
        <v>#REF!</v>
      </c>
      <c r="K186" s="1082"/>
      <c r="L186" s="1082"/>
      <c r="M186" s="1082"/>
      <c r="N186" s="184"/>
      <c r="AH186" s="311"/>
      <c r="AI186" s="311"/>
      <c r="AK186" s="311"/>
      <c r="AL186" s="311"/>
    </row>
    <row r="187" spans="1:38" s="266" customFormat="1" ht="33" hidden="1" customHeight="1">
      <c r="A187" s="313" t="e">
        <f>#REF!</f>
        <v>#REF!</v>
      </c>
      <c r="B187" s="313"/>
      <c r="C187" s="313"/>
      <c r="D187" s="313"/>
      <c r="E187" s="313"/>
      <c r="F187" s="313"/>
      <c r="G187" s="313"/>
      <c r="H187" s="313"/>
      <c r="I187" s="307" t="e">
        <f>#REF!</f>
        <v>#REF!</v>
      </c>
      <c r="J187" s="1082"/>
      <c r="K187" s="1082"/>
      <c r="L187" s="1082"/>
      <c r="M187" s="1082"/>
      <c r="N187" s="184"/>
      <c r="AH187" s="311"/>
      <c r="AI187" s="311"/>
      <c r="AK187" s="311"/>
      <c r="AL187" s="311"/>
    </row>
    <row r="188" spans="1:38" s="266" customFormat="1" ht="19.5" hidden="1" customHeight="1">
      <c r="A188" s="319" t="e">
        <f>#REF!</f>
        <v>#REF!</v>
      </c>
      <c r="B188" s="319"/>
      <c r="C188" s="319"/>
      <c r="D188" s="319"/>
      <c r="E188" s="319"/>
      <c r="F188" s="319"/>
      <c r="G188" s="319"/>
      <c r="H188" s="319"/>
      <c r="I188" s="309" t="e">
        <f>#REF!</f>
        <v>#REF!</v>
      </c>
      <c r="J188" s="1082" t="e">
        <f>#REF!</f>
        <v>#REF!</v>
      </c>
      <c r="K188" s="1082"/>
      <c r="L188" s="1082"/>
      <c r="M188" s="1082"/>
      <c r="N188" s="184"/>
      <c r="AH188" s="311"/>
      <c r="AI188" s="311"/>
      <c r="AK188" s="310"/>
      <c r="AL188" s="311"/>
    </row>
    <row r="189" spans="1:38" s="266" customFormat="1" ht="19.5" hidden="1" customHeight="1">
      <c r="A189" s="319" t="e">
        <f>#REF!</f>
        <v>#REF!</v>
      </c>
      <c r="B189" s="319"/>
      <c r="C189" s="319"/>
      <c r="D189" s="319"/>
      <c r="E189" s="319"/>
      <c r="F189" s="319"/>
      <c r="G189" s="319"/>
      <c r="H189" s="319"/>
      <c r="I189" s="309" t="e">
        <f>#REF!</f>
        <v>#REF!</v>
      </c>
      <c r="J189" s="1082" t="e">
        <f>#REF!</f>
        <v>#REF!</v>
      </c>
      <c r="K189" s="1082"/>
      <c r="L189" s="1082"/>
      <c r="M189" s="1082"/>
      <c r="N189" s="184"/>
      <c r="AH189" s="311"/>
      <c r="AI189" s="311"/>
      <c r="AK189" s="310"/>
      <c r="AL189" s="311"/>
    </row>
    <row r="190" spans="1:38" s="266" customFormat="1" ht="19.5" hidden="1" customHeight="1">
      <c r="A190" s="319" t="e">
        <f>#REF!</f>
        <v>#REF!</v>
      </c>
      <c r="B190" s="319"/>
      <c r="C190" s="319"/>
      <c r="D190" s="319"/>
      <c r="E190" s="319"/>
      <c r="F190" s="319"/>
      <c r="G190" s="319"/>
      <c r="H190" s="319"/>
      <c r="I190" s="309" t="e">
        <f>#REF!</f>
        <v>#REF!</v>
      </c>
      <c r="J190" s="1082" t="e">
        <f>#REF!</f>
        <v>#REF!</v>
      </c>
      <c r="K190" s="1082"/>
      <c r="L190" s="1082"/>
      <c r="M190" s="1082"/>
      <c r="N190" s="184"/>
      <c r="AH190" s="311"/>
      <c r="AI190" s="311"/>
      <c r="AK190" s="310"/>
      <c r="AL190" s="311"/>
    </row>
    <row r="191" spans="1:38" s="266" customFormat="1" ht="19.5" hidden="1" customHeight="1">
      <c r="A191" s="319"/>
      <c r="B191" s="319"/>
      <c r="C191" s="319"/>
      <c r="D191" s="319"/>
      <c r="E191" s="319"/>
      <c r="F191" s="319"/>
      <c r="G191" s="319"/>
      <c r="H191" s="319"/>
      <c r="I191" s="307" t="e">
        <f>#REF!</f>
        <v>#REF!</v>
      </c>
      <c r="J191" s="1082" t="e">
        <f>#REF!</f>
        <v>#REF!</v>
      </c>
      <c r="K191" s="1082"/>
      <c r="L191" s="1082"/>
      <c r="M191" s="1082"/>
      <c r="N191" s="184"/>
      <c r="AH191" s="311"/>
      <c r="AI191" s="311"/>
      <c r="AK191" s="311"/>
      <c r="AL191" s="311"/>
    </row>
    <row r="192" spans="1:38" s="266" customFormat="1" ht="19.5" hidden="1" customHeight="1">
      <c r="A192" s="313" t="e">
        <f>#REF!</f>
        <v>#REF!</v>
      </c>
      <c r="B192" s="313"/>
      <c r="C192" s="313"/>
      <c r="D192" s="313"/>
      <c r="E192" s="313"/>
      <c r="F192" s="313"/>
      <c r="G192" s="313"/>
      <c r="H192" s="313"/>
      <c r="I192" s="307" t="e">
        <f>#REF!</f>
        <v>#REF!</v>
      </c>
      <c r="J192" s="1082"/>
      <c r="K192" s="1082"/>
      <c r="L192" s="1082"/>
      <c r="M192" s="1082"/>
      <c r="N192" s="184"/>
      <c r="AH192" s="311"/>
      <c r="AI192" s="311"/>
      <c r="AK192" s="311"/>
      <c r="AL192" s="311"/>
    </row>
    <row r="193" spans="1:38" s="266" customFormat="1" ht="19.5" hidden="1" customHeight="1">
      <c r="A193" s="308" t="e">
        <f>#REF!</f>
        <v>#REF!</v>
      </c>
      <c r="B193" s="308"/>
      <c r="C193" s="308"/>
      <c r="D193" s="308"/>
      <c r="E193" s="308"/>
      <c r="F193" s="308"/>
      <c r="G193" s="308"/>
      <c r="H193" s="308"/>
      <c r="I193" s="309" t="e">
        <f>#REF!</f>
        <v>#REF!</v>
      </c>
      <c r="J193" s="1082" t="e">
        <f>#REF!</f>
        <v>#REF!</v>
      </c>
      <c r="K193" s="1082"/>
      <c r="L193" s="1082"/>
      <c r="M193" s="1082"/>
      <c r="N193" s="184"/>
      <c r="AH193" s="311"/>
      <c r="AI193" s="311"/>
      <c r="AK193" s="310"/>
      <c r="AL193" s="311"/>
    </row>
    <row r="194" spans="1:38" s="266" customFormat="1" ht="19.5" hidden="1" customHeight="1">
      <c r="A194" s="308" t="e">
        <f>#REF!</f>
        <v>#REF!</v>
      </c>
      <c r="B194" s="308"/>
      <c r="C194" s="308"/>
      <c r="D194" s="308"/>
      <c r="E194" s="308"/>
      <c r="F194" s="308"/>
      <c r="G194" s="308"/>
      <c r="H194" s="308"/>
      <c r="I194" s="309" t="e">
        <f>#REF!</f>
        <v>#REF!</v>
      </c>
      <c r="J194" s="1082" t="e">
        <f>#REF!</f>
        <v>#REF!</v>
      </c>
      <c r="K194" s="1082"/>
      <c r="L194" s="1082"/>
      <c r="M194" s="1082"/>
      <c r="N194" s="184"/>
      <c r="AH194" s="311"/>
      <c r="AI194" s="311"/>
      <c r="AK194" s="310"/>
      <c r="AL194" s="311"/>
    </row>
    <row r="195" spans="1:38" s="266" customFormat="1" ht="19.5" hidden="1" customHeight="1">
      <c r="A195" s="319"/>
      <c r="B195" s="319"/>
      <c r="C195" s="319"/>
      <c r="D195" s="319"/>
      <c r="E195" s="319"/>
      <c r="F195" s="319"/>
      <c r="G195" s="319"/>
      <c r="H195" s="319"/>
      <c r="I195" s="307" t="e">
        <f>#REF!</f>
        <v>#REF!</v>
      </c>
      <c r="J195" s="1082" t="e">
        <f>#REF!</f>
        <v>#REF!</v>
      </c>
      <c r="K195" s="1082"/>
      <c r="L195" s="1082"/>
      <c r="M195" s="1082"/>
      <c r="N195" s="184"/>
      <c r="AH195" s="311"/>
      <c r="AI195" s="311"/>
      <c r="AK195" s="311"/>
      <c r="AL195" s="311"/>
    </row>
    <row r="196" spans="1:38" s="266" customFormat="1" ht="33" hidden="1" customHeight="1">
      <c r="A196" s="313" t="e">
        <f>#REF!</f>
        <v>#REF!</v>
      </c>
      <c r="B196" s="313"/>
      <c r="C196" s="313"/>
      <c r="D196" s="313"/>
      <c r="E196" s="313"/>
      <c r="F196" s="313"/>
      <c r="G196" s="313"/>
      <c r="H196" s="313"/>
      <c r="I196" s="307" t="e">
        <f>#REF!</f>
        <v>#REF!</v>
      </c>
      <c r="J196" s="1082"/>
      <c r="K196" s="1082"/>
      <c r="L196" s="1082"/>
      <c r="M196" s="1082"/>
      <c r="N196" s="184"/>
      <c r="AH196" s="311"/>
      <c r="AI196" s="311"/>
      <c r="AK196" s="311"/>
      <c r="AL196" s="311"/>
    </row>
    <row r="197" spans="1:38" s="266" customFormat="1" ht="19.5" hidden="1" customHeight="1">
      <c r="A197" s="308" t="e">
        <f>#REF!</f>
        <v>#REF!</v>
      </c>
      <c r="B197" s="308"/>
      <c r="C197" s="308"/>
      <c r="D197" s="308"/>
      <c r="E197" s="308"/>
      <c r="F197" s="308"/>
      <c r="G197" s="308"/>
      <c r="H197" s="308"/>
      <c r="I197" s="309" t="e">
        <f>#REF!</f>
        <v>#REF!</v>
      </c>
      <c r="J197" s="1082" t="e">
        <f>#REF!</f>
        <v>#REF!</v>
      </c>
      <c r="K197" s="1082"/>
      <c r="L197" s="1082"/>
      <c r="M197" s="1082"/>
      <c r="N197" s="184"/>
      <c r="AH197" s="311"/>
      <c r="AI197" s="311"/>
      <c r="AK197" s="310"/>
      <c r="AL197" s="311"/>
    </row>
    <row r="198" spans="1:38" s="266" customFormat="1" ht="19.5" hidden="1" customHeight="1">
      <c r="A198" s="308" t="e">
        <f>#REF!</f>
        <v>#REF!</v>
      </c>
      <c r="B198" s="308"/>
      <c r="C198" s="308"/>
      <c r="D198" s="308"/>
      <c r="E198" s="308"/>
      <c r="F198" s="308"/>
      <c r="G198" s="308"/>
      <c r="H198" s="308"/>
      <c r="I198" s="309" t="e">
        <f>#REF!</f>
        <v>#REF!</v>
      </c>
      <c r="J198" s="1082" t="e">
        <f>#REF!</f>
        <v>#REF!</v>
      </c>
      <c r="K198" s="1082"/>
      <c r="L198" s="1082"/>
      <c r="M198" s="1082"/>
      <c r="N198" s="184"/>
      <c r="AH198" s="311"/>
      <c r="AI198" s="311"/>
      <c r="AK198" s="310"/>
      <c r="AL198" s="311"/>
    </row>
    <row r="199" spans="1:38" s="266" customFormat="1" ht="19.5" hidden="1" customHeight="1">
      <c r="A199" s="308" t="e">
        <f>#REF!</f>
        <v>#REF!</v>
      </c>
      <c r="B199" s="308"/>
      <c r="C199" s="308"/>
      <c r="D199" s="308"/>
      <c r="E199" s="308"/>
      <c r="F199" s="308"/>
      <c r="G199" s="308"/>
      <c r="H199" s="308"/>
      <c r="I199" s="309" t="e">
        <f>#REF!</f>
        <v>#REF!</v>
      </c>
      <c r="J199" s="1082" t="e">
        <f>#REF!</f>
        <v>#REF!</v>
      </c>
      <c r="K199" s="1082"/>
      <c r="L199" s="1082"/>
      <c r="M199" s="1082"/>
      <c r="N199" s="184"/>
      <c r="AH199" s="311"/>
      <c r="AI199" s="311"/>
      <c r="AK199" s="310"/>
      <c r="AL199" s="311"/>
    </row>
    <row r="200" spans="1:38" s="266" customFormat="1" ht="19.5" hidden="1" customHeight="1">
      <c r="A200" s="308" t="e">
        <f>#REF!</f>
        <v>#REF!</v>
      </c>
      <c r="B200" s="308"/>
      <c r="C200" s="308"/>
      <c r="D200" s="308"/>
      <c r="E200" s="308"/>
      <c r="F200" s="308"/>
      <c r="G200" s="308"/>
      <c r="H200" s="308"/>
      <c r="I200" s="309" t="e">
        <f>#REF!</f>
        <v>#REF!</v>
      </c>
      <c r="J200" s="1082" t="e">
        <f>#REF!</f>
        <v>#REF!</v>
      </c>
      <c r="K200" s="1082"/>
      <c r="L200" s="1082"/>
      <c r="M200" s="1082"/>
      <c r="N200" s="184"/>
      <c r="AH200" s="311"/>
      <c r="AI200" s="311"/>
      <c r="AK200" s="310"/>
      <c r="AL200" s="311"/>
    </row>
    <row r="201" spans="1:38" s="266" customFormat="1" ht="19.5" hidden="1" customHeight="1">
      <c r="A201" s="308" t="e">
        <f>#REF!</f>
        <v>#REF!</v>
      </c>
      <c r="B201" s="308"/>
      <c r="C201" s="308"/>
      <c r="D201" s="308"/>
      <c r="E201" s="308"/>
      <c r="F201" s="308"/>
      <c r="G201" s="308"/>
      <c r="H201" s="308"/>
      <c r="I201" s="309" t="e">
        <f>#REF!</f>
        <v>#REF!</v>
      </c>
      <c r="J201" s="1082" t="e">
        <f>#REF!</f>
        <v>#REF!</v>
      </c>
      <c r="K201" s="1082"/>
      <c r="L201" s="1082"/>
      <c r="M201" s="1082"/>
      <c r="N201" s="184"/>
      <c r="AH201" s="311"/>
      <c r="AI201" s="311"/>
      <c r="AK201" s="310"/>
      <c r="AL201" s="311"/>
    </row>
    <row r="202" spans="1:38" s="266" customFormat="1" ht="19.5" hidden="1" customHeight="1">
      <c r="A202" s="308" t="e">
        <f>#REF!</f>
        <v>#REF!</v>
      </c>
      <c r="B202" s="308"/>
      <c r="C202" s="308"/>
      <c r="D202" s="308"/>
      <c r="E202" s="308"/>
      <c r="F202" s="308"/>
      <c r="G202" s="308"/>
      <c r="H202" s="308"/>
      <c r="I202" s="309" t="e">
        <f>#REF!</f>
        <v>#REF!</v>
      </c>
      <c r="J202" s="1082" t="e">
        <f>#REF!</f>
        <v>#REF!</v>
      </c>
      <c r="K202" s="1082"/>
      <c r="L202" s="1082"/>
      <c r="M202" s="1082"/>
      <c r="N202" s="184"/>
      <c r="AH202" s="311"/>
      <c r="AI202" s="311"/>
      <c r="AK202" s="310"/>
      <c r="AL202" s="311"/>
    </row>
    <row r="203" spans="1:38" s="266" customFormat="1" ht="19.5" hidden="1" customHeight="1">
      <c r="A203" s="319"/>
      <c r="B203" s="319"/>
      <c r="C203" s="319"/>
      <c r="D203" s="319"/>
      <c r="E203" s="319"/>
      <c r="F203" s="319"/>
      <c r="G203" s="319"/>
      <c r="H203" s="319"/>
      <c r="I203" s="307" t="e">
        <f>#REF!</f>
        <v>#REF!</v>
      </c>
      <c r="J203" s="1082" t="e">
        <f>#REF!</f>
        <v>#REF!</v>
      </c>
      <c r="K203" s="1082"/>
      <c r="L203" s="1082"/>
      <c r="M203" s="1082"/>
      <c r="N203" s="184"/>
      <c r="AH203" s="311"/>
      <c r="AI203" s="311"/>
      <c r="AK203" s="311"/>
      <c r="AL203" s="311"/>
    </row>
    <row r="204" spans="1:38" s="266" customFormat="1" ht="33" hidden="1" customHeight="1">
      <c r="A204" s="313" t="e">
        <f>#REF!</f>
        <v>#REF!</v>
      </c>
      <c r="B204" s="313"/>
      <c r="C204" s="313"/>
      <c r="D204" s="313"/>
      <c r="E204" s="313"/>
      <c r="F204" s="313"/>
      <c r="G204" s="313"/>
      <c r="H204" s="313"/>
      <c r="I204" s="307" t="e">
        <f>#REF!</f>
        <v>#REF!</v>
      </c>
      <c r="J204" s="1082"/>
      <c r="K204" s="1082"/>
      <c r="L204" s="1082"/>
      <c r="M204" s="1082"/>
      <c r="N204" s="184"/>
      <c r="AH204" s="311"/>
      <c r="AI204" s="311"/>
      <c r="AK204" s="311"/>
      <c r="AL204" s="311"/>
    </row>
    <row r="205" spans="1:38" s="266" customFormat="1" ht="33" hidden="1" customHeight="1">
      <c r="A205" s="308" t="e">
        <f>#REF!</f>
        <v>#REF!</v>
      </c>
      <c r="B205" s="308"/>
      <c r="C205" s="308"/>
      <c r="D205" s="308"/>
      <c r="E205" s="308"/>
      <c r="F205" s="308"/>
      <c r="G205" s="308"/>
      <c r="H205" s="308"/>
      <c r="I205" s="309" t="e">
        <f>#REF!</f>
        <v>#REF!</v>
      </c>
      <c r="J205" s="1082" t="e">
        <f>#REF!</f>
        <v>#REF!</v>
      </c>
      <c r="K205" s="1082"/>
      <c r="L205" s="1082"/>
      <c r="M205" s="1082"/>
      <c r="N205" s="184"/>
      <c r="AH205" s="311"/>
      <c r="AI205" s="311"/>
      <c r="AK205" s="310"/>
      <c r="AL205" s="311"/>
    </row>
    <row r="206" spans="1:38" s="266" customFormat="1" ht="19.5" hidden="1" customHeight="1">
      <c r="A206" s="308" t="e">
        <f>#REF!</f>
        <v>#REF!</v>
      </c>
      <c r="B206" s="308"/>
      <c r="C206" s="308"/>
      <c r="D206" s="308"/>
      <c r="E206" s="308"/>
      <c r="F206" s="308"/>
      <c r="G206" s="308"/>
      <c r="H206" s="308"/>
      <c r="I206" s="309" t="e">
        <f>#REF!</f>
        <v>#REF!</v>
      </c>
      <c r="J206" s="1082" t="e">
        <f>#REF!</f>
        <v>#REF!</v>
      </c>
      <c r="K206" s="1082"/>
      <c r="L206" s="1082"/>
      <c r="M206" s="1082"/>
      <c r="N206" s="184"/>
      <c r="AH206" s="311"/>
      <c r="AI206" s="311"/>
      <c r="AK206" s="310"/>
      <c r="AL206" s="311"/>
    </row>
    <row r="207" spans="1:38" s="266" customFormat="1" ht="19.5" hidden="1" customHeight="1">
      <c r="A207" s="308" t="e">
        <f>#REF!</f>
        <v>#REF!</v>
      </c>
      <c r="B207" s="308"/>
      <c r="C207" s="308"/>
      <c r="D207" s="308"/>
      <c r="E207" s="308"/>
      <c r="F207" s="308"/>
      <c r="G207" s="308"/>
      <c r="H207" s="308"/>
      <c r="I207" s="309" t="e">
        <f>#REF!</f>
        <v>#REF!</v>
      </c>
      <c r="J207" s="1082" t="e">
        <f>#REF!</f>
        <v>#REF!</v>
      </c>
      <c r="K207" s="1082"/>
      <c r="L207" s="1082"/>
      <c r="M207" s="1082"/>
      <c r="N207" s="184"/>
      <c r="AH207" s="311"/>
      <c r="AI207" s="311"/>
      <c r="AK207" s="310"/>
      <c r="AL207" s="311"/>
    </row>
    <row r="208" spans="1:38" s="266" customFormat="1" ht="19.5" hidden="1" customHeight="1">
      <c r="A208" s="319" t="e">
        <f>#REF!</f>
        <v>#REF!</v>
      </c>
      <c r="B208" s="319"/>
      <c r="C208" s="319"/>
      <c r="D208" s="319"/>
      <c r="E208" s="319"/>
      <c r="F208" s="319"/>
      <c r="G208" s="319"/>
      <c r="H208" s="319"/>
      <c r="I208" s="307" t="e">
        <f>#REF!</f>
        <v>#REF!</v>
      </c>
      <c r="J208" s="1082" t="e">
        <f>#REF!</f>
        <v>#REF!</v>
      </c>
      <c r="K208" s="1082"/>
      <c r="L208" s="1082"/>
      <c r="M208" s="1082"/>
      <c r="N208" s="184"/>
      <c r="AH208" s="311"/>
      <c r="AI208" s="311"/>
      <c r="AK208" s="311"/>
      <c r="AL208" s="311"/>
    </row>
    <row r="209" spans="1:38" s="266" customFormat="1" ht="33" hidden="1" customHeight="1">
      <c r="A209" s="313" t="e">
        <f>#REF!</f>
        <v>#REF!</v>
      </c>
      <c r="B209" s="313"/>
      <c r="C209" s="313"/>
      <c r="D209" s="313"/>
      <c r="E209" s="313"/>
      <c r="F209" s="313"/>
      <c r="G209" s="313"/>
      <c r="H209" s="313"/>
      <c r="I209" s="307" t="e">
        <f>#REF!</f>
        <v>#REF!</v>
      </c>
      <c r="J209" s="1082"/>
      <c r="K209" s="1082"/>
      <c r="L209" s="1082"/>
      <c r="M209" s="1082"/>
      <c r="N209" s="184"/>
      <c r="AH209" s="311"/>
      <c r="AI209" s="311"/>
      <c r="AK209" s="311"/>
      <c r="AL209" s="311"/>
    </row>
    <row r="210" spans="1:38" s="266" customFormat="1" ht="19.5" hidden="1" customHeight="1">
      <c r="A210" s="308" t="e">
        <f>#REF!</f>
        <v>#REF!</v>
      </c>
      <c r="B210" s="308"/>
      <c r="C210" s="308"/>
      <c r="D210" s="308"/>
      <c r="E210" s="308"/>
      <c r="F210" s="308"/>
      <c r="G210" s="308"/>
      <c r="H210" s="308"/>
      <c r="I210" s="309" t="e">
        <f>#REF!</f>
        <v>#REF!</v>
      </c>
      <c r="J210" s="1082" t="e">
        <f>#REF!</f>
        <v>#REF!</v>
      </c>
      <c r="K210" s="1082"/>
      <c r="L210" s="1082"/>
      <c r="M210" s="1082"/>
      <c r="N210" s="184"/>
      <c r="AH210" s="311"/>
      <c r="AI210" s="311"/>
      <c r="AK210" s="310"/>
      <c r="AL210" s="311"/>
    </row>
    <row r="211" spans="1:38" s="266" customFormat="1" ht="19.5" hidden="1" customHeight="1">
      <c r="A211" s="308" t="e">
        <f>#REF!</f>
        <v>#REF!</v>
      </c>
      <c r="B211" s="308"/>
      <c r="C211" s="308"/>
      <c r="D211" s="308"/>
      <c r="E211" s="308"/>
      <c r="F211" s="308"/>
      <c r="G211" s="308"/>
      <c r="H211" s="308"/>
      <c r="I211" s="309" t="e">
        <f>#REF!</f>
        <v>#REF!</v>
      </c>
      <c r="J211" s="1082" t="e">
        <f>#REF!</f>
        <v>#REF!</v>
      </c>
      <c r="K211" s="1082"/>
      <c r="L211" s="1082"/>
      <c r="M211" s="1082"/>
      <c r="N211" s="184"/>
      <c r="AH211" s="311"/>
      <c r="AI211" s="311"/>
      <c r="AK211" s="310"/>
      <c r="AL211" s="311"/>
    </row>
    <row r="212" spans="1:38" s="266" customFormat="1" ht="32.25" hidden="1" customHeight="1">
      <c r="A212" s="308" t="e">
        <f>#REF!</f>
        <v>#REF!</v>
      </c>
      <c r="B212" s="308"/>
      <c r="C212" s="308"/>
      <c r="D212" s="308"/>
      <c r="E212" s="308"/>
      <c r="F212" s="308"/>
      <c r="G212" s="308"/>
      <c r="H212" s="308"/>
      <c r="I212" s="309" t="e">
        <f>#REF!</f>
        <v>#REF!</v>
      </c>
      <c r="J212" s="1082" t="e">
        <f>#REF!</f>
        <v>#REF!</v>
      </c>
      <c r="K212" s="1082"/>
      <c r="L212" s="1082"/>
      <c r="M212" s="1082"/>
      <c r="N212" s="184"/>
      <c r="AH212" s="311"/>
      <c r="AI212" s="311"/>
      <c r="AK212" s="310"/>
      <c r="AL212" s="311"/>
    </row>
    <row r="213" spans="1:38" s="266" customFormat="1" ht="19.5" hidden="1" customHeight="1">
      <c r="A213" s="308" t="e">
        <f>#REF!</f>
        <v>#REF!</v>
      </c>
      <c r="B213" s="308"/>
      <c r="C213" s="308"/>
      <c r="D213" s="308"/>
      <c r="E213" s="308"/>
      <c r="F213" s="308"/>
      <c r="G213" s="308"/>
      <c r="H213" s="308"/>
      <c r="I213" s="309" t="e">
        <f>#REF!</f>
        <v>#REF!</v>
      </c>
      <c r="J213" s="1082" t="e">
        <f>#REF!</f>
        <v>#REF!</v>
      </c>
      <c r="K213" s="1082"/>
      <c r="L213" s="1082"/>
      <c r="M213" s="1082"/>
      <c r="N213" s="184"/>
      <c r="AH213" s="311"/>
      <c r="AI213" s="311"/>
      <c r="AK213" s="310"/>
      <c r="AL213" s="311"/>
    </row>
    <row r="214" spans="1:38" s="266" customFormat="1" ht="19.5" hidden="1" customHeight="1">
      <c r="A214" s="312"/>
      <c r="B214" s="312"/>
      <c r="C214" s="312"/>
      <c r="D214" s="312"/>
      <c r="E214" s="312"/>
      <c r="F214" s="312"/>
      <c r="G214" s="312"/>
      <c r="H214" s="312"/>
      <c r="I214" s="307" t="e">
        <f>#REF!</f>
        <v>#REF!</v>
      </c>
      <c r="J214" s="1082" t="e">
        <f>#REF!</f>
        <v>#REF!</v>
      </c>
      <c r="K214" s="1082"/>
      <c r="L214" s="1082"/>
      <c r="M214" s="1082"/>
      <c r="N214" s="186"/>
      <c r="AH214" s="311"/>
      <c r="AI214" s="311"/>
      <c r="AK214" s="311"/>
      <c r="AL214" s="311"/>
    </row>
    <row r="215" spans="1:38" s="266" customFormat="1" hidden="1">
      <c r="A215" s="315"/>
      <c r="B215" s="315"/>
      <c r="C215" s="315"/>
      <c r="D215" s="315"/>
      <c r="E215" s="315"/>
      <c r="F215" s="315"/>
      <c r="G215" s="315"/>
      <c r="H215" s="315"/>
      <c r="I215" s="307" t="e">
        <f>#REF!</f>
        <v>#REF!</v>
      </c>
      <c r="J215" s="1082" t="e">
        <f>#REF!</f>
        <v>#REF!</v>
      </c>
      <c r="K215" s="1082"/>
      <c r="L215" s="1082"/>
      <c r="M215" s="1082"/>
      <c r="N215" s="186"/>
      <c r="AH215" s="311"/>
      <c r="AI215" s="311"/>
      <c r="AK215" s="311"/>
      <c r="AL215" s="311"/>
    </row>
    <row r="216" spans="1:38" s="266" customFormat="1" ht="19.5" hidden="1" customHeight="1">
      <c r="A216" s="316"/>
      <c r="B216" s="316"/>
      <c r="C216" s="316"/>
      <c r="D216" s="316"/>
      <c r="E216" s="316"/>
      <c r="F216" s="316"/>
      <c r="G216" s="316"/>
      <c r="H216" s="316"/>
      <c r="I216" s="307" t="e">
        <f>#REF!</f>
        <v>#REF!</v>
      </c>
      <c r="J216" s="1082" t="e">
        <f>#REF!</f>
        <v>#REF!</v>
      </c>
      <c r="K216" s="1082"/>
      <c r="L216" s="1082"/>
      <c r="M216" s="1082"/>
      <c r="N216" s="186"/>
      <c r="AH216" s="311"/>
      <c r="AI216" s="311"/>
      <c r="AK216" s="311"/>
      <c r="AL216" s="311"/>
    </row>
    <row r="217" spans="1:38" s="182" customFormat="1">
      <c r="A217" s="228"/>
      <c r="B217" s="228"/>
      <c r="C217" s="228"/>
      <c r="D217" s="228"/>
      <c r="E217" s="228"/>
      <c r="F217" s="228"/>
      <c r="G217" s="228"/>
      <c r="H217" s="228"/>
      <c r="I217" s="221"/>
      <c r="J217" s="1085"/>
      <c r="K217" s="1085"/>
      <c r="L217" s="1085"/>
      <c r="M217" s="1085"/>
      <c r="N217" s="255"/>
      <c r="O217" s="266"/>
    </row>
    <row r="218" spans="1:38" s="182" customFormat="1">
      <c r="A218" s="203"/>
      <c r="B218" s="203"/>
      <c r="C218" s="203"/>
      <c r="D218" s="203"/>
      <c r="E218" s="203"/>
      <c r="F218" s="203"/>
      <c r="G218" s="203"/>
      <c r="H218" s="203"/>
      <c r="I218" s="191"/>
      <c r="J218" s="191"/>
      <c r="K218" s="191"/>
      <c r="L218" s="191"/>
      <c r="M218" s="191"/>
      <c r="N218" s="255"/>
      <c r="O218" s="266"/>
    </row>
    <row r="219" spans="1:38" s="182" customFormat="1">
      <c r="A219" s="203"/>
      <c r="B219" s="203"/>
      <c r="C219" s="203"/>
      <c r="D219" s="203"/>
      <c r="E219" s="203"/>
      <c r="F219" s="203"/>
      <c r="G219" s="203"/>
      <c r="H219" s="203"/>
      <c r="I219" s="191"/>
      <c r="J219" s="191"/>
      <c r="K219" s="191"/>
      <c r="L219" s="191"/>
      <c r="M219" s="191"/>
      <c r="N219" s="255"/>
      <c r="O219" s="266"/>
    </row>
  </sheetData>
  <sheetProtection password="CA62" sheet="1" formatColumns="0" formatRows="0" selectLockedCells="1"/>
  <customSheetViews>
    <customSheetView guid="{0DE27404-F295-4A50-BC3B-2A3EAECFCACC}"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2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27692A7A-85BA-4DA9-9577-437354D3D238}"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0D00-000000000000}">
      <formula1>0</formula1>
    </dataValidation>
    <dataValidation type="whole" operator="greaterThan" allowBlank="1" showInputMessage="1" showErrorMessage="1" sqref="F17:F18" xr:uid="{00000000-0002-0000-0D00-000001000000}">
      <formula1>1</formula1>
    </dataValidation>
    <dataValidation type="list" operator="greaterThan" allowBlank="1" showInputMessage="1" showErrorMessage="1" sqref="H17:H18" xr:uid="{00000000-0002-0000-0D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3" customWidth="1"/>
    <col min="2" max="2" width="38.125" style="323" customWidth="1"/>
    <col min="3" max="3" width="7.625" style="323" customWidth="1"/>
    <col min="4" max="4" width="10.25" style="323" customWidth="1"/>
    <col min="5" max="5" width="15.375" style="323" customWidth="1"/>
    <col min="6" max="6" width="11.375" style="323" customWidth="1"/>
    <col min="7" max="7" width="13.625" style="323" customWidth="1"/>
    <col min="8" max="8" width="20.875" style="255" customWidth="1"/>
    <col min="9" max="12" width="9" style="368"/>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68"/>
  </cols>
  <sheetData>
    <row r="1" spans="1:35" ht="18" customHeight="1">
      <c r="A1" s="81" t="str">
        <f>Cover!B3</f>
        <v>Specification No.  NER/NT/W-DMS/DOM/H03/26/07845</v>
      </c>
      <c r="B1" s="82"/>
      <c r="C1" s="83"/>
      <c r="D1" s="83"/>
      <c r="E1" s="83"/>
      <c r="F1" s="83"/>
      <c r="G1" s="83"/>
      <c r="I1" s="266"/>
      <c r="J1" s="266"/>
      <c r="K1" s="266"/>
      <c r="L1" s="266"/>
    </row>
    <row r="2" spans="1:35" ht="18.600000000000001" customHeight="1">
      <c r="A2" s="67"/>
      <c r="B2" s="88"/>
      <c r="C2" s="89"/>
      <c r="D2" s="89"/>
      <c r="E2" s="89"/>
      <c r="F2" s="89"/>
      <c r="G2" s="89"/>
      <c r="I2" s="266"/>
      <c r="J2" s="266"/>
      <c r="K2" s="266"/>
      <c r="L2" s="266"/>
    </row>
    <row r="3" spans="1:35" ht="55.5" customHeight="1">
      <c r="A3" s="1099" t="str">
        <f>Cover!$B$2</f>
        <v>Balance works of 33KV Niglok-Koyu and 33KV Napit-Koyu Lines under ARP-DMS-01B package of Comprehensive Scheme for Strengthening of T&amp;D System in Arunachal Pradesh</v>
      </c>
      <c r="B3" s="1099"/>
      <c r="C3" s="1099"/>
      <c r="D3" s="1099"/>
      <c r="E3" s="1099"/>
      <c r="F3" s="1099"/>
      <c r="G3" s="1099"/>
      <c r="I3" s="266"/>
      <c r="J3" s="266"/>
      <c r="K3" s="266"/>
      <c r="L3" s="266"/>
      <c r="AD3" s="197" t="s">
        <v>128</v>
      </c>
      <c r="AF3" s="218">
        <f>IF(ISERROR(#REF!/('Sch-5'!#REF!+'Sch-5'!#REF!+'Sch-5'!F14)),0,#REF!/( 'Sch-5'!#REF!+'Sch-5'!#REF!+'Sch-5'!F14))</f>
        <v>0</v>
      </c>
    </row>
    <row r="4" spans="1:35" ht="21.95" customHeight="1">
      <c r="A4" s="1034" t="s">
        <v>224</v>
      </c>
      <c r="B4" s="1034"/>
      <c r="C4" s="1034"/>
      <c r="D4" s="1034"/>
      <c r="E4" s="1034"/>
      <c r="F4" s="1034"/>
      <c r="G4" s="1034"/>
      <c r="I4" s="266"/>
      <c r="J4" s="266"/>
      <c r="K4" s="266"/>
      <c r="L4" s="266"/>
      <c r="AD4" s="197" t="s">
        <v>130</v>
      </c>
      <c r="AF4" s="218" t="e">
        <f>#REF!</f>
        <v>#REF!</v>
      </c>
    </row>
    <row r="5" spans="1:35" ht="18.600000000000001" customHeight="1">
      <c r="A5" s="68"/>
      <c r="B5" s="107"/>
      <c r="C5" s="107"/>
      <c r="D5" s="107"/>
      <c r="E5" s="107"/>
      <c r="F5" s="107"/>
      <c r="G5" s="107"/>
      <c r="I5" s="266"/>
      <c r="J5" s="266"/>
      <c r="K5" s="266"/>
      <c r="L5" s="266"/>
      <c r="AD5" s="197" t="s">
        <v>207</v>
      </c>
      <c r="AF5" s="218">
        <f>IF(ISERROR(#REF!/#REF!),0,#REF! /#REF!)</f>
        <v>0</v>
      </c>
    </row>
    <row r="6" spans="1:35" ht="27.95" customHeight="1">
      <c r="A6" s="31" t="e">
        <f>#REF!</f>
        <v>#REF!</v>
      </c>
      <c r="B6" s="41"/>
      <c r="C6" s="41"/>
      <c r="D6" s="41"/>
      <c r="E6" s="501" t="s">
        <v>84</v>
      </c>
      <c r="F6" s="41"/>
      <c r="G6" s="63"/>
      <c r="I6" s="266"/>
      <c r="J6" s="266"/>
      <c r="K6" s="266"/>
      <c r="L6" s="266"/>
      <c r="AD6" s="197" t="s">
        <v>208</v>
      </c>
      <c r="AF6" s="218" t="e">
        <f>#REF!</f>
        <v>#REF!</v>
      </c>
    </row>
    <row r="7" spans="1:35" ht="36" customHeight="1">
      <c r="A7" s="1086" t="e">
        <f>#REF!</f>
        <v>#REF!</v>
      </c>
      <c r="B7" s="1086"/>
      <c r="C7" s="1086"/>
      <c r="D7" s="420"/>
      <c r="E7" s="502" t="e">
        <f>#REF!</f>
        <v>#REF!</v>
      </c>
      <c r="F7" s="420"/>
      <c r="G7" s="62"/>
      <c r="I7" s="266"/>
      <c r="J7" s="266"/>
      <c r="K7" s="266"/>
      <c r="L7" s="266"/>
      <c r="AD7" s="197" t="s">
        <v>133</v>
      </c>
      <c r="AF7" s="218" t="e">
        <f>SUM(AF3:AF6)</f>
        <v>#REF!</v>
      </c>
    </row>
    <row r="8" spans="1:35" ht="27.95" customHeight="1">
      <c r="A8" s="42" t="s">
        <v>178</v>
      </c>
      <c r="B8" s="1073" t="e">
        <f xml:space="preserve"> IF(#REF!=0, "",#REF!)</f>
        <v>#REF!</v>
      </c>
      <c r="C8" s="1073"/>
      <c r="D8" s="419"/>
      <c r="E8" s="502" t="e">
        <f>#REF!</f>
        <v>#REF!</v>
      </c>
      <c r="F8" s="419"/>
      <c r="G8" s="62"/>
      <c r="I8" s="266"/>
      <c r="J8" s="266"/>
      <c r="K8" s="266"/>
      <c r="L8" s="266"/>
    </row>
    <row r="9" spans="1:35" ht="27.95" customHeight="1">
      <c r="A9" s="42" t="s">
        <v>179</v>
      </c>
      <c r="B9" s="1073" t="e">
        <f xml:space="preserve"> IF(#REF!=0, "",#REF!)</f>
        <v>#REF!</v>
      </c>
      <c r="C9" s="1073"/>
      <c r="D9" s="419"/>
      <c r="E9" s="502" t="e">
        <f>#REF!</f>
        <v>#REF!</v>
      </c>
      <c r="F9" s="419"/>
      <c r="G9" s="62"/>
      <c r="I9" s="266"/>
      <c r="J9" s="266"/>
      <c r="K9" s="266"/>
      <c r="L9" s="266"/>
    </row>
    <row r="10" spans="1:35" ht="27.95" customHeight="1">
      <c r="A10" s="43"/>
      <c r="B10" s="1073" t="e">
        <f xml:space="preserve"> IF(#REF!=0, "",#REF!)</f>
        <v>#REF!</v>
      </c>
      <c r="C10" s="1073"/>
      <c r="D10" s="419"/>
      <c r="E10" s="502" t="e">
        <f>#REF!</f>
        <v>#REF!</v>
      </c>
      <c r="F10" s="419"/>
      <c r="G10" s="62"/>
      <c r="I10" s="266"/>
      <c r="J10" s="266"/>
      <c r="K10" s="266"/>
      <c r="L10" s="266"/>
      <c r="AD10" s="197" t="s">
        <v>134</v>
      </c>
      <c r="AF10" s="225" t="e">
        <f>#REF!</f>
        <v>#REF!</v>
      </c>
    </row>
    <row r="11" spans="1:35" ht="27.95" customHeight="1">
      <c r="A11" s="43"/>
      <c r="B11" s="1073" t="e">
        <f xml:space="preserve"> IF(#REF!=0, "",#REF!)</f>
        <v>#REF!</v>
      </c>
      <c r="C11" s="1073"/>
      <c r="D11" s="419"/>
      <c r="E11" s="502" t="e">
        <f>#REF!</f>
        <v>#REF!</v>
      </c>
      <c r="F11" s="419"/>
      <c r="G11" s="62"/>
      <c r="I11" s="266"/>
      <c r="J11" s="266"/>
      <c r="K11" s="266"/>
      <c r="L11" s="266"/>
      <c r="AD11" s="197"/>
      <c r="AF11" s="218"/>
    </row>
    <row r="12" spans="1:35" ht="18.600000000000001" customHeight="1">
      <c r="A12" s="43"/>
      <c r="B12" s="419"/>
      <c r="C12" s="419"/>
      <c r="D12" s="419"/>
      <c r="E12" s="419"/>
      <c r="F12" s="419"/>
      <c r="G12" s="62"/>
      <c r="I12" s="266"/>
      <c r="J12" s="266"/>
      <c r="K12" s="266"/>
      <c r="L12" s="266"/>
      <c r="AD12" s="197"/>
      <c r="AF12" s="218"/>
    </row>
    <row r="13" spans="1:35" ht="27.95" customHeight="1">
      <c r="A13" s="1101" t="s">
        <v>225</v>
      </c>
      <c r="B13" s="1101"/>
      <c r="C13" s="1101"/>
      <c r="D13" s="1101"/>
      <c r="E13" s="1101"/>
      <c r="F13" s="1101"/>
      <c r="G13" s="1102"/>
      <c r="I13" s="266"/>
      <c r="J13" s="266"/>
      <c r="K13" s="266"/>
      <c r="L13" s="266"/>
    </row>
    <row r="14" spans="1:35" ht="33.75" customHeight="1">
      <c r="A14" s="108" t="s">
        <v>210</v>
      </c>
      <c r="B14" s="487" t="s">
        <v>214</v>
      </c>
      <c r="C14" s="487" t="s">
        <v>102</v>
      </c>
      <c r="D14" s="487" t="s">
        <v>126</v>
      </c>
      <c r="E14" s="487" t="s">
        <v>215</v>
      </c>
      <c r="F14" s="109" t="s">
        <v>216</v>
      </c>
      <c r="G14" s="305"/>
      <c r="I14" s="266"/>
      <c r="J14" s="266"/>
      <c r="K14" s="266"/>
      <c r="L14" s="266"/>
      <c r="AE14" s="1085" t="s">
        <v>218</v>
      </c>
      <c r="AF14" s="1085"/>
      <c r="AG14" s="199" t="s">
        <v>123</v>
      </c>
      <c r="AH14" s="1085" t="s">
        <v>219</v>
      </c>
      <c r="AI14" s="1085"/>
    </row>
    <row r="15" spans="1:35" s="424" customFormat="1">
      <c r="A15" s="507" t="s">
        <v>12</v>
      </c>
      <c r="B15" s="503" t="e">
        <f>'Sch-7'!#REF!</f>
        <v>#REF!</v>
      </c>
      <c r="C15" s="503"/>
      <c r="D15" s="503"/>
      <c r="E15" s="504"/>
      <c r="F15" s="505"/>
    </row>
    <row r="16" spans="1:35" s="424" customFormat="1">
      <c r="A16" s="508" t="s">
        <v>157</v>
      </c>
      <c r="B16" s="503" t="e">
        <f>'Sch-7'!#REF!</f>
        <v>#REF!</v>
      </c>
      <c r="C16" s="503" t="e">
        <f>'Sch-7'!#REF!</f>
        <v>#REF!</v>
      </c>
      <c r="D16" s="503" t="e">
        <f>'Sch-7'!#REF!</f>
        <v>#REF!</v>
      </c>
      <c r="E16" s="504" t="e">
        <f>'Sch-7'!#REF!</f>
        <v>#REF!</v>
      </c>
      <c r="F16" s="505" t="e">
        <f>IF(E16=0, "Included", IF(ISERROR(D16*E16), E16, D16*E16))</f>
        <v>#REF!</v>
      </c>
    </row>
    <row r="17" spans="1:35" s="424" customFormat="1">
      <c r="A17" s="508" t="s">
        <v>159</v>
      </c>
      <c r="B17" s="503" t="e">
        <f>'Sch-7'!#REF!</f>
        <v>#REF!</v>
      </c>
      <c r="C17" s="503" t="e">
        <f>'Sch-7'!#REF!</f>
        <v>#REF!</v>
      </c>
      <c r="D17" s="503" t="e">
        <f>'Sch-7'!#REF!</f>
        <v>#REF!</v>
      </c>
      <c r="E17" s="504" t="e">
        <f>'Sch-7'!#REF!</f>
        <v>#REF!</v>
      </c>
      <c r="F17" s="505" t="e">
        <f>IF(E17=0, "Included", IF(ISERROR(D17*E17), E17, D17*E17))</f>
        <v>#REF!</v>
      </c>
    </row>
    <row r="18" spans="1:35" s="424" customFormat="1" ht="15.75">
      <c r="A18" s="511"/>
      <c r="B18" s="513" t="s">
        <v>226</v>
      </c>
      <c r="C18" s="513"/>
      <c r="D18" s="513"/>
      <c r="E18" s="513"/>
      <c r="F18" s="514" t="e">
        <f>SUM(F16:F17)</f>
        <v>#REF!</v>
      </c>
    </row>
    <row r="19" spans="1:35" s="424" customFormat="1" ht="15.75">
      <c r="A19" s="512"/>
      <c r="B19" s="513" t="s">
        <v>227</v>
      </c>
      <c r="C19" s="513"/>
      <c r="D19" s="513"/>
      <c r="E19" s="513"/>
      <c r="F19" s="515" t="e">
        <f>F18</f>
        <v>#REF!</v>
      </c>
    </row>
    <row r="20" spans="1:35" ht="18.600000000000001" customHeight="1">
      <c r="A20" s="316"/>
      <c r="B20" s="299"/>
      <c r="C20" s="299"/>
      <c r="D20" s="299"/>
      <c r="E20" s="299"/>
      <c r="F20" s="299"/>
      <c r="G20" s="500"/>
      <c r="I20" s="266"/>
      <c r="J20" s="266"/>
      <c r="K20" s="266"/>
      <c r="L20" s="266"/>
      <c r="AE20" s="226"/>
      <c r="AF20" s="226"/>
      <c r="AH20" s="226"/>
      <c r="AI20" s="226"/>
    </row>
    <row r="21" spans="1:35" ht="30.75" customHeight="1">
      <c r="A21" s="421"/>
      <c r="B21" s="421"/>
      <c r="C21" s="421"/>
      <c r="D21" s="421"/>
      <c r="E21" s="421"/>
      <c r="F21" s="421"/>
      <c r="G21" s="421"/>
      <c r="H21" s="256"/>
      <c r="I21" s="266"/>
      <c r="J21" s="266"/>
      <c r="K21" s="266"/>
      <c r="L21" s="266"/>
      <c r="AD21" s="254" t="s">
        <v>228</v>
      </c>
      <c r="AE21" s="227" t="e">
        <f>#REF!-#REF!</f>
        <v>#REF!</v>
      </c>
      <c r="AG21" s="254" t="s">
        <v>229</v>
      </c>
      <c r="AH21" s="227" t="e">
        <f>#REF!-#REF!</f>
        <v>#REF!</v>
      </c>
    </row>
    <row r="22" spans="1:35" ht="18.600000000000001" customHeight="1">
      <c r="A22" s="1103"/>
      <c r="B22" s="1103"/>
      <c r="C22" s="1103"/>
      <c r="D22" s="1103"/>
      <c r="E22" s="1103"/>
      <c r="F22" s="1103"/>
      <c r="G22" s="1103"/>
      <c r="I22" s="266"/>
      <c r="J22" s="266"/>
      <c r="K22" s="266"/>
      <c r="L22" s="266"/>
      <c r="AD22" s="182" t="s">
        <v>123</v>
      </c>
      <c r="AE22" s="254" t="e">
        <f>IF(#REF!&gt;0,#REF!&amp; " Item(s) in Sch-3", "")</f>
        <v>#REF!</v>
      </c>
      <c r="AF22" s="227"/>
    </row>
    <row r="23" spans="1:35" ht="27.95" customHeight="1">
      <c r="A23" s="369"/>
      <c r="B23" s="369"/>
      <c r="C23" s="1035" t="s">
        <v>230</v>
      </c>
      <c r="D23" s="1035"/>
      <c r="E23" s="1035"/>
      <c r="F23" s="1035"/>
      <c r="G23" s="1035"/>
      <c r="I23" s="266"/>
      <c r="J23" s="266"/>
      <c r="K23" s="266"/>
      <c r="L23" s="266"/>
      <c r="AE23" s="254"/>
      <c r="AF23" s="227"/>
    </row>
    <row r="24" spans="1:35" ht="27.95" customHeight="1">
      <c r="A24" s="99" t="s">
        <v>106</v>
      </c>
      <c r="B24" s="114" t="e">
        <f>#REF!</f>
        <v>#REF!</v>
      </c>
      <c r="C24" s="1035" t="e">
        <f>"Printed Name   : " &amp;#REF!</f>
        <v>#REF!</v>
      </c>
      <c r="D24" s="1035"/>
      <c r="E24" s="1035"/>
      <c r="F24" s="1035"/>
      <c r="G24" s="1035"/>
      <c r="I24" s="266"/>
      <c r="J24" s="266"/>
      <c r="K24" s="266"/>
      <c r="L24" s="266"/>
    </row>
    <row r="25" spans="1:35" ht="27.95" customHeight="1">
      <c r="A25" s="99" t="s">
        <v>107</v>
      </c>
      <c r="B25" s="110" t="e">
        <f>#REF!</f>
        <v>#REF!</v>
      </c>
      <c r="C25" s="1035" t="e">
        <f>"Designation      : " &amp;#REF!</f>
        <v>#REF!</v>
      </c>
      <c r="D25" s="1035"/>
      <c r="E25" s="1035"/>
      <c r="F25" s="1035"/>
      <c r="G25" s="1035"/>
      <c r="I25" s="266"/>
      <c r="J25" s="266"/>
      <c r="K25" s="266"/>
      <c r="L25" s="266"/>
    </row>
    <row r="26" spans="1:35" ht="27.95" customHeight="1">
      <c r="A26" s="89"/>
      <c r="B26" s="88"/>
      <c r="C26" s="1035" t="s">
        <v>231</v>
      </c>
      <c r="D26" s="1035"/>
      <c r="E26" s="1035"/>
      <c r="F26" s="1035"/>
      <c r="G26" s="1035"/>
      <c r="I26" s="266"/>
      <c r="J26" s="266"/>
      <c r="K26" s="266"/>
      <c r="L26" s="266"/>
    </row>
    <row r="27" spans="1:35" ht="27.95" customHeight="1">
      <c r="A27" s="89"/>
      <c r="B27" s="88"/>
      <c r="C27" s="299"/>
      <c r="D27" s="299"/>
      <c r="E27" s="299"/>
      <c r="F27" s="299"/>
      <c r="G27" s="299"/>
      <c r="I27" s="266"/>
      <c r="J27" s="266"/>
      <c r="K27" s="266"/>
      <c r="L27" s="266"/>
    </row>
    <row r="28" spans="1:35" ht="36.75" customHeight="1">
      <c r="A28" s="111" t="s">
        <v>222</v>
      </c>
      <c r="B28" s="1104" t="s">
        <v>223</v>
      </c>
      <c r="C28" s="1104"/>
      <c r="D28" s="1104"/>
      <c r="E28" s="1104"/>
      <c r="F28" s="1104"/>
      <c r="G28" s="1104"/>
      <c r="I28" s="266"/>
      <c r="J28" s="266"/>
      <c r="K28" s="266"/>
      <c r="L28" s="266"/>
    </row>
    <row r="29" spans="1:35" ht="31.5" customHeight="1">
      <c r="A29" s="301"/>
      <c r="B29" s="32"/>
      <c r="C29" s="32"/>
      <c r="D29" s="32"/>
      <c r="E29" s="32"/>
      <c r="F29" s="32"/>
      <c r="G29" s="32"/>
      <c r="H29" s="257"/>
      <c r="I29" s="266"/>
      <c r="J29" s="266"/>
      <c r="K29" s="266"/>
      <c r="L29" s="266"/>
    </row>
    <row r="101" spans="1:12" s="182" customFormat="1">
      <c r="A101" s="203"/>
      <c r="B101" s="191"/>
      <c r="C101" s="191"/>
      <c r="D101" s="191"/>
      <c r="E101" s="191"/>
      <c r="F101" s="191"/>
      <c r="G101" s="191"/>
      <c r="H101" s="255"/>
      <c r="I101" s="266"/>
      <c r="J101" s="266"/>
      <c r="K101" s="266"/>
      <c r="L101" s="266"/>
    </row>
    <row r="102" spans="1:12" s="182" customFormat="1">
      <c r="A102" s="203"/>
      <c r="B102" s="191"/>
      <c r="C102" s="191"/>
      <c r="D102" s="191"/>
      <c r="E102" s="191"/>
      <c r="F102" s="191"/>
      <c r="G102" s="191"/>
      <c r="H102" s="255"/>
      <c r="I102" s="266"/>
      <c r="J102" s="266"/>
      <c r="K102" s="266"/>
      <c r="L102" s="266"/>
    </row>
    <row r="103" spans="1:12" s="182" customFormat="1">
      <c r="A103" s="203"/>
      <c r="B103" s="191"/>
      <c r="C103" s="191"/>
      <c r="D103" s="191"/>
      <c r="E103" s="191"/>
      <c r="F103" s="191"/>
      <c r="G103" s="191"/>
      <c r="H103" s="255"/>
      <c r="I103" s="266"/>
      <c r="J103" s="266"/>
      <c r="K103" s="266"/>
      <c r="L103" s="266"/>
    </row>
    <row r="104" spans="1:12" s="266" customFormat="1" hidden="1">
      <c r="A104" s="184" t="str">
        <f>A1</f>
        <v>Specification No.  NER/NT/W-DMS/DOM/H03/26/07845</v>
      </c>
      <c r="B104" s="99"/>
      <c r="C104" s="187"/>
      <c r="D104" s="187"/>
      <c r="E104" s="187"/>
      <c r="F104" s="187"/>
      <c r="G104" s="187"/>
      <c r="H104" s="186"/>
    </row>
    <row r="105" spans="1:12" s="266" customFormat="1" hidden="1">
      <c r="A105" s="67"/>
      <c r="B105" s="88"/>
      <c r="C105" s="89"/>
      <c r="D105" s="89"/>
      <c r="E105" s="89"/>
      <c r="F105" s="89"/>
      <c r="G105" s="89"/>
      <c r="H105" s="186"/>
    </row>
    <row r="106" spans="1:12" s="266" customFormat="1" ht="35.25" hidden="1" customHeight="1">
      <c r="A106" s="1099" t="str">
        <f t="shared" ref="A106:C107" si="0">A3</f>
        <v>Balance works of 33KV Niglok-Koyu and 33KV Napit-Koyu Lines under ARP-DMS-01B package of Comprehensive Scheme for Strengthening of T&amp;D System in Arunachal Pradesh</v>
      </c>
      <c r="B106" s="1099">
        <f t="shared" si="0"/>
        <v>0</v>
      </c>
      <c r="C106" s="1099">
        <f t="shared" si="0"/>
        <v>0</v>
      </c>
      <c r="D106" s="1099"/>
      <c r="E106" s="1099"/>
      <c r="F106" s="1099"/>
      <c r="G106" s="1099">
        <f>G3</f>
        <v>0</v>
      </c>
      <c r="H106" s="186"/>
    </row>
    <row r="107" spans="1:12" s="266" customFormat="1" hidden="1">
      <c r="A107" s="1100" t="str">
        <f t="shared" si="0"/>
        <v>(SCHEDULE OF RATES AND PRICES : TYPE TEST CHARGES)</v>
      </c>
      <c r="B107" s="1100">
        <f t="shared" si="0"/>
        <v>0</v>
      </c>
      <c r="C107" s="1100">
        <f t="shared" si="0"/>
        <v>0</v>
      </c>
      <c r="D107" s="1100"/>
      <c r="E107" s="1100"/>
      <c r="F107" s="1100"/>
      <c r="G107" s="1100">
        <f>G4</f>
        <v>0</v>
      </c>
      <c r="H107" s="186"/>
    </row>
    <row r="108" spans="1:12" s="266" customFormat="1" hidden="1">
      <c r="A108" s="68"/>
      <c r="B108" s="107"/>
      <c r="C108" s="107"/>
      <c r="D108" s="107"/>
      <c r="E108" s="107"/>
      <c r="F108" s="107"/>
      <c r="G108" s="107"/>
      <c r="H108" s="186"/>
    </row>
    <row r="109" spans="1:12" s="266" customFormat="1" hidden="1">
      <c r="A109" s="31" t="e">
        <f>A6</f>
        <v>#REF!</v>
      </c>
      <c r="B109" s="41"/>
      <c r="C109" s="41"/>
      <c r="D109" s="41"/>
      <c r="E109" s="41"/>
      <c r="F109" s="41"/>
      <c r="G109" s="63">
        <f t="shared" ref="G109:G114" si="1">G6</f>
        <v>0</v>
      </c>
      <c r="H109" s="186"/>
    </row>
    <row r="110" spans="1:12" s="266" customFormat="1" hidden="1">
      <c r="A110" s="1086" t="e">
        <f>A7</f>
        <v>#REF!</v>
      </c>
      <c r="B110" s="1086">
        <f t="shared" ref="B110:C114" si="2">B7</f>
        <v>0</v>
      </c>
      <c r="C110" s="1086">
        <f t="shared" si="2"/>
        <v>0</v>
      </c>
      <c r="D110" s="420"/>
      <c r="E110" s="420"/>
      <c r="F110" s="420"/>
      <c r="G110" s="62">
        <f t="shared" si="1"/>
        <v>0</v>
      </c>
      <c r="H110" s="186"/>
    </row>
    <row r="111" spans="1:12" s="266" customFormat="1" hidden="1">
      <c r="A111" s="42" t="str">
        <f>A8</f>
        <v>Name     :</v>
      </c>
      <c r="B111" s="1073" t="e">
        <f t="shared" si="2"/>
        <v>#REF!</v>
      </c>
      <c r="C111" s="1073">
        <f t="shared" si="2"/>
        <v>0</v>
      </c>
      <c r="D111" s="419"/>
      <c r="E111" s="419"/>
      <c r="F111" s="419"/>
      <c r="G111" s="62">
        <f t="shared" si="1"/>
        <v>0</v>
      </c>
      <c r="H111" s="186"/>
    </row>
    <row r="112" spans="1:12" s="266" customFormat="1" hidden="1">
      <c r="A112" s="42" t="str">
        <f>A9</f>
        <v>Address :</v>
      </c>
      <c r="B112" s="1073" t="e">
        <f t="shared" si="2"/>
        <v>#REF!</v>
      </c>
      <c r="C112" s="1073">
        <f t="shared" si="2"/>
        <v>0</v>
      </c>
      <c r="D112" s="419"/>
      <c r="E112" s="419"/>
      <c r="F112" s="419"/>
      <c r="G112" s="62">
        <f t="shared" si="1"/>
        <v>0</v>
      </c>
      <c r="H112" s="186"/>
    </row>
    <row r="113" spans="1:35" s="266" customFormat="1" hidden="1">
      <c r="A113" s="43"/>
      <c r="B113" s="1073" t="e">
        <f t="shared" si="2"/>
        <v>#REF!</v>
      </c>
      <c r="C113" s="1073">
        <f t="shared" si="2"/>
        <v>0</v>
      </c>
      <c r="D113" s="419"/>
      <c r="E113" s="419"/>
      <c r="F113" s="419"/>
      <c r="G113" s="62">
        <f t="shared" si="1"/>
        <v>0</v>
      </c>
      <c r="H113" s="186"/>
    </row>
    <row r="114" spans="1:35" s="266" customFormat="1" hidden="1">
      <c r="A114" s="43"/>
      <c r="B114" s="1073" t="e">
        <f t="shared" si="2"/>
        <v>#REF!</v>
      </c>
      <c r="C114" s="1073">
        <f t="shared" si="2"/>
        <v>0</v>
      </c>
      <c r="D114" s="419"/>
      <c r="E114" s="419"/>
      <c r="F114" s="419"/>
      <c r="G114" s="62">
        <f t="shared" si="1"/>
        <v>0</v>
      </c>
      <c r="H114" s="186"/>
    </row>
    <row r="115" spans="1:35" s="266" customFormat="1" hidden="1">
      <c r="A115" s="301"/>
      <c r="B115" s="32"/>
      <c r="C115" s="32"/>
      <c r="D115" s="32"/>
      <c r="E115" s="32"/>
      <c r="F115" s="32"/>
      <c r="G115" s="32"/>
      <c r="H115" s="186"/>
    </row>
    <row r="116" spans="1:35" s="266" customFormat="1" ht="33.75" hidden="1" customHeight="1">
      <c r="A116" s="299" t="str">
        <f>A14</f>
        <v>SL. NO.</v>
      </c>
      <c r="B116" s="304" t="str">
        <f>B14</f>
        <v>Description of Test</v>
      </c>
      <c r="C116" s="1083">
        <f>G14</f>
        <v>0</v>
      </c>
      <c r="D116" s="1083"/>
      <c r="E116" s="1083"/>
      <c r="F116" s="1083"/>
      <c r="G116" s="1083"/>
      <c r="H116" s="186"/>
      <c r="AE116" s="1083"/>
      <c r="AF116" s="1083"/>
      <c r="AH116" s="1083"/>
      <c r="AI116" s="1083"/>
    </row>
    <row r="117" spans="1:35" s="266" customFormat="1" hidden="1">
      <c r="A117" s="107" t="e">
        <f>#REF!</f>
        <v>#REF!</v>
      </c>
      <c r="B117" s="107" t="e">
        <f>#REF!</f>
        <v>#REF!</v>
      </c>
      <c r="C117" s="1084" t="e">
        <f>#REF!</f>
        <v>#REF!</v>
      </c>
      <c r="D117" s="1084"/>
      <c r="E117" s="1084"/>
      <c r="F117" s="1084"/>
      <c r="G117" s="1084"/>
      <c r="H117" s="186"/>
      <c r="AE117" s="1084"/>
      <c r="AF117" s="1084"/>
      <c r="AH117" s="1084"/>
      <c r="AI117" s="1084"/>
    </row>
    <row r="118" spans="1:35" s="266" customFormat="1" hidden="1">
      <c r="A118" s="306" t="e">
        <f>#REF!</f>
        <v>#REF!</v>
      </c>
      <c r="B118" s="307" t="e">
        <f>#REF!</f>
        <v>#REF!</v>
      </c>
      <c r="C118" s="1084"/>
      <c r="D118" s="1084"/>
      <c r="E118" s="1084"/>
      <c r="F118" s="1084"/>
      <c r="G118" s="1084"/>
      <c r="H118" s="186"/>
      <c r="AE118" s="1084"/>
      <c r="AF118" s="1084"/>
      <c r="AH118" s="1084"/>
      <c r="AI118" s="1084"/>
    </row>
    <row r="119" spans="1:35" s="266" customFormat="1" hidden="1">
      <c r="A119" s="308" t="e">
        <f>#REF!</f>
        <v>#REF!</v>
      </c>
      <c r="B119" s="309" t="e">
        <f>#REF!</f>
        <v>#REF!</v>
      </c>
      <c r="C119" s="1082" t="e">
        <f>#REF!</f>
        <v>#REF!</v>
      </c>
      <c r="D119" s="1082"/>
      <c r="E119" s="1082"/>
      <c r="F119" s="1082"/>
      <c r="G119" s="1082"/>
      <c r="H119" s="184"/>
      <c r="AE119" s="310"/>
      <c r="AF119" s="310"/>
      <c r="AH119" s="310"/>
      <c r="AI119" s="310"/>
    </row>
    <row r="120" spans="1:35" s="266" customFormat="1" hidden="1">
      <c r="A120" s="308" t="e">
        <f>#REF!</f>
        <v>#REF!</v>
      </c>
      <c r="B120" s="309" t="e">
        <f>#REF!</f>
        <v>#REF!</v>
      </c>
      <c r="C120" s="1082" t="e">
        <f>#REF!</f>
        <v>#REF!</v>
      </c>
      <c r="D120" s="1082"/>
      <c r="E120" s="1082"/>
      <c r="F120" s="1082"/>
      <c r="G120" s="1082"/>
      <c r="H120" s="184"/>
      <c r="AE120" s="311"/>
      <c r="AF120" s="311"/>
      <c r="AH120" s="310"/>
      <c r="AI120" s="311"/>
    </row>
    <row r="121" spans="1:35" s="266" customFormat="1" ht="20.100000000000001" hidden="1" customHeight="1">
      <c r="A121" s="312"/>
      <c r="B121" s="307" t="e">
        <f>#REF!</f>
        <v>#REF!</v>
      </c>
      <c r="C121" s="1082" t="e">
        <f>#REF!</f>
        <v>#REF!</v>
      </c>
      <c r="D121" s="1082"/>
      <c r="E121" s="1082"/>
      <c r="F121" s="1082"/>
      <c r="G121" s="1082"/>
      <c r="H121" s="186"/>
      <c r="AE121" s="311"/>
      <c r="AF121" s="311"/>
      <c r="AH121" s="311"/>
      <c r="AI121" s="311"/>
    </row>
    <row r="122" spans="1:35" s="266" customFormat="1" hidden="1">
      <c r="A122" s="306" t="e">
        <f>#REF!</f>
        <v>#REF!</v>
      </c>
      <c r="B122" s="307" t="e">
        <f>#REF!</f>
        <v>#REF!</v>
      </c>
      <c r="C122" s="1082"/>
      <c r="D122" s="1082"/>
      <c r="E122" s="1082"/>
      <c r="F122" s="1082"/>
      <c r="G122" s="1082"/>
      <c r="H122" s="186"/>
      <c r="AE122" s="1082"/>
      <c r="AF122" s="1082"/>
      <c r="AH122" s="1082"/>
      <c r="AI122" s="1082"/>
    </row>
    <row r="123" spans="1:35" s="266" customFormat="1" hidden="1">
      <c r="A123" s="313" t="e">
        <f>#REF!</f>
        <v>#REF!</v>
      </c>
      <c r="B123" s="307" t="e">
        <f>#REF!</f>
        <v>#REF!</v>
      </c>
      <c r="C123" s="1082"/>
      <c r="D123" s="1082"/>
      <c r="E123" s="1082"/>
      <c r="F123" s="1082"/>
      <c r="G123" s="1082"/>
      <c r="H123" s="186"/>
      <c r="AE123" s="1082"/>
      <c r="AF123" s="1082"/>
      <c r="AH123" s="1082"/>
      <c r="AI123" s="1082"/>
    </row>
    <row r="124" spans="1:35" s="266" customFormat="1" hidden="1">
      <c r="A124" s="314" t="e">
        <f>#REF!</f>
        <v>#REF!</v>
      </c>
      <c r="B124" s="307" t="e">
        <f>#REF!</f>
        <v>#REF!</v>
      </c>
      <c r="C124" s="1082"/>
      <c r="D124" s="1082"/>
      <c r="E124" s="1082"/>
      <c r="F124" s="1082"/>
      <c r="G124" s="1082"/>
      <c r="H124" s="186"/>
      <c r="AE124" s="1082"/>
      <c r="AF124" s="1082"/>
      <c r="AH124" s="1082"/>
      <c r="AI124" s="1082"/>
    </row>
    <row r="125" spans="1:35" s="266" customFormat="1" hidden="1">
      <c r="A125" s="308" t="e">
        <f>#REF!</f>
        <v>#REF!</v>
      </c>
      <c r="B125" s="309" t="e">
        <f>#REF!</f>
        <v>#REF!</v>
      </c>
      <c r="C125" s="1082" t="e">
        <f>#REF!</f>
        <v>#REF!</v>
      </c>
      <c r="D125" s="1082"/>
      <c r="E125" s="1082"/>
      <c r="F125" s="1082"/>
      <c r="G125" s="1082"/>
      <c r="H125" s="184"/>
      <c r="AE125" s="311"/>
      <c r="AF125" s="311"/>
      <c r="AH125" s="310"/>
      <c r="AI125" s="311"/>
    </row>
    <row r="126" spans="1:35" s="266" customFormat="1" hidden="1">
      <c r="A126" s="308" t="e">
        <f>#REF!</f>
        <v>#REF!</v>
      </c>
      <c r="B126" s="309" t="e">
        <f>#REF!</f>
        <v>#REF!</v>
      </c>
      <c r="C126" s="1082" t="e">
        <f>#REF!</f>
        <v>#REF!</v>
      </c>
      <c r="D126" s="1082"/>
      <c r="E126" s="1082"/>
      <c r="F126" s="1082"/>
      <c r="G126" s="1082"/>
      <c r="H126" s="184"/>
      <c r="AE126" s="311"/>
      <c r="AF126" s="311"/>
      <c r="AH126" s="310"/>
      <c r="AI126" s="311"/>
    </row>
    <row r="127" spans="1:35" s="266" customFormat="1" hidden="1">
      <c r="A127" s="308" t="e">
        <f>#REF!</f>
        <v>#REF!</v>
      </c>
      <c r="B127" s="309" t="e">
        <f>#REF!</f>
        <v>#REF!</v>
      </c>
      <c r="C127" s="1082" t="e">
        <f>#REF!</f>
        <v>#REF!</v>
      </c>
      <c r="D127" s="1082"/>
      <c r="E127" s="1082"/>
      <c r="F127" s="1082"/>
      <c r="G127" s="1082"/>
      <c r="H127" s="184"/>
      <c r="AE127" s="311"/>
      <c r="AF127" s="311"/>
      <c r="AH127" s="310"/>
      <c r="AI127" s="311"/>
    </row>
    <row r="128" spans="1:35" s="266" customFormat="1" hidden="1">
      <c r="A128" s="308" t="e">
        <f>#REF!</f>
        <v>#REF!</v>
      </c>
      <c r="B128" s="309" t="e">
        <f>#REF!</f>
        <v>#REF!</v>
      </c>
      <c r="C128" s="1082" t="e">
        <f>#REF!</f>
        <v>#REF!</v>
      </c>
      <c r="D128" s="1082"/>
      <c r="E128" s="1082"/>
      <c r="F128" s="1082"/>
      <c r="G128" s="1082"/>
      <c r="H128" s="184"/>
      <c r="AE128" s="311"/>
      <c r="AF128" s="311"/>
      <c r="AH128" s="310"/>
      <c r="AI128" s="311"/>
    </row>
    <row r="129" spans="1:35" s="266" customFormat="1" hidden="1">
      <c r="A129" s="308"/>
      <c r="B129" s="307" t="e">
        <f>#REF!</f>
        <v>#REF!</v>
      </c>
      <c r="C129" s="1082" t="e">
        <f>#REF!</f>
        <v>#REF!</v>
      </c>
      <c r="D129" s="1082"/>
      <c r="E129" s="1082"/>
      <c r="F129" s="1082"/>
      <c r="G129" s="1082"/>
      <c r="H129" s="184"/>
      <c r="AE129" s="311"/>
      <c r="AF129" s="311"/>
      <c r="AH129" s="311"/>
      <c r="AI129" s="311"/>
    </row>
    <row r="130" spans="1:35" s="266" customFormat="1" ht="20.100000000000001" hidden="1" customHeight="1">
      <c r="A130" s="314" t="e">
        <f>#REF!</f>
        <v>#REF!</v>
      </c>
      <c r="B130" s="307" t="e">
        <f>#REF!</f>
        <v>#REF!</v>
      </c>
      <c r="C130" s="1082"/>
      <c r="D130" s="1082"/>
      <c r="E130" s="1082"/>
      <c r="F130" s="1082"/>
      <c r="G130" s="1082"/>
      <c r="H130" s="184"/>
      <c r="AE130" s="311"/>
      <c r="AF130" s="311"/>
      <c r="AH130" s="311"/>
      <c r="AI130" s="311"/>
    </row>
    <row r="131" spans="1:35" s="266" customFormat="1" hidden="1">
      <c r="A131" s="308" t="e">
        <f>#REF!</f>
        <v>#REF!</v>
      </c>
      <c r="B131" s="309" t="e">
        <f>#REF!</f>
        <v>#REF!</v>
      </c>
      <c r="C131" s="1082" t="e">
        <f>#REF!</f>
        <v>#REF!</v>
      </c>
      <c r="D131" s="1082"/>
      <c r="E131" s="1082"/>
      <c r="F131" s="1082"/>
      <c r="G131" s="1082"/>
      <c r="H131" s="184"/>
      <c r="AE131" s="311"/>
      <c r="AF131" s="311"/>
      <c r="AH131" s="310"/>
      <c r="AI131" s="311"/>
    </row>
    <row r="132" spans="1:35" s="266" customFormat="1" hidden="1">
      <c r="A132" s="308" t="e">
        <f>#REF!</f>
        <v>#REF!</v>
      </c>
      <c r="B132" s="309" t="e">
        <f>#REF!</f>
        <v>#REF!</v>
      </c>
      <c r="C132" s="1082" t="e">
        <f>#REF!</f>
        <v>#REF!</v>
      </c>
      <c r="D132" s="1082"/>
      <c r="E132" s="1082"/>
      <c r="F132" s="1082"/>
      <c r="G132" s="1082"/>
      <c r="H132" s="184"/>
      <c r="AE132" s="311"/>
      <c r="AF132" s="311"/>
      <c r="AH132" s="310"/>
      <c r="AI132" s="311"/>
    </row>
    <row r="133" spans="1:35" s="266" customFormat="1" ht="20.100000000000001" hidden="1" customHeight="1">
      <c r="A133" s="308" t="e">
        <f>#REF!</f>
        <v>#REF!</v>
      </c>
      <c r="B133" s="309" t="e">
        <f>#REF!</f>
        <v>#REF!</v>
      </c>
      <c r="C133" s="1082" t="e">
        <f>#REF!</f>
        <v>#REF!</v>
      </c>
      <c r="D133" s="1082"/>
      <c r="E133" s="1082"/>
      <c r="F133" s="1082"/>
      <c r="G133" s="1082"/>
      <c r="H133" s="184"/>
      <c r="AE133" s="311"/>
      <c r="AF133" s="311"/>
      <c r="AH133" s="310"/>
      <c r="AI133" s="311"/>
    </row>
    <row r="134" spans="1:35" s="266" customFormat="1" hidden="1">
      <c r="A134" s="308" t="e">
        <f>#REF!</f>
        <v>#REF!</v>
      </c>
      <c r="B134" s="309" t="e">
        <f>#REF!</f>
        <v>#REF!</v>
      </c>
      <c r="C134" s="1082" t="e">
        <f>#REF!</f>
        <v>#REF!</v>
      </c>
      <c r="D134" s="1082"/>
      <c r="E134" s="1082"/>
      <c r="F134" s="1082"/>
      <c r="G134" s="1082"/>
      <c r="H134" s="184"/>
      <c r="AE134" s="311"/>
      <c r="AF134" s="311"/>
      <c r="AH134" s="310"/>
      <c r="AI134" s="311"/>
    </row>
    <row r="135" spans="1:35" s="267" customFormat="1" ht="20.100000000000001" hidden="1" customHeight="1">
      <c r="A135" s="315"/>
      <c r="B135" s="307" t="e">
        <f>#REF!</f>
        <v>#REF!</v>
      </c>
      <c r="C135" s="1082" t="e">
        <f>#REF!</f>
        <v>#REF!</v>
      </c>
      <c r="D135" s="1082"/>
      <c r="E135" s="1082"/>
      <c r="F135" s="1082"/>
      <c r="G135" s="1082"/>
      <c r="H135" s="184"/>
      <c r="AE135" s="311"/>
      <c r="AF135" s="311"/>
      <c r="AH135" s="311"/>
      <c r="AI135" s="311"/>
    </row>
    <row r="136" spans="1:35" s="266" customFormat="1" ht="24" hidden="1" customHeight="1">
      <c r="A136" s="314" t="e">
        <f>#REF!</f>
        <v>#REF!</v>
      </c>
      <c r="B136" s="307" t="e">
        <f>#REF!</f>
        <v>#REF!</v>
      </c>
      <c r="C136" s="1082"/>
      <c r="D136" s="1082"/>
      <c r="E136" s="1082"/>
      <c r="F136" s="1082"/>
      <c r="G136" s="1082"/>
      <c r="H136" s="184"/>
      <c r="AE136" s="311"/>
      <c r="AF136" s="311"/>
      <c r="AH136" s="311"/>
      <c r="AI136" s="311"/>
    </row>
    <row r="137" spans="1:35" s="266" customFormat="1" hidden="1">
      <c r="A137" s="308" t="e">
        <f>#REF!</f>
        <v>#REF!</v>
      </c>
      <c r="B137" s="309" t="e">
        <f>#REF!</f>
        <v>#REF!</v>
      </c>
      <c r="C137" s="1082" t="e">
        <f>#REF!</f>
        <v>#REF!</v>
      </c>
      <c r="D137" s="1082"/>
      <c r="E137" s="1082"/>
      <c r="F137" s="1082"/>
      <c r="G137" s="1082"/>
      <c r="H137" s="184"/>
      <c r="AE137" s="311"/>
      <c r="AF137" s="311"/>
      <c r="AH137" s="310"/>
      <c r="AI137" s="311"/>
    </row>
    <row r="138" spans="1:35" s="266" customFormat="1" hidden="1">
      <c r="A138" s="308" t="e">
        <f>#REF!</f>
        <v>#REF!</v>
      </c>
      <c r="B138" s="309" t="e">
        <f>#REF!</f>
        <v>#REF!</v>
      </c>
      <c r="C138" s="1082" t="e">
        <f>#REF!</f>
        <v>#REF!</v>
      </c>
      <c r="D138" s="1082"/>
      <c r="E138" s="1082"/>
      <c r="F138" s="1082"/>
      <c r="G138" s="1082"/>
      <c r="H138" s="184"/>
      <c r="AE138" s="311"/>
      <c r="AF138" s="311"/>
      <c r="AH138" s="310"/>
      <c r="AI138" s="311"/>
    </row>
    <row r="139" spans="1:35" s="266" customFormat="1" ht="33" hidden="1" customHeight="1">
      <c r="A139" s="308" t="e">
        <f>#REF!</f>
        <v>#REF!</v>
      </c>
      <c r="B139" s="309" t="e">
        <f>#REF!</f>
        <v>#REF!</v>
      </c>
      <c r="C139" s="1082" t="e">
        <f>#REF!</f>
        <v>#REF!</v>
      </c>
      <c r="D139" s="1082"/>
      <c r="E139" s="1082"/>
      <c r="F139" s="1082"/>
      <c r="G139" s="1082"/>
      <c r="H139" s="184"/>
      <c r="AE139" s="311"/>
      <c r="AF139" s="311"/>
      <c r="AH139" s="310"/>
      <c r="AI139" s="311"/>
    </row>
    <row r="140" spans="1:35" s="267" customFormat="1" ht="20.100000000000001" hidden="1" customHeight="1">
      <c r="A140" s="308"/>
      <c r="B140" s="307" t="e">
        <f>#REF!</f>
        <v>#REF!</v>
      </c>
      <c r="C140" s="1082" t="e">
        <f>#REF!</f>
        <v>#REF!</v>
      </c>
      <c r="D140" s="1082"/>
      <c r="E140" s="1082"/>
      <c r="F140" s="1082"/>
      <c r="G140" s="1082"/>
      <c r="H140" s="184"/>
      <c r="AE140" s="311"/>
      <c r="AF140" s="311"/>
      <c r="AH140" s="311"/>
      <c r="AI140" s="311"/>
    </row>
    <row r="141" spans="1:35" s="266" customFormat="1" ht="20.100000000000001" hidden="1" customHeight="1">
      <c r="A141" s="314" t="e">
        <f>#REF!</f>
        <v>#REF!</v>
      </c>
      <c r="B141" s="307" t="e">
        <f>#REF!</f>
        <v>#REF!</v>
      </c>
      <c r="C141" s="1082"/>
      <c r="D141" s="1082"/>
      <c r="E141" s="1082"/>
      <c r="F141" s="1082"/>
      <c r="G141" s="1082"/>
      <c r="H141" s="184"/>
      <c r="AE141" s="311"/>
      <c r="AF141" s="311"/>
      <c r="AH141" s="311"/>
      <c r="AI141" s="311"/>
    </row>
    <row r="142" spans="1:35" s="266" customFormat="1" hidden="1">
      <c r="A142" s="308" t="e">
        <f>#REF!</f>
        <v>#REF!</v>
      </c>
      <c r="B142" s="309" t="e">
        <f>#REF!</f>
        <v>#REF!</v>
      </c>
      <c r="C142" s="1082" t="e">
        <f>#REF!</f>
        <v>#REF!</v>
      </c>
      <c r="D142" s="1082"/>
      <c r="E142" s="1082"/>
      <c r="F142" s="1082"/>
      <c r="G142" s="1082"/>
      <c r="H142" s="184"/>
      <c r="AE142" s="311"/>
      <c r="AF142" s="311"/>
      <c r="AH142" s="310"/>
      <c r="AI142" s="311"/>
    </row>
    <row r="143" spans="1:35" s="266" customFormat="1" hidden="1">
      <c r="A143" s="308" t="e">
        <f>#REF!</f>
        <v>#REF!</v>
      </c>
      <c r="B143" s="309" t="e">
        <f>#REF!</f>
        <v>#REF!</v>
      </c>
      <c r="C143" s="1082" t="e">
        <f>#REF!</f>
        <v>#REF!</v>
      </c>
      <c r="D143" s="1082"/>
      <c r="E143" s="1082"/>
      <c r="F143" s="1082"/>
      <c r="G143" s="1082"/>
      <c r="H143" s="184"/>
      <c r="AE143" s="311"/>
      <c r="AF143" s="311"/>
      <c r="AH143" s="310"/>
      <c r="AI143" s="311"/>
    </row>
    <row r="144" spans="1:35" s="266" customFormat="1" hidden="1">
      <c r="A144" s="308" t="e">
        <f>#REF!</f>
        <v>#REF!</v>
      </c>
      <c r="B144" s="309" t="e">
        <f>#REF!</f>
        <v>#REF!</v>
      </c>
      <c r="C144" s="1082" t="e">
        <f>#REF!</f>
        <v>#REF!</v>
      </c>
      <c r="D144" s="1082"/>
      <c r="E144" s="1082"/>
      <c r="F144" s="1082"/>
      <c r="G144" s="1082"/>
      <c r="H144" s="184"/>
      <c r="AE144" s="311"/>
      <c r="AF144" s="311"/>
      <c r="AH144" s="310"/>
      <c r="AI144" s="311"/>
    </row>
    <row r="145" spans="1:35" s="266" customFormat="1" hidden="1">
      <c r="A145" s="308"/>
      <c r="B145" s="307" t="e">
        <f>#REF!</f>
        <v>#REF!</v>
      </c>
      <c r="C145" s="1082" t="e">
        <f>#REF!</f>
        <v>#REF!</v>
      </c>
      <c r="D145" s="1082"/>
      <c r="E145" s="1082"/>
      <c r="F145" s="1082"/>
      <c r="G145" s="1082"/>
      <c r="H145" s="184"/>
      <c r="AE145" s="311"/>
      <c r="AF145" s="311"/>
      <c r="AH145" s="311"/>
      <c r="AI145" s="311"/>
    </row>
    <row r="146" spans="1:35" s="266" customFormat="1" ht="20.100000000000001" hidden="1" customHeight="1">
      <c r="A146" s="314" t="e">
        <f>#REF!</f>
        <v>#REF!</v>
      </c>
      <c r="B146" s="307" t="e">
        <f>#REF!</f>
        <v>#REF!</v>
      </c>
      <c r="C146" s="1082"/>
      <c r="D146" s="1082"/>
      <c r="E146" s="1082"/>
      <c r="F146" s="1082"/>
      <c r="G146" s="1082"/>
      <c r="H146" s="184"/>
      <c r="AE146" s="311"/>
      <c r="AF146" s="311"/>
      <c r="AH146" s="311"/>
      <c r="AI146" s="311"/>
    </row>
    <row r="147" spans="1:35" s="266" customFormat="1" hidden="1">
      <c r="A147" s="308" t="e">
        <f>#REF!</f>
        <v>#REF!</v>
      </c>
      <c r="B147" s="309" t="e">
        <f>#REF!</f>
        <v>#REF!</v>
      </c>
      <c r="C147" s="1082" t="e">
        <f>#REF!</f>
        <v>#REF!</v>
      </c>
      <c r="D147" s="1082"/>
      <c r="E147" s="1082"/>
      <c r="F147" s="1082"/>
      <c r="G147" s="1082"/>
      <c r="H147" s="184"/>
      <c r="AE147" s="311"/>
      <c r="AF147" s="311"/>
      <c r="AH147" s="310"/>
      <c r="AI147" s="311"/>
    </row>
    <row r="148" spans="1:35" s="266" customFormat="1" hidden="1">
      <c r="A148" s="308" t="e">
        <f>#REF!</f>
        <v>#REF!</v>
      </c>
      <c r="B148" s="309" t="e">
        <f>#REF!</f>
        <v>#REF!</v>
      </c>
      <c r="C148" s="1082" t="e">
        <f>#REF!</f>
        <v>#REF!</v>
      </c>
      <c r="D148" s="1082"/>
      <c r="E148" s="1082"/>
      <c r="F148" s="1082"/>
      <c r="G148" s="1082"/>
      <c r="H148" s="184"/>
      <c r="AE148" s="311"/>
      <c r="AF148" s="311"/>
      <c r="AH148" s="310"/>
      <c r="AI148" s="311"/>
    </row>
    <row r="149" spans="1:35" s="266" customFormat="1" hidden="1">
      <c r="A149" s="308" t="e">
        <f>#REF!</f>
        <v>#REF!</v>
      </c>
      <c r="B149" s="309" t="e">
        <f>#REF!</f>
        <v>#REF!</v>
      </c>
      <c r="C149" s="1082" t="e">
        <f>#REF!</f>
        <v>#REF!</v>
      </c>
      <c r="D149" s="1082"/>
      <c r="E149" s="1082"/>
      <c r="F149" s="1082"/>
      <c r="G149" s="1082"/>
      <c r="H149" s="184"/>
      <c r="AE149" s="311"/>
      <c r="AF149" s="311"/>
      <c r="AH149" s="310"/>
      <c r="AI149" s="311"/>
    </row>
    <row r="150" spans="1:35" s="266" customFormat="1" hidden="1">
      <c r="A150" s="308" t="e">
        <f>#REF!</f>
        <v>#REF!</v>
      </c>
      <c r="B150" s="309" t="e">
        <f>#REF!</f>
        <v>#REF!</v>
      </c>
      <c r="C150" s="1082" t="e">
        <f>#REF!</f>
        <v>#REF!</v>
      </c>
      <c r="D150" s="1082"/>
      <c r="E150" s="1082"/>
      <c r="F150" s="1082"/>
      <c r="G150" s="1082"/>
      <c r="H150" s="184"/>
      <c r="AE150" s="311"/>
      <c r="AF150" s="311"/>
      <c r="AH150" s="310"/>
      <c r="AI150" s="311"/>
    </row>
    <row r="151" spans="1:35" s="267" customFormat="1" ht="20.100000000000001" hidden="1" customHeight="1">
      <c r="A151" s="308"/>
      <c r="B151" s="307" t="e">
        <f>#REF!</f>
        <v>#REF!</v>
      </c>
      <c r="C151" s="1082" t="e">
        <f>#REF!</f>
        <v>#REF!</v>
      </c>
      <c r="D151" s="1082"/>
      <c r="E151" s="1082"/>
      <c r="F151" s="1082"/>
      <c r="G151" s="1082"/>
      <c r="H151" s="184"/>
      <c r="AE151" s="311"/>
      <c r="AF151" s="311"/>
      <c r="AH151" s="311"/>
      <c r="AI151" s="311"/>
    </row>
    <row r="152" spans="1:35" s="266" customFormat="1" ht="20.100000000000001" hidden="1" customHeight="1">
      <c r="A152" s="316"/>
      <c r="B152" s="307" t="e">
        <f>#REF!</f>
        <v>#REF!</v>
      </c>
      <c r="C152" s="1082" t="e">
        <f>#REF!</f>
        <v>#REF!</v>
      </c>
      <c r="D152" s="1082"/>
      <c r="E152" s="1082"/>
      <c r="F152" s="1082"/>
      <c r="G152" s="1082"/>
      <c r="H152" s="184"/>
      <c r="AE152" s="311"/>
      <c r="AF152" s="311"/>
      <c r="AH152" s="311"/>
      <c r="AI152" s="311"/>
    </row>
    <row r="153" spans="1:35" s="266" customFormat="1" hidden="1">
      <c r="A153" s="316"/>
      <c r="B153" s="307"/>
      <c r="C153" s="1082"/>
      <c r="D153" s="1082"/>
      <c r="E153" s="1082"/>
      <c r="F153" s="1082"/>
      <c r="G153" s="1082"/>
      <c r="H153" s="184"/>
      <c r="AE153" s="311"/>
      <c r="AF153" s="311"/>
      <c r="AH153" s="311"/>
      <c r="AI153" s="311"/>
    </row>
    <row r="154" spans="1:35" s="266" customFormat="1" ht="20.100000000000001" hidden="1" customHeight="1">
      <c r="A154" s="313" t="e">
        <f>#REF!</f>
        <v>#REF!</v>
      </c>
      <c r="B154" s="307" t="e">
        <f>#REF!</f>
        <v>#REF!</v>
      </c>
      <c r="C154" s="1082"/>
      <c r="D154" s="1082"/>
      <c r="E154" s="1082"/>
      <c r="F154" s="1082"/>
      <c r="G154" s="1082"/>
      <c r="H154" s="184"/>
      <c r="AE154" s="311"/>
      <c r="AF154" s="311"/>
      <c r="AH154" s="311"/>
      <c r="AI154" s="311"/>
    </row>
    <row r="155" spans="1:35" s="266" customFormat="1" ht="30" hidden="1" customHeight="1">
      <c r="A155" s="314" t="e">
        <f>#REF!</f>
        <v>#REF!</v>
      </c>
      <c r="B155" s="307" t="e">
        <f>#REF!</f>
        <v>#REF!</v>
      </c>
      <c r="C155" s="1082"/>
      <c r="D155" s="1082"/>
      <c r="E155" s="1082"/>
      <c r="F155" s="1082"/>
      <c r="G155" s="1082"/>
      <c r="H155" s="184"/>
      <c r="AE155" s="311"/>
      <c r="AF155" s="311"/>
      <c r="AH155" s="311"/>
      <c r="AI155" s="311"/>
    </row>
    <row r="156" spans="1:35" s="266" customFormat="1" hidden="1">
      <c r="A156" s="308" t="e">
        <f>#REF!</f>
        <v>#REF!</v>
      </c>
      <c r="B156" s="309" t="e">
        <f>#REF!</f>
        <v>#REF!</v>
      </c>
      <c r="C156" s="1082" t="e">
        <f>#REF!</f>
        <v>#REF!</v>
      </c>
      <c r="D156" s="1082"/>
      <c r="E156" s="1082"/>
      <c r="F156" s="1082"/>
      <c r="G156" s="1082"/>
      <c r="H156" s="184"/>
      <c r="AE156" s="311"/>
      <c r="AF156" s="311"/>
      <c r="AH156" s="310"/>
      <c r="AI156" s="311"/>
    </row>
    <row r="157" spans="1:35" s="266" customFormat="1" hidden="1">
      <c r="A157" s="308" t="e">
        <f>#REF!</f>
        <v>#REF!</v>
      </c>
      <c r="B157" s="309" t="e">
        <f>#REF!</f>
        <v>#REF!</v>
      </c>
      <c r="C157" s="1082" t="e">
        <f>#REF!</f>
        <v>#REF!</v>
      </c>
      <c r="D157" s="1082"/>
      <c r="E157" s="1082"/>
      <c r="F157" s="1082"/>
      <c r="G157" s="1082"/>
      <c r="H157" s="184"/>
      <c r="AE157" s="311"/>
      <c r="AF157" s="311"/>
      <c r="AH157" s="310"/>
      <c r="AI157" s="311"/>
    </row>
    <row r="158" spans="1:35" s="266" customFormat="1" hidden="1">
      <c r="A158" s="308" t="e">
        <f>#REF!</f>
        <v>#REF!</v>
      </c>
      <c r="B158" s="309" t="e">
        <f>#REF!</f>
        <v>#REF!</v>
      </c>
      <c r="C158" s="1082" t="e">
        <f>#REF!</f>
        <v>#REF!</v>
      </c>
      <c r="D158" s="1082"/>
      <c r="E158" s="1082"/>
      <c r="F158" s="1082"/>
      <c r="G158" s="1082"/>
      <c r="H158" s="184"/>
      <c r="AE158" s="311"/>
      <c r="AF158" s="311"/>
      <c r="AH158" s="310"/>
      <c r="AI158" s="311"/>
    </row>
    <row r="159" spans="1:35" s="266" customFormat="1" ht="20.100000000000001" hidden="1" customHeight="1">
      <c r="A159" s="317"/>
      <c r="B159" s="307" t="e">
        <f>#REF!</f>
        <v>#REF!</v>
      </c>
      <c r="C159" s="1082" t="e">
        <f>#REF!</f>
        <v>#REF!</v>
      </c>
      <c r="D159" s="1082"/>
      <c r="E159" s="1082"/>
      <c r="F159" s="1082"/>
      <c r="G159" s="1082"/>
      <c r="H159" s="184"/>
      <c r="AE159" s="311"/>
      <c r="AF159" s="311"/>
      <c r="AH159" s="311"/>
      <c r="AI159" s="311"/>
    </row>
    <row r="160" spans="1:35" s="266" customFormat="1" ht="20.100000000000001" hidden="1" customHeight="1">
      <c r="A160" s="316"/>
      <c r="B160" s="307" t="e">
        <f>#REF!</f>
        <v>#REF!</v>
      </c>
      <c r="C160" s="1082" t="e">
        <f>#REF!</f>
        <v>#REF!</v>
      </c>
      <c r="D160" s="1082"/>
      <c r="E160" s="1082"/>
      <c r="F160" s="1082"/>
      <c r="G160" s="1082"/>
      <c r="H160" s="184"/>
      <c r="AE160" s="311"/>
      <c r="AF160" s="311"/>
      <c r="AH160" s="311"/>
      <c r="AI160" s="311"/>
    </row>
    <row r="161" spans="1:35" s="266" customFormat="1" ht="20.100000000000001" hidden="1" customHeight="1">
      <c r="A161" s="306" t="e">
        <f>#REF!</f>
        <v>#REF!</v>
      </c>
      <c r="B161" s="307" t="e">
        <f>#REF!</f>
        <v>#REF!</v>
      </c>
      <c r="C161" s="1082"/>
      <c r="D161" s="1082"/>
      <c r="E161" s="1082"/>
      <c r="F161" s="1082"/>
      <c r="G161" s="1082"/>
      <c r="H161" s="184"/>
      <c r="AE161" s="311"/>
      <c r="AF161" s="311"/>
      <c r="AH161" s="311"/>
      <c r="AI161" s="311"/>
    </row>
    <row r="162" spans="1:35" s="266" customFormat="1" ht="30" hidden="1" customHeight="1">
      <c r="A162" s="313" t="e">
        <f>#REF!</f>
        <v>#REF!</v>
      </c>
      <c r="B162" s="307" t="e">
        <f>#REF!</f>
        <v>#REF!</v>
      </c>
      <c r="C162" s="1082"/>
      <c r="D162" s="1082"/>
      <c r="E162" s="1082"/>
      <c r="F162" s="1082"/>
      <c r="G162" s="1082"/>
      <c r="H162" s="184"/>
      <c r="AE162" s="311"/>
      <c r="AF162" s="311"/>
      <c r="AH162" s="311"/>
      <c r="AI162" s="311"/>
    </row>
    <row r="163" spans="1:35" s="266" customFormat="1" ht="20.100000000000001" hidden="1" customHeight="1">
      <c r="A163" s="308" t="e">
        <f>#REF!</f>
        <v>#REF!</v>
      </c>
      <c r="B163" s="309" t="e">
        <f>#REF!</f>
        <v>#REF!</v>
      </c>
      <c r="C163" s="1082" t="e">
        <f>#REF!</f>
        <v>#REF!</v>
      </c>
      <c r="D163" s="1082"/>
      <c r="E163" s="1082"/>
      <c r="F163" s="1082"/>
      <c r="G163" s="1082"/>
      <c r="H163" s="184"/>
      <c r="AE163" s="311"/>
      <c r="AF163" s="311"/>
      <c r="AH163" s="310"/>
      <c r="AI163" s="311"/>
    </row>
    <row r="164" spans="1:35" s="266" customFormat="1" ht="20.100000000000001" hidden="1" customHeight="1">
      <c r="A164" s="308" t="e">
        <f>#REF!</f>
        <v>#REF!</v>
      </c>
      <c r="B164" s="309" t="e">
        <f>#REF!</f>
        <v>#REF!</v>
      </c>
      <c r="C164" s="1082" t="e">
        <f>#REF!</f>
        <v>#REF!</v>
      </c>
      <c r="D164" s="1082"/>
      <c r="E164" s="1082"/>
      <c r="F164" s="1082"/>
      <c r="G164" s="1082"/>
      <c r="H164" s="184"/>
      <c r="AE164" s="311"/>
      <c r="AF164" s="311"/>
      <c r="AH164" s="310"/>
      <c r="AI164" s="311"/>
    </row>
    <row r="165" spans="1:35" s="266" customFormat="1" ht="20.100000000000001" hidden="1" customHeight="1">
      <c r="A165" s="308" t="e">
        <f>#REF!</f>
        <v>#REF!</v>
      </c>
      <c r="B165" s="309" t="e">
        <f>#REF!</f>
        <v>#REF!</v>
      </c>
      <c r="C165" s="1082" t="e">
        <f>#REF!</f>
        <v>#REF!</v>
      </c>
      <c r="D165" s="1082"/>
      <c r="E165" s="1082"/>
      <c r="F165" s="1082"/>
      <c r="G165" s="1082"/>
      <c r="H165" s="184"/>
      <c r="AE165" s="311"/>
      <c r="AF165" s="311"/>
      <c r="AH165" s="310"/>
      <c r="AI165" s="311"/>
    </row>
    <row r="166" spans="1:35" s="266" customFormat="1" ht="20.100000000000001" hidden="1" customHeight="1">
      <c r="A166" s="308" t="e">
        <f>#REF!</f>
        <v>#REF!</v>
      </c>
      <c r="B166" s="309" t="e">
        <f>#REF!</f>
        <v>#REF!</v>
      </c>
      <c r="C166" s="1082" t="e">
        <f>#REF!</f>
        <v>#REF!</v>
      </c>
      <c r="D166" s="1082"/>
      <c r="E166" s="1082"/>
      <c r="F166" s="1082"/>
      <c r="G166" s="1082"/>
      <c r="H166" s="184"/>
      <c r="AE166" s="311"/>
      <c r="AF166" s="311"/>
      <c r="AH166" s="310"/>
      <c r="AI166" s="311"/>
    </row>
    <row r="167" spans="1:35" s="266" customFormat="1" ht="20.100000000000001" hidden="1" customHeight="1">
      <c r="A167" s="308" t="e">
        <f>#REF!</f>
        <v>#REF!</v>
      </c>
      <c r="B167" s="309" t="e">
        <f>#REF!</f>
        <v>#REF!</v>
      </c>
      <c r="C167" s="1082" t="e">
        <f>#REF!</f>
        <v>#REF!</v>
      </c>
      <c r="D167" s="1082"/>
      <c r="E167" s="1082"/>
      <c r="F167" s="1082"/>
      <c r="G167" s="1082"/>
      <c r="H167" s="184"/>
      <c r="AE167" s="311"/>
      <c r="AF167" s="311"/>
      <c r="AH167" s="310"/>
      <c r="AI167" s="311"/>
    </row>
    <row r="168" spans="1:35" s="266" customFormat="1" ht="20.100000000000001" hidden="1" customHeight="1">
      <c r="A168" s="312"/>
      <c r="B168" s="307" t="e">
        <f>#REF!</f>
        <v>#REF!</v>
      </c>
      <c r="C168" s="1082" t="e">
        <f>#REF!</f>
        <v>#REF!</v>
      </c>
      <c r="D168" s="1082"/>
      <c r="E168" s="1082"/>
      <c r="F168" s="1082"/>
      <c r="G168" s="1082"/>
      <c r="H168" s="184"/>
      <c r="AE168" s="311"/>
      <c r="AF168" s="311"/>
      <c r="AH168" s="311"/>
      <c r="AI168" s="311"/>
    </row>
    <row r="169" spans="1:35" s="266" customFormat="1" ht="20.100000000000001" hidden="1" customHeight="1">
      <c r="A169" s="313" t="e">
        <f>#REF!</f>
        <v>#REF!</v>
      </c>
      <c r="B169" s="307" t="e">
        <f>#REF!</f>
        <v>#REF!</v>
      </c>
      <c r="C169" s="1082"/>
      <c r="D169" s="1082"/>
      <c r="E169" s="1082"/>
      <c r="F169" s="1082"/>
      <c r="G169" s="1082"/>
      <c r="H169" s="184"/>
      <c r="AE169" s="311"/>
      <c r="AF169" s="311"/>
      <c r="AH169" s="311"/>
      <c r="AI169" s="311"/>
    </row>
    <row r="170" spans="1:35" s="266" customFormat="1" ht="20.100000000000001" hidden="1" customHeight="1">
      <c r="A170" s="308" t="e">
        <f>#REF!</f>
        <v>#REF!</v>
      </c>
      <c r="B170" s="318" t="e">
        <f>#REF!</f>
        <v>#REF!</v>
      </c>
      <c r="C170" s="1082" t="e">
        <f>#REF!</f>
        <v>#REF!</v>
      </c>
      <c r="D170" s="1082"/>
      <c r="E170" s="1082"/>
      <c r="F170" s="1082"/>
      <c r="G170" s="1082"/>
      <c r="H170" s="184"/>
      <c r="AE170" s="311"/>
      <c r="AF170" s="311"/>
      <c r="AH170" s="310"/>
      <c r="AI170" s="311"/>
    </row>
    <row r="171" spans="1:35" s="266" customFormat="1" ht="20.100000000000001" hidden="1" customHeight="1">
      <c r="A171" s="308" t="e">
        <f>#REF!</f>
        <v>#REF!</v>
      </c>
      <c r="B171" s="318" t="e">
        <f>#REF!</f>
        <v>#REF!</v>
      </c>
      <c r="C171" s="1082" t="e">
        <f>#REF!</f>
        <v>#REF!</v>
      </c>
      <c r="D171" s="1082"/>
      <c r="E171" s="1082"/>
      <c r="F171" s="1082"/>
      <c r="G171" s="1082"/>
      <c r="H171" s="184"/>
      <c r="AE171" s="311"/>
      <c r="AF171" s="311"/>
      <c r="AH171" s="310"/>
      <c r="AI171" s="311"/>
    </row>
    <row r="172" spans="1:35" s="266" customFormat="1" ht="20.100000000000001" hidden="1" customHeight="1">
      <c r="A172" s="308" t="e">
        <f>#REF!</f>
        <v>#REF!</v>
      </c>
      <c r="B172" s="318" t="e">
        <f>#REF!</f>
        <v>#REF!</v>
      </c>
      <c r="C172" s="1082" t="e">
        <f>#REF!</f>
        <v>#REF!</v>
      </c>
      <c r="D172" s="1082"/>
      <c r="E172" s="1082"/>
      <c r="F172" s="1082"/>
      <c r="G172" s="1082"/>
      <c r="H172" s="184"/>
      <c r="AE172" s="311"/>
      <c r="AF172" s="311"/>
      <c r="AH172" s="310"/>
      <c r="AI172" s="311"/>
    </row>
    <row r="173" spans="1:35" s="266" customFormat="1" ht="20.100000000000001" hidden="1" customHeight="1">
      <c r="A173" s="308" t="e">
        <f>#REF!</f>
        <v>#REF!</v>
      </c>
      <c r="B173" s="318" t="e">
        <f>#REF!</f>
        <v>#REF!</v>
      </c>
      <c r="C173" s="1082" t="e">
        <f>#REF!</f>
        <v>#REF!</v>
      </c>
      <c r="D173" s="1082"/>
      <c r="E173" s="1082"/>
      <c r="F173" s="1082"/>
      <c r="G173" s="1082"/>
      <c r="H173" s="184"/>
      <c r="AE173" s="311"/>
      <c r="AF173" s="311"/>
      <c r="AH173" s="310"/>
      <c r="AI173" s="311"/>
    </row>
    <row r="174" spans="1:35" s="266" customFormat="1" ht="20.100000000000001" hidden="1" customHeight="1">
      <c r="A174" s="308" t="e">
        <f>#REF!</f>
        <v>#REF!</v>
      </c>
      <c r="B174" s="318" t="e">
        <f>#REF!</f>
        <v>#REF!</v>
      </c>
      <c r="C174" s="1082" t="e">
        <f>#REF!</f>
        <v>#REF!</v>
      </c>
      <c r="D174" s="1082"/>
      <c r="E174" s="1082"/>
      <c r="F174" s="1082"/>
      <c r="G174" s="1082"/>
      <c r="H174" s="184"/>
      <c r="AE174" s="311"/>
      <c r="AF174" s="311"/>
      <c r="AH174" s="310"/>
      <c r="AI174" s="311"/>
    </row>
    <row r="175" spans="1:35" s="266" customFormat="1" ht="20.100000000000001" hidden="1" customHeight="1">
      <c r="A175" s="308" t="e">
        <f>#REF!</f>
        <v>#REF!</v>
      </c>
      <c r="B175" s="318" t="e">
        <f>#REF!</f>
        <v>#REF!</v>
      </c>
      <c r="C175" s="1082" t="e">
        <f>#REF!</f>
        <v>#REF!</v>
      </c>
      <c r="D175" s="1082"/>
      <c r="E175" s="1082"/>
      <c r="F175" s="1082"/>
      <c r="G175" s="1082"/>
      <c r="H175" s="184"/>
      <c r="AE175" s="311"/>
      <c r="AF175" s="311"/>
      <c r="AH175" s="310"/>
      <c r="AI175" s="311"/>
    </row>
    <row r="176" spans="1:35" s="266" customFormat="1" ht="20.100000000000001" hidden="1" customHeight="1">
      <c r="A176" s="319"/>
      <c r="B176" s="307" t="e">
        <f>#REF!</f>
        <v>#REF!</v>
      </c>
      <c r="C176" s="1082" t="e">
        <f>#REF!</f>
        <v>#REF!</v>
      </c>
      <c r="D176" s="1082"/>
      <c r="E176" s="1082"/>
      <c r="F176" s="1082"/>
      <c r="G176" s="1082"/>
      <c r="H176" s="184"/>
      <c r="AE176" s="311"/>
      <c r="AF176" s="311"/>
      <c r="AH176" s="311"/>
      <c r="AI176" s="311"/>
    </row>
    <row r="177" spans="1:35" s="266" customFormat="1" ht="35.25" hidden="1" customHeight="1">
      <c r="A177" s="313" t="e">
        <f>#REF!</f>
        <v>#REF!</v>
      </c>
      <c r="B177" s="307" t="e">
        <f>#REF!</f>
        <v>#REF!</v>
      </c>
      <c r="C177" s="1082"/>
      <c r="D177" s="1082"/>
      <c r="E177" s="1082"/>
      <c r="F177" s="1082"/>
      <c r="G177" s="1082"/>
      <c r="H177" s="184"/>
      <c r="AE177" s="311"/>
      <c r="AF177" s="311"/>
      <c r="AH177" s="311"/>
      <c r="AI177" s="311"/>
    </row>
    <row r="178" spans="1:35" s="266" customFormat="1" ht="19.5" hidden="1" customHeight="1">
      <c r="A178" s="308" t="e">
        <f>#REF!</f>
        <v>#REF!</v>
      </c>
      <c r="B178" s="318" t="e">
        <f>#REF!</f>
        <v>#REF!</v>
      </c>
      <c r="C178" s="1082" t="e">
        <f>#REF!</f>
        <v>#REF!</v>
      </c>
      <c r="D178" s="1082"/>
      <c r="E178" s="1082"/>
      <c r="F178" s="1082"/>
      <c r="G178" s="1082"/>
      <c r="H178" s="184"/>
      <c r="AE178" s="311"/>
      <c r="AF178" s="311"/>
      <c r="AH178" s="310"/>
      <c r="AI178" s="311"/>
    </row>
    <row r="179" spans="1:35" s="266" customFormat="1" ht="19.5" hidden="1" customHeight="1">
      <c r="A179" s="308" t="e">
        <f>#REF!</f>
        <v>#REF!</v>
      </c>
      <c r="B179" s="318" t="e">
        <f>#REF!</f>
        <v>#REF!</v>
      </c>
      <c r="C179" s="1082" t="e">
        <f>#REF!</f>
        <v>#REF!</v>
      </c>
      <c r="D179" s="1082"/>
      <c r="E179" s="1082"/>
      <c r="F179" s="1082"/>
      <c r="G179" s="1082"/>
      <c r="H179" s="184"/>
      <c r="AE179" s="311"/>
      <c r="AF179" s="311"/>
      <c r="AH179" s="310"/>
      <c r="AI179" s="311"/>
    </row>
    <row r="180" spans="1:35" s="266" customFormat="1" ht="19.5" hidden="1" customHeight="1">
      <c r="A180" s="308" t="e">
        <f>#REF!</f>
        <v>#REF!</v>
      </c>
      <c r="B180" s="318" t="e">
        <f>#REF!</f>
        <v>#REF!</v>
      </c>
      <c r="C180" s="1082" t="e">
        <f>#REF!</f>
        <v>#REF!</v>
      </c>
      <c r="D180" s="1082"/>
      <c r="E180" s="1082"/>
      <c r="F180" s="1082"/>
      <c r="G180" s="1082"/>
      <c r="H180" s="184"/>
      <c r="AE180" s="311"/>
      <c r="AF180" s="311"/>
      <c r="AH180" s="310"/>
      <c r="AI180" s="311"/>
    </row>
    <row r="181" spans="1:35" s="266" customFormat="1" ht="19.5" hidden="1" customHeight="1">
      <c r="A181" s="308" t="e">
        <f>#REF!</f>
        <v>#REF!</v>
      </c>
      <c r="B181" s="318" t="e">
        <f>#REF!</f>
        <v>#REF!</v>
      </c>
      <c r="C181" s="1082" t="e">
        <f>#REF!</f>
        <v>#REF!</v>
      </c>
      <c r="D181" s="1082"/>
      <c r="E181" s="1082"/>
      <c r="F181" s="1082"/>
      <c r="G181" s="1082"/>
      <c r="H181" s="184"/>
      <c r="AE181" s="311"/>
      <c r="AF181" s="311"/>
      <c r="AH181" s="310"/>
      <c r="AI181" s="311"/>
    </row>
    <row r="182" spans="1:35" s="266" customFormat="1" ht="33" hidden="1" customHeight="1">
      <c r="A182" s="308" t="e">
        <f>#REF!</f>
        <v>#REF!</v>
      </c>
      <c r="B182" s="318" t="e">
        <f>#REF!</f>
        <v>#REF!</v>
      </c>
      <c r="C182" s="1082" t="e">
        <f>#REF!</f>
        <v>#REF!</v>
      </c>
      <c r="D182" s="1082"/>
      <c r="E182" s="1082"/>
      <c r="F182" s="1082"/>
      <c r="G182" s="1082"/>
      <c r="H182" s="184"/>
      <c r="AE182" s="311"/>
      <c r="AF182" s="311"/>
      <c r="AH182" s="310"/>
      <c r="AI182" s="311"/>
    </row>
    <row r="183" spans="1:35" s="266" customFormat="1" ht="19.5" hidden="1" customHeight="1">
      <c r="A183" s="308" t="e">
        <f>#REF!</f>
        <v>#REF!</v>
      </c>
      <c r="B183" s="318" t="e">
        <f>#REF!</f>
        <v>#REF!</v>
      </c>
      <c r="C183" s="1082" t="e">
        <f>#REF!</f>
        <v>#REF!</v>
      </c>
      <c r="D183" s="1082"/>
      <c r="E183" s="1082"/>
      <c r="F183" s="1082"/>
      <c r="G183" s="1082"/>
      <c r="H183" s="184"/>
      <c r="AE183" s="311"/>
      <c r="AF183" s="311"/>
      <c r="AH183" s="310"/>
      <c r="AI183" s="311"/>
    </row>
    <row r="184" spans="1:35" s="266" customFormat="1" ht="19.5" hidden="1" customHeight="1">
      <c r="A184" s="308" t="e">
        <f>#REF!</f>
        <v>#REF!</v>
      </c>
      <c r="B184" s="318" t="e">
        <f>#REF!</f>
        <v>#REF!</v>
      </c>
      <c r="C184" s="1082" t="e">
        <f>#REF!</f>
        <v>#REF!</v>
      </c>
      <c r="D184" s="1082"/>
      <c r="E184" s="1082"/>
      <c r="F184" s="1082"/>
      <c r="G184" s="1082"/>
      <c r="H184" s="184"/>
      <c r="AE184" s="311"/>
      <c r="AF184" s="311"/>
      <c r="AH184" s="310"/>
      <c r="AI184" s="311"/>
    </row>
    <row r="185" spans="1:35" s="266" customFormat="1" ht="19.5" hidden="1" customHeight="1">
      <c r="A185" s="308" t="e">
        <f>#REF!</f>
        <v>#REF!</v>
      </c>
      <c r="B185" s="318" t="e">
        <f>#REF!</f>
        <v>#REF!</v>
      </c>
      <c r="C185" s="1082" t="e">
        <f>#REF!</f>
        <v>#REF!</v>
      </c>
      <c r="D185" s="1082"/>
      <c r="E185" s="1082"/>
      <c r="F185" s="1082"/>
      <c r="G185" s="1082"/>
      <c r="H185" s="184"/>
      <c r="AE185" s="311"/>
      <c r="AF185" s="311"/>
      <c r="AH185" s="310"/>
      <c r="AI185" s="311"/>
    </row>
    <row r="186" spans="1:35" s="266" customFormat="1" ht="19.5" hidden="1" customHeight="1">
      <c r="A186" s="308" t="e">
        <f>#REF!</f>
        <v>#REF!</v>
      </c>
      <c r="B186" s="318" t="e">
        <f>#REF!</f>
        <v>#REF!</v>
      </c>
      <c r="C186" s="1082" t="e">
        <f>#REF!</f>
        <v>#REF!</v>
      </c>
      <c r="D186" s="1082"/>
      <c r="E186" s="1082"/>
      <c r="F186" s="1082"/>
      <c r="G186" s="1082"/>
      <c r="H186" s="184"/>
      <c r="AE186" s="311"/>
      <c r="AF186" s="311"/>
      <c r="AH186" s="310"/>
      <c r="AI186" s="311"/>
    </row>
    <row r="187" spans="1:35" s="266" customFormat="1" ht="19.5" hidden="1" customHeight="1">
      <c r="A187" s="319"/>
      <c r="B187" s="307" t="e">
        <f>#REF!</f>
        <v>#REF!</v>
      </c>
      <c r="C187" s="1082" t="e">
        <f>#REF!</f>
        <v>#REF!</v>
      </c>
      <c r="D187" s="1082"/>
      <c r="E187" s="1082"/>
      <c r="F187" s="1082"/>
      <c r="G187" s="1082"/>
      <c r="H187" s="184"/>
      <c r="AE187" s="311"/>
      <c r="AF187" s="311"/>
      <c r="AH187" s="311"/>
      <c r="AI187" s="311"/>
    </row>
    <row r="188" spans="1:35" s="266" customFormat="1" ht="19.5" hidden="1" customHeight="1">
      <c r="A188" s="313" t="e">
        <f>#REF!</f>
        <v>#REF!</v>
      </c>
      <c r="B188" s="307" t="e">
        <f>#REF!</f>
        <v>#REF!</v>
      </c>
      <c r="C188" s="1082"/>
      <c r="D188" s="1082"/>
      <c r="E188" s="1082"/>
      <c r="F188" s="1082"/>
      <c r="G188" s="1082"/>
      <c r="H188" s="184"/>
      <c r="AE188" s="311"/>
      <c r="AF188" s="311"/>
      <c r="AH188" s="311"/>
      <c r="AI188" s="311"/>
    </row>
    <row r="189" spans="1:35" s="266" customFormat="1" ht="19.5" hidden="1" customHeight="1">
      <c r="A189" s="308" t="e">
        <f>#REF!</f>
        <v>#REF!</v>
      </c>
      <c r="B189" s="309" t="e">
        <f>#REF!</f>
        <v>#REF!</v>
      </c>
      <c r="C189" s="1082" t="e">
        <f>#REF!</f>
        <v>#REF!</v>
      </c>
      <c r="D189" s="1082"/>
      <c r="E189" s="1082"/>
      <c r="F189" s="1082"/>
      <c r="G189" s="1082"/>
      <c r="H189" s="184"/>
      <c r="AE189" s="311"/>
      <c r="AF189" s="311"/>
      <c r="AH189" s="310"/>
      <c r="AI189" s="311"/>
    </row>
    <row r="190" spans="1:35" s="266" customFormat="1" ht="19.5" hidden="1" customHeight="1">
      <c r="A190" s="308" t="e">
        <f>#REF!</f>
        <v>#REF!</v>
      </c>
      <c r="B190" s="309" t="e">
        <f>#REF!</f>
        <v>#REF!</v>
      </c>
      <c r="C190" s="1082" t="e">
        <f>#REF!</f>
        <v>#REF!</v>
      </c>
      <c r="D190" s="1082"/>
      <c r="E190" s="1082"/>
      <c r="F190" s="1082"/>
      <c r="G190" s="1082"/>
      <c r="H190" s="184"/>
      <c r="AE190" s="311"/>
      <c r="AF190" s="311"/>
      <c r="AH190" s="310"/>
      <c r="AI190" s="311"/>
    </row>
    <row r="191" spans="1:35" s="266" customFormat="1" ht="19.5" hidden="1" customHeight="1">
      <c r="A191" s="308" t="e">
        <f>#REF!</f>
        <v>#REF!</v>
      </c>
      <c r="B191" s="309" t="e">
        <f>#REF!</f>
        <v>#REF!</v>
      </c>
      <c r="C191" s="1082" t="e">
        <f>#REF!</f>
        <v>#REF!</v>
      </c>
      <c r="D191" s="1082"/>
      <c r="E191" s="1082"/>
      <c r="F191" s="1082"/>
      <c r="G191" s="1082"/>
      <c r="H191" s="184"/>
      <c r="AE191" s="311"/>
      <c r="AF191" s="311"/>
      <c r="AH191" s="310"/>
      <c r="AI191" s="311"/>
    </row>
    <row r="192" spans="1:35" s="266" customFormat="1" ht="19.5" hidden="1" customHeight="1">
      <c r="A192" s="319"/>
      <c r="B192" s="307" t="e">
        <f>#REF!</f>
        <v>#REF!</v>
      </c>
      <c r="C192" s="1082" t="e">
        <f>#REF!</f>
        <v>#REF!</v>
      </c>
      <c r="D192" s="1082"/>
      <c r="E192" s="1082"/>
      <c r="F192" s="1082"/>
      <c r="G192" s="1082"/>
      <c r="H192" s="184"/>
      <c r="AE192" s="311"/>
      <c r="AF192" s="311"/>
      <c r="AH192" s="311"/>
      <c r="AI192" s="311"/>
    </row>
    <row r="193" spans="1:35" s="266" customFormat="1" ht="33" hidden="1" customHeight="1">
      <c r="A193" s="313" t="e">
        <f>#REF!</f>
        <v>#REF!</v>
      </c>
      <c r="B193" s="307" t="e">
        <f>#REF!</f>
        <v>#REF!</v>
      </c>
      <c r="C193" s="1082"/>
      <c r="D193" s="1082"/>
      <c r="E193" s="1082"/>
      <c r="F193" s="1082"/>
      <c r="G193" s="1082"/>
      <c r="H193" s="184"/>
      <c r="AE193" s="311"/>
      <c r="AF193" s="311"/>
      <c r="AH193" s="311"/>
      <c r="AI193" s="311"/>
    </row>
    <row r="194" spans="1:35" s="266" customFormat="1" ht="19.5" hidden="1" customHeight="1">
      <c r="A194" s="319" t="e">
        <f>#REF!</f>
        <v>#REF!</v>
      </c>
      <c r="B194" s="309" t="e">
        <f>#REF!</f>
        <v>#REF!</v>
      </c>
      <c r="C194" s="1082" t="e">
        <f>#REF!</f>
        <v>#REF!</v>
      </c>
      <c r="D194" s="1082"/>
      <c r="E194" s="1082"/>
      <c r="F194" s="1082"/>
      <c r="G194" s="1082"/>
      <c r="H194" s="184"/>
      <c r="AE194" s="311"/>
      <c r="AF194" s="311"/>
      <c r="AH194" s="310"/>
      <c r="AI194" s="311"/>
    </row>
    <row r="195" spans="1:35" s="266" customFormat="1" ht="19.5" hidden="1" customHeight="1">
      <c r="A195" s="319" t="e">
        <f>#REF!</f>
        <v>#REF!</v>
      </c>
      <c r="B195" s="309" t="e">
        <f>#REF!</f>
        <v>#REF!</v>
      </c>
      <c r="C195" s="1082" t="e">
        <f>#REF!</f>
        <v>#REF!</v>
      </c>
      <c r="D195" s="1082"/>
      <c r="E195" s="1082"/>
      <c r="F195" s="1082"/>
      <c r="G195" s="1082"/>
      <c r="H195" s="184"/>
      <c r="AE195" s="311"/>
      <c r="AF195" s="311"/>
      <c r="AH195" s="310"/>
      <c r="AI195" s="311"/>
    </row>
    <row r="196" spans="1:35" s="266" customFormat="1" ht="19.5" hidden="1" customHeight="1">
      <c r="A196" s="319" t="e">
        <f>#REF!</f>
        <v>#REF!</v>
      </c>
      <c r="B196" s="309" t="e">
        <f>#REF!</f>
        <v>#REF!</v>
      </c>
      <c r="C196" s="1082" t="e">
        <f>#REF!</f>
        <v>#REF!</v>
      </c>
      <c r="D196" s="1082"/>
      <c r="E196" s="1082"/>
      <c r="F196" s="1082"/>
      <c r="G196" s="1082"/>
      <c r="H196" s="184"/>
      <c r="AE196" s="311"/>
      <c r="AF196" s="311"/>
      <c r="AH196" s="310"/>
      <c r="AI196" s="311"/>
    </row>
    <row r="197" spans="1:35" s="266" customFormat="1" ht="19.5" hidden="1" customHeight="1">
      <c r="A197" s="319"/>
      <c r="B197" s="307" t="e">
        <f>#REF!</f>
        <v>#REF!</v>
      </c>
      <c r="C197" s="1082" t="e">
        <f>#REF!</f>
        <v>#REF!</v>
      </c>
      <c r="D197" s="1082"/>
      <c r="E197" s="1082"/>
      <c r="F197" s="1082"/>
      <c r="G197" s="1082"/>
      <c r="H197" s="184"/>
      <c r="AE197" s="311"/>
      <c r="AF197" s="311"/>
      <c r="AH197" s="311"/>
      <c r="AI197" s="311"/>
    </row>
    <row r="198" spans="1:35" s="266" customFormat="1" ht="19.5" hidden="1" customHeight="1">
      <c r="A198" s="313" t="e">
        <f>#REF!</f>
        <v>#REF!</v>
      </c>
      <c r="B198" s="307" t="e">
        <f>#REF!</f>
        <v>#REF!</v>
      </c>
      <c r="C198" s="1082"/>
      <c r="D198" s="1082"/>
      <c r="E198" s="1082"/>
      <c r="F198" s="1082"/>
      <c r="G198" s="1082"/>
      <c r="H198" s="184"/>
      <c r="AE198" s="311"/>
      <c r="AF198" s="311"/>
      <c r="AH198" s="311"/>
      <c r="AI198" s="311"/>
    </row>
    <row r="199" spans="1:35" s="266" customFormat="1" ht="19.5" hidden="1" customHeight="1">
      <c r="A199" s="308" t="e">
        <f>#REF!</f>
        <v>#REF!</v>
      </c>
      <c r="B199" s="309" t="e">
        <f>#REF!</f>
        <v>#REF!</v>
      </c>
      <c r="C199" s="1082" t="e">
        <f>#REF!</f>
        <v>#REF!</v>
      </c>
      <c r="D199" s="1082"/>
      <c r="E199" s="1082"/>
      <c r="F199" s="1082"/>
      <c r="G199" s="1082"/>
      <c r="H199" s="184"/>
      <c r="AE199" s="311"/>
      <c r="AF199" s="311"/>
      <c r="AH199" s="310"/>
      <c r="AI199" s="311"/>
    </row>
    <row r="200" spans="1:35" s="266" customFormat="1" ht="19.5" hidden="1" customHeight="1">
      <c r="A200" s="308" t="e">
        <f>#REF!</f>
        <v>#REF!</v>
      </c>
      <c r="B200" s="309" t="e">
        <f>#REF!</f>
        <v>#REF!</v>
      </c>
      <c r="C200" s="1082" t="e">
        <f>#REF!</f>
        <v>#REF!</v>
      </c>
      <c r="D200" s="1082"/>
      <c r="E200" s="1082"/>
      <c r="F200" s="1082"/>
      <c r="G200" s="1082"/>
      <c r="H200" s="184"/>
      <c r="AE200" s="311"/>
      <c r="AF200" s="311"/>
      <c r="AH200" s="310"/>
      <c r="AI200" s="311"/>
    </row>
    <row r="201" spans="1:35" s="266" customFormat="1" ht="19.5" hidden="1" customHeight="1">
      <c r="A201" s="319"/>
      <c r="B201" s="307" t="e">
        <f>#REF!</f>
        <v>#REF!</v>
      </c>
      <c r="C201" s="1082" t="e">
        <f>#REF!</f>
        <v>#REF!</v>
      </c>
      <c r="D201" s="1082"/>
      <c r="E201" s="1082"/>
      <c r="F201" s="1082"/>
      <c r="G201" s="1082"/>
      <c r="H201" s="184"/>
      <c r="AE201" s="311"/>
      <c r="AF201" s="311"/>
      <c r="AH201" s="311"/>
      <c r="AI201" s="311"/>
    </row>
    <row r="202" spans="1:35" s="266" customFormat="1" ht="33" hidden="1" customHeight="1">
      <c r="A202" s="313" t="e">
        <f>#REF!</f>
        <v>#REF!</v>
      </c>
      <c r="B202" s="307" t="e">
        <f>#REF!</f>
        <v>#REF!</v>
      </c>
      <c r="C202" s="1082"/>
      <c r="D202" s="1082"/>
      <c r="E202" s="1082"/>
      <c r="F202" s="1082"/>
      <c r="G202" s="1082"/>
      <c r="H202" s="184"/>
      <c r="AE202" s="311"/>
      <c r="AF202" s="311"/>
      <c r="AH202" s="311"/>
      <c r="AI202" s="311"/>
    </row>
    <row r="203" spans="1:35" s="266" customFormat="1" ht="19.5" hidden="1" customHeight="1">
      <c r="A203" s="308" t="e">
        <f>#REF!</f>
        <v>#REF!</v>
      </c>
      <c r="B203" s="309" t="e">
        <f>#REF!</f>
        <v>#REF!</v>
      </c>
      <c r="C203" s="1082" t="e">
        <f>#REF!</f>
        <v>#REF!</v>
      </c>
      <c r="D203" s="1082"/>
      <c r="E203" s="1082"/>
      <c r="F203" s="1082"/>
      <c r="G203" s="1082"/>
      <c r="H203" s="184"/>
      <c r="AE203" s="311"/>
      <c r="AF203" s="311"/>
      <c r="AH203" s="310"/>
      <c r="AI203" s="311"/>
    </row>
    <row r="204" spans="1:35" s="266" customFormat="1" ht="19.5" hidden="1" customHeight="1">
      <c r="A204" s="308" t="e">
        <f>#REF!</f>
        <v>#REF!</v>
      </c>
      <c r="B204" s="309" t="e">
        <f>#REF!</f>
        <v>#REF!</v>
      </c>
      <c r="C204" s="1082" t="e">
        <f>#REF!</f>
        <v>#REF!</v>
      </c>
      <c r="D204" s="1082"/>
      <c r="E204" s="1082"/>
      <c r="F204" s="1082"/>
      <c r="G204" s="1082"/>
      <c r="H204" s="184"/>
      <c r="AE204" s="311"/>
      <c r="AF204" s="311"/>
      <c r="AH204" s="310"/>
      <c r="AI204" s="311"/>
    </row>
    <row r="205" spans="1:35" s="266" customFormat="1" ht="19.5" hidden="1" customHeight="1">
      <c r="A205" s="308" t="e">
        <f>#REF!</f>
        <v>#REF!</v>
      </c>
      <c r="B205" s="309" t="e">
        <f>#REF!</f>
        <v>#REF!</v>
      </c>
      <c r="C205" s="1082" t="e">
        <f>#REF!</f>
        <v>#REF!</v>
      </c>
      <c r="D205" s="1082"/>
      <c r="E205" s="1082"/>
      <c r="F205" s="1082"/>
      <c r="G205" s="1082"/>
      <c r="H205" s="184"/>
      <c r="AE205" s="311"/>
      <c r="AF205" s="311"/>
      <c r="AH205" s="310"/>
      <c r="AI205" s="311"/>
    </row>
    <row r="206" spans="1:35" s="266" customFormat="1" ht="19.5" hidden="1" customHeight="1">
      <c r="A206" s="308" t="e">
        <f>#REF!</f>
        <v>#REF!</v>
      </c>
      <c r="B206" s="309" t="e">
        <f>#REF!</f>
        <v>#REF!</v>
      </c>
      <c r="C206" s="1082" t="e">
        <f>#REF!</f>
        <v>#REF!</v>
      </c>
      <c r="D206" s="1082"/>
      <c r="E206" s="1082"/>
      <c r="F206" s="1082"/>
      <c r="G206" s="1082"/>
      <c r="H206" s="184"/>
      <c r="AE206" s="311"/>
      <c r="AF206" s="311"/>
      <c r="AH206" s="310"/>
      <c r="AI206" s="311"/>
    </row>
    <row r="207" spans="1:35" s="266" customFormat="1" ht="19.5" hidden="1" customHeight="1">
      <c r="A207" s="308" t="e">
        <f>#REF!</f>
        <v>#REF!</v>
      </c>
      <c r="B207" s="309" t="e">
        <f>#REF!</f>
        <v>#REF!</v>
      </c>
      <c r="C207" s="1082" t="e">
        <f>#REF!</f>
        <v>#REF!</v>
      </c>
      <c r="D207" s="1082"/>
      <c r="E207" s="1082"/>
      <c r="F207" s="1082"/>
      <c r="G207" s="1082"/>
      <c r="H207" s="184"/>
      <c r="AE207" s="311"/>
      <c r="AF207" s="311"/>
      <c r="AH207" s="310"/>
      <c r="AI207" s="311"/>
    </row>
    <row r="208" spans="1:35" s="266" customFormat="1" ht="19.5" hidden="1" customHeight="1">
      <c r="A208" s="308" t="e">
        <f>#REF!</f>
        <v>#REF!</v>
      </c>
      <c r="B208" s="309" t="e">
        <f>#REF!</f>
        <v>#REF!</v>
      </c>
      <c r="C208" s="1082" t="e">
        <f>#REF!</f>
        <v>#REF!</v>
      </c>
      <c r="D208" s="1082"/>
      <c r="E208" s="1082"/>
      <c r="F208" s="1082"/>
      <c r="G208" s="1082"/>
      <c r="H208" s="184"/>
      <c r="AE208" s="311"/>
      <c r="AF208" s="311"/>
      <c r="AH208" s="310"/>
      <c r="AI208" s="311"/>
    </row>
    <row r="209" spans="1:35" s="266" customFormat="1" ht="19.5" hidden="1" customHeight="1">
      <c r="A209" s="319"/>
      <c r="B209" s="307" t="e">
        <f>#REF!</f>
        <v>#REF!</v>
      </c>
      <c r="C209" s="1082" t="e">
        <f>#REF!</f>
        <v>#REF!</v>
      </c>
      <c r="D209" s="1082"/>
      <c r="E209" s="1082"/>
      <c r="F209" s="1082"/>
      <c r="G209" s="1082"/>
      <c r="H209" s="184"/>
      <c r="AE209" s="311"/>
      <c r="AF209" s="311"/>
      <c r="AH209" s="311"/>
      <c r="AI209" s="311"/>
    </row>
    <row r="210" spans="1:35" s="266" customFormat="1" ht="33" hidden="1" customHeight="1">
      <c r="A210" s="313" t="e">
        <f>#REF!</f>
        <v>#REF!</v>
      </c>
      <c r="B210" s="307" t="e">
        <f>#REF!</f>
        <v>#REF!</v>
      </c>
      <c r="C210" s="1082"/>
      <c r="D210" s="1082"/>
      <c r="E210" s="1082"/>
      <c r="F210" s="1082"/>
      <c r="G210" s="1082"/>
      <c r="H210" s="184"/>
      <c r="AE210" s="311"/>
      <c r="AF210" s="311"/>
      <c r="AH210" s="311"/>
      <c r="AI210" s="311"/>
    </row>
    <row r="211" spans="1:35" s="266" customFormat="1" ht="33" hidden="1" customHeight="1">
      <c r="A211" s="308" t="e">
        <f>#REF!</f>
        <v>#REF!</v>
      </c>
      <c r="B211" s="309" t="e">
        <f>#REF!</f>
        <v>#REF!</v>
      </c>
      <c r="C211" s="1082" t="e">
        <f>#REF!</f>
        <v>#REF!</v>
      </c>
      <c r="D211" s="1082"/>
      <c r="E211" s="1082"/>
      <c r="F211" s="1082"/>
      <c r="G211" s="1082"/>
      <c r="H211" s="184"/>
      <c r="AE211" s="311"/>
      <c r="AF211" s="311"/>
      <c r="AH211" s="310"/>
      <c r="AI211" s="311"/>
    </row>
    <row r="212" spans="1:35" s="266" customFormat="1" ht="19.5" hidden="1" customHeight="1">
      <c r="A212" s="308" t="e">
        <f>#REF!</f>
        <v>#REF!</v>
      </c>
      <c r="B212" s="309" t="e">
        <f>#REF!</f>
        <v>#REF!</v>
      </c>
      <c r="C212" s="1082" t="e">
        <f>#REF!</f>
        <v>#REF!</v>
      </c>
      <c r="D212" s="1082"/>
      <c r="E212" s="1082"/>
      <c r="F212" s="1082"/>
      <c r="G212" s="1082"/>
      <c r="H212" s="184"/>
      <c r="AE212" s="311"/>
      <c r="AF212" s="311"/>
      <c r="AH212" s="310"/>
      <c r="AI212" s="311"/>
    </row>
    <row r="213" spans="1:35" s="266" customFormat="1" ht="19.5" hidden="1" customHeight="1">
      <c r="A213" s="308" t="e">
        <f>#REF!</f>
        <v>#REF!</v>
      </c>
      <c r="B213" s="309" t="e">
        <f>#REF!</f>
        <v>#REF!</v>
      </c>
      <c r="C213" s="1082" t="e">
        <f>#REF!</f>
        <v>#REF!</v>
      </c>
      <c r="D213" s="1082"/>
      <c r="E213" s="1082"/>
      <c r="F213" s="1082"/>
      <c r="G213" s="1082"/>
      <c r="H213" s="184"/>
      <c r="AE213" s="311"/>
      <c r="AF213" s="311"/>
      <c r="AH213" s="310"/>
      <c r="AI213" s="311"/>
    </row>
    <row r="214" spans="1:35" s="266" customFormat="1" ht="19.5" hidden="1" customHeight="1">
      <c r="A214" s="319" t="e">
        <f>#REF!</f>
        <v>#REF!</v>
      </c>
      <c r="B214" s="307" t="e">
        <f>#REF!</f>
        <v>#REF!</v>
      </c>
      <c r="C214" s="1082" t="e">
        <f>#REF!</f>
        <v>#REF!</v>
      </c>
      <c r="D214" s="1082"/>
      <c r="E214" s="1082"/>
      <c r="F214" s="1082"/>
      <c r="G214" s="1082"/>
      <c r="H214" s="184"/>
      <c r="AE214" s="311"/>
      <c r="AF214" s="311"/>
      <c r="AH214" s="311"/>
      <c r="AI214" s="311"/>
    </row>
    <row r="215" spans="1:35" s="266" customFormat="1" ht="33" hidden="1" customHeight="1">
      <c r="A215" s="313" t="e">
        <f>#REF!</f>
        <v>#REF!</v>
      </c>
      <c r="B215" s="307" t="e">
        <f>#REF!</f>
        <v>#REF!</v>
      </c>
      <c r="C215" s="1082"/>
      <c r="D215" s="1082"/>
      <c r="E215" s="1082"/>
      <c r="F215" s="1082"/>
      <c r="G215" s="1082"/>
      <c r="H215" s="184"/>
      <c r="AE215" s="311"/>
      <c r="AF215" s="311"/>
      <c r="AH215" s="311"/>
      <c r="AI215" s="311"/>
    </row>
    <row r="216" spans="1:35" s="266" customFormat="1" ht="19.5" hidden="1" customHeight="1">
      <c r="A216" s="308" t="e">
        <f>#REF!</f>
        <v>#REF!</v>
      </c>
      <c r="B216" s="309" t="e">
        <f>#REF!</f>
        <v>#REF!</v>
      </c>
      <c r="C216" s="1082" t="e">
        <f>#REF!</f>
        <v>#REF!</v>
      </c>
      <c r="D216" s="1082"/>
      <c r="E216" s="1082"/>
      <c r="F216" s="1082"/>
      <c r="G216" s="1082"/>
      <c r="H216" s="184"/>
      <c r="AE216" s="311"/>
      <c r="AF216" s="311"/>
      <c r="AH216" s="310"/>
      <c r="AI216" s="311"/>
    </row>
    <row r="217" spans="1:35" s="266" customFormat="1" ht="19.5" hidden="1" customHeight="1">
      <c r="A217" s="308" t="e">
        <f>#REF!</f>
        <v>#REF!</v>
      </c>
      <c r="B217" s="309" t="e">
        <f>#REF!</f>
        <v>#REF!</v>
      </c>
      <c r="C217" s="1082" t="e">
        <f>#REF!</f>
        <v>#REF!</v>
      </c>
      <c r="D217" s="1082"/>
      <c r="E217" s="1082"/>
      <c r="F217" s="1082"/>
      <c r="G217" s="1082"/>
      <c r="H217" s="184"/>
      <c r="AE217" s="311"/>
      <c r="AF217" s="311"/>
      <c r="AH217" s="310"/>
      <c r="AI217" s="311"/>
    </row>
    <row r="218" spans="1:35" s="266" customFormat="1" ht="32.25" hidden="1" customHeight="1">
      <c r="A218" s="308" t="e">
        <f>#REF!</f>
        <v>#REF!</v>
      </c>
      <c r="B218" s="309" t="e">
        <f>#REF!</f>
        <v>#REF!</v>
      </c>
      <c r="C218" s="1082" t="e">
        <f>#REF!</f>
        <v>#REF!</v>
      </c>
      <c r="D218" s="1082"/>
      <c r="E218" s="1082"/>
      <c r="F218" s="1082"/>
      <c r="G218" s="1082"/>
      <c r="H218" s="184"/>
      <c r="AE218" s="311"/>
      <c r="AF218" s="311"/>
      <c r="AH218" s="310"/>
      <c r="AI218" s="311"/>
    </row>
    <row r="219" spans="1:35" s="266" customFormat="1" ht="19.5" hidden="1" customHeight="1">
      <c r="A219" s="308" t="e">
        <f>#REF!</f>
        <v>#REF!</v>
      </c>
      <c r="B219" s="309" t="e">
        <f>#REF!</f>
        <v>#REF!</v>
      </c>
      <c r="C219" s="1082" t="e">
        <f>#REF!</f>
        <v>#REF!</v>
      </c>
      <c r="D219" s="1082"/>
      <c r="E219" s="1082"/>
      <c r="F219" s="1082"/>
      <c r="G219" s="1082"/>
      <c r="H219" s="184"/>
      <c r="AE219" s="311"/>
      <c r="AF219" s="311"/>
      <c r="AH219" s="310"/>
      <c r="AI219" s="311"/>
    </row>
    <row r="220" spans="1:35" s="266" customFormat="1" ht="19.5" hidden="1" customHeight="1">
      <c r="A220" s="312"/>
      <c r="B220" s="307" t="e">
        <f>#REF!</f>
        <v>#REF!</v>
      </c>
      <c r="C220" s="1082" t="e">
        <f>#REF!</f>
        <v>#REF!</v>
      </c>
      <c r="D220" s="1082"/>
      <c r="E220" s="1082"/>
      <c r="F220" s="1082"/>
      <c r="G220" s="1082"/>
      <c r="H220" s="186"/>
      <c r="AE220" s="311"/>
      <c r="AF220" s="311"/>
      <c r="AH220" s="311"/>
      <c r="AI220" s="311"/>
    </row>
    <row r="221" spans="1:35" s="266" customFormat="1" hidden="1">
      <c r="A221" s="315"/>
      <c r="B221" s="307" t="e">
        <f>#REF!</f>
        <v>#REF!</v>
      </c>
      <c r="C221" s="1082" t="e">
        <f>#REF!</f>
        <v>#REF!</v>
      </c>
      <c r="D221" s="1082"/>
      <c r="E221" s="1082"/>
      <c r="F221" s="1082"/>
      <c r="G221" s="1082"/>
      <c r="H221" s="186"/>
      <c r="AE221" s="311"/>
      <c r="AF221" s="311"/>
      <c r="AH221" s="311"/>
      <c r="AI221" s="311"/>
    </row>
    <row r="222" spans="1:35" s="266" customFormat="1" ht="19.5" hidden="1" customHeight="1">
      <c r="A222" s="316"/>
      <c r="B222" s="307" t="e">
        <f>#REF!</f>
        <v>#REF!</v>
      </c>
      <c r="C222" s="1082" t="e">
        <f>#REF!</f>
        <v>#REF!</v>
      </c>
      <c r="D222" s="1082"/>
      <c r="E222" s="1082"/>
      <c r="F222" s="1082"/>
      <c r="G222" s="1082"/>
      <c r="H222" s="186"/>
      <c r="AE222" s="311"/>
      <c r="AF222" s="311"/>
      <c r="AH222" s="311"/>
      <c r="AI222" s="311"/>
    </row>
    <row r="223" spans="1:35" s="182" customFormat="1">
      <c r="A223" s="228"/>
      <c r="B223" s="221"/>
      <c r="C223" s="1085"/>
      <c r="D223" s="1085"/>
      <c r="E223" s="1085"/>
      <c r="F223" s="1085"/>
      <c r="G223" s="1085"/>
      <c r="H223" s="255"/>
      <c r="I223" s="266"/>
      <c r="J223" s="266"/>
      <c r="K223" s="266"/>
      <c r="L223" s="266"/>
    </row>
    <row r="224" spans="1:35" s="182" customFormat="1">
      <c r="A224" s="203"/>
      <c r="B224" s="191"/>
      <c r="C224" s="191"/>
      <c r="D224" s="191"/>
      <c r="E224" s="191"/>
      <c r="F224" s="191"/>
      <c r="G224" s="191"/>
      <c r="H224" s="255"/>
      <c r="I224" s="266"/>
      <c r="J224" s="266"/>
      <c r="K224" s="266"/>
      <c r="L224" s="266"/>
    </row>
    <row r="225" spans="1:12" s="182" customFormat="1">
      <c r="A225" s="203"/>
      <c r="B225" s="191"/>
      <c r="C225" s="191"/>
      <c r="D225" s="191"/>
      <c r="E225" s="191"/>
      <c r="F225" s="191"/>
      <c r="G225" s="191"/>
      <c r="H225" s="255"/>
      <c r="I225" s="266"/>
      <c r="J225" s="266"/>
      <c r="K225" s="266"/>
      <c r="L225" s="266"/>
    </row>
  </sheetData>
  <sheetProtection password="CFB5" sheet="1" objects="1" scenarios="1" formatColumns="0" formatRows="0" selectLockedCells="1"/>
  <customSheetViews>
    <customSheetView guid="{0DE27404-F295-4A50-BC3B-2A3EAECFCACC}"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27692A7A-85BA-4DA9-9577-437354D3D23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11"/>
  </sheetPr>
  <dimension ref="A1:U43"/>
  <sheetViews>
    <sheetView showZeros="0" view="pageBreakPreview" topLeftCell="A12" zoomScale="80" zoomScaleNormal="100" zoomScaleSheetLayoutView="80" workbookViewId="0">
      <selection activeCell="G16" sqref="G16"/>
    </sheetView>
  </sheetViews>
  <sheetFormatPr defaultColWidth="9" defaultRowHeight="16.5"/>
  <cols>
    <col min="1" max="2" width="6.625" style="452" customWidth="1"/>
    <col min="3" max="3" width="21.625" style="452" customWidth="1"/>
    <col min="4" max="4" width="13.375" style="452" customWidth="1"/>
    <col min="5" max="5" width="23.625" style="452" customWidth="1"/>
    <col min="6" max="6" width="11.875" style="452" customWidth="1"/>
    <col min="7" max="7" width="14" style="452" customWidth="1"/>
    <col min="8" max="8" width="15.625" style="599" hidden="1" customWidth="1"/>
    <col min="9" max="9" width="20" style="600" hidden="1" customWidth="1"/>
    <col min="10" max="10" width="41.5" style="600" hidden="1" customWidth="1"/>
    <col min="11" max="11" width="21.25" style="600" hidden="1" customWidth="1"/>
    <col min="12" max="13" width="14.25" style="600" customWidth="1"/>
    <col min="14" max="16" width="9" style="601" customWidth="1"/>
    <col min="17" max="19" width="9" style="523"/>
    <col min="20" max="21" width="9" style="524"/>
    <col min="22" max="16384" width="9" style="448"/>
  </cols>
  <sheetData>
    <row r="1" spans="1:21" s="447" customFormat="1" ht="39.950000000000003" customHeight="1">
      <c r="A1" s="1120" t="s">
        <v>232</v>
      </c>
      <c r="B1" s="1120"/>
      <c r="C1" s="1120"/>
      <c r="D1" s="1120"/>
      <c r="E1" s="1120"/>
      <c r="F1" s="1120"/>
      <c r="G1" s="1120"/>
      <c r="H1" s="596"/>
      <c r="I1" s="597"/>
      <c r="J1" s="597"/>
      <c r="K1" s="597"/>
      <c r="L1" s="597"/>
      <c r="M1" s="597"/>
      <c r="N1" s="597"/>
      <c r="O1" s="597"/>
      <c r="P1" s="597"/>
      <c r="Q1" s="521"/>
      <c r="R1" s="521"/>
      <c r="S1" s="521"/>
      <c r="T1" s="522"/>
      <c r="U1" s="522"/>
    </row>
    <row r="2" spans="1:21" ht="18" customHeight="1">
      <c r="A2" s="81" t="str">
        <f>Cover!B3</f>
        <v>Specification No.  NER/NT/W-DMS/DOM/H03/26/07845</v>
      </c>
      <c r="B2" s="81"/>
      <c r="C2" s="82"/>
      <c r="D2" s="83"/>
      <c r="E2" s="83"/>
      <c r="F2" s="83"/>
      <c r="G2" s="85" t="s">
        <v>233</v>
      </c>
      <c r="T2" s="838"/>
      <c r="U2" s="838"/>
    </row>
    <row r="3" spans="1:21" ht="18" customHeight="1">
      <c r="A3" s="67"/>
      <c r="B3" s="67"/>
      <c r="C3" s="88"/>
      <c r="D3" s="89"/>
      <c r="E3" s="89"/>
      <c r="F3" s="89"/>
      <c r="G3" s="34"/>
      <c r="T3" s="838"/>
      <c r="U3" s="838"/>
    </row>
    <row r="4" spans="1:21" ht="18.95" customHeight="1">
      <c r="A4" s="1100" t="s">
        <v>234</v>
      </c>
      <c r="B4" s="1100"/>
      <c r="C4" s="1100"/>
      <c r="D4" s="1100"/>
      <c r="E4" s="1100"/>
      <c r="F4" s="1100"/>
      <c r="G4" s="1100"/>
      <c r="T4" s="838"/>
      <c r="U4" s="838"/>
    </row>
    <row r="5" spans="1:21" ht="21" customHeight="1">
      <c r="A5" s="63" t="s">
        <v>84</v>
      </c>
      <c r="B5" s="63"/>
      <c r="C5" s="187"/>
      <c r="D5" s="187"/>
      <c r="E5" s="187"/>
      <c r="F5" s="187"/>
      <c r="G5" s="187"/>
      <c r="T5" s="838"/>
      <c r="U5" s="838"/>
    </row>
    <row r="6" spans="1:21" ht="21" customHeight="1">
      <c r="A6" s="62" t="s">
        <v>111</v>
      </c>
      <c r="B6" s="62"/>
      <c r="C6" s="187"/>
      <c r="D6" s="187"/>
      <c r="E6" s="187"/>
      <c r="F6" s="187"/>
      <c r="G6" s="187"/>
      <c r="T6" s="838"/>
      <c r="U6" s="838"/>
    </row>
    <row r="7" spans="1:21" ht="21" customHeight="1">
      <c r="A7" s="62" t="s">
        <v>86</v>
      </c>
      <c r="B7" s="62"/>
      <c r="C7" s="187"/>
      <c r="D7" s="187"/>
      <c r="E7" s="187"/>
      <c r="F7" s="187"/>
      <c r="G7" s="187"/>
      <c r="T7" s="838"/>
      <c r="U7" s="838"/>
    </row>
    <row r="8" spans="1:21" ht="21" customHeight="1">
      <c r="A8" s="62" t="s">
        <v>88</v>
      </c>
      <c r="B8" s="62"/>
      <c r="C8" s="187"/>
      <c r="D8" s="187"/>
      <c r="E8" s="187"/>
      <c r="F8" s="187"/>
      <c r="G8" s="187"/>
      <c r="T8" s="838"/>
      <c r="U8" s="838"/>
    </row>
    <row r="9" spans="1:21" ht="21" customHeight="1">
      <c r="A9" s="62" t="s">
        <v>235</v>
      </c>
      <c r="B9" s="62"/>
      <c r="C9" s="187"/>
      <c r="D9" s="187"/>
      <c r="E9" s="187"/>
      <c r="F9" s="187"/>
      <c r="G9" s="187"/>
      <c r="T9" s="838"/>
      <c r="U9" s="838"/>
    </row>
    <row r="10" spans="1:21" ht="21" customHeight="1">
      <c r="A10" s="62" t="s">
        <v>90</v>
      </c>
      <c r="B10" s="62"/>
      <c r="C10" s="187"/>
      <c r="D10" s="187"/>
      <c r="E10" s="187"/>
      <c r="F10" s="187"/>
      <c r="G10" s="187"/>
      <c r="T10" s="838"/>
      <c r="U10" s="838"/>
    </row>
    <row r="11" spans="1:21" ht="21" customHeight="1">
      <c r="A11" s="187"/>
      <c r="B11" s="187"/>
      <c r="C11" s="187"/>
      <c r="D11" s="187"/>
      <c r="E11" s="187"/>
      <c r="F11" s="187"/>
      <c r="G11" s="187"/>
      <c r="T11" s="838"/>
      <c r="U11" s="838"/>
    </row>
    <row r="12" spans="1:21" ht="169.5" customHeight="1">
      <c r="A12" s="449" t="s">
        <v>236</v>
      </c>
      <c r="B12" s="449"/>
      <c r="C12" s="1121" t="str">
        <f>Cover!$B$2</f>
        <v>Balance works of 33KV Niglok-Koyu and 33KV Napit-Koyu Lines under ARP-DMS-01B package of Comprehensive Scheme for Strengthening of T&amp;D System in Arunachal Pradesh</v>
      </c>
      <c r="D12" s="1121"/>
      <c r="E12" s="1121"/>
      <c r="F12" s="1121"/>
      <c r="G12" s="1121"/>
      <c r="T12" s="838"/>
      <c r="U12" s="838"/>
    </row>
    <row r="13" spans="1:21" ht="21" customHeight="1">
      <c r="A13" s="450" t="s">
        <v>237</v>
      </c>
      <c r="B13" s="450"/>
      <c r="C13" s="451"/>
      <c r="D13" s="450"/>
      <c r="E13" s="450"/>
      <c r="F13" s="450"/>
      <c r="G13" s="450"/>
      <c r="T13" s="838"/>
      <c r="U13" s="838"/>
    </row>
    <row r="14" spans="1:21" ht="55.5" customHeight="1">
      <c r="A14" s="1122" t="s">
        <v>238</v>
      </c>
      <c r="B14" s="1122"/>
      <c r="C14" s="1122"/>
      <c r="D14" s="1122"/>
      <c r="E14" s="1122"/>
      <c r="F14" s="1122"/>
      <c r="G14" s="1122"/>
      <c r="I14" s="793" t="s">
        <v>239</v>
      </c>
      <c r="J14" s="602" t="s">
        <v>240</v>
      </c>
      <c r="T14" s="838"/>
      <c r="U14" s="838"/>
    </row>
    <row r="15" spans="1:21" ht="69.95" customHeight="1">
      <c r="B15" s="453">
        <v>1</v>
      </c>
      <c r="C15" s="1106" t="s">
        <v>241</v>
      </c>
      <c r="D15" s="1107"/>
      <c r="E15" s="1107"/>
      <c r="F15" s="1108"/>
      <c r="G15" s="454"/>
      <c r="H15" s="603" t="e">
        <f>#REF!+#REF!+'Sch-3 '!L48+#REF!+'Sch-4b'!P30+'Sch-7'!M20</f>
        <v>#REF!</v>
      </c>
      <c r="I15" s="604" t="e">
        <f>IF(H15=0,0,G15/H15)</f>
        <v>#REF!</v>
      </c>
      <c r="T15" s="838"/>
      <c r="U15" s="838"/>
    </row>
    <row r="16" spans="1:21" ht="69.95" customHeight="1">
      <c r="B16" s="453">
        <v>2</v>
      </c>
      <c r="C16" s="1106" t="s">
        <v>242</v>
      </c>
      <c r="D16" s="1107"/>
      <c r="E16" s="1107"/>
      <c r="F16" s="1108"/>
      <c r="G16" s="455"/>
      <c r="H16" s="603" t="e">
        <f>#REF!+#REF!+'Sch-3 '!L48+#REF!+'Sch-4b'!P30+'Sch-7'!M20</f>
        <v>#REF!</v>
      </c>
      <c r="I16" s="605">
        <f>G16</f>
        <v>0</v>
      </c>
      <c r="T16" s="838"/>
      <c r="U16" s="838"/>
    </row>
    <row r="17" spans="1:21" s="456" customFormat="1" ht="54.95" customHeight="1">
      <c r="B17" s="457">
        <v>3</v>
      </c>
      <c r="C17" s="1109" t="s">
        <v>243</v>
      </c>
      <c r="D17" s="1110"/>
      <c r="E17" s="1110"/>
      <c r="F17" s="1111"/>
      <c r="G17" s="458"/>
      <c r="H17" s="598"/>
      <c r="I17" s="606"/>
      <c r="J17" s="606"/>
      <c r="K17" s="606"/>
      <c r="L17" s="606"/>
      <c r="M17" s="606"/>
      <c r="N17" s="607"/>
      <c r="O17" s="607"/>
      <c r="P17" s="607"/>
      <c r="Q17" s="525"/>
      <c r="R17" s="525"/>
      <c r="S17" s="525"/>
      <c r="T17" s="526"/>
      <c r="U17" s="526"/>
    </row>
    <row r="18" spans="1:21" s="456" customFormat="1" ht="21" customHeight="1">
      <c r="B18" s="459"/>
      <c r="C18" s="726" t="s">
        <v>244</v>
      </c>
      <c r="D18" s="461"/>
      <c r="E18" s="462"/>
      <c r="F18" s="463" t="s">
        <v>245</v>
      </c>
      <c r="G18" s="464"/>
      <c r="H18" s="608" t="e">
        <f>#REF!</f>
        <v>#REF!</v>
      </c>
      <c r="I18" s="609" t="e">
        <f t="shared" ref="I18:I23" si="0">IF(H18=0,0,G18/H18)</f>
        <v>#REF!</v>
      </c>
      <c r="J18" s="610" t="s">
        <v>246</v>
      </c>
      <c r="K18" s="792" t="e">
        <f>I15+I16+I18+I25</f>
        <v>#REF!</v>
      </c>
      <c r="L18" s="606"/>
      <c r="M18" s="606"/>
      <c r="N18" s="607"/>
      <c r="O18" s="607"/>
      <c r="P18" s="607"/>
      <c r="Q18" s="525"/>
      <c r="R18" s="525"/>
      <c r="S18" s="525"/>
      <c r="T18" s="526"/>
      <c r="U18" s="526"/>
    </row>
    <row r="19" spans="1:21" s="456" customFormat="1" ht="21" customHeight="1">
      <c r="B19" s="459"/>
      <c r="C19" s="460" t="s">
        <v>247</v>
      </c>
      <c r="D19" s="461"/>
      <c r="E19" s="462"/>
      <c r="F19" s="463" t="s">
        <v>245</v>
      </c>
      <c r="G19" s="464"/>
      <c r="H19" s="608" t="e">
        <f>#REF!</f>
        <v>#REF!</v>
      </c>
      <c r="I19" s="609" t="e">
        <f t="shared" si="0"/>
        <v>#REF!</v>
      </c>
      <c r="J19" s="610" t="s">
        <v>247</v>
      </c>
      <c r="K19" s="792" t="e">
        <f>I15+I16+I19+I26</f>
        <v>#REF!</v>
      </c>
      <c r="L19" s="606"/>
      <c r="M19" s="606"/>
      <c r="N19" s="607"/>
      <c r="O19" s="607"/>
      <c r="P19" s="607"/>
      <c r="Q19" s="525"/>
      <c r="R19" s="525"/>
      <c r="S19" s="525"/>
      <c r="T19" s="526"/>
      <c r="U19" s="526"/>
    </row>
    <row r="20" spans="1:21" s="456" customFormat="1" ht="21" customHeight="1">
      <c r="B20" s="459"/>
      <c r="C20" s="460" t="s">
        <v>248</v>
      </c>
      <c r="D20" s="461"/>
      <c r="E20" s="462"/>
      <c r="F20" s="463" t="s">
        <v>245</v>
      </c>
      <c r="G20" s="464"/>
      <c r="H20" s="608">
        <f>'Sch-3 '!L48</f>
        <v>0</v>
      </c>
      <c r="I20" s="609">
        <f t="shared" si="0"/>
        <v>0</v>
      </c>
      <c r="J20" s="610" t="s">
        <v>248</v>
      </c>
      <c r="K20" s="792" t="e">
        <f>I15+I16+I20+I27</f>
        <v>#REF!</v>
      </c>
      <c r="L20" s="606"/>
      <c r="M20" s="606"/>
      <c r="N20" s="607"/>
      <c r="O20" s="607"/>
      <c r="P20" s="607"/>
      <c r="Q20" s="525"/>
      <c r="R20" s="525"/>
      <c r="S20" s="525"/>
      <c r="T20" s="526"/>
      <c r="U20" s="526"/>
    </row>
    <row r="21" spans="1:21" s="456" customFormat="1" ht="21" customHeight="1">
      <c r="B21" s="459"/>
      <c r="C21" s="726" t="s">
        <v>249</v>
      </c>
      <c r="D21" s="461"/>
      <c r="E21" s="462"/>
      <c r="F21" s="463" t="s">
        <v>245</v>
      </c>
      <c r="G21" s="796"/>
      <c r="H21" s="608" t="e">
        <f>#REF!</f>
        <v>#REF!</v>
      </c>
      <c r="I21" s="609" t="e">
        <f t="shared" si="0"/>
        <v>#REF!</v>
      </c>
      <c r="J21" s="610" t="s">
        <v>249</v>
      </c>
      <c r="K21" s="792" t="e">
        <f>I15+I16+I21+I28</f>
        <v>#REF!</v>
      </c>
      <c r="L21" s="606"/>
      <c r="M21" s="606"/>
      <c r="N21" s="607"/>
      <c r="O21" s="607"/>
      <c r="P21" s="607"/>
      <c r="Q21" s="525"/>
      <c r="R21" s="525"/>
      <c r="S21" s="525"/>
      <c r="T21" s="526"/>
      <c r="U21" s="526"/>
    </row>
    <row r="22" spans="1:21" s="456" customFormat="1" ht="21" hidden="1" customHeight="1">
      <c r="B22" s="459"/>
      <c r="C22" s="726" t="s">
        <v>250</v>
      </c>
      <c r="D22" s="461"/>
      <c r="E22" s="462"/>
      <c r="F22" s="463" t="s">
        <v>245</v>
      </c>
      <c r="G22" s="464"/>
      <c r="H22" s="608">
        <f>'Sch-4b'!P30</f>
        <v>0</v>
      </c>
      <c r="I22" s="609">
        <f t="shared" si="0"/>
        <v>0</v>
      </c>
      <c r="J22" s="610" t="s">
        <v>251</v>
      </c>
      <c r="K22" s="792" t="e">
        <f>I15+I16+I22+I29</f>
        <v>#REF!</v>
      </c>
      <c r="L22" s="606"/>
      <c r="M22" s="606"/>
      <c r="N22" s="607"/>
      <c r="O22" s="607"/>
      <c r="P22" s="607"/>
      <c r="Q22" s="525"/>
      <c r="R22" s="525"/>
      <c r="S22" s="525"/>
      <c r="T22" s="526"/>
      <c r="U22" s="526"/>
    </row>
    <row r="23" spans="1:21" s="456" customFormat="1" ht="23.25" customHeight="1">
      <c r="B23" s="465"/>
      <c r="C23" s="466" t="s">
        <v>252</v>
      </c>
      <c r="D23" s="467"/>
      <c r="E23" s="462"/>
      <c r="F23" s="468" t="s">
        <v>245</v>
      </c>
      <c r="G23" s="796"/>
      <c r="H23" s="608">
        <f>'Sch-7'!M20</f>
        <v>0</v>
      </c>
      <c r="I23" s="609">
        <f t="shared" si="0"/>
        <v>0</v>
      </c>
      <c r="J23" s="610" t="s">
        <v>252</v>
      </c>
      <c r="K23" s="792" t="e">
        <f>I15+I16+I23+I30</f>
        <v>#REF!</v>
      </c>
      <c r="L23" s="606"/>
      <c r="M23" s="606"/>
      <c r="N23" s="607"/>
      <c r="O23" s="607"/>
      <c r="P23" s="607"/>
      <c r="Q23" s="525"/>
      <c r="R23" s="525"/>
      <c r="S23" s="525"/>
      <c r="T23" s="526"/>
      <c r="U23" s="526"/>
    </row>
    <row r="24" spans="1:21" s="456" customFormat="1" ht="54.95" customHeight="1">
      <c r="B24" s="457">
        <v>4</v>
      </c>
      <c r="C24" s="1112" t="s">
        <v>253</v>
      </c>
      <c r="D24" s="1113"/>
      <c r="E24" s="1113"/>
      <c r="F24" s="1114"/>
      <c r="G24" s="458"/>
      <c r="H24" s="598"/>
      <c r="I24" s="606"/>
      <c r="J24" s="606"/>
      <c r="K24" s="606"/>
      <c r="L24" s="606"/>
      <c r="M24" s="606"/>
      <c r="N24" s="607"/>
      <c r="O24" s="607"/>
      <c r="P24" s="607"/>
      <c r="Q24" s="525"/>
      <c r="R24" s="525"/>
      <c r="S24" s="525"/>
      <c r="T24" s="526"/>
      <c r="U24" s="526"/>
    </row>
    <row r="25" spans="1:21" s="456" customFormat="1" ht="21" customHeight="1">
      <c r="A25" s="469"/>
      <c r="B25" s="459"/>
      <c r="C25" s="726" t="s">
        <v>254</v>
      </c>
      <c r="D25" s="461"/>
      <c r="E25" s="470"/>
      <c r="F25" s="463" t="s">
        <v>255</v>
      </c>
      <c r="G25" s="471"/>
      <c r="H25" s="608" t="e">
        <f>#REF!</f>
        <v>#REF!</v>
      </c>
      <c r="I25" s="611">
        <f t="shared" ref="I25:I30" si="1">G25</f>
        <v>0</v>
      </c>
      <c r="J25" s="606"/>
      <c r="K25" s="606"/>
      <c r="L25" s="606"/>
      <c r="M25" s="606"/>
      <c r="N25" s="607"/>
      <c r="O25" s="607"/>
      <c r="P25" s="607"/>
      <c r="Q25" s="525"/>
      <c r="R25" s="525"/>
      <c r="S25" s="525"/>
      <c r="T25" s="526"/>
      <c r="U25" s="526"/>
    </row>
    <row r="26" spans="1:21" s="456" customFormat="1" ht="21" customHeight="1">
      <c r="A26" s="469"/>
      <c r="B26" s="459"/>
      <c r="C26" s="460" t="s">
        <v>247</v>
      </c>
      <c r="D26" s="461"/>
      <c r="E26" s="470"/>
      <c r="F26" s="463" t="s">
        <v>255</v>
      </c>
      <c r="G26" s="471"/>
      <c r="H26" s="608" t="e">
        <f>#REF!</f>
        <v>#REF!</v>
      </c>
      <c r="I26" s="611" t="e">
        <f>#REF!</f>
        <v>#REF!</v>
      </c>
      <c r="J26" s="606"/>
      <c r="K26" s="606"/>
      <c r="L26" s="606"/>
      <c r="M26" s="606"/>
      <c r="N26" s="607"/>
      <c r="O26" s="607"/>
      <c r="P26" s="607"/>
      <c r="Q26" s="525"/>
      <c r="R26" s="525"/>
      <c r="S26" s="525"/>
      <c r="T26" s="526"/>
      <c r="U26" s="526"/>
    </row>
    <row r="27" spans="1:21" s="456" customFormat="1" ht="21" customHeight="1">
      <c r="A27" s="469"/>
      <c r="B27" s="459"/>
      <c r="C27" s="460" t="s">
        <v>248</v>
      </c>
      <c r="D27" s="461"/>
      <c r="E27" s="470"/>
      <c r="F27" s="463" t="s">
        <v>255</v>
      </c>
      <c r="G27" s="871"/>
      <c r="H27" s="608">
        <f>'Sch-3 '!L48</f>
        <v>0</v>
      </c>
      <c r="I27" s="611">
        <f>G26</f>
        <v>0</v>
      </c>
      <c r="J27" s="606"/>
      <c r="K27" s="606"/>
      <c r="L27" s="606"/>
      <c r="M27" s="606"/>
      <c r="N27" s="607"/>
      <c r="O27" s="607"/>
      <c r="P27" s="607"/>
      <c r="Q27" s="525"/>
      <c r="R27" s="525"/>
      <c r="S27" s="525"/>
      <c r="T27" s="526"/>
      <c r="U27" s="526"/>
    </row>
    <row r="28" spans="1:21" s="456" customFormat="1" ht="21" customHeight="1">
      <c r="A28" s="469"/>
      <c r="B28" s="459"/>
      <c r="C28" s="726" t="s">
        <v>249</v>
      </c>
      <c r="D28" s="461"/>
      <c r="E28" s="470"/>
      <c r="F28" s="463" t="s">
        <v>255</v>
      </c>
      <c r="G28" s="796"/>
      <c r="H28" s="608" t="e">
        <f>#REF!</f>
        <v>#REF!</v>
      </c>
      <c r="I28" s="611">
        <f t="shared" si="1"/>
        <v>0</v>
      </c>
      <c r="J28" s="606"/>
      <c r="K28" s="606"/>
      <c r="L28" s="606"/>
      <c r="M28" s="606"/>
      <c r="N28" s="607"/>
      <c r="O28" s="607"/>
      <c r="P28" s="607"/>
      <c r="Q28" s="525"/>
      <c r="R28" s="525"/>
      <c r="S28" s="525"/>
      <c r="T28" s="526"/>
      <c r="U28" s="526"/>
    </row>
    <row r="29" spans="1:21" s="456" customFormat="1" ht="21" hidden="1" customHeight="1">
      <c r="A29" s="469"/>
      <c r="B29" s="459"/>
      <c r="C29" s="726" t="s">
        <v>250</v>
      </c>
      <c r="D29" s="461"/>
      <c r="E29" s="470"/>
      <c r="F29" s="463" t="s">
        <v>255</v>
      </c>
      <c r="G29" s="471"/>
      <c r="H29" s="608">
        <f>'Sch-4b'!P30</f>
        <v>0</v>
      </c>
      <c r="I29" s="611">
        <f t="shared" si="1"/>
        <v>0</v>
      </c>
      <c r="J29" s="606"/>
      <c r="K29" s="606"/>
      <c r="L29" s="606"/>
      <c r="M29" s="606"/>
      <c r="N29" s="607"/>
      <c r="O29" s="607"/>
      <c r="P29" s="607"/>
      <c r="Q29" s="525"/>
      <c r="R29" s="525"/>
      <c r="S29" s="525"/>
      <c r="T29" s="526"/>
      <c r="U29" s="526"/>
    </row>
    <row r="30" spans="1:21" s="456" customFormat="1" ht="21" customHeight="1">
      <c r="A30" s="469"/>
      <c r="B30" s="465"/>
      <c r="C30" s="466" t="s">
        <v>252</v>
      </c>
      <c r="D30" s="467"/>
      <c r="E30" s="472"/>
      <c r="F30" s="468" t="s">
        <v>255</v>
      </c>
      <c r="G30" s="796"/>
      <c r="H30" s="608">
        <f>'Sch-7'!M20</f>
        <v>0</v>
      </c>
      <c r="I30" s="611">
        <f t="shared" si="1"/>
        <v>0</v>
      </c>
      <c r="J30" s="606"/>
      <c r="K30" s="606"/>
      <c r="L30" s="606"/>
      <c r="M30" s="606"/>
      <c r="N30" s="607"/>
      <c r="O30" s="607"/>
      <c r="P30" s="607"/>
      <c r="Q30" s="525"/>
      <c r="R30" s="525"/>
      <c r="S30" s="525"/>
      <c r="T30" s="526"/>
      <c r="U30" s="526"/>
    </row>
    <row r="31" spans="1:21" s="456" customFormat="1">
      <c r="A31" s="469"/>
      <c r="B31" s="473"/>
      <c r="C31" s="1115" t="s">
        <v>256</v>
      </c>
      <c r="D31" s="1116"/>
      <c r="E31" s="1116"/>
      <c r="F31" s="1116"/>
      <c r="G31" s="1116"/>
      <c r="H31" s="598"/>
      <c r="I31" s="606"/>
      <c r="J31" s="606"/>
      <c r="K31" s="606"/>
      <c r="L31" s="606"/>
      <c r="M31" s="606"/>
      <c r="N31" s="607"/>
      <c r="O31" s="607"/>
      <c r="P31" s="607"/>
      <c r="Q31" s="525"/>
      <c r="R31" s="525"/>
      <c r="S31" s="525"/>
      <c r="T31" s="526"/>
      <c r="U31" s="526"/>
    </row>
    <row r="32" spans="1:21" s="456" customFormat="1" ht="48.75" hidden="1" customHeight="1">
      <c r="A32" s="469"/>
      <c r="B32" s="527">
        <v>5</v>
      </c>
      <c r="C32" s="1117" t="s">
        <v>257</v>
      </c>
      <c r="D32" s="1117"/>
      <c r="E32" s="1117"/>
      <c r="F32" s="1117"/>
      <c r="G32" s="1117"/>
      <c r="H32" s="598"/>
      <c r="I32" s="606"/>
      <c r="J32" s="606"/>
      <c r="K32" s="606"/>
      <c r="L32" s="606"/>
      <c r="M32" s="606"/>
      <c r="N32" s="607"/>
      <c r="O32" s="607"/>
      <c r="P32" s="607"/>
      <c r="Q32" s="525"/>
      <c r="R32" s="525"/>
      <c r="S32" s="525"/>
      <c r="T32" s="526"/>
      <c r="U32" s="526"/>
    </row>
    <row r="33" spans="1:21" s="456" customFormat="1" ht="48.75" hidden="1" customHeight="1">
      <c r="A33" s="469"/>
      <c r="B33" s="1118"/>
      <c r="C33" s="1118"/>
      <c r="D33" s="1118"/>
      <c r="E33" s="1118"/>
      <c r="F33" s="1118"/>
      <c r="G33" s="1118"/>
      <c r="H33" s="598"/>
      <c r="I33" s="606"/>
      <c r="J33" s="606"/>
      <c r="K33" s="606"/>
      <c r="L33" s="606"/>
      <c r="M33" s="606"/>
      <c r="N33" s="607"/>
      <c r="O33" s="607"/>
      <c r="P33" s="607"/>
      <c r="Q33" s="525"/>
      <c r="R33" s="525"/>
      <c r="S33" s="525"/>
      <c r="T33" s="526"/>
      <c r="U33" s="526"/>
    </row>
    <row r="34" spans="1:21" s="456" customFormat="1" ht="48.75" hidden="1" customHeight="1">
      <c r="A34" s="469"/>
      <c r="B34" s="474"/>
      <c r="C34" s="1117" t="s">
        <v>258</v>
      </c>
      <c r="D34" s="1119"/>
      <c r="E34" s="1119"/>
      <c r="F34" s="1119"/>
      <c r="G34" s="1119"/>
      <c r="H34" s="598"/>
      <c r="I34" s="606"/>
      <c r="J34" s="606"/>
      <c r="K34" s="606"/>
      <c r="L34" s="606"/>
      <c r="M34" s="606"/>
      <c r="N34" s="607"/>
      <c r="O34" s="607"/>
      <c r="P34" s="607"/>
      <c r="Q34" s="525"/>
      <c r="R34" s="525"/>
      <c r="S34" s="525"/>
      <c r="T34" s="526"/>
      <c r="U34" s="526"/>
    </row>
    <row r="35" spans="1:21" s="456" customFormat="1" ht="33" customHeight="1">
      <c r="A35" s="450" t="s">
        <v>259</v>
      </c>
      <c r="B35" s="474"/>
      <c r="C35" s="475"/>
      <c r="E35" s="476"/>
      <c r="F35" s="476"/>
      <c r="G35" s="477"/>
      <c r="H35" s="598"/>
      <c r="I35" s="606"/>
      <c r="J35" s="606"/>
      <c r="K35" s="606"/>
      <c r="L35" s="606"/>
      <c r="M35" s="606"/>
      <c r="N35" s="607"/>
      <c r="O35" s="607"/>
      <c r="P35" s="607"/>
      <c r="Q35" s="525"/>
      <c r="R35" s="525"/>
      <c r="S35" s="525"/>
      <c r="T35" s="526"/>
      <c r="U35" s="526"/>
    </row>
    <row r="36" spans="1:21" s="456" customFormat="1" ht="33" customHeight="1">
      <c r="A36" s="34" t="s">
        <v>260</v>
      </c>
      <c r="B36" s="474"/>
      <c r="C36" s="475"/>
      <c r="E36" s="476"/>
      <c r="F36" s="476"/>
      <c r="G36" s="477"/>
      <c r="H36" s="598"/>
      <c r="I36" s="606"/>
      <c r="J36" s="606"/>
      <c r="K36" s="606"/>
      <c r="L36" s="606"/>
      <c r="M36" s="606"/>
      <c r="N36" s="607"/>
      <c r="O36" s="607"/>
      <c r="P36" s="607"/>
      <c r="Q36" s="525"/>
      <c r="R36" s="525"/>
      <c r="S36" s="525"/>
      <c r="T36" s="526"/>
      <c r="U36" s="526"/>
    </row>
    <row r="37" spans="1:21" s="456" customFormat="1" ht="33" customHeight="1">
      <c r="B37" s="34"/>
      <c r="D37" s="281"/>
      <c r="E37" s="88"/>
      <c r="F37" s="88"/>
      <c r="G37" s="88"/>
      <c r="H37" s="598"/>
      <c r="I37" s="606"/>
      <c r="J37" s="606"/>
      <c r="K37" s="606"/>
      <c r="L37" s="606"/>
      <c r="M37" s="606"/>
      <c r="N37" s="607"/>
      <c r="O37" s="607"/>
      <c r="P37" s="607"/>
      <c r="Q37" s="525"/>
      <c r="R37" s="525"/>
      <c r="S37" s="525"/>
      <c r="T37" s="526"/>
      <c r="U37" s="526"/>
    </row>
    <row r="38" spans="1:21" ht="33" customHeight="1">
      <c r="A38" s="478"/>
      <c r="B38" s="478"/>
      <c r="C38" s="479"/>
      <c r="D38" s="88"/>
      <c r="E38" s="34"/>
      <c r="F38" s="34"/>
      <c r="G38" s="102" t="s">
        <v>261</v>
      </c>
      <c r="T38" s="838"/>
      <c r="U38" s="838"/>
    </row>
    <row r="39" spans="1:21" ht="33" customHeight="1">
      <c r="A39" s="478"/>
      <c r="B39" s="478"/>
      <c r="C39" s="479"/>
      <c r="D39" s="88"/>
      <c r="E39" s="34"/>
      <c r="F39" s="34"/>
      <c r="G39" s="102" t="e">
        <f>"For and on behalf of " &amp;#REF!</f>
        <v>#REF!</v>
      </c>
      <c r="T39" s="838"/>
      <c r="U39" s="838"/>
    </row>
    <row r="40" spans="1:21" ht="33" customHeight="1">
      <c r="A40" s="480"/>
      <c r="B40" s="480"/>
      <c r="C40" s="480"/>
      <c r="D40" s="481"/>
      <c r="E40" s="482"/>
      <c r="F40" s="482"/>
      <c r="G40" s="839"/>
      <c r="T40" s="838"/>
      <c r="U40" s="838"/>
    </row>
    <row r="41" spans="1:21" ht="33" customHeight="1">
      <c r="A41" s="483" t="s">
        <v>262</v>
      </c>
      <c r="B41" s="483"/>
      <c r="C41" s="481" t="e">
        <f xml:space="preserve"> IF(#REF!=0,"",#REF!)</f>
        <v>#REF!</v>
      </c>
      <c r="D41" s="481"/>
      <c r="E41" s="482" t="s">
        <v>263</v>
      </c>
      <c r="F41" s="1105" t="e">
        <f>#REF!</f>
        <v>#REF!</v>
      </c>
      <c r="G41" s="1105"/>
      <c r="T41" s="838"/>
      <c r="U41" s="838"/>
    </row>
    <row r="42" spans="1:21" ht="33" customHeight="1">
      <c r="A42" s="483" t="s">
        <v>264</v>
      </c>
      <c r="B42" s="483"/>
      <c r="C42" s="481" t="e">
        <f xml:space="preserve"> IF(#REF!=0,"",#REF!)</f>
        <v>#REF!</v>
      </c>
      <c r="D42" s="484"/>
      <c r="E42" s="482" t="s">
        <v>265</v>
      </c>
      <c r="F42" s="1105" t="e">
        <f>#REF!</f>
        <v>#REF!</v>
      </c>
      <c r="G42" s="1105"/>
      <c r="T42" s="838"/>
      <c r="U42" s="838"/>
    </row>
    <row r="43" spans="1:21" ht="33" customHeight="1">
      <c r="A43" s="478"/>
      <c r="B43" s="478"/>
      <c r="C43" s="478"/>
      <c r="D43" s="478"/>
      <c r="E43" s="482"/>
      <c r="F43" s="482"/>
      <c r="G43" s="839"/>
      <c r="T43" s="838"/>
      <c r="U43" s="838"/>
    </row>
  </sheetData>
  <sheetProtection password="CA62" sheet="1" formatColumns="0" formatRows="0" selectLockedCells="1"/>
  <customSheetViews>
    <customSheetView guid="{0DE27404-F295-4A50-BC3B-2A3EAECFCACC}"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20"/>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21"/>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2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27692A7A-85BA-4DA9-9577-437354D3D238}" scale="80" showPageBreaks="1" zeroValues="0" printArea="1" hiddenRows="1" hiddenColumns="1" view="pageBreakPreview" topLeftCell="A4">
      <selection activeCell="G25" sqref="G25"/>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28" type="noConversion"/>
  <dataValidations count="3">
    <dataValidation operator="greaterThanOrEqual" allowBlank="1" showInputMessage="1" showErrorMessage="1" error="Enter numeric figure without decimal only" sqref="G15" xr:uid="{00000000-0002-0000-0F00-000000000000}"/>
    <dataValidation type="decimal" allowBlank="1" showInputMessage="1" showErrorMessage="1" error="Enter in percent only." sqref="G16 G29:G30 G25:G26" xr:uid="{00000000-0002-0000-0F00-000001000000}">
      <formula1>0</formula1>
      <formula2>100</formula2>
    </dataValidation>
    <dataValidation type="decimal" operator="greaterThan" allowBlank="1" showInputMessage="1" showErrorMessage="1" error="Enter numeric figures only." sqref="G18:G23 G28" xr:uid="{00000000-0002-0000-0F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7"/>
    <col min="2" max="2" width="26.875" style="498" customWidth="1"/>
    <col min="3" max="3" width="22.875" style="498" customWidth="1"/>
    <col min="4" max="5" width="15.625" style="498" customWidth="1"/>
    <col min="6" max="16384" width="9" style="281"/>
  </cols>
  <sheetData>
    <row r="1" spans="1:6">
      <c r="A1" s="485"/>
      <c r="B1" s="486"/>
      <c r="C1" s="486"/>
      <c r="D1" s="486"/>
      <c r="E1" s="486"/>
    </row>
    <row r="2" spans="1:6" ht="21.95" customHeight="1">
      <c r="A2" s="1123" t="s">
        <v>266</v>
      </c>
      <c r="B2" s="1123"/>
      <c r="C2" s="1123"/>
      <c r="D2" s="1123"/>
      <c r="E2" s="281"/>
    </row>
    <row r="3" spans="1:6">
      <c r="A3" s="485"/>
      <c r="B3" s="486"/>
      <c r="C3" s="486"/>
      <c r="D3" s="486"/>
      <c r="E3" s="486"/>
    </row>
    <row r="4" spans="1:6" ht="30">
      <c r="A4" s="487" t="s">
        <v>267</v>
      </c>
      <c r="B4" s="488" t="s">
        <v>268</v>
      </c>
      <c r="C4" s="487" t="s">
        <v>269</v>
      </c>
      <c r="D4" s="487" t="s">
        <v>270</v>
      </c>
      <c r="E4" s="487" t="s">
        <v>271</v>
      </c>
    </row>
    <row r="5" spans="1:6" ht="18" customHeight="1">
      <c r="A5" s="489" t="s">
        <v>272</v>
      </c>
      <c r="B5" s="489" t="s">
        <v>273</v>
      </c>
      <c r="C5" s="489" t="s">
        <v>274</v>
      </c>
      <c r="D5" s="489" t="s">
        <v>275</v>
      </c>
      <c r="E5" s="489" t="s">
        <v>276</v>
      </c>
    </row>
    <row r="6" spans="1:6" ht="45" customHeight="1">
      <c r="A6" s="490">
        <v>1</v>
      </c>
      <c r="B6" s="491"/>
      <c r="C6" s="492"/>
      <c r="D6" s="493"/>
      <c r="E6" s="494">
        <f t="shared" ref="E6:E15" si="0">C6*D6</f>
        <v>0</v>
      </c>
    </row>
    <row r="7" spans="1:6" ht="45" customHeight="1">
      <c r="A7" s="490">
        <v>2</v>
      </c>
      <c r="B7" s="491"/>
      <c r="C7" s="492"/>
      <c r="D7" s="493"/>
      <c r="E7" s="494">
        <f t="shared" si="0"/>
        <v>0</v>
      </c>
    </row>
    <row r="8" spans="1:6" ht="45" customHeight="1">
      <c r="A8" s="490">
        <v>3</v>
      </c>
      <c r="B8" s="491"/>
      <c r="C8" s="492"/>
      <c r="D8" s="493"/>
      <c r="E8" s="494">
        <f t="shared" si="0"/>
        <v>0</v>
      </c>
    </row>
    <row r="9" spans="1:6" ht="45" customHeight="1">
      <c r="A9" s="490">
        <v>4</v>
      </c>
      <c r="B9" s="491"/>
      <c r="C9" s="492"/>
      <c r="D9" s="493"/>
      <c r="E9" s="494">
        <f t="shared" si="0"/>
        <v>0</v>
      </c>
    </row>
    <row r="10" spans="1:6" ht="45" customHeight="1">
      <c r="A10" s="490">
        <v>5</v>
      </c>
      <c r="B10" s="491"/>
      <c r="C10" s="492"/>
      <c r="D10" s="493"/>
      <c r="E10" s="494">
        <f t="shared" si="0"/>
        <v>0</v>
      </c>
    </row>
    <row r="11" spans="1:6" ht="45" customHeight="1">
      <c r="A11" s="490">
        <v>6</v>
      </c>
      <c r="B11" s="491"/>
      <c r="C11" s="492"/>
      <c r="D11" s="493"/>
      <c r="E11" s="494">
        <f t="shared" si="0"/>
        <v>0</v>
      </c>
    </row>
    <row r="12" spans="1:6" ht="45" customHeight="1">
      <c r="A12" s="490">
        <v>7</v>
      </c>
      <c r="B12" s="491"/>
      <c r="C12" s="492"/>
      <c r="D12" s="493"/>
      <c r="E12" s="494">
        <f t="shared" si="0"/>
        <v>0</v>
      </c>
    </row>
    <row r="13" spans="1:6" ht="45" customHeight="1">
      <c r="A13" s="490">
        <v>8</v>
      </c>
      <c r="B13" s="491"/>
      <c r="C13" s="492"/>
      <c r="D13" s="493"/>
      <c r="E13" s="494">
        <f t="shared" si="0"/>
        <v>0</v>
      </c>
    </row>
    <row r="14" spans="1:6" ht="45" customHeight="1">
      <c r="A14" s="490">
        <v>9</v>
      </c>
      <c r="B14" s="491"/>
      <c r="C14" s="492"/>
      <c r="D14" s="493"/>
      <c r="E14" s="494">
        <f t="shared" si="0"/>
        <v>0</v>
      </c>
    </row>
    <row r="15" spans="1:6" ht="45" customHeight="1">
      <c r="A15" s="490">
        <v>10</v>
      </c>
      <c r="B15" s="491"/>
      <c r="C15" s="492"/>
      <c r="D15" s="493"/>
      <c r="E15" s="494">
        <f t="shared" si="0"/>
        <v>0</v>
      </c>
    </row>
    <row r="16" spans="1:6" ht="45" customHeight="1">
      <c r="A16" s="495"/>
      <c r="B16" s="496" t="s">
        <v>277</v>
      </c>
      <c r="C16" s="496"/>
      <c r="D16" s="496"/>
      <c r="E16" s="49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0DE27404-F295-4A50-BC3B-2A3EAECFCACC}" state="hidden">
      <selection activeCell="C8" sqref="C8"/>
      <pageMargins left="0" right="0" top="0" bottom="0" header="0" footer="0"/>
      <pageSetup orientation="portrait" r:id="rId1"/>
      <headerFooter alignWithMargins="0"/>
    </customSheetView>
    <customSheetView guid="{483E1266-F7EB-4547-BBEC-59BD72B9AE8B}" state="hidden">
      <selection activeCell="C8" sqref="C8"/>
      <pageMargins left="0" right="0" top="0" bottom="0" header="0" footer="0"/>
      <pageSetup orientation="portrait" r:id="rId2"/>
      <headerFooter alignWithMargins="0"/>
    </customSheetView>
    <customSheetView guid="{8909CFDD-4F29-4C72-886E-908773EE94A2}" state="hidden">
      <selection activeCell="C8" sqref="C8"/>
      <pageMargins left="0" right="0" top="0" bottom="0" header="0" footer="0"/>
      <pageSetup orientation="portrait" r:id="rId3"/>
      <headerFooter alignWithMargins="0"/>
    </customSheetView>
    <customSheetView guid="{A34CC49F-E309-4C23-B4F6-1E3B307C10D1}" state="hidden">
      <selection activeCell="C8" sqref="C8"/>
      <pageMargins left="0" right="0" top="0" bottom="0" header="0" footer="0"/>
      <pageSetup orientation="portrait" r:id="rId4"/>
      <headerFooter alignWithMargins="0"/>
    </customSheetView>
    <customSheetView guid="{B835C05C-B615-4DCB-982D-4519616B3CD8}" state="hidden">
      <selection activeCell="C8" sqref="C8"/>
      <pageMargins left="0" right="0" top="0" bottom="0" header="0" footer="0"/>
      <pageSetup orientation="portrait" r:id="rId5"/>
      <headerFooter alignWithMargins="0"/>
    </customSheetView>
    <customSheetView guid="{223BC0FC-814D-40F0-9795-CE82A16FF3A5}" state="hidden">
      <selection activeCell="C8" sqref="C8"/>
      <pageMargins left="0" right="0" top="0" bottom="0" header="0" footer="0"/>
      <pageSetup orientation="portrait" r:id="rId6"/>
      <headerFooter alignWithMargins="0"/>
    </customSheetView>
    <customSheetView guid="{D53177B2-31EC-4222-B97A-A37DCFD9E45B}" state="hidden">
      <selection activeCell="C8" sqref="C8"/>
      <pageMargins left="0" right="0" top="0" bottom="0" header="0" footer="0"/>
      <pageSetup orientation="portrait" r:id="rId7"/>
      <headerFooter alignWithMargins="0"/>
    </customSheetView>
    <customSheetView guid="{B3CE7B10-A914-4559-A6DA-AED8C22AFD6D}" state="hidden">
      <selection activeCell="C8" sqref="C8"/>
      <pageMargins left="0" right="0" top="0" bottom="0" header="0" footer="0"/>
      <pageSetup orientation="portrait" r:id="rId8"/>
      <headerFooter alignWithMargins="0"/>
    </customSheetView>
    <customSheetView guid="{7487ED9F-BBED-4B2A-9631-22F1A430946B}">
      <selection activeCell="B6" sqref="B6:D15"/>
      <pageMargins left="0" right="0" top="0" bottom="0" header="0" footer="0"/>
      <pageSetup orientation="portrait" r:id="rId9"/>
      <headerFooter alignWithMargins="0"/>
    </customSheetView>
    <customSheetView guid="{A7DBDDEF-9245-44C6-9EBF-032DB6E1C0A2}" topLeftCell="A9">
      <selection activeCell="B6" sqref="B6:D15"/>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B6" sqref="B6:D15"/>
      <pageMargins left="0" right="0" top="0" bottom="0" header="0" footer="0"/>
      <pageSetup orientation="portrait" r:id="rId15"/>
      <headerFooter alignWithMargins="0"/>
    </customSheetView>
    <customSheetView guid="{EE46BCD1-F715-4FA9-A5FC-1B125AD601E0}">
      <selection activeCell="B6" sqref="B6:D15"/>
      <pageMargins left="0" right="0" top="0" bottom="0" header="0" footer="0"/>
      <pageSetup orientation="portrait" r:id="rId16"/>
      <headerFooter alignWithMargins="0"/>
    </customSheetView>
    <customSheetView guid="{D0757F9E-DF41-4B40-A5E5-F4F8FDD8D61D}" state="hidden">
      <selection activeCell="C8" sqref="C8"/>
      <pageMargins left="0" right="0" top="0" bottom="0" header="0" footer="0"/>
      <pageSetup orientation="portrait" r:id="rId17"/>
      <headerFooter alignWithMargins="0"/>
    </customSheetView>
    <customSheetView guid="{E97134B6-5E8D-4951-8DA0-73D065532361}" state="hidden">
      <selection activeCell="C8" sqref="C8"/>
      <pageMargins left="0" right="0" top="0" bottom="0" header="0" footer="0"/>
      <pageSetup orientation="portrait" r:id="rId18"/>
      <headerFooter alignWithMargins="0"/>
    </customSheetView>
    <customSheetView guid="{C431BC99-7569-44AB-83F6-AB73BDED3783}" state="hidden">
      <selection activeCell="C8" sqref="C8"/>
      <pageMargins left="0" right="0" top="0" bottom="0" header="0" footer="0"/>
      <pageSetup orientation="portrait" r:id="rId19"/>
      <headerFooter alignWithMargins="0"/>
    </customSheetView>
    <customSheetView guid="{498493C3-769C-4143-9114-C68CD1D40B11}" state="hidden">
      <selection activeCell="C8" sqref="C8"/>
      <pageMargins left="0" right="0" top="0" bottom="0" header="0" footer="0"/>
      <pageSetup orientation="portrait" r:id="rId20"/>
      <headerFooter alignWithMargins="0"/>
    </customSheetView>
    <customSheetView guid="{1E0C44A1-9358-4FBD-8C2C-4DB661DA1476}" state="hidden">
      <selection activeCell="C8" sqref="C8"/>
      <pageMargins left="0" right="0" top="0" bottom="0" header="0" footer="0"/>
      <pageSetup orientation="portrait" r:id="rId21"/>
      <headerFooter alignWithMargins="0"/>
    </customSheetView>
    <customSheetView guid="{A41EE4DE-0D82-4A56-8210-F78316511D11}" state="hidden">
      <selection activeCell="C8" sqref="C8"/>
      <pageMargins left="0" right="0" top="0" bottom="0" header="0" footer="0"/>
      <pageSetup orientation="portrait" r:id="rId22"/>
      <headerFooter alignWithMargins="0"/>
    </customSheetView>
    <customSheetView guid="{BB6473B7-092C-417E-97E7-ED0705AE17A0}" state="hidden">
      <selection activeCell="C8" sqref="C8"/>
      <pageMargins left="0" right="0" top="0" bottom="0" header="0" footer="0"/>
      <pageSetup orientation="portrait" r:id="rId23"/>
      <headerFooter alignWithMargins="0"/>
    </customSheetView>
    <customSheetView guid="{023E95C7-CD0A-46A1-945E-64751E02EBFE}" state="hidden">
      <selection activeCell="C8" sqref="C8"/>
      <pageMargins left="0" right="0" top="0" bottom="0" header="0" footer="0"/>
      <pageSetup orientation="portrait" r:id="rId24"/>
      <headerFooter alignWithMargins="0"/>
    </customSheetView>
    <customSheetView guid="{27692A7A-85BA-4DA9-9577-437354D3D238}" state="hidden">
      <selection activeCell="C8" sqref="C8"/>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6.5"/>
  <cols>
    <col min="1" max="1" width="9" style="497"/>
    <col min="2" max="2" width="26.875" style="498" customWidth="1"/>
    <col min="3" max="3" width="22.875" style="498" customWidth="1"/>
    <col min="4" max="5" width="15.625" style="498" customWidth="1"/>
    <col min="6" max="16384" width="9" style="281"/>
  </cols>
  <sheetData>
    <row r="1" spans="1:6">
      <c r="A1" s="485"/>
      <c r="B1" s="486"/>
      <c r="C1" s="486"/>
      <c r="D1" s="486"/>
      <c r="E1" s="486"/>
    </row>
    <row r="2" spans="1:6" ht="21.95" customHeight="1">
      <c r="A2" s="1123" t="s">
        <v>278</v>
      </c>
      <c r="B2" s="1123"/>
      <c r="C2" s="1123"/>
      <c r="D2" s="1124"/>
      <c r="E2"/>
    </row>
    <row r="3" spans="1:6">
      <c r="A3" s="485"/>
      <c r="B3" s="486"/>
      <c r="C3" s="486"/>
      <c r="D3" s="486"/>
      <c r="E3" s="486"/>
    </row>
    <row r="4" spans="1:6" ht="36" customHeight="1">
      <c r="A4" s="487" t="s">
        <v>267</v>
      </c>
      <c r="B4" s="488" t="s">
        <v>268</v>
      </c>
      <c r="C4" s="487" t="s">
        <v>279</v>
      </c>
      <c r="D4" s="487" t="s">
        <v>280</v>
      </c>
      <c r="E4" s="487" t="s">
        <v>281</v>
      </c>
    </row>
    <row r="5" spans="1:6" ht="18" customHeight="1">
      <c r="A5" s="489" t="s">
        <v>272</v>
      </c>
      <c r="B5" s="489" t="s">
        <v>273</v>
      </c>
      <c r="C5" s="489" t="s">
        <v>274</v>
      </c>
      <c r="D5" s="489" t="s">
        <v>275</v>
      </c>
      <c r="E5" s="489" t="s">
        <v>276</v>
      </c>
    </row>
    <row r="6" spans="1:6" ht="45" customHeight="1">
      <c r="A6" s="490">
        <v>1</v>
      </c>
      <c r="B6" s="491"/>
      <c r="C6" s="492"/>
      <c r="D6" s="493"/>
      <c r="E6" s="494">
        <f>C6*D6</f>
        <v>0</v>
      </c>
    </row>
    <row r="7" spans="1:6" ht="45" customHeight="1">
      <c r="A7" s="490">
        <v>2</v>
      </c>
      <c r="B7" s="491"/>
      <c r="C7" s="492"/>
      <c r="D7" s="493"/>
      <c r="E7" s="494">
        <f t="shared" ref="E7:E15" si="0">C7*D7</f>
        <v>0</v>
      </c>
    </row>
    <row r="8" spans="1:6" ht="45" customHeight="1">
      <c r="A8" s="490">
        <v>3</v>
      </c>
      <c r="B8" s="491"/>
      <c r="C8" s="492"/>
      <c r="D8" s="493"/>
      <c r="E8" s="494">
        <f t="shared" si="0"/>
        <v>0</v>
      </c>
    </row>
    <row r="9" spans="1:6" ht="45" customHeight="1">
      <c r="A9" s="490">
        <v>4</v>
      </c>
      <c r="B9" s="491"/>
      <c r="C9" s="492"/>
      <c r="D9" s="493"/>
      <c r="E9" s="494">
        <f t="shared" si="0"/>
        <v>0</v>
      </c>
    </row>
    <row r="10" spans="1:6" ht="45" customHeight="1">
      <c r="A10" s="490">
        <v>5</v>
      </c>
      <c r="B10" s="491"/>
      <c r="C10" s="492"/>
      <c r="D10" s="493"/>
      <c r="E10" s="494">
        <f t="shared" si="0"/>
        <v>0</v>
      </c>
    </row>
    <row r="11" spans="1:6" ht="45" customHeight="1">
      <c r="A11" s="490">
        <v>6</v>
      </c>
      <c r="B11" s="491"/>
      <c r="C11" s="492"/>
      <c r="D11" s="493"/>
      <c r="E11" s="494">
        <f t="shared" si="0"/>
        <v>0</v>
      </c>
    </row>
    <row r="12" spans="1:6" ht="45" customHeight="1">
      <c r="A12" s="490">
        <v>7</v>
      </c>
      <c r="B12" s="491"/>
      <c r="C12" s="492"/>
      <c r="D12" s="493"/>
      <c r="E12" s="494">
        <f t="shared" si="0"/>
        <v>0</v>
      </c>
    </row>
    <row r="13" spans="1:6" ht="45" customHeight="1">
      <c r="A13" s="490">
        <v>8</v>
      </c>
      <c r="B13" s="491"/>
      <c r="C13" s="492"/>
      <c r="D13" s="493"/>
      <c r="E13" s="494">
        <f t="shared" si="0"/>
        <v>0</v>
      </c>
    </row>
    <row r="14" spans="1:6" ht="45" customHeight="1">
      <c r="A14" s="490">
        <v>9</v>
      </c>
      <c r="B14" s="491"/>
      <c r="C14" s="492"/>
      <c r="D14" s="493"/>
      <c r="E14" s="494">
        <f t="shared" si="0"/>
        <v>0</v>
      </c>
    </row>
    <row r="15" spans="1:6" ht="45" customHeight="1">
      <c r="A15" s="490">
        <v>10</v>
      </c>
      <c r="B15" s="491"/>
      <c r="C15" s="492"/>
      <c r="D15" s="493"/>
      <c r="E15" s="494">
        <f t="shared" si="0"/>
        <v>0</v>
      </c>
    </row>
    <row r="16" spans="1:6" ht="45" customHeight="1">
      <c r="A16" s="495"/>
      <c r="B16" s="496" t="s">
        <v>277</v>
      </c>
      <c r="C16" s="496"/>
      <c r="D16" s="496"/>
      <c r="E16" s="49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0DE27404-F295-4A50-BC3B-2A3EAECFCACC}" state="hidden">
      <selection activeCell="B6" sqref="B6"/>
      <pageMargins left="0" right="0" top="0" bottom="0" header="0" footer="0"/>
      <pageSetup orientation="portrait" r:id="rId1"/>
      <headerFooter alignWithMargins="0"/>
    </customSheetView>
    <customSheetView guid="{483E1266-F7EB-4547-BBEC-59BD72B9AE8B}" state="hidden">
      <selection activeCell="B6" sqref="B6"/>
      <pageMargins left="0" right="0" top="0" bottom="0" header="0" footer="0"/>
      <pageSetup orientation="portrait" r:id="rId2"/>
      <headerFooter alignWithMargins="0"/>
    </customSheetView>
    <customSheetView guid="{8909CFDD-4F29-4C72-886E-908773EE94A2}" state="hidden">
      <selection activeCell="B6" sqref="B6"/>
      <pageMargins left="0" right="0" top="0" bottom="0" header="0" footer="0"/>
      <pageSetup orientation="portrait" r:id="rId3"/>
      <headerFooter alignWithMargins="0"/>
    </customSheetView>
    <customSheetView guid="{A34CC49F-E309-4C23-B4F6-1E3B307C10D1}" state="hidden">
      <selection activeCell="B6" sqref="B6"/>
      <pageMargins left="0" right="0" top="0" bottom="0" header="0" footer="0"/>
      <pageSetup orientation="portrait" r:id="rId4"/>
      <headerFooter alignWithMargins="0"/>
    </customSheetView>
    <customSheetView guid="{B835C05C-B615-4DCB-982D-4519616B3CD8}" state="hidden">
      <selection activeCell="B6" sqref="B6"/>
      <pageMargins left="0" right="0" top="0" bottom="0" header="0" footer="0"/>
      <pageSetup orientation="portrait" r:id="rId5"/>
      <headerFooter alignWithMargins="0"/>
    </customSheetView>
    <customSheetView guid="{223BC0FC-814D-40F0-9795-CE82A16FF3A5}" state="hidden">
      <selection activeCell="B6" sqref="B6"/>
      <pageMargins left="0" right="0" top="0" bottom="0" header="0" footer="0"/>
      <pageSetup orientation="portrait" r:id="rId6"/>
      <headerFooter alignWithMargins="0"/>
    </customSheetView>
    <customSheetView guid="{D53177B2-31EC-4222-B97A-A37DCFD9E45B}" state="hidden">
      <selection activeCell="B6" sqref="B6"/>
      <pageMargins left="0" right="0" top="0" bottom="0" header="0" footer="0"/>
      <pageSetup orientation="portrait" r:id="rId7"/>
      <headerFooter alignWithMargins="0"/>
    </customSheetView>
    <customSheetView guid="{B3CE7B10-A914-4559-A6DA-AED8C22AFD6D}" state="hidden">
      <selection activeCell="B6" sqref="B6"/>
      <pageMargins left="0" right="0" top="0" bottom="0" header="0" footer="0"/>
      <pageSetup orientation="portrait" r:id="rId8"/>
      <headerFooter alignWithMargins="0"/>
    </customSheetView>
    <customSheetView guid="{7487ED9F-BBED-4B2A-9631-22F1A430946B}" topLeftCell="A10">
      <selection activeCell="G8" sqref="G8"/>
      <pageMargins left="0" right="0" top="0" bottom="0" header="0" footer="0"/>
      <pageSetup orientation="portrait" r:id="rId9"/>
      <headerFooter alignWithMargins="0"/>
    </customSheetView>
    <customSheetView guid="{A7DBDDEF-9245-44C6-9EBF-032DB6E1C0A2}" topLeftCell="A10">
      <selection activeCell="G8" sqref="G8"/>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topLeftCell="A10">
      <selection activeCell="G8" sqref="G8"/>
      <pageMargins left="0" right="0" top="0" bottom="0" header="0" footer="0"/>
      <pageSetup orientation="portrait" r:id="rId15"/>
      <headerFooter alignWithMargins="0"/>
    </customSheetView>
    <customSheetView guid="{EE46BCD1-F715-4FA9-A5FC-1B125AD601E0}">
      <selection activeCell="G8" sqref="G8"/>
      <pageMargins left="0" right="0" top="0" bottom="0" header="0" footer="0"/>
      <pageSetup orientation="portrait" r:id="rId16"/>
      <headerFooter alignWithMargins="0"/>
    </customSheetView>
    <customSheetView guid="{D0757F9E-DF41-4B40-A5E5-F4F8FDD8D61D}" state="hidden">
      <selection activeCell="B6" sqref="B6"/>
      <pageMargins left="0" right="0" top="0" bottom="0" header="0" footer="0"/>
      <pageSetup orientation="portrait" r:id="rId17"/>
      <headerFooter alignWithMargins="0"/>
    </customSheetView>
    <customSheetView guid="{E97134B6-5E8D-4951-8DA0-73D065532361}" state="hidden">
      <selection activeCell="B6" sqref="B6"/>
      <pageMargins left="0" right="0" top="0" bottom="0" header="0" footer="0"/>
      <pageSetup orientation="portrait" r:id="rId18"/>
      <headerFooter alignWithMargins="0"/>
    </customSheetView>
    <customSheetView guid="{C431BC99-7569-44AB-83F6-AB73BDED3783}" state="hidden">
      <selection activeCell="B6" sqref="B6"/>
      <pageMargins left="0" right="0" top="0" bottom="0" header="0" footer="0"/>
      <pageSetup orientation="portrait" r:id="rId19"/>
      <headerFooter alignWithMargins="0"/>
    </customSheetView>
    <customSheetView guid="{498493C3-769C-4143-9114-C68CD1D40B11}" state="hidden">
      <selection activeCell="B6" sqref="B6"/>
      <pageMargins left="0" right="0" top="0" bottom="0" header="0" footer="0"/>
      <pageSetup orientation="portrait" r:id="rId20"/>
      <headerFooter alignWithMargins="0"/>
    </customSheetView>
    <customSheetView guid="{1E0C44A1-9358-4FBD-8C2C-4DB661DA1476}" state="hidden">
      <selection activeCell="B6" sqref="B6"/>
      <pageMargins left="0" right="0" top="0" bottom="0" header="0" footer="0"/>
      <pageSetup orientation="portrait" r:id="rId21"/>
      <headerFooter alignWithMargins="0"/>
    </customSheetView>
    <customSheetView guid="{A41EE4DE-0D82-4A56-8210-F78316511D11}" state="hidden">
      <selection activeCell="B6" sqref="B6"/>
      <pageMargins left="0" right="0" top="0" bottom="0" header="0" footer="0"/>
      <pageSetup orientation="portrait" r:id="rId22"/>
      <headerFooter alignWithMargins="0"/>
    </customSheetView>
    <customSheetView guid="{BB6473B7-092C-417E-97E7-ED0705AE17A0}" state="hidden">
      <selection activeCell="B6" sqref="B6"/>
      <pageMargins left="0" right="0" top="0" bottom="0" header="0" footer="0"/>
      <pageSetup orientation="portrait" r:id="rId23"/>
      <headerFooter alignWithMargins="0"/>
    </customSheetView>
    <customSheetView guid="{023E95C7-CD0A-46A1-945E-64751E02EBFE}" state="hidden">
      <selection activeCell="B6" sqref="B6"/>
      <pageMargins left="0" right="0" top="0" bottom="0" header="0" footer="0"/>
      <pageSetup orientation="portrait" r:id="rId24"/>
      <headerFooter alignWithMargins="0"/>
    </customSheetView>
    <customSheetView guid="{27692A7A-85BA-4DA9-9577-437354D3D238}" state="hidden">
      <selection activeCell="B6" sqref="B6"/>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7" customWidth="1"/>
    <col min="2" max="4" width="20.625" style="498" customWidth="1"/>
    <col min="5" max="5" width="9.625" style="498" customWidth="1"/>
    <col min="6" max="6" width="12.625" style="498" customWidth="1"/>
    <col min="7" max="16384" width="9" style="281"/>
  </cols>
  <sheetData>
    <row r="1" spans="1:7">
      <c r="A1" s="485"/>
      <c r="B1" s="486"/>
      <c r="C1" s="486"/>
      <c r="D1" s="486"/>
      <c r="E1" s="486"/>
      <c r="F1" s="486"/>
    </row>
    <row r="2" spans="1:7" ht="21.95" customHeight="1">
      <c r="A2" s="1123" t="s">
        <v>282</v>
      </c>
      <c r="B2" s="1123"/>
      <c r="C2" s="1123"/>
      <c r="D2" s="1123"/>
      <c r="E2" s="1124"/>
      <c r="F2" s="281"/>
    </row>
    <row r="3" spans="1:7">
      <c r="A3" s="485"/>
      <c r="B3" s="486"/>
      <c r="C3" s="486"/>
      <c r="D3" s="486"/>
      <c r="E3" s="486"/>
      <c r="F3" s="486"/>
    </row>
    <row r="4" spans="1:7" ht="53.25" customHeight="1">
      <c r="A4" s="487" t="s">
        <v>267</v>
      </c>
      <c r="B4" s="488" t="s">
        <v>268</v>
      </c>
      <c r="C4" s="487" t="s">
        <v>283</v>
      </c>
      <c r="D4" s="487" t="s">
        <v>284</v>
      </c>
      <c r="E4" s="487" t="s">
        <v>285</v>
      </c>
      <c r="F4" s="487" t="s">
        <v>286</v>
      </c>
    </row>
    <row r="5" spans="1:7" ht="18" customHeight="1">
      <c r="A5" s="489" t="s">
        <v>272</v>
      </c>
      <c r="B5" s="489" t="s">
        <v>273</v>
      </c>
      <c r="C5" s="489" t="s">
        <v>274</v>
      </c>
      <c r="D5" s="489" t="s">
        <v>275</v>
      </c>
      <c r="E5" s="499" t="s">
        <v>287</v>
      </c>
      <c r="F5" s="489" t="s">
        <v>288</v>
      </c>
    </row>
    <row r="6" spans="1:7" ht="45" customHeight="1">
      <c r="A6" s="490">
        <v>1</v>
      </c>
      <c r="B6" s="491"/>
      <c r="C6" s="492"/>
      <c r="D6" s="492"/>
      <c r="E6" s="493"/>
      <c r="F6" s="494">
        <f>C6*E6</f>
        <v>0</v>
      </c>
    </row>
    <row r="7" spans="1:7" ht="45" customHeight="1">
      <c r="A7" s="490">
        <v>2</v>
      </c>
      <c r="B7" s="491"/>
      <c r="C7" s="492"/>
      <c r="D7" s="492"/>
      <c r="E7" s="493"/>
      <c r="F7" s="494">
        <f t="shared" ref="F7:F15" si="0">C7*E7</f>
        <v>0</v>
      </c>
    </row>
    <row r="8" spans="1:7" ht="45" customHeight="1">
      <c r="A8" s="490">
        <v>3</v>
      </c>
      <c r="B8" s="491"/>
      <c r="C8" s="492"/>
      <c r="D8" s="492"/>
      <c r="E8" s="493"/>
      <c r="F8" s="494">
        <f t="shared" si="0"/>
        <v>0</v>
      </c>
    </row>
    <row r="9" spans="1:7" ht="45" customHeight="1">
      <c r="A9" s="490">
        <v>4</v>
      </c>
      <c r="B9" s="491"/>
      <c r="C9" s="492"/>
      <c r="D9" s="492"/>
      <c r="E9" s="493"/>
      <c r="F9" s="494">
        <f t="shared" si="0"/>
        <v>0</v>
      </c>
    </row>
    <row r="10" spans="1:7" ht="45" customHeight="1">
      <c r="A10" s="490">
        <v>5</v>
      </c>
      <c r="B10" s="491"/>
      <c r="C10" s="492"/>
      <c r="D10" s="492"/>
      <c r="E10" s="493"/>
      <c r="F10" s="494">
        <f t="shared" si="0"/>
        <v>0</v>
      </c>
    </row>
    <row r="11" spans="1:7" ht="45" customHeight="1">
      <c r="A11" s="490">
        <v>6</v>
      </c>
      <c r="B11" s="491"/>
      <c r="C11" s="492"/>
      <c r="D11" s="492"/>
      <c r="E11" s="493"/>
      <c r="F11" s="494">
        <f t="shared" si="0"/>
        <v>0</v>
      </c>
    </row>
    <row r="12" spans="1:7" ht="45" customHeight="1">
      <c r="A12" s="490">
        <v>7</v>
      </c>
      <c r="B12" s="491"/>
      <c r="C12" s="492"/>
      <c r="D12" s="492"/>
      <c r="E12" s="493"/>
      <c r="F12" s="494">
        <f t="shared" si="0"/>
        <v>0</v>
      </c>
    </row>
    <row r="13" spans="1:7" ht="45" customHeight="1">
      <c r="A13" s="490">
        <v>8</v>
      </c>
      <c r="B13" s="491"/>
      <c r="C13" s="492"/>
      <c r="D13" s="492"/>
      <c r="E13" s="493"/>
      <c r="F13" s="494">
        <f t="shared" si="0"/>
        <v>0</v>
      </c>
    </row>
    <row r="14" spans="1:7" ht="45" customHeight="1">
      <c r="A14" s="490">
        <v>9</v>
      </c>
      <c r="B14" s="491"/>
      <c r="C14" s="492"/>
      <c r="D14" s="492"/>
      <c r="E14" s="493"/>
      <c r="F14" s="494">
        <f t="shared" si="0"/>
        <v>0</v>
      </c>
    </row>
    <row r="15" spans="1:7" ht="45" customHeight="1">
      <c r="A15" s="490">
        <v>10</v>
      </c>
      <c r="B15" s="491"/>
      <c r="C15" s="492"/>
      <c r="D15" s="492"/>
      <c r="E15" s="493"/>
      <c r="F15" s="494">
        <f t="shared" si="0"/>
        <v>0</v>
      </c>
    </row>
    <row r="16" spans="1:7" ht="45" customHeight="1">
      <c r="A16" s="495"/>
      <c r="B16" s="496" t="s">
        <v>277</v>
      </c>
      <c r="C16" s="496"/>
      <c r="D16" s="496"/>
      <c r="E16" s="496"/>
      <c r="F16" s="496">
        <f>SUM(F6:F15)</f>
        <v>0</v>
      </c>
      <c r="G16" s="267"/>
    </row>
    <row r="17" ht="30" customHeight="1"/>
    <row r="18" ht="30" customHeight="1"/>
    <row r="19" ht="30" customHeight="1"/>
    <row r="20" ht="30" customHeight="1"/>
    <row r="21" ht="30" customHeight="1"/>
  </sheetData>
  <sheetProtection password="E848" sheet="1" formatColumns="0" formatRows="0" selectLockedCells="1"/>
  <customSheetViews>
    <customSheetView guid="{0DE27404-F295-4A50-BC3B-2A3EAECFCACC}" state="hidden">
      <selection activeCell="E8" sqref="E8"/>
      <pageMargins left="0" right="0" top="0" bottom="0" header="0" footer="0"/>
      <pageSetup orientation="portrait" r:id="rId1"/>
      <headerFooter alignWithMargins="0"/>
    </customSheetView>
    <customSheetView guid="{483E1266-F7EB-4547-BBEC-59BD72B9AE8B}" state="hidden">
      <selection activeCell="E8" sqref="E8"/>
      <pageMargins left="0" right="0" top="0" bottom="0" header="0" footer="0"/>
      <pageSetup orientation="portrait" r:id="rId2"/>
      <headerFooter alignWithMargins="0"/>
    </customSheetView>
    <customSheetView guid="{8909CFDD-4F29-4C72-886E-908773EE94A2}" state="hidden">
      <selection activeCell="E8" sqref="E8"/>
      <pageMargins left="0" right="0" top="0" bottom="0" header="0" footer="0"/>
      <pageSetup orientation="portrait" r:id="rId3"/>
      <headerFooter alignWithMargins="0"/>
    </customSheetView>
    <customSheetView guid="{A34CC49F-E309-4C23-B4F6-1E3B307C10D1}" state="hidden">
      <selection activeCell="E8" sqref="E8"/>
      <pageMargins left="0" right="0" top="0" bottom="0" header="0" footer="0"/>
      <pageSetup orientation="portrait" r:id="rId4"/>
      <headerFooter alignWithMargins="0"/>
    </customSheetView>
    <customSheetView guid="{B835C05C-B615-4DCB-982D-4519616B3CD8}" state="hidden">
      <selection activeCell="E8" sqref="E8"/>
      <pageMargins left="0" right="0" top="0" bottom="0" header="0" footer="0"/>
      <pageSetup orientation="portrait" r:id="rId5"/>
      <headerFooter alignWithMargins="0"/>
    </customSheetView>
    <customSheetView guid="{223BC0FC-814D-40F0-9795-CE82A16FF3A5}" state="hidden">
      <selection activeCell="E8" sqref="E8"/>
      <pageMargins left="0" right="0" top="0" bottom="0" header="0" footer="0"/>
      <pageSetup orientation="portrait" r:id="rId6"/>
      <headerFooter alignWithMargins="0"/>
    </customSheetView>
    <customSheetView guid="{D53177B2-31EC-4222-B97A-A37DCFD9E45B}" state="hidden">
      <selection activeCell="E8" sqref="E8"/>
      <pageMargins left="0" right="0" top="0" bottom="0" header="0" footer="0"/>
      <pageSetup orientation="portrait" r:id="rId7"/>
      <headerFooter alignWithMargins="0"/>
    </customSheetView>
    <customSheetView guid="{B3CE7B10-A914-4559-A6DA-AED8C22AFD6D}" state="hidden">
      <selection activeCell="E8" sqref="E8"/>
      <pageMargins left="0" right="0" top="0" bottom="0" header="0" footer="0"/>
      <pageSetup orientation="portrait" r:id="rId8"/>
      <headerFooter alignWithMargins="0"/>
    </customSheetView>
    <customSheetView guid="{7487ED9F-BBED-4B2A-9631-22F1A430946B}">
      <selection activeCell="E8" sqref="E8"/>
      <pageMargins left="0" right="0" top="0" bottom="0" header="0" footer="0"/>
      <pageSetup orientation="portrait" r:id="rId9"/>
      <headerFooter alignWithMargins="0"/>
    </customSheetView>
    <customSheetView guid="{A7DBDDEF-9245-44C6-9EBF-032DB6E1C0A2}" topLeftCell="A9">
      <selection activeCell="B9" sqref="B9"/>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E8" sqref="E8"/>
      <pageMargins left="0" right="0" top="0" bottom="0" header="0" footer="0"/>
      <pageSetup orientation="portrait" r:id="rId15"/>
      <headerFooter alignWithMargins="0"/>
    </customSheetView>
    <customSheetView guid="{EE46BCD1-F715-4FA9-A5FC-1B125AD601E0}">
      <selection activeCell="E8" sqref="E8"/>
      <pageMargins left="0" right="0" top="0" bottom="0" header="0" footer="0"/>
      <pageSetup orientation="portrait" r:id="rId16"/>
      <headerFooter alignWithMargins="0"/>
    </customSheetView>
    <customSheetView guid="{D0757F9E-DF41-4B40-A5E5-F4F8FDD8D61D}" state="hidden">
      <selection activeCell="E8" sqref="E8"/>
      <pageMargins left="0" right="0" top="0" bottom="0" header="0" footer="0"/>
      <pageSetup orientation="portrait" r:id="rId17"/>
      <headerFooter alignWithMargins="0"/>
    </customSheetView>
    <customSheetView guid="{E97134B6-5E8D-4951-8DA0-73D065532361}" state="hidden">
      <selection activeCell="E8" sqref="E8"/>
      <pageMargins left="0" right="0" top="0" bottom="0" header="0" footer="0"/>
      <pageSetup orientation="portrait" r:id="rId18"/>
      <headerFooter alignWithMargins="0"/>
    </customSheetView>
    <customSheetView guid="{C431BC99-7569-44AB-83F6-AB73BDED3783}" state="hidden">
      <selection activeCell="E8" sqref="E8"/>
      <pageMargins left="0" right="0" top="0" bottom="0" header="0" footer="0"/>
      <pageSetup orientation="portrait" r:id="rId19"/>
      <headerFooter alignWithMargins="0"/>
    </customSheetView>
    <customSheetView guid="{498493C3-769C-4143-9114-C68CD1D40B11}" state="hidden">
      <selection activeCell="E8" sqref="E8"/>
      <pageMargins left="0" right="0" top="0" bottom="0" header="0" footer="0"/>
      <pageSetup orientation="portrait" r:id="rId20"/>
      <headerFooter alignWithMargins="0"/>
    </customSheetView>
    <customSheetView guid="{1E0C44A1-9358-4FBD-8C2C-4DB661DA1476}" state="hidden">
      <selection activeCell="E8" sqref="E8"/>
      <pageMargins left="0" right="0" top="0" bottom="0" header="0" footer="0"/>
      <pageSetup orientation="portrait" r:id="rId21"/>
      <headerFooter alignWithMargins="0"/>
    </customSheetView>
    <customSheetView guid="{A41EE4DE-0D82-4A56-8210-F78316511D11}" state="hidden">
      <selection activeCell="E8" sqref="E8"/>
      <pageMargins left="0" right="0" top="0" bottom="0" header="0" footer="0"/>
      <pageSetup orientation="portrait" r:id="rId22"/>
      <headerFooter alignWithMargins="0"/>
    </customSheetView>
    <customSheetView guid="{BB6473B7-092C-417E-97E7-ED0705AE17A0}" state="hidden">
      <selection activeCell="E8" sqref="E8"/>
      <pageMargins left="0" right="0" top="0" bottom="0" header="0" footer="0"/>
      <pageSetup orientation="portrait" r:id="rId23"/>
      <headerFooter alignWithMargins="0"/>
    </customSheetView>
    <customSheetView guid="{023E95C7-CD0A-46A1-945E-64751E02EBFE}" state="hidden">
      <selection activeCell="E8" sqref="E8"/>
      <pageMargins left="0" right="0" top="0" bottom="0" header="0" footer="0"/>
      <pageSetup orientation="portrait" r:id="rId24"/>
      <headerFooter alignWithMargins="0"/>
    </customSheetView>
    <customSheetView guid="{27692A7A-85BA-4DA9-9577-437354D3D238}" state="hidden">
      <selection activeCell="E8" sqref="E8"/>
      <pageMargins left="0" right="0" top="0" bottom="0" header="0" footer="0"/>
      <pageSetup orientation="portrait" r:id="rId25"/>
      <headerFooter alignWithMargins="0"/>
    </customSheetView>
  </customSheetViews>
  <mergeCells count="1">
    <mergeCell ref="A2:E2"/>
  </mergeCells>
  <phoneticPr fontId="28" type="noConversion"/>
  <pageMargins left="0.75" right="0.62"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Q80"/>
  <sheetViews>
    <sheetView showGridLines="0" showZeros="0" view="pageBreakPreview" topLeftCell="A3" zoomScaleNormal="100" zoomScaleSheetLayoutView="100" workbookViewId="0">
      <selection activeCell="X18" sqref="X18"/>
    </sheetView>
  </sheetViews>
  <sheetFormatPr defaultColWidth="8" defaultRowHeight="16.5"/>
  <cols>
    <col min="1" max="1" width="9.375" style="404" customWidth="1"/>
    <col min="2" max="2" width="9.375" style="406" customWidth="1"/>
    <col min="3" max="3" width="0.375" style="406" customWidth="1"/>
    <col min="4" max="4" width="0.75" style="406" customWidth="1"/>
    <col min="5" max="5" width="12.875" style="404" customWidth="1"/>
    <col min="6" max="6" width="18.125" style="404" customWidth="1"/>
    <col min="7" max="7" width="11.125" style="404" customWidth="1"/>
    <col min="8" max="8" width="29" style="404" customWidth="1"/>
    <col min="9" max="10" width="8" style="404" hidden="1" customWidth="1"/>
    <col min="11" max="13" width="8" style="403" hidden="1" customWidth="1"/>
    <col min="14" max="27" width="8" style="403" customWidth="1"/>
    <col min="28" max="29" width="8" style="403" hidden="1" customWidth="1"/>
    <col min="30" max="30" width="17.5" style="403" hidden="1" customWidth="1"/>
    <col min="31" max="31" width="12.125" style="403" hidden="1" customWidth="1"/>
    <col min="32" max="32" width="8" style="401" hidden="1" customWidth="1"/>
    <col min="33" max="33" width="8" style="402" hidden="1" customWidth="1"/>
    <col min="34" max="34" width="12" style="402" hidden="1" customWidth="1"/>
    <col min="35" max="37" width="8" style="401" hidden="1" customWidth="1"/>
    <col min="38" max="38" width="9.125" style="401" hidden="1" customWidth="1"/>
    <col min="39" max="43" width="8" style="401" customWidth="1"/>
    <col min="44" max="16384" width="8" style="403"/>
  </cols>
  <sheetData>
    <row r="1" spans="1:38" ht="17.25">
      <c r="A1" s="396" t="str">
        <f>Cover!B3</f>
        <v>Specification No.  NER/NT/W-DMS/DOM/H03/26/07845</v>
      </c>
      <c r="B1" s="396"/>
      <c r="C1" s="396"/>
      <c r="D1" s="396"/>
      <c r="E1" s="397"/>
      <c r="F1" s="397"/>
      <c r="G1" s="397"/>
      <c r="H1" s="398" t="s">
        <v>289</v>
      </c>
      <c r="I1" s="399"/>
      <c r="J1" s="399"/>
      <c r="K1" s="400"/>
      <c r="L1" s="400"/>
      <c r="M1" s="400"/>
      <c r="N1" s="400"/>
      <c r="O1" s="400"/>
      <c r="P1" s="400"/>
      <c r="Q1" s="400"/>
      <c r="R1" s="400"/>
      <c r="S1" s="400"/>
      <c r="T1" s="400"/>
      <c r="U1" s="400"/>
      <c r="V1" s="400"/>
      <c r="W1" s="400"/>
      <c r="X1" s="400"/>
      <c r="Y1" s="400"/>
      <c r="Z1" s="400"/>
      <c r="AA1" s="400"/>
      <c r="AB1" s="400" t="str">
        <f>'Names of Bidder'!D6</f>
        <v>Sole Bidder</v>
      </c>
      <c r="AC1" s="400"/>
      <c r="AD1" s="400"/>
      <c r="AE1" s="400"/>
      <c r="AG1" s="402">
        <v>1</v>
      </c>
      <c r="AH1" s="402" t="s">
        <v>290</v>
      </c>
      <c r="AK1" s="402">
        <v>1</v>
      </c>
      <c r="AL1" s="401" t="s">
        <v>291</v>
      </c>
    </row>
    <row r="2" spans="1:38">
      <c r="A2" s="399"/>
      <c r="B2" s="399"/>
      <c r="C2" s="399"/>
      <c r="D2" s="399"/>
      <c r="E2" s="399"/>
      <c r="F2" s="399"/>
      <c r="G2" s="399"/>
      <c r="H2" s="399"/>
      <c r="I2" s="399"/>
      <c r="J2" s="399"/>
      <c r="K2" s="400"/>
      <c r="L2" s="400"/>
      <c r="M2" s="400"/>
      <c r="N2" s="400"/>
      <c r="O2" s="400"/>
      <c r="P2" s="400"/>
      <c r="Q2" s="400"/>
      <c r="R2" s="400"/>
      <c r="S2" s="400"/>
      <c r="T2" s="400"/>
      <c r="U2" s="400"/>
      <c r="V2" s="400"/>
      <c r="W2" s="400"/>
      <c r="X2" s="400"/>
      <c r="Y2" s="400"/>
      <c r="Z2" s="400"/>
      <c r="AA2" s="400"/>
      <c r="AB2" s="400">
        <f>'Names of Bidder'!L6</f>
        <v>0</v>
      </c>
      <c r="AC2" s="400"/>
      <c r="AD2" s="400"/>
      <c r="AE2" s="400"/>
      <c r="AG2" s="402">
        <v>2</v>
      </c>
      <c r="AH2" s="402" t="s">
        <v>292</v>
      </c>
      <c r="AK2" s="402">
        <v>2</v>
      </c>
      <c r="AL2" s="401" t="s">
        <v>293</v>
      </c>
    </row>
    <row r="3" spans="1:38">
      <c r="A3" s="1143" t="s">
        <v>294</v>
      </c>
      <c r="B3" s="1143"/>
      <c r="C3" s="1143"/>
      <c r="D3" s="1143"/>
      <c r="E3" s="1143"/>
      <c r="F3" s="1143"/>
      <c r="G3" s="1143"/>
      <c r="H3" s="1143"/>
      <c r="I3" s="399"/>
      <c r="J3" s="399"/>
      <c r="K3" s="400"/>
      <c r="L3" s="400"/>
      <c r="M3" s="400"/>
      <c r="N3" s="400"/>
      <c r="O3" s="400"/>
      <c r="P3" s="400"/>
      <c r="Q3" s="400"/>
      <c r="R3" s="400"/>
      <c r="S3" s="400"/>
      <c r="T3" s="400"/>
      <c r="U3" s="400"/>
      <c r="V3" s="400"/>
      <c r="W3" s="400"/>
      <c r="X3" s="400"/>
      <c r="Y3" s="400"/>
      <c r="Z3" s="400"/>
      <c r="AA3" s="400"/>
      <c r="AB3" s="400"/>
      <c r="AC3" s="400"/>
      <c r="AD3" s="400"/>
      <c r="AE3" s="400"/>
      <c r="AG3" s="402">
        <v>3</v>
      </c>
      <c r="AH3" s="402" t="s">
        <v>295</v>
      </c>
      <c r="AK3" s="402">
        <v>3</v>
      </c>
      <c r="AL3" s="401" t="s">
        <v>296</v>
      </c>
    </row>
    <row r="4" spans="1:38">
      <c r="A4" s="405"/>
      <c r="B4" s="405"/>
      <c r="C4" s="405"/>
      <c r="D4" s="405"/>
      <c r="E4" s="405"/>
      <c r="F4" s="405"/>
      <c r="G4" s="405"/>
      <c r="H4" s="405"/>
      <c r="I4" s="399"/>
      <c r="J4" s="399"/>
      <c r="K4" s="400"/>
      <c r="L4" s="400"/>
      <c r="M4" s="400"/>
      <c r="N4" s="400"/>
      <c r="O4" s="400"/>
      <c r="P4" s="400"/>
      <c r="Q4" s="400"/>
      <c r="R4" s="400"/>
      <c r="S4" s="400"/>
      <c r="T4" s="400"/>
      <c r="U4" s="400"/>
      <c r="V4" s="400"/>
      <c r="W4" s="400"/>
      <c r="X4" s="400"/>
      <c r="Y4" s="400"/>
      <c r="Z4" s="400"/>
      <c r="AA4" s="400"/>
      <c r="AB4" s="400"/>
      <c r="AC4" s="400"/>
      <c r="AD4" s="400"/>
      <c r="AE4" s="400"/>
      <c r="AG4" s="402">
        <v>4</v>
      </c>
      <c r="AH4" s="402" t="s">
        <v>297</v>
      </c>
      <c r="AK4" s="402">
        <v>4</v>
      </c>
      <c r="AL4" s="401" t="s">
        <v>298</v>
      </c>
    </row>
    <row r="5" spans="1:38" hidden="1">
      <c r="A5" s="415" t="s">
        <v>299</v>
      </c>
      <c r="B5" s="415"/>
      <c r="C5" s="415"/>
      <c r="D5" s="415"/>
      <c r="E5" s="1144"/>
      <c r="F5" s="1144"/>
      <c r="G5" s="1144"/>
      <c r="H5" s="1144"/>
      <c r="I5" s="399"/>
      <c r="J5" s="399"/>
      <c r="K5" s="400"/>
      <c r="L5" s="400"/>
      <c r="M5" s="400"/>
      <c r="N5" s="400"/>
      <c r="O5" s="400"/>
      <c r="P5" s="400"/>
      <c r="Q5" s="400"/>
      <c r="R5" s="400"/>
      <c r="S5" s="400"/>
      <c r="T5" s="400"/>
      <c r="U5" s="400"/>
      <c r="V5" s="400"/>
      <c r="W5" s="400"/>
      <c r="X5" s="400"/>
      <c r="Y5" s="400"/>
      <c r="Z5" s="400"/>
      <c r="AA5" s="400"/>
      <c r="AB5" s="400"/>
      <c r="AC5" s="400"/>
      <c r="AD5" s="400"/>
      <c r="AE5" s="400"/>
      <c r="AG5" s="402">
        <v>5</v>
      </c>
      <c r="AH5" s="402" t="s">
        <v>297</v>
      </c>
      <c r="AK5" s="402">
        <v>5</v>
      </c>
      <c r="AL5" s="401" t="s">
        <v>300</v>
      </c>
    </row>
    <row r="6" spans="1:38" hidden="1">
      <c r="A6" s="415" t="s">
        <v>301</v>
      </c>
      <c r="B6" s="1145" t="e">
        <f>#REF!</f>
        <v>#REF!</v>
      </c>
      <c r="C6" s="1145"/>
      <c r="D6" s="1145"/>
      <c r="E6" s="1145"/>
      <c r="F6" s="399"/>
      <c r="G6" s="399"/>
      <c r="H6" s="399"/>
      <c r="I6" s="399"/>
      <c r="J6" s="399"/>
      <c r="K6" s="400"/>
      <c r="L6" s="400"/>
      <c r="M6" s="400"/>
      <c r="N6" s="400"/>
      <c r="O6" s="400"/>
      <c r="P6" s="400"/>
      <c r="Q6" s="400"/>
      <c r="R6" s="400"/>
      <c r="S6" s="400"/>
      <c r="T6" s="400"/>
      <c r="U6" s="400"/>
      <c r="V6" s="400"/>
      <c r="W6" s="400"/>
      <c r="X6" s="400"/>
      <c r="Y6" s="400"/>
      <c r="Z6" s="400"/>
      <c r="AA6" s="400"/>
      <c r="AB6" s="400"/>
      <c r="AC6" s="400"/>
      <c r="AD6" s="400"/>
      <c r="AE6" s="400"/>
      <c r="AG6" s="402">
        <v>6</v>
      </c>
      <c r="AH6" s="402" t="s">
        <v>297</v>
      </c>
      <c r="AI6" s="407" t="e">
        <f>DAY(B6)</f>
        <v>#REF!</v>
      </c>
      <c r="AK6" s="402">
        <v>6</v>
      </c>
      <c r="AL6" s="401" t="s">
        <v>302</v>
      </c>
    </row>
    <row r="7" spans="1:38" ht="15.75" customHeight="1">
      <c r="A7" s="415"/>
      <c r="B7" s="840"/>
      <c r="C7" s="840"/>
      <c r="D7" s="840"/>
      <c r="E7" s="840"/>
      <c r="F7" s="399"/>
      <c r="G7" s="399"/>
      <c r="H7" s="399"/>
      <c r="I7" s="399"/>
      <c r="J7" s="399"/>
      <c r="K7" s="400"/>
      <c r="L7" s="400"/>
      <c r="M7" s="400"/>
      <c r="N7" s="400"/>
      <c r="O7" s="400"/>
      <c r="P7" s="400"/>
      <c r="Q7" s="400"/>
      <c r="R7" s="400"/>
      <c r="S7" s="400"/>
      <c r="T7" s="400"/>
      <c r="U7" s="400"/>
      <c r="V7" s="400"/>
      <c r="W7" s="400"/>
      <c r="X7" s="400"/>
      <c r="Y7" s="400"/>
      <c r="Z7" s="400"/>
      <c r="AA7" s="400"/>
      <c r="AB7" s="400"/>
      <c r="AC7" s="400"/>
      <c r="AD7" s="400"/>
      <c r="AE7" s="400"/>
      <c r="AG7" s="402">
        <v>7</v>
      </c>
      <c r="AH7" s="402" t="s">
        <v>297</v>
      </c>
      <c r="AI7" s="407" t="e">
        <f>MONTH(B6)</f>
        <v>#REF!</v>
      </c>
      <c r="AK7" s="402">
        <v>7</v>
      </c>
      <c r="AL7" s="401" t="s">
        <v>303</v>
      </c>
    </row>
    <row r="8" spans="1:38">
      <c r="A8" s="841" t="s">
        <v>84</v>
      </c>
      <c r="B8" s="408"/>
      <c r="C8" s="408"/>
      <c r="D8" s="408"/>
      <c r="E8" s="399"/>
      <c r="F8" s="399"/>
      <c r="G8" s="399"/>
      <c r="H8" s="409"/>
      <c r="I8" s="399"/>
      <c r="J8" s="399"/>
      <c r="K8" s="400"/>
      <c r="L8" s="400"/>
      <c r="M8" s="400"/>
      <c r="N8" s="400"/>
      <c r="O8" s="400"/>
      <c r="P8" s="400"/>
      <c r="Q8" s="400"/>
      <c r="R8" s="400"/>
      <c r="S8" s="400"/>
      <c r="T8" s="400"/>
      <c r="U8" s="400"/>
      <c r="V8" s="400"/>
      <c r="W8" s="400"/>
      <c r="X8" s="400"/>
      <c r="Y8" s="400"/>
      <c r="Z8" s="400"/>
      <c r="AA8" s="400"/>
      <c r="AB8" s="400"/>
      <c r="AC8" s="400"/>
      <c r="AD8" s="400"/>
      <c r="AE8" s="400"/>
      <c r="AG8" s="402">
        <v>8</v>
      </c>
      <c r="AH8" s="402" t="s">
        <v>297</v>
      </c>
      <c r="AI8" s="407" t="e">
        <f>LOOKUP(AI7,AK1:AK12,AL1:AL12)</f>
        <v>#REF!</v>
      </c>
      <c r="AK8" s="402">
        <v>8</v>
      </c>
      <c r="AL8" s="401" t="s">
        <v>304</v>
      </c>
    </row>
    <row r="9" spans="1:38">
      <c r="A9" s="842" t="str">
        <f>+'Basic (2)'!B7</f>
        <v>Power Grid Corporation of India Limited.</v>
      </c>
      <c r="B9" s="842"/>
      <c r="C9" s="842"/>
      <c r="D9" s="842"/>
      <c r="E9" s="399"/>
      <c r="F9" s="399"/>
      <c r="G9" s="399"/>
      <c r="H9" s="409"/>
      <c r="I9" s="399"/>
      <c r="J9" s="399"/>
      <c r="K9" s="400"/>
      <c r="L9" s="400"/>
      <c r="M9" s="400"/>
      <c r="N9" s="400"/>
      <c r="O9" s="400"/>
      <c r="P9" s="400"/>
      <c r="Q9" s="400"/>
      <c r="R9" s="400"/>
      <c r="S9" s="400"/>
      <c r="T9" s="400"/>
      <c r="U9" s="400"/>
      <c r="V9" s="400"/>
      <c r="W9" s="400"/>
      <c r="X9" s="400"/>
      <c r="Y9" s="400"/>
      <c r="Z9" s="400"/>
      <c r="AA9" s="400"/>
      <c r="AB9" s="400"/>
      <c r="AC9" s="400"/>
      <c r="AD9" s="400"/>
      <c r="AE9" s="400"/>
      <c r="AG9" s="402">
        <v>9</v>
      </c>
      <c r="AH9" s="402" t="s">
        <v>297</v>
      </c>
      <c r="AI9" s="407" t="e">
        <f>YEAR(B6)</f>
        <v>#REF!</v>
      </c>
      <c r="AK9" s="402">
        <v>9</v>
      </c>
      <c r="AL9" s="401" t="s">
        <v>305</v>
      </c>
    </row>
    <row r="10" spans="1:38">
      <c r="A10" s="842" t="str">
        <f>+'Basic (2)'!B8</f>
        <v>Comprehensive Scheme, Project Manager Office,</v>
      </c>
      <c r="B10" s="842"/>
      <c r="C10" s="842"/>
      <c r="D10" s="842"/>
      <c r="E10" s="399"/>
      <c r="F10" s="399"/>
      <c r="G10" s="399"/>
      <c r="H10" s="409"/>
      <c r="I10" s="399"/>
      <c r="J10" s="399"/>
      <c r="K10" s="400"/>
      <c r="L10" s="400"/>
      <c r="M10" s="400"/>
      <c r="N10" s="400"/>
      <c r="O10" s="400"/>
      <c r="P10" s="400"/>
      <c r="Q10" s="400"/>
      <c r="R10" s="400"/>
      <c r="S10" s="400"/>
      <c r="T10" s="400"/>
      <c r="U10" s="400"/>
      <c r="V10" s="400"/>
      <c r="W10" s="400"/>
      <c r="X10" s="400"/>
      <c r="Y10" s="400"/>
      <c r="Z10" s="400"/>
      <c r="AA10" s="400"/>
      <c r="AB10" s="400"/>
      <c r="AC10" s="400"/>
      <c r="AD10" s="400"/>
      <c r="AE10" s="400"/>
      <c r="AG10" s="402">
        <v>10</v>
      </c>
      <c r="AH10" s="402" t="s">
        <v>297</v>
      </c>
      <c r="AK10" s="402">
        <v>10</v>
      </c>
      <c r="AL10" s="401" t="s">
        <v>306</v>
      </c>
    </row>
    <row r="11" spans="1:38">
      <c r="A11" s="842" t="str">
        <f>+'Basic (2)'!B9</f>
        <v xml:space="preserve">4th-Level, Osor M. Tayeng Building, Nitivihar, </v>
      </c>
      <c r="B11" s="842"/>
      <c r="C11" s="842"/>
      <c r="D11" s="842"/>
      <c r="E11" s="399"/>
      <c r="F11" s="399"/>
      <c r="G11" s="399"/>
      <c r="H11" s="409"/>
      <c r="I11" s="399"/>
      <c r="J11" s="399"/>
      <c r="K11" s="400"/>
      <c r="L11" s="400"/>
      <c r="M11" s="400"/>
      <c r="N11" s="400"/>
      <c r="O11" s="400"/>
      <c r="P11" s="400"/>
      <c r="Q11" s="400"/>
      <c r="R11" s="400"/>
      <c r="S11" s="400"/>
      <c r="T11" s="400"/>
      <c r="U11" s="400"/>
      <c r="V11" s="400"/>
      <c r="W11" s="400"/>
      <c r="X11" s="400"/>
      <c r="Y11" s="400"/>
      <c r="Z11" s="400"/>
      <c r="AA11" s="400"/>
      <c r="AB11" s="400"/>
      <c r="AC11" s="400"/>
      <c r="AD11" s="400"/>
      <c r="AE11" s="400"/>
      <c r="AG11" s="402">
        <v>11</v>
      </c>
      <c r="AH11" s="402" t="s">
        <v>297</v>
      </c>
      <c r="AK11" s="402">
        <v>11</v>
      </c>
      <c r="AL11" s="401" t="s">
        <v>307</v>
      </c>
    </row>
    <row r="12" spans="1:38">
      <c r="A12" s="842" t="str">
        <f>+'Basic (2)'!B10</f>
        <v>Itanagar (Arunachal Pradesh) – 791111.</v>
      </c>
      <c r="B12" s="842"/>
      <c r="C12" s="842"/>
      <c r="D12" s="842"/>
      <c r="E12" s="399"/>
      <c r="F12" s="399"/>
      <c r="G12" s="399"/>
      <c r="H12" s="409"/>
      <c r="I12" s="399"/>
      <c r="J12" s="399"/>
      <c r="K12" s="400"/>
      <c r="L12" s="400"/>
      <c r="M12" s="400"/>
      <c r="N12" s="400"/>
      <c r="O12" s="400"/>
      <c r="P12" s="400"/>
      <c r="Q12" s="400"/>
      <c r="R12" s="400"/>
      <c r="S12" s="400"/>
      <c r="T12" s="400"/>
      <c r="U12" s="400"/>
      <c r="V12" s="400"/>
      <c r="W12" s="400"/>
      <c r="X12" s="400"/>
      <c r="Y12" s="400"/>
      <c r="Z12" s="400"/>
      <c r="AA12" s="400"/>
      <c r="AB12" s="400"/>
      <c r="AC12" s="400"/>
      <c r="AD12" s="400"/>
      <c r="AE12" s="400"/>
      <c r="AG12" s="402">
        <v>12</v>
      </c>
      <c r="AH12" s="402" t="s">
        <v>297</v>
      </c>
      <c r="AK12" s="402">
        <v>12</v>
      </c>
      <c r="AL12" s="401" t="s">
        <v>308</v>
      </c>
    </row>
    <row r="13" spans="1:38">
      <c r="A13" s="842" t="str">
        <f>+'Basic (2)'!B11</f>
        <v>Mobile: +91 9435560898 / 8099872690</v>
      </c>
      <c r="B13" s="842"/>
      <c r="C13" s="842"/>
      <c r="D13" s="842"/>
      <c r="E13" s="399"/>
      <c r="F13" s="399"/>
      <c r="G13" s="399"/>
      <c r="H13" s="409"/>
      <c r="I13" s="399"/>
      <c r="J13" s="399"/>
      <c r="K13" s="400"/>
      <c r="L13" s="400"/>
      <c r="M13" s="400"/>
      <c r="N13" s="400"/>
      <c r="O13" s="400"/>
      <c r="P13" s="400"/>
      <c r="Q13" s="400"/>
      <c r="R13" s="400"/>
      <c r="S13" s="400"/>
      <c r="T13" s="400"/>
      <c r="U13" s="400"/>
      <c r="V13" s="400"/>
      <c r="W13" s="400"/>
      <c r="X13" s="400"/>
      <c r="Y13" s="400"/>
      <c r="Z13" s="400"/>
      <c r="AA13" s="400"/>
      <c r="AB13" s="400"/>
      <c r="AC13" s="400"/>
      <c r="AD13" s="400"/>
      <c r="AE13" s="400"/>
      <c r="AG13" s="402">
        <v>13</v>
      </c>
      <c r="AH13" s="402" t="s">
        <v>297</v>
      </c>
    </row>
    <row r="14" spans="1:38" ht="22.5" customHeight="1">
      <c r="A14" s="415"/>
      <c r="B14" s="415"/>
      <c r="C14" s="415"/>
      <c r="D14" s="415"/>
      <c r="E14" s="399"/>
      <c r="F14" s="399"/>
      <c r="G14" s="399"/>
      <c r="H14" s="409"/>
      <c r="I14" s="399"/>
      <c r="J14" s="399"/>
      <c r="K14" s="400"/>
      <c r="L14" s="400"/>
      <c r="M14" s="400"/>
      <c r="N14" s="400"/>
      <c r="O14" s="400"/>
      <c r="P14" s="400"/>
      <c r="Q14" s="400"/>
      <c r="R14" s="400"/>
      <c r="S14" s="400"/>
      <c r="T14" s="400"/>
      <c r="U14" s="400"/>
      <c r="V14" s="400"/>
      <c r="W14" s="400"/>
      <c r="X14" s="400"/>
      <c r="Y14" s="400"/>
      <c r="Z14" s="400"/>
      <c r="AA14" s="400"/>
      <c r="AB14" s="400"/>
      <c r="AC14" s="400"/>
      <c r="AD14" s="400"/>
      <c r="AE14" s="400"/>
      <c r="AG14" s="402">
        <v>14</v>
      </c>
      <c r="AH14" s="402" t="s">
        <v>297</v>
      </c>
    </row>
    <row r="15" spans="1:38" ht="70.5" customHeight="1">
      <c r="A15" s="843" t="s">
        <v>309</v>
      </c>
      <c r="B15" s="1140" t="str">
        <f>Cover!B2</f>
        <v>Balance works of 33KV Niglok-Koyu and 33KV Napit-Koyu Lines under ARP-DMS-01B package of Comprehensive Scheme for Strengthening of T&amp;D System in Arunachal Pradesh</v>
      </c>
      <c r="C15" s="1140"/>
      <c r="D15" s="1140"/>
      <c r="E15" s="1140"/>
      <c r="F15" s="1140"/>
      <c r="G15" s="1140"/>
      <c r="H15" s="1140"/>
      <c r="I15" s="399"/>
      <c r="J15" s="399"/>
      <c r="K15" s="400"/>
      <c r="L15" s="400"/>
      <c r="M15" s="400"/>
      <c r="N15" s="400"/>
      <c r="O15" s="400"/>
      <c r="P15" s="400"/>
      <c r="Q15" s="400"/>
      <c r="R15" s="400"/>
      <c r="S15" s="400"/>
      <c r="T15" s="400"/>
      <c r="U15" s="400"/>
      <c r="V15" s="400"/>
      <c r="W15" s="400"/>
      <c r="X15" s="400"/>
      <c r="Y15" s="400"/>
      <c r="Z15" s="400"/>
      <c r="AA15" s="400"/>
      <c r="AB15" s="400"/>
      <c r="AC15" s="400"/>
      <c r="AD15" s="400"/>
      <c r="AE15" s="400"/>
      <c r="AG15" s="402">
        <v>15</v>
      </c>
      <c r="AH15" s="402" t="s">
        <v>297</v>
      </c>
    </row>
    <row r="16" spans="1:38" ht="27.75" customHeight="1">
      <c r="A16" s="399" t="s">
        <v>310</v>
      </c>
      <c r="B16" s="399"/>
      <c r="C16" s="399"/>
      <c r="D16" s="399"/>
      <c r="E16" s="409"/>
      <c r="F16" s="409"/>
      <c r="G16" s="409"/>
      <c r="H16" s="409"/>
      <c r="I16" s="399"/>
      <c r="J16" s="399"/>
      <c r="K16" s="400"/>
      <c r="L16" s="400"/>
      <c r="M16" s="400"/>
      <c r="N16" s="400"/>
      <c r="O16" s="400"/>
      <c r="P16" s="400"/>
      <c r="Q16" s="400"/>
      <c r="R16" s="400"/>
      <c r="S16" s="400"/>
      <c r="T16" s="400"/>
      <c r="U16" s="400"/>
      <c r="V16" s="400"/>
      <c r="W16" s="400"/>
      <c r="X16" s="400"/>
      <c r="Y16" s="400"/>
      <c r="Z16" s="400"/>
      <c r="AA16" s="400"/>
      <c r="AB16" s="400"/>
      <c r="AC16" s="400"/>
      <c r="AD16" s="400"/>
      <c r="AE16" s="400"/>
      <c r="AG16" s="402">
        <v>16</v>
      </c>
      <c r="AH16" s="402" t="s">
        <v>297</v>
      </c>
    </row>
    <row r="17" spans="1:43" ht="141.75" customHeight="1">
      <c r="A17" s="844">
        <v>1</v>
      </c>
      <c r="B17" s="1146" t="str">
        <f>AB17 &amp;AD17 &amp; AE17 &amp; AC17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128"/>
      <c r="D17" s="1128"/>
      <c r="E17" s="1128"/>
      <c r="F17" s="1128"/>
      <c r="G17" s="1128"/>
      <c r="H17" s="1128"/>
      <c r="I17" s="399"/>
      <c r="J17" s="399"/>
      <c r="K17" s="400"/>
      <c r="L17" s="400"/>
      <c r="M17" s="400"/>
      <c r="N17" s="400"/>
      <c r="O17" s="400"/>
      <c r="P17" s="400"/>
      <c r="Q17" s="400"/>
      <c r="R17" s="400"/>
      <c r="S17" s="400"/>
      <c r="T17" s="400"/>
      <c r="U17" s="400"/>
      <c r="V17" s="400"/>
      <c r="W17" s="400"/>
      <c r="X17" s="400"/>
      <c r="Y17" s="400"/>
      <c r="Z17" s="400"/>
      <c r="AA17" s="400"/>
      <c r="AB17" s="899" t="s">
        <v>311</v>
      </c>
      <c r="AC17" s="728" t="s">
        <v>312</v>
      </c>
      <c r="AD17" s="410">
        <f>'Sch-5'!F20</f>
        <v>0</v>
      </c>
      <c r="AE17" s="411" t="str">
        <f>" (" &amp; 'N to W'!A4 &amp; ")"</f>
        <v xml:space="preserve"> (Rs. Zero Only )</v>
      </c>
      <c r="AG17" s="402">
        <v>17</v>
      </c>
      <c r="AH17" s="402" t="s">
        <v>297</v>
      </c>
    </row>
    <row r="18" spans="1:43" ht="39" customHeight="1">
      <c r="A18" s="399"/>
      <c r="B18" s="1147" t="s">
        <v>313</v>
      </c>
      <c r="C18" s="1147"/>
      <c r="D18" s="1147"/>
      <c r="E18" s="1147"/>
      <c r="F18" s="1147"/>
      <c r="G18" s="1147"/>
      <c r="H18" s="1147"/>
      <c r="I18" s="399"/>
      <c r="J18" s="399"/>
      <c r="K18" s="400"/>
      <c r="L18" s="400"/>
      <c r="M18" s="400"/>
      <c r="N18" s="400"/>
      <c r="O18" s="400"/>
      <c r="P18" s="400"/>
      <c r="Q18" s="400"/>
      <c r="R18" s="400"/>
      <c r="S18" s="400"/>
      <c r="T18" s="400"/>
      <c r="U18" s="400"/>
      <c r="V18" s="400"/>
      <c r="W18" s="400"/>
      <c r="X18" s="400"/>
      <c r="Y18" s="400"/>
      <c r="Z18" s="400"/>
      <c r="AA18" s="400"/>
      <c r="AB18" s="900">
        <f>'Sch-5'!F20</f>
        <v>0</v>
      </c>
      <c r="AC18" s="400"/>
      <c r="AD18" s="400"/>
      <c r="AE18" s="400"/>
      <c r="AG18" s="402">
        <v>18</v>
      </c>
      <c r="AH18" s="402" t="s">
        <v>297</v>
      </c>
    </row>
    <row r="19" spans="1:43" s="404" customFormat="1" ht="27.75" customHeight="1">
      <c r="A19" s="845">
        <v>2</v>
      </c>
      <c r="B19" s="1142" t="s">
        <v>314</v>
      </c>
      <c r="C19" s="1142"/>
      <c r="D19" s="1142"/>
      <c r="E19" s="1142"/>
      <c r="F19" s="1142"/>
      <c r="G19" s="1142"/>
      <c r="H19" s="1142"/>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412"/>
      <c r="AG19" s="402">
        <v>19</v>
      </c>
      <c r="AH19" s="402" t="s">
        <v>297</v>
      </c>
      <c r="AI19" s="412"/>
      <c r="AJ19" s="412"/>
      <c r="AK19" s="412"/>
      <c r="AL19" s="412"/>
      <c r="AM19" s="412"/>
      <c r="AN19" s="412"/>
      <c r="AO19" s="412"/>
      <c r="AP19" s="412"/>
      <c r="AQ19" s="412"/>
    </row>
    <row r="20" spans="1:43" ht="39.75" customHeight="1">
      <c r="A20" s="844">
        <v>2.1</v>
      </c>
      <c r="B20" s="1128" t="s">
        <v>315</v>
      </c>
      <c r="C20" s="1128"/>
      <c r="D20" s="1128"/>
      <c r="E20" s="1128"/>
      <c r="F20" s="1128"/>
      <c r="G20" s="1128"/>
      <c r="H20" s="1128"/>
      <c r="I20" s="399"/>
      <c r="J20" s="399"/>
      <c r="K20" s="400"/>
      <c r="L20" s="400"/>
      <c r="M20" s="400"/>
      <c r="N20" s="400"/>
      <c r="O20" s="400"/>
      <c r="P20" s="400"/>
      <c r="Q20" s="400"/>
      <c r="R20" s="400"/>
      <c r="S20" s="400"/>
      <c r="T20" s="400"/>
      <c r="U20" s="400"/>
      <c r="V20" s="400"/>
      <c r="W20" s="400"/>
      <c r="X20" s="400"/>
      <c r="Y20" s="400"/>
      <c r="Z20" s="400"/>
      <c r="AA20" s="400"/>
      <c r="AB20" s="400"/>
      <c r="AC20" s="400"/>
      <c r="AD20" s="400"/>
      <c r="AE20" s="400"/>
      <c r="AG20" s="402">
        <v>20</v>
      </c>
      <c r="AH20" s="402" t="s">
        <v>297</v>
      </c>
    </row>
    <row r="21" spans="1:43" ht="36.75" customHeight="1">
      <c r="A21" s="399"/>
      <c r="B21" s="1125" t="s">
        <v>316</v>
      </c>
      <c r="C21" s="1125"/>
      <c r="D21" s="1125"/>
      <c r="E21" s="1125"/>
      <c r="F21" s="1141" t="s">
        <v>317</v>
      </c>
      <c r="G21" s="1141"/>
      <c r="H21" s="1141"/>
      <c r="I21" s="399"/>
      <c r="J21" s="399"/>
      <c r="K21" s="400"/>
      <c r="L21" s="400"/>
      <c r="M21" s="400"/>
      <c r="N21" s="400"/>
      <c r="O21" s="400"/>
      <c r="P21" s="400"/>
      <c r="Q21" s="400"/>
      <c r="R21" s="400"/>
      <c r="S21" s="400"/>
      <c r="T21" s="400"/>
      <c r="U21" s="400"/>
      <c r="V21" s="400"/>
      <c r="W21" s="400"/>
      <c r="X21" s="400"/>
      <c r="Y21" s="400"/>
      <c r="Z21" s="400"/>
      <c r="AA21" s="400"/>
      <c r="AB21" s="400"/>
      <c r="AC21" s="400"/>
      <c r="AD21" s="400"/>
      <c r="AE21" s="400"/>
      <c r="AG21" s="402">
        <v>21</v>
      </c>
      <c r="AH21" s="402" t="s">
        <v>290</v>
      </c>
    </row>
    <row r="22" spans="1:43" ht="33" customHeight="1">
      <c r="A22" s="399"/>
      <c r="B22" s="1125" t="s">
        <v>318</v>
      </c>
      <c r="C22" s="1125"/>
      <c r="D22" s="1125"/>
      <c r="E22" s="1125"/>
      <c r="F22" s="902" t="s">
        <v>319</v>
      </c>
      <c r="G22" s="902"/>
      <c r="H22" s="902"/>
      <c r="I22" s="399"/>
      <c r="J22" s="399"/>
      <c r="K22" s="400"/>
      <c r="L22" s="400"/>
      <c r="M22" s="400"/>
      <c r="N22" s="400"/>
      <c r="O22" s="400"/>
      <c r="P22" s="400"/>
      <c r="Q22" s="400"/>
      <c r="R22" s="400"/>
      <c r="S22" s="400"/>
      <c r="T22" s="400"/>
      <c r="U22" s="400"/>
      <c r="V22" s="400"/>
      <c r="W22" s="400"/>
      <c r="X22" s="400"/>
      <c r="Y22" s="400"/>
      <c r="Z22" s="400"/>
      <c r="AA22" s="400"/>
      <c r="AB22" s="400"/>
      <c r="AC22" s="400"/>
      <c r="AD22" s="400"/>
      <c r="AE22" s="400"/>
      <c r="AG22" s="402">
        <v>22</v>
      </c>
      <c r="AH22" s="402" t="s">
        <v>297</v>
      </c>
    </row>
    <row r="23" spans="1:43" ht="27.95" customHeight="1">
      <c r="A23" s="399"/>
      <c r="B23" s="1126" t="s">
        <v>320</v>
      </c>
      <c r="C23" s="1126"/>
      <c r="D23" s="1126"/>
      <c r="E23" s="1126"/>
      <c r="F23" s="846" t="s">
        <v>321</v>
      </c>
      <c r="G23" s="846"/>
      <c r="H23" s="846"/>
      <c r="I23" s="399"/>
      <c r="J23" s="412"/>
      <c r="K23" s="400"/>
      <c r="L23" s="400"/>
      <c r="M23" s="400"/>
      <c r="N23" s="400"/>
      <c r="O23" s="400"/>
      <c r="P23" s="400"/>
      <c r="Q23" s="400"/>
      <c r="R23" s="400"/>
      <c r="S23" s="400"/>
      <c r="T23" s="400"/>
      <c r="U23" s="400"/>
      <c r="V23" s="400"/>
      <c r="W23" s="400"/>
      <c r="X23" s="400"/>
      <c r="Y23" s="400"/>
      <c r="Z23" s="400"/>
      <c r="AA23" s="400"/>
      <c r="AB23" s="400"/>
      <c r="AC23" s="400"/>
      <c r="AD23" s="400"/>
      <c r="AE23" s="400"/>
      <c r="AG23" s="402">
        <v>23</v>
      </c>
      <c r="AH23" s="402" t="s">
        <v>297</v>
      </c>
    </row>
    <row r="24" spans="1:43" ht="27.95" customHeight="1">
      <c r="A24" s="399"/>
      <c r="B24" s="1125" t="s">
        <v>322</v>
      </c>
      <c r="C24" s="1125"/>
      <c r="D24" s="1125"/>
      <c r="E24" s="1125"/>
      <c r="F24" s="902" t="s">
        <v>323</v>
      </c>
      <c r="G24" s="902"/>
      <c r="H24" s="902"/>
      <c r="I24" s="399"/>
      <c r="J24" s="399"/>
      <c r="K24" s="400"/>
      <c r="L24" s="400"/>
      <c r="M24" s="400"/>
      <c r="N24" s="400"/>
      <c r="O24" s="400"/>
      <c r="P24" s="400"/>
      <c r="Q24" s="400"/>
      <c r="R24" s="400"/>
      <c r="S24" s="400"/>
      <c r="T24" s="400"/>
      <c r="U24" s="400"/>
      <c r="V24" s="400"/>
      <c r="W24" s="400"/>
      <c r="X24" s="400"/>
      <c r="Y24" s="400"/>
      <c r="Z24" s="400"/>
      <c r="AA24" s="400"/>
      <c r="AB24" s="400"/>
      <c r="AC24" s="400"/>
      <c r="AD24" s="400"/>
      <c r="AE24" s="400"/>
      <c r="AG24" s="402">
        <v>24</v>
      </c>
      <c r="AH24" s="402" t="s">
        <v>297</v>
      </c>
    </row>
    <row r="25" spans="1:43" ht="27.95" hidden="1" customHeight="1">
      <c r="A25" s="399"/>
      <c r="B25" s="1130" t="s">
        <v>324</v>
      </c>
      <c r="C25" s="1130"/>
      <c r="D25" s="1130"/>
      <c r="E25" s="1126"/>
      <c r="F25" s="729" t="s">
        <v>325</v>
      </c>
      <c r="G25" s="846"/>
      <c r="H25" s="846"/>
      <c r="I25" s="399"/>
      <c r="J25" s="399"/>
      <c r="K25" s="400"/>
      <c r="L25" s="400"/>
      <c r="M25" s="400"/>
      <c r="N25" s="400"/>
      <c r="O25" s="400"/>
      <c r="P25" s="400"/>
      <c r="Q25" s="400"/>
      <c r="R25" s="400"/>
      <c r="S25" s="400"/>
      <c r="T25" s="400"/>
      <c r="U25" s="400"/>
      <c r="V25" s="400"/>
      <c r="W25" s="400"/>
      <c r="X25" s="400"/>
      <c r="Y25" s="400"/>
      <c r="Z25" s="400"/>
      <c r="AA25" s="400"/>
      <c r="AB25" s="400"/>
      <c r="AC25" s="400"/>
      <c r="AD25" s="400"/>
      <c r="AE25" s="400"/>
    </row>
    <row r="26" spans="1:43" ht="27.95" customHeight="1">
      <c r="A26" s="399"/>
      <c r="B26" s="1126" t="s">
        <v>326</v>
      </c>
      <c r="C26" s="1126"/>
      <c r="D26" s="1126"/>
      <c r="E26" s="1126"/>
      <c r="F26" s="729" t="s">
        <v>549</v>
      </c>
      <c r="G26" s="846"/>
      <c r="H26" s="846"/>
      <c r="I26" s="399"/>
      <c r="J26" s="399"/>
      <c r="K26" s="400"/>
      <c r="L26" s="400"/>
      <c r="M26" s="400"/>
      <c r="N26" s="400"/>
      <c r="O26" s="400"/>
      <c r="P26" s="400"/>
      <c r="Q26" s="400"/>
      <c r="R26" s="400"/>
      <c r="S26" s="400"/>
      <c r="T26" s="400"/>
      <c r="U26" s="400"/>
      <c r="V26" s="400"/>
      <c r="W26" s="400"/>
      <c r="X26" s="400"/>
      <c r="Y26" s="400"/>
      <c r="Z26" s="400"/>
      <c r="AA26" s="400"/>
      <c r="AB26" s="400"/>
      <c r="AC26" s="400"/>
      <c r="AD26" s="400"/>
      <c r="AE26" s="400"/>
      <c r="AG26" s="402">
        <v>25</v>
      </c>
      <c r="AH26" s="402" t="s">
        <v>297</v>
      </c>
    </row>
    <row r="27" spans="1:43" ht="27.95" customHeight="1">
      <c r="A27" s="399"/>
      <c r="B27" s="1126" t="s">
        <v>327</v>
      </c>
      <c r="C27" s="1126"/>
      <c r="D27" s="1126"/>
      <c r="E27" s="1126"/>
      <c r="F27" s="729" t="s">
        <v>550</v>
      </c>
      <c r="G27" s="846"/>
      <c r="H27" s="846"/>
      <c r="I27" s="399"/>
      <c r="J27" s="399"/>
      <c r="K27" s="400"/>
      <c r="L27" s="400"/>
      <c r="M27" s="400"/>
      <c r="N27" s="400"/>
      <c r="O27" s="400"/>
      <c r="P27" s="400"/>
      <c r="Q27" s="400"/>
      <c r="R27" s="400"/>
      <c r="S27" s="400"/>
      <c r="T27" s="400"/>
      <c r="U27" s="400"/>
      <c r="V27" s="400"/>
      <c r="W27" s="400"/>
      <c r="X27" s="400"/>
      <c r="Y27" s="400"/>
      <c r="Z27" s="400"/>
      <c r="AA27" s="400"/>
      <c r="AB27" s="400"/>
      <c r="AC27" s="400"/>
      <c r="AD27" s="400"/>
      <c r="AE27" s="400"/>
      <c r="AG27" s="402">
        <v>26</v>
      </c>
      <c r="AH27" s="402" t="s">
        <v>297</v>
      </c>
    </row>
    <row r="28" spans="1:43" ht="27.95" hidden="1" customHeight="1">
      <c r="A28" s="399"/>
      <c r="B28" s="1126" t="s">
        <v>206</v>
      </c>
      <c r="C28" s="1126"/>
      <c r="D28" s="1126"/>
      <c r="E28" s="1126"/>
      <c r="F28" s="846" t="s">
        <v>328</v>
      </c>
      <c r="G28" s="846"/>
      <c r="H28" s="846"/>
      <c r="I28" s="399"/>
      <c r="J28" s="399"/>
      <c r="K28" s="400"/>
      <c r="L28" s="400"/>
      <c r="M28" s="400"/>
      <c r="N28" s="400"/>
      <c r="O28" s="400"/>
      <c r="P28" s="400"/>
      <c r="Q28" s="400"/>
      <c r="R28" s="400"/>
      <c r="S28" s="400"/>
      <c r="T28" s="400"/>
      <c r="U28" s="400"/>
      <c r="V28" s="400"/>
      <c r="W28" s="400"/>
      <c r="X28" s="400"/>
      <c r="Y28" s="400"/>
      <c r="Z28" s="400"/>
      <c r="AA28" s="400"/>
      <c r="AB28" s="400"/>
      <c r="AC28" s="400"/>
      <c r="AD28" s="400"/>
      <c r="AE28" s="400"/>
      <c r="AG28" s="402">
        <v>27</v>
      </c>
      <c r="AH28" s="402" t="s">
        <v>297</v>
      </c>
    </row>
    <row r="29" spans="1:43" ht="92.25" customHeight="1">
      <c r="A29" s="847">
        <v>2.2000000000000002</v>
      </c>
      <c r="B29" s="1128" t="s">
        <v>329</v>
      </c>
      <c r="C29" s="1128"/>
      <c r="D29" s="1128"/>
      <c r="E29" s="1128"/>
      <c r="F29" s="1128"/>
      <c r="G29" s="1128"/>
      <c r="H29" s="1128"/>
      <c r="I29" s="399"/>
      <c r="J29" s="399"/>
      <c r="K29" s="400"/>
      <c r="L29" s="400"/>
      <c r="M29" s="400"/>
      <c r="N29" s="400"/>
      <c r="O29" s="400"/>
      <c r="P29" s="400"/>
      <c r="Q29" s="400"/>
      <c r="R29" s="400"/>
      <c r="S29" s="400"/>
      <c r="T29" s="400"/>
      <c r="U29" s="400"/>
      <c r="V29" s="400"/>
      <c r="W29" s="400"/>
      <c r="X29" s="400"/>
      <c r="Y29" s="400"/>
      <c r="Z29" s="400"/>
      <c r="AA29" s="400"/>
      <c r="AB29" s="400"/>
      <c r="AC29" s="400"/>
      <c r="AD29" s="400"/>
      <c r="AE29" s="400"/>
      <c r="AG29" s="402">
        <v>28</v>
      </c>
      <c r="AH29" s="402" t="s">
        <v>297</v>
      </c>
    </row>
    <row r="30" spans="1:43" ht="85.5" customHeight="1">
      <c r="A30" s="847">
        <v>2.2999999999999998</v>
      </c>
      <c r="B30" s="1128" t="s">
        <v>330</v>
      </c>
      <c r="C30" s="1128"/>
      <c r="D30" s="1128"/>
      <c r="E30" s="1128"/>
      <c r="F30" s="1128"/>
      <c r="G30" s="1128"/>
      <c r="H30" s="1128"/>
      <c r="I30" s="399"/>
      <c r="J30" s="399"/>
      <c r="K30" s="400"/>
      <c r="L30" s="400"/>
      <c r="M30" s="400"/>
      <c r="N30" s="400"/>
      <c r="O30" s="400"/>
      <c r="P30" s="400"/>
      <c r="Q30" s="400"/>
      <c r="R30" s="400"/>
      <c r="S30" s="400"/>
      <c r="T30" s="400"/>
      <c r="U30" s="400"/>
      <c r="V30" s="400"/>
      <c r="W30" s="400"/>
      <c r="X30" s="400"/>
      <c r="Y30" s="400"/>
      <c r="Z30" s="400"/>
      <c r="AA30" s="400"/>
      <c r="AB30" s="400"/>
      <c r="AC30" s="400"/>
      <c r="AD30" s="400"/>
      <c r="AE30" s="400"/>
      <c r="AG30" s="402">
        <v>29</v>
      </c>
      <c r="AH30" s="402" t="s">
        <v>297</v>
      </c>
    </row>
    <row r="31" spans="1:43" ht="146.25" customHeight="1">
      <c r="A31" s="847">
        <v>2.4</v>
      </c>
      <c r="B31" s="1128" t="s">
        <v>331</v>
      </c>
      <c r="C31" s="1128"/>
      <c r="D31" s="1128"/>
      <c r="E31" s="1128"/>
      <c r="F31" s="1128"/>
      <c r="G31" s="1128"/>
      <c r="H31" s="1128"/>
      <c r="I31" s="399"/>
      <c r="J31" s="399"/>
      <c r="K31" s="400"/>
      <c r="L31" s="400"/>
      <c r="M31" s="400"/>
      <c r="N31" s="400"/>
      <c r="O31" s="400"/>
      <c r="P31" s="400"/>
      <c r="Q31" s="400"/>
      <c r="R31" s="400"/>
      <c r="S31" s="400"/>
      <c r="T31" s="400"/>
      <c r="U31" s="400"/>
      <c r="V31" s="400"/>
      <c r="W31" s="400"/>
      <c r="X31" s="400"/>
      <c r="Y31" s="400"/>
      <c r="Z31" s="400"/>
      <c r="AA31" s="400"/>
      <c r="AB31" s="400"/>
      <c r="AC31" s="400"/>
      <c r="AD31" s="400"/>
      <c r="AE31" s="400"/>
      <c r="AG31" s="402">
        <v>30</v>
      </c>
      <c r="AH31" s="402" t="s">
        <v>297</v>
      </c>
    </row>
    <row r="32" spans="1:43" ht="77.25" customHeight="1">
      <c r="A32" s="847">
        <v>2.5</v>
      </c>
      <c r="B32" s="1128" t="s">
        <v>332</v>
      </c>
      <c r="C32" s="1128"/>
      <c r="D32" s="1128"/>
      <c r="E32" s="1128"/>
      <c r="F32" s="1128"/>
      <c r="G32" s="1128"/>
      <c r="H32" s="1128"/>
      <c r="I32" s="399"/>
      <c r="J32" s="399"/>
      <c r="K32" s="400"/>
      <c r="L32" s="400"/>
      <c r="M32" s="400"/>
      <c r="N32" s="400"/>
      <c r="O32" s="400"/>
      <c r="P32" s="400"/>
      <c r="Q32" s="400"/>
      <c r="R32" s="400"/>
      <c r="S32" s="400"/>
      <c r="T32" s="400"/>
      <c r="U32" s="400"/>
      <c r="V32" s="400"/>
      <c r="W32" s="400"/>
      <c r="X32" s="400"/>
      <c r="Y32" s="400"/>
      <c r="Z32" s="400"/>
      <c r="AA32" s="400"/>
      <c r="AB32" s="400"/>
      <c r="AC32" s="400"/>
      <c r="AD32" s="400"/>
      <c r="AE32" s="400"/>
      <c r="AG32" s="402">
        <v>31</v>
      </c>
      <c r="AH32" s="402" t="s">
        <v>290</v>
      </c>
    </row>
    <row r="33" spans="1:31" ht="98.25" customHeight="1">
      <c r="A33" s="844">
        <v>3</v>
      </c>
      <c r="B33" s="1128" t="s">
        <v>333</v>
      </c>
      <c r="C33" s="1128"/>
      <c r="D33" s="1128"/>
      <c r="E33" s="1128"/>
      <c r="F33" s="1128"/>
      <c r="G33" s="1128"/>
      <c r="H33" s="1128"/>
      <c r="I33" s="399"/>
      <c r="J33" s="399"/>
      <c r="K33" s="400"/>
      <c r="L33" s="400"/>
      <c r="M33" s="400"/>
      <c r="N33" s="400"/>
      <c r="O33" s="400"/>
      <c r="P33" s="400"/>
      <c r="Q33" s="400"/>
      <c r="R33" s="400"/>
      <c r="S33" s="400"/>
      <c r="T33" s="400"/>
      <c r="U33" s="400"/>
      <c r="V33" s="400"/>
      <c r="W33" s="400"/>
      <c r="X33" s="400"/>
      <c r="Y33" s="400"/>
      <c r="Z33" s="400"/>
      <c r="AA33" s="400"/>
      <c r="AB33" s="400"/>
      <c r="AC33" s="400"/>
      <c r="AD33" s="400"/>
      <c r="AE33" s="400"/>
    </row>
    <row r="34" spans="1:31" ht="61.5" customHeight="1">
      <c r="A34" s="844">
        <v>3.1</v>
      </c>
      <c r="B34" s="1129" t="s">
        <v>334</v>
      </c>
      <c r="C34" s="1129"/>
      <c r="D34" s="1129"/>
      <c r="E34" s="1129"/>
      <c r="F34" s="1129"/>
      <c r="G34" s="1129"/>
      <c r="H34" s="1129"/>
      <c r="I34" s="399"/>
      <c r="J34" s="399"/>
      <c r="K34" s="400"/>
      <c r="L34" s="400"/>
      <c r="M34" s="400"/>
      <c r="N34" s="400"/>
      <c r="O34" s="400"/>
      <c r="P34" s="400"/>
      <c r="Q34" s="400"/>
      <c r="R34" s="400"/>
      <c r="S34" s="400"/>
      <c r="T34" s="400"/>
      <c r="U34" s="400"/>
      <c r="V34" s="400"/>
      <c r="W34" s="400"/>
      <c r="X34" s="400"/>
      <c r="Y34" s="400"/>
      <c r="Z34" s="400"/>
      <c r="AA34" s="400"/>
      <c r="AB34" s="400"/>
      <c r="AC34" s="400"/>
      <c r="AD34" s="400"/>
      <c r="AE34" s="400"/>
    </row>
    <row r="35" spans="1:31" ht="122.25" customHeight="1">
      <c r="A35" s="847">
        <v>3.2</v>
      </c>
      <c r="B35" s="1127" t="s">
        <v>335</v>
      </c>
      <c r="C35" s="1127"/>
      <c r="D35" s="1127"/>
      <c r="E35" s="1128"/>
      <c r="F35" s="1128"/>
      <c r="G35" s="1128"/>
      <c r="H35" s="1128"/>
      <c r="I35" s="399"/>
      <c r="J35" s="399"/>
      <c r="K35" s="400"/>
      <c r="L35" s="400"/>
      <c r="M35" s="400"/>
      <c r="N35" s="400"/>
      <c r="O35" s="400"/>
      <c r="P35" s="400"/>
      <c r="Q35" s="400"/>
      <c r="R35" s="400"/>
      <c r="S35" s="400"/>
      <c r="T35" s="400"/>
      <c r="U35" s="400"/>
      <c r="V35" s="400"/>
      <c r="W35" s="400"/>
      <c r="X35" s="400"/>
      <c r="Y35" s="400"/>
      <c r="Z35" s="400"/>
      <c r="AA35" s="400"/>
      <c r="AB35" s="400"/>
      <c r="AC35" s="400"/>
      <c r="AD35" s="400"/>
      <c r="AE35" s="400"/>
    </row>
    <row r="36" spans="1:31" ht="9.75" customHeight="1">
      <c r="A36" s="847"/>
      <c r="B36" s="1128"/>
      <c r="C36" s="1128"/>
      <c r="D36" s="1128"/>
      <c r="E36" s="1128"/>
      <c r="F36" s="1128"/>
      <c r="G36" s="1128"/>
      <c r="H36" s="1128"/>
      <c r="I36" s="399"/>
      <c r="J36" s="399"/>
      <c r="K36" s="400"/>
      <c r="L36" s="400"/>
      <c r="M36" s="400"/>
      <c r="N36" s="400"/>
      <c r="O36" s="400"/>
      <c r="P36" s="400"/>
      <c r="Q36" s="400"/>
      <c r="R36" s="400"/>
      <c r="S36" s="400"/>
      <c r="T36" s="400"/>
      <c r="U36" s="400"/>
      <c r="V36" s="400"/>
      <c r="W36" s="400"/>
      <c r="X36" s="400"/>
      <c r="Y36" s="400"/>
      <c r="Z36" s="400"/>
      <c r="AA36" s="400"/>
      <c r="AB36" s="400"/>
      <c r="AC36" s="400"/>
      <c r="AD36" s="400"/>
      <c r="AE36" s="400"/>
    </row>
    <row r="37" spans="1:31" ht="58.5" customHeight="1">
      <c r="A37" s="847">
        <v>3.3</v>
      </c>
      <c r="B37" s="1127" t="s">
        <v>336</v>
      </c>
      <c r="C37" s="1127"/>
      <c r="D37" s="1127"/>
      <c r="E37" s="1128"/>
      <c r="F37" s="1128"/>
      <c r="G37" s="1128"/>
      <c r="H37" s="1128"/>
      <c r="I37" s="399"/>
      <c r="J37" s="399"/>
      <c r="K37" s="400"/>
      <c r="L37" s="400"/>
      <c r="M37" s="400"/>
      <c r="N37" s="400"/>
      <c r="O37" s="400"/>
      <c r="P37" s="400"/>
      <c r="Q37" s="400"/>
      <c r="R37" s="400"/>
      <c r="S37" s="400"/>
      <c r="T37" s="400"/>
      <c r="U37" s="400"/>
      <c r="V37" s="400"/>
      <c r="W37" s="400"/>
      <c r="X37" s="400"/>
      <c r="Y37" s="400"/>
      <c r="Z37" s="400"/>
      <c r="AA37" s="400"/>
      <c r="AB37" s="400"/>
      <c r="AC37" s="400"/>
      <c r="AD37" s="400"/>
      <c r="AE37" s="400"/>
    </row>
    <row r="38" spans="1:31" ht="5.25" customHeight="1">
      <c r="A38" s="847"/>
      <c r="B38" s="1128"/>
      <c r="C38" s="1128"/>
      <c r="D38" s="1128"/>
      <c r="E38" s="1128"/>
      <c r="F38" s="1128"/>
      <c r="G38" s="1128"/>
      <c r="H38" s="1128"/>
      <c r="I38" s="399"/>
      <c r="J38" s="399"/>
      <c r="K38" s="400"/>
      <c r="L38" s="400"/>
      <c r="M38" s="400"/>
      <c r="N38" s="400"/>
      <c r="O38" s="400"/>
      <c r="P38" s="400"/>
      <c r="Q38" s="400"/>
      <c r="R38" s="400"/>
      <c r="S38" s="400"/>
      <c r="T38" s="400"/>
      <c r="U38" s="400"/>
      <c r="V38" s="400"/>
      <c r="W38" s="400"/>
      <c r="X38" s="400"/>
      <c r="Y38" s="400"/>
      <c r="Z38" s="400"/>
      <c r="AA38" s="400"/>
      <c r="AB38" s="400"/>
      <c r="AC38" s="400"/>
      <c r="AD38" s="400"/>
      <c r="AE38" s="400"/>
    </row>
    <row r="39" spans="1:31" ht="84" customHeight="1">
      <c r="A39" s="844">
        <v>4</v>
      </c>
      <c r="B39" s="1128" t="s">
        <v>337</v>
      </c>
      <c r="C39" s="1128"/>
      <c r="D39" s="1128"/>
      <c r="E39" s="1128"/>
      <c r="F39" s="1128"/>
      <c r="G39" s="1128"/>
      <c r="H39" s="1128"/>
      <c r="I39" s="399"/>
      <c r="J39" s="399">
        <f>'Names of Bidder'!K6</f>
        <v>1</v>
      </c>
      <c r="K39" s="400"/>
      <c r="L39" s="400"/>
      <c r="M39" s="400"/>
      <c r="N39" s="400"/>
      <c r="O39" s="400"/>
      <c r="P39" s="400"/>
      <c r="Q39" s="400"/>
      <c r="R39" s="400"/>
      <c r="S39" s="400"/>
      <c r="T39" s="400"/>
      <c r="U39" s="400"/>
      <c r="V39" s="400"/>
      <c r="W39" s="400"/>
      <c r="X39" s="400"/>
      <c r="Y39" s="400"/>
      <c r="Z39" s="400"/>
      <c r="AA39" s="400"/>
      <c r="AB39" s="400"/>
      <c r="AC39" s="400"/>
      <c r="AD39" s="400"/>
      <c r="AE39" s="400"/>
    </row>
    <row r="40" spans="1:31" ht="90" customHeight="1">
      <c r="A40" s="844">
        <v>5</v>
      </c>
      <c r="B40" s="1128" t="s">
        <v>338</v>
      </c>
      <c r="C40" s="1128"/>
      <c r="D40" s="1128"/>
      <c r="E40" s="1128"/>
      <c r="F40" s="1128"/>
      <c r="G40" s="1128"/>
      <c r="H40" s="1128"/>
      <c r="I40" s="399"/>
      <c r="J40" s="399"/>
      <c r="K40" s="400"/>
      <c r="L40" s="400"/>
      <c r="M40" s="400"/>
      <c r="N40" s="400"/>
      <c r="O40" s="400"/>
      <c r="P40" s="400"/>
      <c r="Q40" s="400"/>
      <c r="R40" s="400"/>
      <c r="S40" s="400"/>
      <c r="T40" s="400"/>
      <c r="U40" s="400"/>
      <c r="V40" s="400"/>
      <c r="W40" s="400"/>
      <c r="X40" s="400"/>
      <c r="Y40" s="400"/>
      <c r="Z40" s="400"/>
      <c r="AA40" s="400"/>
      <c r="AB40" s="400"/>
      <c r="AC40" s="400"/>
      <c r="AD40" s="400"/>
      <c r="AE40" s="400"/>
    </row>
    <row r="41" spans="1:31" ht="30" customHeight="1">
      <c r="A41" s="399"/>
      <c r="B41" s="1" t="str">
        <f>IF(ISERROR("Dated this " &amp; AI6 &amp; LOOKUP(AI6,AG1:AG32,AH1:AH32) &amp; " day of " &amp; AI8 &amp; " " &amp;AI9), "", "Dated this " &amp; AI6 &amp; LOOKUP(AI6,AG1:AG32,AH1:AH32) &amp; " day of " &amp; AI8 &amp; " " &amp;AI9)</f>
        <v/>
      </c>
      <c r="C41" s="1"/>
      <c r="D41" s="1"/>
      <c r="E41" s="1"/>
      <c r="F41" s="1"/>
      <c r="G41" s="836"/>
      <c r="H41" s="836"/>
      <c r="I41" s="399"/>
      <c r="J41" s="399"/>
      <c r="K41" s="400"/>
      <c r="L41" s="400"/>
      <c r="M41" s="400"/>
      <c r="N41" s="400"/>
      <c r="O41" s="400"/>
      <c r="P41" s="400"/>
      <c r="Q41" s="400"/>
      <c r="R41" s="400"/>
      <c r="S41" s="400"/>
      <c r="T41" s="400"/>
      <c r="U41" s="400"/>
      <c r="V41" s="400"/>
      <c r="W41" s="400"/>
      <c r="X41" s="400"/>
      <c r="Y41" s="400"/>
      <c r="Z41" s="400"/>
      <c r="AA41" s="400"/>
      <c r="AB41" s="400"/>
      <c r="AC41" s="400"/>
      <c r="AD41" s="400"/>
      <c r="AE41" s="400"/>
    </row>
    <row r="42" spans="1:31" ht="30" customHeight="1">
      <c r="A42" s="399"/>
      <c r="B42" s="1" t="s">
        <v>260</v>
      </c>
      <c r="C42" s="1"/>
      <c r="D42" s="1"/>
      <c r="E42" s="37"/>
      <c r="F42" s="13"/>
      <c r="G42" s="13"/>
      <c r="H42" s="13"/>
      <c r="I42" s="399"/>
      <c r="J42" s="399"/>
      <c r="K42" s="400"/>
      <c r="L42" s="400"/>
      <c r="M42" s="400"/>
      <c r="N42" s="400"/>
      <c r="O42" s="400"/>
      <c r="P42" s="400"/>
      <c r="Q42" s="400"/>
      <c r="R42" s="400"/>
      <c r="S42" s="400"/>
      <c r="T42" s="400"/>
      <c r="U42" s="400"/>
      <c r="V42" s="400"/>
      <c r="W42" s="400"/>
      <c r="X42" s="400"/>
      <c r="Y42" s="400"/>
      <c r="Z42" s="400"/>
      <c r="AA42" s="400"/>
      <c r="AB42" s="400"/>
      <c r="AC42" s="400"/>
      <c r="AD42" s="400"/>
      <c r="AE42" s="400"/>
    </row>
    <row r="43" spans="1:31" ht="30" customHeight="1">
      <c r="A43" s="399"/>
      <c r="B43" s="848"/>
      <c r="C43" s="848"/>
      <c r="D43" s="848"/>
      <c r="E43" s="13"/>
      <c r="F43" s="13"/>
      <c r="G43" s="1"/>
      <c r="H43" s="350" t="s">
        <v>261</v>
      </c>
      <c r="I43" s="399"/>
      <c r="J43" s="399"/>
      <c r="K43" s="400"/>
      <c r="L43" s="400"/>
      <c r="M43" s="400"/>
      <c r="N43" s="400"/>
      <c r="O43" s="400"/>
      <c r="P43" s="400"/>
      <c r="Q43" s="400"/>
      <c r="R43" s="400"/>
      <c r="S43" s="400"/>
      <c r="T43" s="400"/>
      <c r="U43" s="400"/>
      <c r="V43" s="400"/>
      <c r="W43" s="400"/>
      <c r="X43" s="400"/>
      <c r="Y43" s="400"/>
      <c r="Z43" s="400"/>
      <c r="AA43" s="400"/>
      <c r="AB43" s="400"/>
      <c r="AC43" s="400"/>
      <c r="AD43" s="400"/>
      <c r="AE43" s="400"/>
    </row>
    <row r="44" spans="1:31" ht="30" customHeight="1">
      <c r="A44" s="399"/>
      <c r="B44" s="848"/>
      <c r="C44" s="848"/>
      <c r="D44" s="848"/>
      <c r="E44" s="13"/>
      <c r="F44" s="1"/>
      <c r="G44" s="1"/>
      <c r="H44" s="350"/>
      <c r="I44" s="399"/>
      <c r="J44" s="399"/>
      <c r="K44" s="400"/>
      <c r="L44" s="400"/>
      <c r="M44" s="400"/>
      <c r="N44" s="400"/>
      <c r="O44" s="400"/>
      <c r="P44" s="400"/>
      <c r="Q44" s="400"/>
      <c r="R44" s="400"/>
      <c r="S44" s="400"/>
      <c r="T44" s="400"/>
      <c r="U44" s="400"/>
      <c r="V44" s="400"/>
      <c r="W44" s="400"/>
      <c r="X44" s="400"/>
      <c r="Y44" s="400"/>
      <c r="Z44" s="400"/>
      <c r="AA44" s="400"/>
      <c r="AB44" s="400"/>
      <c r="AC44" s="400"/>
      <c r="AD44" s="400"/>
      <c r="AE44" s="400"/>
    </row>
    <row r="45" spans="1:31" ht="30" customHeight="1">
      <c r="A45" s="400"/>
      <c r="B45" s="400"/>
      <c r="C45" s="400"/>
      <c r="D45" s="400"/>
      <c r="E45" s="413"/>
      <c r="F45" s="400"/>
      <c r="G45" s="414" t="s">
        <v>339</v>
      </c>
      <c r="H45" s="415"/>
      <c r="I45" s="399"/>
      <c r="J45" s="399"/>
      <c r="K45" s="400"/>
      <c r="L45" s="400"/>
      <c r="M45" s="400"/>
      <c r="N45" s="400"/>
      <c r="O45" s="400"/>
      <c r="P45" s="400"/>
      <c r="Q45" s="400"/>
      <c r="R45" s="400"/>
      <c r="S45" s="400"/>
      <c r="T45" s="400"/>
      <c r="U45" s="400"/>
      <c r="V45" s="400"/>
      <c r="W45" s="400"/>
      <c r="X45" s="400"/>
      <c r="Y45" s="400"/>
      <c r="Z45" s="400"/>
      <c r="AA45" s="400"/>
      <c r="AB45" s="400"/>
      <c r="AC45" s="400"/>
      <c r="AD45" s="400"/>
      <c r="AE45" s="400"/>
    </row>
    <row r="46" spans="1:31" ht="30" customHeight="1">
      <c r="A46" s="416" t="s">
        <v>262</v>
      </c>
      <c r="B46" s="413" t="str" cm="1">
        <f t="array" ref="B46:D46">'Names of Bidder'!D31:F31</f>
        <v>dd-mm-yyyy</v>
      </c>
      <c r="C46" s="413">
        <v>0</v>
      </c>
      <c r="D46" s="413">
        <v>0</v>
      </c>
      <c r="E46" s="413"/>
      <c r="F46" s="400"/>
      <c r="G46" s="414" t="s">
        <v>263</v>
      </c>
      <c r="H46" s="417" t="e">
        <f>#REF!</f>
        <v>#REF!</v>
      </c>
      <c r="I46" s="399"/>
      <c r="J46" s="399"/>
      <c r="K46" s="400"/>
      <c r="L46" s="400"/>
      <c r="M46" s="400"/>
      <c r="N46" s="400"/>
      <c r="O46" s="400"/>
      <c r="P46" s="400"/>
      <c r="Q46" s="400"/>
      <c r="R46" s="400"/>
      <c r="S46" s="400"/>
      <c r="T46" s="400"/>
      <c r="U46" s="400"/>
      <c r="V46" s="400"/>
      <c r="W46" s="400"/>
      <c r="X46" s="400"/>
      <c r="Y46" s="400"/>
      <c r="Z46" s="400"/>
      <c r="AA46" s="400"/>
      <c r="AB46" s="400"/>
      <c r="AC46" s="400"/>
      <c r="AD46" s="400"/>
      <c r="AE46" s="400"/>
    </row>
    <row r="47" spans="1:31" ht="30" customHeight="1">
      <c r="A47" s="416" t="s">
        <v>264</v>
      </c>
      <c r="B47" s="417">
        <f>'Names of Bidder'!G32</f>
        <v>0</v>
      </c>
      <c r="C47" s="417"/>
      <c r="D47" s="417"/>
      <c r="E47" s="418"/>
      <c r="F47" s="400"/>
      <c r="G47" s="414" t="s">
        <v>265</v>
      </c>
      <c r="H47" s="417" t="e">
        <f>#REF!</f>
        <v>#REF!</v>
      </c>
      <c r="I47" s="399"/>
      <c r="J47" s="399"/>
      <c r="K47" s="400"/>
      <c r="L47" s="400"/>
      <c r="M47" s="400"/>
      <c r="N47" s="400"/>
      <c r="O47" s="400"/>
      <c r="P47" s="400"/>
      <c r="Q47" s="400"/>
      <c r="R47" s="400"/>
      <c r="S47" s="400"/>
      <c r="T47" s="400"/>
      <c r="U47" s="400"/>
      <c r="V47" s="400"/>
      <c r="W47" s="400"/>
      <c r="X47" s="400"/>
      <c r="Y47" s="400"/>
      <c r="Z47" s="400"/>
      <c r="AA47" s="400"/>
      <c r="AB47" s="400"/>
      <c r="AC47" s="400"/>
      <c r="AD47" s="400"/>
      <c r="AE47" s="400"/>
    </row>
    <row r="48" spans="1:31" ht="30" customHeight="1">
      <c r="A48" s="399"/>
      <c r="B48" s="399"/>
      <c r="C48" s="399"/>
      <c r="D48" s="399"/>
      <c r="E48" s="399"/>
      <c r="F48" s="400"/>
      <c r="G48" s="414" t="s">
        <v>340</v>
      </c>
      <c r="H48" s="399"/>
      <c r="I48" s="399"/>
      <c r="J48" s="399"/>
      <c r="K48" s="400"/>
      <c r="L48" s="400"/>
      <c r="M48" s="400"/>
      <c r="N48" s="400"/>
      <c r="O48" s="400"/>
      <c r="P48" s="400"/>
      <c r="Q48" s="400"/>
      <c r="R48" s="400"/>
      <c r="S48" s="400"/>
      <c r="T48" s="400"/>
      <c r="U48" s="400"/>
      <c r="V48" s="400"/>
      <c r="W48" s="400"/>
      <c r="X48" s="400"/>
      <c r="Y48" s="400"/>
      <c r="Z48" s="400"/>
      <c r="AA48" s="400"/>
      <c r="AB48" s="400"/>
      <c r="AC48" s="400"/>
      <c r="AD48" s="400"/>
      <c r="AE48" s="400"/>
    </row>
    <row r="49" spans="1:43" ht="40.5" customHeight="1">
      <c r="A49" s="1133" t="str">
        <f>IF(J23="Sole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133"/>
      <c r="C49" s="1133"/>
      <c r="D49" s="1133"/>
      <c r="E49" s="1133"/>
      <c r="F49" s="1133"/>
      <c r="G49" s="1133"/>
      <c r="H49" s="1133"/>
      <c r="I49" s="399"/>
      <c r="J49" s="399"/>
      <c r="K49" s="400"/>
      <c r="L49" s="400"/>
      <c r="M49" s="400"/>
      <c r="N49" s="400"/>
      <c r="O49" s="400"/>
      <c r="P49" s="400"/>
      <c r="Q49" s="400"/>
      <c r="R49" s="400"/>
      <c r="S49" s="400"/>
      <c r="T49" s="400"/>
      <c r="U49" s="400"/>
      <c r="V49" s="400"/>
      <c r="W49" s="400"/>
      <c r="X49" s="400"/>
      <c r="Y49" s="400"/>
      <c r="Z49" s="400"/>
      <c r="AA49" s="400"/>
      <c r="AB49" s="400"/>
      <c r="AC49" s="400"/>
      <c r="AD49" s="400"/>
      <c r="AE49" s="400"/>
    </row>
    <row r="50" spans="1:43" ht="30" customHeight="1">
      <c r="A50" s="849"/>
      <c r="B50" s="849"/>
      <c r="C50" s="849"/>
      <c r="D50" s="849"/>
      <c r="E50" s="1" t="str">
        <f>IF(AB2="2 or More", "Other Partner-2", "")</f>
        <v/>
      </c>
      <c r="F50" s="849"/>
      <c r="G50" s="850"/>
      <c r="H50" s="850" t="str">
        <f>IF(AB2=1,"Other Partner",IF(AB2="2 or More","Other Partner-1",""))</f>
        <v/>
      </c>
      <c r="I50" s="399"/>
      <c r="J50" s="399"/>
      <c r="K50" s="400"/>
      <c r="L50" s="400"/>
      <c r="M50" s="400"/>
      <c r="N50" s="400"/>
      <c r="O50" s="400"/>
      <c r="P50" s="400"/>
      <c r="Q50" s="400"/>
      <c r="R50" s="400"/>
      <c r="S50" s="400"/>
      <c r="T50" s="400"/>
      <c r="U50" s="400"/>
      <c r="V50" s="400"/>
      <c r="W50" s="400"/>
      <c r="X50" s="400"/>
      <c r="Y50" s="400"/>
      <c r="Z50" s="400"/>
      <c r="AA50" s="400"/>
      <c r="AB50" s="400"/>
      <c r="AC50" s="400"/>
      <c r="AD50" s="400"/>
      <c r="AE50" s="400"/>
    </row>
    <row r="51" spans="1:43" ht="30" customHeight="1">
      <c r="A51" s="1"/>
      <c r="B51" s="350" t="str">
        <f>IF(AB2="2 or More", "Signature :", "")</f>
        <v/>
      </c>
      <c r="C51" s="350"/>
      <c r="D51" s="350"/>
      <c r="E51" s="112"/>
      <c r="F51" s="1"/>
      <c r="G51" s="350"/>
      <c r="H51" s="1"/>
      <c r="I51" s="399"/>
      <c r="J51" s="399"/>
      <c r="K51" s="400"/>
      <c r="L51" s="400"/>
      <c r="M51" s="400"/>
      <c r="N51" s="400"/>
      <c r="O51" s="400"/>
      <c r="P51" s="400"/>
      <c r="Q51" s="400"/>
      <c r="R51" s="400"/>
      <c r="S51" s="400"/>
      <c r="T51" s="400"/>
      <c r="U51" s="400"/>
      <c r="V51" s="400"/>
      <c r="W51" s="400"/>
      <c r="X51" s="400"/>
      <c r="Y51" s="400"/>
      <c r="Z51" s="400"/>
      <c r="AA51" s="400"/>
      <c r="AB51" s="400"/>
      <c r="AC51" s="400"/>
      <c r="AD51" s="400"/>
      <c r="AE51" s="400"/>
    </row>
    <row r="52" spans="1:43" s="404" customFormat="1" ht="30" customHeight="1">
      <c r="A52" s="1"/>
      <c r="B52" s="350" t="str">
        <f>IF(AB2="2 or More", "Printed Name :", "")</f>
        <v/>
      </c>
      <c r="C52" s="350"/>
      <c r="D52" s="350"/>
      <c r="E52" s="851"/>
      <c r="F52" s="1"/>
      <c r="G52" s="350" t="str">
        <f>IF(AB1="Sole Bidder", "", "Printed Name :")</f>
        <v/>
      </c>
      <c r="H52" s="852"/>
      <c r="I52" s="399"/>
      <c r="J52" s="415"/>
      <c r="K52" s="399"/>
      <c r="L52" s="399"/>
      <c r="M52" s="399"/>
      <c r="N52" s="399"/>
      <c r="O52" s="399"/>
      <c r="P52" s="399"/>
      <c r="Q52" s="399"/>
      <c r="R52" s="399"/>
      <c r="S52" s="399"/>
      <c r="T52" s="399"/>
      <c r="U52" s="399"/>
      <c r="V52" s="399"/>
      <c r="W52" s="399"/>
      <c r="X52" s="399"/>
      <c r="Y52" s="399"/>
      <c r="Z52" s="399"/>
      <c r="AA52" s="399"/>
      <c r="AB52" s="399"/>
      <c r="AC52" s="399"/>
      <c r="AD52" s="399"/>
      <c r="AE52" s="399"/>
      <c r="AF52" s="412"/>
      <c r="AG52" s="402"/>
      <c r="AH52" s="402"/>
      <c r="AI52" s="412"/>
      <c r="AJ52" s="412"/>
      <c r="AK52" s="412"/>
      <c r="AL52" s="412"/>
      <c r="AM52" s="412"/>
      <c r="AN52" s="412"/>
      <c r="AO52" s="412"/>
      <c r="AP52" s="412"/>
      <c r="AQ52" s="412"/>
    </row>
    <row r="53" spans="1:43" s="404" customFormat="1" ht="30" customHeight="1">
      <c r="A53" s="1"/>
      <c r="B53" s="350" t="str">
        <f>IF(AB2="2 or More", "Designation :", "")</f>
        <v/>
      </c>
      <c r="C53" s="350"/>
      <c r="D53" s="350"/>
      <c r="E53" s="851"/>
      <c r="F53" s="1"/>
      <c r="G53" s="350" t="str">
        <f>IF(AB1="Sole Bidder", "", "Designation :")</f>
        <v/>
      </c>
      <c r="H53" s="852"/>
      <c r="I53" s="399"/>
      <c r="J53" s="415"/>
      <c r="K53" s="399"/>
      <c r="L53" s="399"/>
      <c r="M53" s="399"/>
      <c r="N53" s="399"/>
      <c r="O53" s="399"/>
      <c r="P53" s="399"/>
      <c r="Q53" s="399"/>
      <c r="R53" s="399"/>
      <c r="S53" s="399"/>
      <c r="T53" s="399"/>
      <c r="U53" s="399"/>
      <c r="V53" s="399"/>
      <c r="W53" s="399"/>
      <c r="X53" s="399"/>
      <c r="Y53" s="399"/>
      <c r="Z53" s="399"/>
      <c r="AA53" s="399"/>
      <c r="AB53" s="399"/>
      <c r="AC53" s="399"/>
      <c r="AD53" s="399"/>
      <c r="AE53" s="399"/>
      <c r="AF53" s="412"/>
      <c r="AG53" s="402"/>
      <c r="AH53" s="402"/>
      <c r="AI53" s="412"/>
      <c r="AJ53" s="412"/>
      <c r="AK53" s="412"/>
      <c r="AL53" s="412"/>
      <c r="AM53" s="412"/>
      <c r="AN53" s="412"/>
      <c r="AO53" s="412"/>
      <c r="AP53" s="412"/>
      <c r="AQ53" s="412"/>
    </row>
    <row r="54" spans="1:43" s="404" customFormat="1" ht="30" customHeight="1">
      <c r="A54" s="1"/>
      <c r="B54" s="350" t="str">
        <f>IF(AB2=2, "Common Seal :", "")</f>
        <v/>
      </c>
      <c r="C54" s="350"/>
      <c r="D54" s="350"/>
      <c r="E54" s="112"/>
      <c r="F54" s="1"/>
      <c r="G54" s="350"/>
      <c r="H54" s="1"/>
      <c r="I54" s="399"/>
      <c r="J54" s="415"/>
      <c r="K54" s="399"/>
      <c r="L54" s="399"/>
      <c r="M54" s="399"/>
      <c r="N54" s="399"/>
      <c r="O54" s="399"/>
      <c r="P54" s="399"/>
      <c r="Q54" s="399"/>
      <c r="R54" s="399"/>
      <c r="S54" s="399"/>
      <c r="T54" s="399"/>
      <c r="U54" s="399"/>
      <c r="V54" s="399"/>
      <c r="W54" s="399"/>
      <c r="X54" s="399"/>
      <c r="Y54" s="399"/>
      <c r="Z54" s="399"/>
      <c r="AA54" s="399"/>
      <c r="AB54" s="399"/>
      <c r="AC54" s="399"/>
      <c r="AD54" s="399"/>
      <c r="AE54" s="399"/>
      <c r="AF54" s="412"/>
      <c r="AG54" s="402"/>
      <c r="AH54" s="402"/>
      <c r="AI54" s="412"/>
      <c r="AJ54" s="412"/>
      <c r="AK54" s="412"/>
      <c r="AL54" s="412"/>
      <c r="AM54" s="412"/>
      <c r="AN54" s="412"/>
      <c r="AO54" s="412"/>
      <c r="AP54" s="412"/>
      <c r="AQ54" s="412"/>
    </row>
    <row r="55" spans="1:43" s="404" customFormat="1" ht="33" customHeight="1">
      <c r="A55" s="853" t="s">
        <v>341</v>
      </c>
      <c r="B55" s="352"/>
      <c r="C55" s="352"/>
      <c r="D55" s="352"/>
      <c r="E55" s="112"/>
      <c r="F55" s="1"/>
      <c r="G55" s="350"/>
      <c r="H55" s="1"/>
      <c r="I55" s="399"/>
      <c r="J55" s="415"/>
      <c r="K55" s="399"/>
      <c r="L55" s="399"/>
      <c r="M55" s="399"/>
      <c r="N55" s="399"/>
      <c r="O55" s="399"/>
      <c r="P55" s="399"/>
      <c r="Q55" s="399"/>
      <c r="R55" s="399"/>
      <c r="S55" s="399"/>
      <c r="T55" s="399"/>
      <c r="U55" s="399"/>
      <c r="V55" s="399"/>
      <c r="W55" s="399"/>
      <c r="X55" s="399"/>
      <c r="Y55" s="399"/>
      <c r="Z55" s="399"/>
      <c r="AA55" s="399"/>
      <c r="AB55" s="399"/>
      <c r="AC55" s="399"/>
      <c r="AD55" s="399"/>
      <c r="AE55" s="399"/>
      <c r="AF55" s="412"/>
      <c r="AG55" s="402"/>
      <c r="AH55" s="402"/>
      <c r="AI55" s="412"/>
      <c r="AJ55" s="412"/>
      <c r="AK55" s="412"/>
      <c r="AL55" s="412"/>
      <c r="AM55" s="412"/>
      <c r="AN55" s="412"/>
      <c r="AO55" s="412"/>
      <c r="AP55" s="412"/>
      <c r="AQ55" s="412"/>
    </row>
    <row r="56" spans="1:43" s="404" customFormat="1" ht="33" customHeight="1">
      <c r="A56" s="1134" t="s">
        <v>342</v>
      </c>
      <c r="B56" s="1134"/>
      <c r="C56" s="1134"/>
      <c r="D56" s="1134"/>
      <c r="E56" s="1134"/>
      <c r="F56" s="1131"/>
      <c r="G56" s="1132"/>
      <c r="H56" s="1132"/>
      <c r="I56" s="399"/>
      <c r="J56" s="415"/>
      <c r="K56" s="399"/>
      <c r="L56" s="399"/>
      <c r="M56" s="399"/>
      <c r="N56" s="399"/>
      <c r="O56" s="399"/>
      <c r="P56" s="399"/>
      <c r="Q56" s="399"/>
      <c r="R56" s="399"/>
      <c r="S56" s="399"/>
      <c r="T56" s="399"/>
      <c r="U56" s="399"/>
      <c r="V56" s="399"/>
      <c r="W56" s="399"/>
      <c r="X56" s="399"/>
      <c r="Y56" s="399"/>
      <c r="Z56" s="399"/>
      <c r="AA56" s="399"/>
      <c r="AB56" s="399"/>
      <c r="AC56" s="399"/>
      <c r="AD56" s="399"/>
      <c r="AE56" s="399"/>
      <c r="AF56" s="412"/>
      <c r="AG56" s="402"/>
      <c r="AH56" s="402"/>
      <c r="AI56" s="412"/>
      <c r="AJ56" s="412"/>
      <c r="AK56" s="412"/>
      <c r="AL56" s="412"/>
      <c r="AM56" s="412"/>
      <c r="AN56" s="412"/>
      <c r="AO56" s="412"/>
      <c r="AP56" s="412"/>
      <c r="AQ56" s="412"/>
    </row>
    <row r="57" spans="1:43" s="404" customFormat="1" ht="33" customHeight="1">
      <c r="A57" s="1139"/>
      <c r="B57" s="1139"/>
      <c r="C57" s="1139"/>
      <c r="D57" s="1139"/>
      <c r="E57" s="1139"/>
      <c r="F57" s="854"/>
      <c r="G57" s="854"/>
      <c r="H57" s="854"/>
      <c r="I57" s="399"/>
      <c r="J57" s="415"/>
      <c r="K57" s="399"/>
      <c r="L57" s="399"/>
      <c r="M57" s="399"/>
      <c r="N57" s="399"/>
      <c r="O57" s="399"/>
      <c r="P57" s="399"/>
      <c r="Q57" s="399"/>
      <c r="R57" s="399"/>
      <c r="S57" s="399"/>
      <c r="T57" s="399"/>
      <c r="U57" s="399"/>
      <c r="V57" s="399"/>
      <c r="W57" s="399"/>
      <c r="X57" s="399"/>
      <c r="Y57" s="399"/>
      <c r="Z57" s="399"/>
      <c r="AA57" s="399"/>
      <c r="AB57" s="399"/>
      <c r="AC57" s="399"/>
      <c r="AD57" s="399"/>
      <c r="AE57" s="399"/>
      <c r="AF57" s="412"/>
      <c r="AG57" s="402"/>
      <c r="AH57" s="402"/>
      <c r="AI57" s="412"/>
      <c r="AJ57" s="412"/>
      <c r="AK57" s="412"/>
      <c r="AL57" s="412"/>
      <c r="AM57" s="412"/>
      <c r="AN57" s="412"/>
      <c r="AO57" s="412"/>
      <c r="AP57" s="412"/>
      <c r="AQ57" s="412"/>
    </row>
    <row r="58" spans="1:43" s="404" customFormat="1" ht="33" customHeight="1">
      <c r="A58" s="1138"/>
      <c r="B58" s="1138"/>
      <c r="C58" s="1138"/>
      <c r="D58" s="1138"/>
      <c r="E58" s="1138"/>
      <c r="F58" s="854"/>
      <c r="G58" s="854"/>
      <c r="H58" s="854"/>
      <c r="I58" s="399"/>
      <c r="J58" s="415"/>
      <c r="K58" s="399"/>
      <c r="L58" s="399"/>
      <c r="M58" s="399"/>
      <c r="N58" s="399"/>
      <c r="O58" s="399"/>
      <c r="P58" s="399"/>
      <c r="Q58" s="399"/>
      <c r="R58" s="399"/>
      <c r="S58" s="399"/>
      <c r="T58" s="399"/>
      <c r="U58" s="399"/>
      <c r="V58" s="399"/>
      <c r="W58" s="399"/>
      <c r="X58" s="399"/>
      <c r="Y58" s="399"/>
      <c r="Z58" s="399"/>
      <c r="AA58" s="399"/>
      <c r="AB58" s="399"/>
      <c r="AC58" s="399"/>
      <c r="AD58" s="399"/>
      <c r="AE58" s="399"/>
      <c r="AF58" s="412"/>
      <c r="AG58" s="402"/>
      <c r="AH58" s="402"/>
      <c r="AI58" s="412"/>
      <c r="AJ58" s="412"/>
      <c r="AK58" s="412"/>
      <c r="AL58" s="412"/>
      <c r="AM58" s="412"/>
      <c r="AN58" s="412"/>
      <c r="AO58" s="412"/>
      <c r="AP58" s="412"/>
      <c r="AQ58" s="412"/>
    </row>
    <row r="59" spans="1:43" s="404" customFormat="1" ht="33" customHeight="1">
      <c r="A59" s="1137" t="s">
        <v>343</v>
      </c>
      <c r="B59" s="1137"/>
      <c r="C59" s="1137"/>
      <c r="D59" s="1137"/>
      <c r="E59" s="1137"/>
      <c r="F59" s="1131"/>
      <c r="G59" s="1132"/>
      <c r="H59" s="1132"/>
      <c r="I59" s="399"/>
      <c r="J59" s="415"/>
      <c r="K59" s="399"/>
      <c r="L59" s="399"/>
      <c r="M59" s="399"/>
      <c r="N59" s="399"/>
      <c r="O59" s="399"/>
      <c r="P59" s="399"/>
      <c r="Q59" s="399"/>
      <c r="R59" s="399"/>
      <c r="S59" s="399"/>
      <c r="T59" s="399"/>
      <c r="U59" s="399"/>
      <c r="V59" s="399"/>
      <c r="W59" s="399"/>
      <c r="X59" s="399"/>
      <c r="Y59" s="399"/>
      <c r="Z59" s="399"/>
      <c r="AA59" s="399"/>
      <c r="AB59" s="399"/>
      <c r="AC59" s="399"/>
      <c r="AD59" s="399"/>
      <c r="AE59" s="399"/>
      <c r="AF59" s="412"/>
      <c r="AG59" s="402"/>
      <c r="AH59" s="402"/>
      <c r="AI59" s="412"/>
      <c r="AJ59" s="412"/>
      <c r="AK59" s="412"/>
      <c r="AL59" s="412"/>
      <c r="AM59" s="412"/>
      <c r="AN59" s="412"/>
      <c r="AO59" s="412"/>
      <c r="AP59" s="412"/>
      <c r="AQ59" s="412"/>
    </row>
    <row r="60" spans="1:43" s="404" customFormat="1" ht="33" customHeight="1">
      <c r="A60" s="1137" t="s">
        <v>344</v>
      </c>
      <c r="B60" s="1137"/>
      <c r="C60" s="1137"/>
      <c r="D60" s="1137"/>
      <c r="E60" s="1137"/>
      <c r="F60" s="1131"/>
      <c r="G60" s="1132"/>
      <c r="H60" s="1132"/>
      <c r="I60" s="399"/>
      <c r="J60" s="415"/>
      <c r="K60" s="399"/>
      <c r="L60" s="399"/>
      <c r="M60" s="399"/>
      <c r="N60" s="399"/>
      <c r="O60" s="399"/>
      <c r="P60" s="399"/>
      <c r="Q60" s="399"/>
      <c r="R60" s="399"/>
      <c r="S60" s="399"/>
      <c r="T60" s="399"/>
      <c r="U60" s="399"/>
      <c r="V60" s="399"/>
      <c r="W60" s="399"/>
      <c r="X60" s="399"/>
      <c r="Y60" s="399"/>
      <c r="Z60" s="399"/>
      <c r="AA60" s="399"/>
      <c r="AB60" s="399"/>
      <c r="AC60" s="399"/>
      <c r="AD60" s="399"/>
      <c r="AE60" s="399"/>
      <c r="AF60" s="412"/>
      <c r="AG60" s="402"/>
      <c r="AH60" s="402"/>
      <c r="AI60" s="412"/>
      <c r="AJ60" s="412"/>
      <c r="AK60" s="412"/>
      <c r="AL60" s="412"/>
      <c r="AM60" s="412"/>
      <c r="AN60" s="412"/>
      <c r="AO60" s="412"/>
      <c r="AP60" s="412"/>
      <c r="AQ60" s="412"/>
    </row>
    <row r="61" spans="1:43" s="404" customFormat="1" ht="33" customHeight="1">
      <c r="A61" s="1137" t="s">
        <v>345</v>
      </c>
      <c r="B61" s="1137"/>
      <c r="C61" s="1137"/>
      <c r="D61" s="1137"/>
      <c r="E61" s="1137"/>
      <c r="F61" s="1131"/>
      <c r="G61" s="1132"/>
      <c r="H61" s="1132"/>
      <c r="I61" s="399"/>
      <c r="J61" s="415"/>
      <c r="K61" s="399"/>
      <c r="L61" s="399"/>
      <c r="M61" s="399"/>
      <c r="N61" s="399"/>
      <c r="O61" s="399"/>
      <c r="P61" s="399"/>
      <c r="Q61" s="399"/>
      <c r="R61" s="399"/>
      <c r="S61" s="399"/>
      <c r="T61" s="399"/>
      <c r="U61" s="399"/>
      <c r="V61" s="399"/>
      <c r="W61" s="399"/>
      <c r="X61" s="399"/>
      <c r="Y61" s="399"/>
      <c r="Z61" s="399"/>
      <c r="AA61" s="399"/>
      <c r="AB61" s="399"/>
      <c r="AC61" s="399"/>
      <c r="AD61" s="399"/>
      <c r="AE61" s="399"/>
      <c r="AF61" s="412"/>
      <c r="AG61" s="402"/>
      <c r="AH61" s="402"/>
      <c r="AI61" s="412"/>
      <c r="AJ61" s="412"/>
      <c r="AK61" s="412"/>
      <c r="AL61" s="412"/>
      <c r="AM61" s="412"/>
      <c r="AN61" s="412"/>
      <c r="AO61" s="412"/>
      <c r="AP61" s="412"/>
      <c r="AQ61" s="412"/>
    </row>
    <row r="62" spans="1:43" s="404" customFormat="1" ht="33" customHeight="1">
      <c r="A62" s="1134" t="s">
        <v>346</v>
      </c>
      <c r="B62" s="1134"/>
      <c r="C62" s="1134"/>
      <c r="D62" s="1134"/>
      <c r="E62" s="1134"/>
      <c r="F62" s="1131"/>
      <c r="G62" s="1132"/>
      <c r="H62" s="1132"/>
      <c r="I62" s="399"/>
      <c r="J62" s="415"/>
      <c r="K62" s="399"/>
      <c r="L62" s="399"/>
      <c r="M62" s="399"/>
      <c r="N62" s="399"/>
      <c r="O62" s="399"/>
      <c r="P62" s="399"/>
      <c r="Q62" s="399"/>
      <c r="R62" s="399"/>
      <c r="S62" s="399"/>
      <c r="T62" s="399"/>
      <c r="U62" s="399"/>
      <c r="V62" s="399"/>
      <c r="W62" s="399"/>
      <c r="X62" s="399"/>
      <c r="Y62" s="399"/>
      <c r="Z62" s="399"/>
      <c r="AA62" s="399"/>
      <c r="AB62" s="399"/>
      <c r="AC62" s="399"/>
      <c r="AD62" s="399"/>
      <c r="AE62" s="399"/>
      <c r="AF62" s="412"/>
      <c r="AG62" s="402"/>
      <c r="AH62" s="402"/>
      <c r="AI62" s="412"/>
      <c r="AJ62" s="412"/>
      <c r="AK62" s="412"/>
      <c r="AL62" s="412"/>
      <c r="AM62" s="412"/>
      <c r="AN62" s="412"/>
      <c r="AO62" s="412"/>
      <c r="AP62" s="412"/>
      <c r="AQ62" s="412"/>
    </row>
    <row r="63" spans="1:43" s="404" customFormat="1" ht="33" customHeight="1">
      <c r="A63" s="1139"/>
      <c r="B63" s="1139"/>
      <c r="C63" s="1139"/>
      <c r="D63" s="1139"/>
      <c r="E63" s="1139"/>
      <c r="F63" s="854"/>
      <c r="G63" s="854"/>
      <c r="H63" s="854"/>
      <c r="I63" s="399"/>
      <c r="J63" s="415"/>
      <c r="K63" s="399"/>
      <c r="L63" s="399"/>
      <c r="M63" s="399"/>
      <c r="N63" s="399"/>
      <c r="O63" s="399"/>
      <c r="P63" s="399"/>
      <c r="Q63" s="399"/>
      <c r="R63" s="399"/>
      <c r="S63" s="399"/>
      <c r="T63" s="399"/>
      <c r="U63" s="399"/>
      <c r="V63" s="399"/>
      <c r="W63" s="399"/>
      <c r="X63" s="399"/>
      <c r="Y63" s="399"/>
      <c r="Z63" s="399"/>
      <c r="AA63" s="399"/>
      <c r="AB63" s="399"/>
      <c r="AC63" s="399"/>
      <c r="AD63" s="399"/>
      <c r="AE63" s="399"/>
      <c r="AF63" s="412"/>
      <c r="AG63" s="402"/>
      <c r="AH63" s="402"/>
      <c r="AI63" s="412"/>
      <c r="AJ63" s="412"/>
      <c r="AK63" s="412"/>
      <c r="AL63" s="412"/>
      <c r="AM63" s="412"/>
      <c r="AN63" s="412"/>
      <c r="AO63" s="412"/>
      <c r="AP63" s="412"/>
      <c r="AQ63" s="412"/>
    </row>
    <row r="64" spans="1:43" s="404" customFormat="1" ht="33" customHeight="1">
      <c r="A64" s="1138"/>
      <c r="B64" s="1138"/>
      <c r="C64" s="1138"/>
      <c r="D64" s="1138"/>
      <c r="E64" s="1138"/>
      <c r="F64" s="854"/>
      <c r="G64" s="854"/>
      <c r="H64" s="854"/>
      <c r="I64" s="399"/>
      <c r="J64" s="415"/>
      <c r="K64" s="399"/>
      <c r="L64" s="399"/>
      <c r="M64" s="399"/>
      <c r="N64" s="399"/>
      <c r="O64" s="399"/>
      <c r="P64" s="399"/>
      <c r="Q64" s="399"/>
      <c r="R64" s="399"/>
      <c r="S64" s="399"/>
      <c r="T64" s="399"/>
      <c r="U64" s="399"/>
      <c r="V64" s="399"/>
      <c r="W64" s="399"/>
      <c r="X64" s="399"/>
      <c r="Y64" s="399"/>
      <c r="Z64" s="399"/>
      <c r="AA64" s="399"/>
      <c r="AB64" s="399"/>
      <c r="AC64" s="399"/>
      <c r="AD64" s="399"/>
      <c r="AE64" s="399"/>
      <c r="AF64" s="412"/>
      <c r="AG64" s="402"/>
      <c r="AH64" s="402"/>
      <c r="AI64" s="412"/>
      <c r="AJ64" s="412"/>
      <c r="AK64" s="412"/>
      <c r="AL64" s="412"/>
      <c r="AM64" s="412"/>
      <c r="AN64" s="412"/>
      <c r="AO64" s="412"/>
      <c r="AP64" s="412"/>
      <c r="AQ64" s="412"/>
    </row>
    <row r="65" spans="1:43" s="404" customFormat="1" ht="60.75" customHeight="1">
      <c r="A65" s="11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136"/>
      <c r="C65" s="1136"/>
      <c r="D65" s="1136"/>
      <c r="E65" s="1136"/>
      <c r="F65" s="1136"/>
      <c r="G65" s="1136"/>
      <c r="H65" s="1136"/>
      <c r="I65" s="399"/>
      <c r="J65" s="415"/>
      <c r="K65" s="399"/>
      <c r="L65" s="399"/>
      <c r="M65" s="399"/>
      <c r="N65" s="399"/>
      <c r="O65" s="399"/>
      <c r="P65" s="399"/>
      <c r="Q65" s="399"/>
      <c r="R65" s="399"/>
      <c r="S65" s="399"/>
      <c r="T65" s="399"/>
      <c r="U65" s="399"/>
      <c r="V65" s="399"/>
      <c r="W65" s="399"/>
      <c r="X65" s="399"/>
      <c r="Y65" s="399"/>
      <c r="Z65" s="399"/>
      <c r="AA65" s="399"/>
      <c r="AB65" s="399"/>
      <c r="AC65" s="399"/>
      <c r="AD65" s="399"/>
      <c r="AE65" s="399"/>
      <c r="AF65" s="412"/>
      <c r="AG65" s="402"/>
      <c r="AH65" s="402"/>
      <c r="AI65" s="412"/>
      <c r="AJ65" s="412"/>
      <c r="AK65" s="412"/>
      <c r="AL65" s="412"/>
      <c r="AM65" s="412"/>
      <c r="AN65" s="412"/>
      <c r="AO65" s="412"/>
      <c r="AP65" s="412"/>
      <c r="AQ65" s="412"/>
    </row>
    <row r="66" spans="1:43" s="404" customFormat="1" ht="33" customHeight="1">
      <c r="A66" s="1135" t="s">
        <v>61</v>
      </c>
      <c r="B66" s="1135"/>
      <c r="C66" s="1135"/>
      <c r="D66" s="1135"/>
      <c r="E66" s="1135"/>
      <c r="F66" s="1135"/>
      <c r="G66" s="1135"/>
      <c r="H66" s="1135"/>
      <c r="I66" s="399"/>
      <c r="J66" s="415"/>
      <c r="K66" s="399"/>
      <c r="L66" s="399"/>
      <c r="M66" s="399"/>
      <c r="N66" s="399"/>
      <c r="O66" s="399"/>
      <c r="P66" s="399"/>
      <c r="Q66" s="399"/>
      <c r="R66" s="399"/>
      <c r="S66" s="399"/>
      <c r="T66" s="399"/>
      <c r="U66" s="399"/>
      <c r="V66" s="399"/>
      <c r="W66" s="399"/>
      <c r="X66" s="399"/>
      <c r="Y66" s="399"/>
      <c r="Z66" s="399"/>
      <c r="AA66" s="399"/>
      <c r="AB66" s="399"/>
      <c r="AC66" s="399"/>
      <c r="AD66" s="399"/>
      <c r="AE66" s="399"/>
      <c r="AF66" s="412"/>
      <c r="AG66" s="402"/>
      <c r="AH66" s="402"/>
      <c r="AI66" s="412"/>
      <c r="AJ66" s="412"/>
      <c r="AK66" s="412"/>
      <c r="AL66" s="412"/>
      <c r="AM66" s="412"/>
      <c r="AN66" s="412"/>
      <c r="AO66" s="412"/>
      <c r="AP66" s="412"/>
      <c r="AQ66" s="412"/>
    </row>
    <row r="67" spans="1:43" s="404" customFormat="1" ht="33" customHeight="1">
      <c r="A67" s="415"/>
      <c r="B67" s="415"/>
      <c r="C67" s="415"/>
      <c r="D67" s="415"/>
      <c r="E67" s="399"/>
      <c r="F67" s="399"/>
      <c r="G67" s="399"/>
      <c r="H67" s="399"/>
      <c r="I67" s="399"/>
      <c r="J67" s="415"/>
      <c r="K67" s="399"/>
      <c r="L67" s="399"/>
      <c r="M67" s="399"/>
      <c r="N67" s="399"/>
      <c r="O67" s="399"/>
      <c r="P67" s="399"/>
      <c r="Q67" s="399"/>
      <c r="R67" s="399"/>
      <c r="S67" s="399"/>
      <c r="T67" s="399"/>
      <c r="U67" s="399"/>
      <c r="V67" s="399"/>
      <c r="W67" s="399"/>
      <c r="X67" s="399"/>
      <c r="Y67" s="399"/>
      <c r="Z67" s="399"/>
      <c r="AA67" s="399"/>
      <c r="AB67" s="399"/>
      <c r="AC67" s="399"/>
      <c r="AD67" s="399"/>
      <c r="AE67" s="399"/>
      <c r="AF67" s="412"/>
      <c r="AG67" s="402"/>
      <c r="AH67" s="402"/>
      <c r="AI67" s="412"/>
      <c r="AJ67" s="412"/>
      <c r="AK67" s="412"/>
      <c r="AL67" s="412"/>
      <c r="AM67" s="412"/>
      <c r="AN67" s="412"/>
      <c r="AO67" s="412"/>
      <c r="AP67" s="412"/>
      <c r="AQ67" s="412"/>
    </row>
    <row r="68" spans="1:43" s="404" customFormat="1" ht="33" customHeight="1">
      <c r="A68" s="415"/>
      <c r="B68" s="415"/>
      <c r="C68" s="415"/>
      <c r="D68" s="415"/>
      <c r="E68" s="399"/>
      <c r="F68" s="399"/>
      <c r="G68" s="399"/>
      <c r="H68" s="399"/>
      <c r="I68" s="399"/>
      <c r="J68" s="415"/>
      <c r="K68" s="399"/>
      <c r="L68" s="399"/>
      <c r="M68" s="399"/>
      <c r="N68" s="399"/>
      <c r="O68" s="399"/>
      <c r="P68" s="399"/>
      <c r="Q68" s="399"/>
      <c r="R68" s="399"/>
      <c r="S68" s="399"/>
      <c r="T68" s="399"/>
      <c r="U68" s="399"/>
      <c r="V68" s="399"/>
      <c r="W68" s="399"/>
      <c r="X68" s="399"/>
      <c r="Y68" s="399"/>
      <c r="Z68" s="399"/>
      <c r="AA68" s="399"/>
      <c r="AB68" s="399"/>
      <c r="AC68" s="399"/>
      <c r="AD68" s="399"/>
      <c r="AE68" s="399"/>
      <c r="AF68" s="412"/>
      <c r="AG68" s="402"/>
      <c r="AH68" s="402"/>
      <c r="AI68" s="412"/>
      <c r="AJ68" s="412"/>
      <c r="AK68" s="412"/>
      <c r="AL68" s="412"/>
      <c r="AM68" s="412"/>
      <c r="AN68" s="412"/>
      <c r="AO68" s="412"/>
      <c r="AP68" s="412"/>
      <c r="AQ68" s="412"/>
    </row>
    <row r="69" spans="1:43">
      <c r="A69" s="415"/>
      <c r="B69" s="415"/>
      <c r="C69" s="415"/>
      <c r="D69" s="415"/>
      <c r="E69" s="399"/>
      <c r="F69" s="399"/>
      <c r="G69" s="399"/>
      <c r="H69" s="399"/>
      <c r="I69" s="399"/>
      <c r="J69" s="399"/>
      <c r="K69" s="400"/>
      <c r="L69" s="400"/>
      <c r="M69" s="400"/>
      <c r="N69" s="400"/>
      <c r="O69" s="400"/>
      <c r="P69" s="400"/>
      <c r="Q69" s="400"/>
      <c r="R69" s="400"/>
      <c r="S69" s="400"/>
      <c r="T69" s="400"/>
      <c r="U69" s="400"/>
      <c r="V69" s="400"/>
      <c r="W69" s="400"/>
      <c r="X69" s="400"/>
      <c r="Y69" s="400"/>
      <c r="Z69" s="400"/>
      <c r="AA69" s="400"/>
      <c r="AB69" s="400"/>
      <c r="AC69" s="400"/>
      <c r="AD69" s="400"/>
      <c r="AE69" s="400"/>
    </row>
    <row r="70" spans="1:43">
      <c r="A70" s="415"/>
      <c r="B70" s="415"/>
      <c r="C70" s="415"/>
      <c r="D70" s="415"/>
      <c r="E70" s="399"/>
      <c r="F70" s="399"/>
      <c r="G70" s="399"/>
      <c r="H70" s="399"/>
      <c r="I70" s="399"/>
      <c r="J70" s="399"/>
      <c r="K70" s="400"/>
      <c r="L70" s="400"/>
      <c r="M70" s="400"/>
      <c r="N70" s="400"/>
      <c r="O70" s="400"/>
      <c r="P70" s="400"/>
      <c r="Q70" s="400"/>
      <c r="R70" s="400"/>
      <c r="S70" s="400"/>
      <c r="T70" s="400"/>
      <c r="U70" s="400"/>
      <c r="V70" s="400"/>
      <c r="W70" s="400"/>
      <c r="X70" s="400"/>
      <c r="Y70" s="400"/>
      <c r="Z70" s="400"/>
      <c r="AA70" s="400"/>
      <c r="AB70" s="400"/>
      <c r="AC70" s="400"/>
      <c r="AD70" s="400"/>
      <c r="AE70" s="400"/>
    </row>
    <row r="71" spans="1:43">
      <c r="A71" s="415"/>
      <c r="B71" s="415"/>
      <c r="C71" s="415"/>
      <c r="D71" s="415"/>
      <c r="E71" s="399"/>
      <c r="F71" s="399"/>
      <c r="G71" s="399"/>
      <c r="H71" s="399"/>
      <c r="I71" s="399"/>
      <c r="J71" s="399"/>
      <c r="K71" s="400"/>
      <c r="L71" s="400"/>
      <c r="M71" s="400"/>
      <c r="N71" s="400"/>
      <c r="O71" s="400"/>
      <c r="P71" s="400"/>
      <c r="Q71" s="400"/>
      <c r="R71" s="400"/>
      <c r="S71" s="400"/>
      <c r="T71" s="400"/>
      <c r="U71" s="400"/>
      <c r="V71" s="400"/>
      <c r="W71" s="400"/>
      <c r="X71" s="400"/>
      <c r="Y71" s="400"/>
      <c r="Z71" s="400"/>
      <c r="AA71" s="400"/>
      <c r="AB71" s="400"/>
      <c r="AC71" s="400"/>
      <c r="AD71" s="400"/>
      <c r="AE71" s="400"/>
    </row>
    <row r="72" spans="1:43">
      <c r="A72" s="415"/>
      <c r="B72" s="415"/>
      <c r="C72" s="415"/>
      <c r="D72" s="415"/>
      <c r="E72" s="399"/>
      <c r="F72" s="399"/>
      <c r="G72" s="399"/>
      <c r="H72" s="399"/>
      <c r="I72" s="399"/>
      <c r="J72" s="399"/>
      <c r="K72" s="400"/>
      <c r="L72" s="400"/>
      <c r="M72" s="400"/>
      <c r="N72" s="400"/>
      <c r="O72" s="400"/>
      <c r="P72" s="400"/>
      <c r="Q72" s="400"/>
      <c r="R72" s="400"/>
      <c r="S72" s="400"/>
      <c r="T72" s="400"/>
      <c r="U72" s="400"/>
      <c r="V72" s="400"/>
      <c r="W72" s="400"/>
      <c r="X72" s="400"/>
      <c r="Y72" s="400"/>
      <c r="Z72" s="400"/>
      <c r="AA72" s="400"/>
      <c r="AB72" s="400"/>
      <c r="AC72" s="400"/>
      <c r="AD72" s="400"/>
      <c r="AE72" s="400"/>
    </row>
    <row r="73" spans="1:43">
      <c r="A73" s="415"/>
      <c r="B73" s="415"/>
      <c r="C73" s="415"/>
      <c r="D73" s="415"/>
      <c r="E73" s="399"/>
      <c r="F73" s="399"/>
      <c r="G73" s="399"/>
      <c r="H73" s="399"/>
      <c r="I73" s="399"/>
      <c r="J73" s="399"/>
      <c r="K73" s="400"/>
      <c r="L73" s="400"/>
      <c r="M73" s="400"/>
      <c r="N73" s="400"/>
      <c r="O73" s="400"/>
      <c r="P73" s="400"/>
      <c r="Q73" s="400"/>
      <c r="R73" s="400"/>
      <c r="S73" s="400"/>
      <c r="T73" s="400"/>
      <c r="U73" s="400"/>
      <c r="V73" s="400"/>
      <c r="W73" s="400"/>
      <c r="X73" s="400"/>
      <c r="Y73" s="400"/>
      <c r="Z73" s="400"/>
      <c r="AA73" s="400"/>
      <c r="AB73" s="400"/>
      <c r="AC73" s="400"/>
      <c r="AD73" s="400"/>
      <c r="AE73" s="400"/>
    </row>
    <row r="74" spans="1:43">
      <c r="A74" s="415"/>
      <c r="B74" s="415"/>
      <c r="C74" s="415"/>
      <c r="D74" s="415"/>
      <c r="E74" s="399"/>
      <c r="F74" s="399"/>
      <c r="G74" s="399"/>
      <c r="H74" s="399"/>
      <c r="I74" s="399"/>
      <c r="J74" s="399"/>
      <c r="K74" s="400"/>
      <c r="L74" s="400"/>
      <c r="M74" s="400"/>
      <c r="N74" s="400"/>
      <c r="O74" s="400"/>
      <c r="P74" s="400"/>
      <c r="Q74" s="400"/>
      <c r="R74" s="400"/>
      <c r="S74" s="400"/>
      <c r="T74" s="400"/>
      <c r="U74" s="400"/>
      <c r="V74" s="400"/>
      <c r="W74" s="400"/>
      <c r="X74" s="400"/>
      <c r="Y74" s="400"/>
      <c r="Z74" s="400"/>
      <c r="AA74" s="400"/>
      <c r="AB74" s="400"/>
      <c r="AC74" s="400"/>
      <c r="AD74" s="400"/>
      <c r="AE74" s="400"/>
    </row>
    <row r="75" spans="1:43">
      <c r="A75" s="415"/>
      <c r="B75" s="415"/>
      <c r="C75" s="415"/>
      <c r="D75" s="415"/>
      <c r="E75" s="399"/>
      <c r="F75" s="399"/>
      <c r="G75" s="399"/>
      <c r="H75" s="399"/>
      <c r="I75" s="399"/>
      <c r="J75" s="399"/>
      <c r="K75" s="400"/>
      <c r="L75" s="400"/>
      <c r="M75" s="400"/>
      <c r="N75" s="400"/>
      <c r="O75" s="400"/>
      <c r="P75" s="400"/>
      <c r="Q75" s="400"/>
      <c r="R75" s="400"/>
      <c r="S75" s="400"/>
      <c r="T75" s="400"/>
      <c r="U75" s="400"/>
      <c r="V75" s="400"/>
      <c r="W75" s="400"/>
      <c r="X75" s="400"/>
      <c r="Y75" s="400"/>
      <c r="Z75" s="400"/>
      <c r="AA75" s="400"/>
      <c r="AB75" s="400"/>
      <c r="AC75" s="400"/>
      <c r="AD75" s="400"/>
      <c r="AE75" s="400"/>
    </row>
    <row r="76" spans="1:43">
      <c r="A76" s="415"/>
      <c r="B76" s="415"/>
      <c r="C76" s="415"/>
      <c r="D76" s="415"/>
      <c r="E76" s="399"/>
      <c r="F76" s="399"/>
      <c r="G76" s="399"/>
      <c r="H76" s="399"/>
      <c r="I76" s="399"/>
      <c r="J76" s="399"/>
      <c r="K76" s="400"/>
      <c r="L76" s="400"/>
      <c r="M76" s="400"/>
      <c r="N76" s="400"/>
      <c r="O76" s="400"/>
      <c r="P76" s="400"/>
      <c r="Q76" s="400"/>
      <c r="R76" s="400"/>
      <c r="S76" s="400"/>
      <c r="T76" s="400"/>
      <c r="U76" s="400"/>
      <c r="V76" s="400"/>
      <c r="W76" s="400"/>
      <c r="X76" s="400"/>
      <c r="Y76" s="400"/>
      <c r="Z76" s="400"/>
      <c r="AA76" s="400"/>
      <c r="AB76" s="400"/>
      <c r="AC76" s="400"/>
      <c r="AD76" s="400"/>
      <c r="AE76" s="400"/>
    </row>
    <row r="77" spans="1:43">
      <c r="A77" s="415"/>
      <c r="B77" s="415"/>
      <c r="C77" s="415"/>
      <c r="D77" s="415"/>
      <c r="E77" s="399"/>
      <c r="F77" s="399"/>
      <c r="G77" s="399"/>
      <c r="H77" s="399"/>
      <c r="I77" s="399"/>
      <c r="J77" s="399"/>
      <c r="K77" s="400"/>
      <c r="L77" s="400"/>
      <c r="M77" s="400"/>
      <c r="N77" s="400"/>
      <c r="O77" s="400"/>
      <c r="P77" s="400"/>
      <c r="Q77" s="400"/>
      <c r="R77" s="400"/>
      <c r="S77" s="400"/>
      <c r="T77" s="400"/>
      <c r="U77" s="400"/>
      <c r="V77" s="400"/>
      <c r="W77" s="400"/>
      <c r="X77" s="400"/>
      <c r="Y77" s="400"/>
      <c r="Z77" s="400"/>
      <c r="AA77" s="400"/>
      <c r="AB77" s="400"/>
      <c r="AC77" s="400"/>
      <c r="AD77" s="400"/>
      <c r="AE77" s="400"/>
    </row>
    <row r="78" spans="1:43">
      <c r="A78" s="415"/>
      <c r="B78" s="415"/>
      <c r="C78" s="415"/>
      <c r="D78" s="415"/>
      <c r="E78" s="399"/>
      <c r="F78" s="399"/>
      <c r="G78" s="399"/>
      <c r="H78" s="399"/>
      <c r="I78" s="399"/>
      <c r="J78" s="399"/>
      <c r="K78" s="400"/>
      <c r="L78" s="400"/>
      <c r="M78" s="400"/>
      <c r="N78" s="400"/>
      <c r="O78" s="400"/>
      <c r="P78" s="400"/>
      <c r="Q78" s="400"/>
      <c r="R78" s="400"/>
      <c r="S78" s="400"/>
      <c r="T78" s="400"/>
      <c r="U78" s="400"/>
      <c r="V78" s="400"/>
      <c r="W78" s="400"/>
      <c r="X78" s="400"/>
      <c r="Y78" s="400"/>
      <c r="Z78" s="400"/>
      <c r="AA78" s="400"/>
      <c r="AB78" s="400"/>
      <c r="AC78" s="400"/>
      <c r="AD78" s="400"/>
      <c r="AE78" s="400"/>
    </row>
    <row r="79" spans="1:43">
      <c r="A79" s="415"/>
      <c r="B79" s="415"/>
      <c r="C79" s="415"/>
      <c r="D79" s="415"/>
      <c r="E79" s="399"/>
      <c r="F79" s="399"/>
      <c r="G79" s="399"/>
      <c r="H79" s="399"/>
      <c r="I79" s="399"/>
      <c r="J79" s="399"/>
      <c r="K79" s="400"/>
      <c r="L79" s="400"/>
      <c r="M79" s="400"/>
      <c r="N79" s="400"/>
      <c r="O79" s="400"/>
      <c r="P79" s="400"/>
      <c r="Q79" s="400"/>
      <c r="R79" s="400"/>
      <c r="S79" s="400"/>
      <c r="T79" s="400"/>
      <c r="U79" s="400"/>
      <c r="V79" s="400"/>
      <c r="W79" s="400"/>
      <c r="X79" s="400"/>
      <c r="Y79" s="400"/>
      <c r="Z79" s="400"/>
      <c r="AA79" s="400"/>
      <c r="AB79" s="400"/>
      <c r="AC79" s="400"/>
      <c r="AD79" s="400"/>
      <c r="AE79" s="400"/>
    </row>
    <row r="80" spans="1:43">
      <c r="A80" s="415"/>
      <c r="B80" s="415"/>
      <c r="C80" s="415"/>
      <c r="D80" s="415"/>
      <c r="E80" s="399"/>
      <c r="F80" s="399"/>
      <c r="G80" s="399"/>
      <c r="H80" s="399"/>
      <c r="I80" s="399"/>
      <c r="J80" s="399"/>
      <c r="K80" s="400"/>
      <c r="L80" s="400"/>
      <c r="M80" s="400"/>
      <c r="N80" s="400"/>
      <c r="O80" s="400"/>
      <c r="P80" s="400"/>
      <c r="Q80" s="400"/>
      <c r="R80" s="400"/>
      <c r="S80" s="400"/>
      <c r="T80" s="400"/>
      <c r="U80" s="400"/>
      <c r="V80" s="400"/>
      <c r="W80" s="400"/>
      <c r="X80" s="400"/>
      <c r="Y80" s="400"/>
      <c r="Z80" s="400"/>
      <c r="AA80" s="400"/>
      <c r="AB80" s="400"/>
      <c r="AC80" s="400"/>
      <c r="AD80" s="400"/>
      <c r="AE80" s="400"/>
    </row>
  </sheetData>
  <sheetProtection selectLockedCells="1"/>
  <customSheetViews>
    <customSheetView guid="{0DE27404-F295-4A50-BC3B-2A3EAECFCACC}" showPageBreaks="1" showGridLines="0" zeroValues="0" printArea="1" hiddenRows="1" hiddenColumns="1" view="pageBreakPreview" topLeftCell="A62">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27692A7A-85BA-4DA9-9577-437354D3D238}" showPageBreaks="1" showGridLines="0" zeroValues="0" printArea="1" hiddenRows="1" hiddenColumns="1" view="pageBreakPreview" topLeftCell="A38">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s>
  <mergeCells count="46">
    <mergeCell ref="B15:H15"/>
    <mergeCell ref="B20:H20"/>
    <mergeCell ref="F21:H21"/>
    <mergeCell ref="B19:H19"/>
    <mergeCell ref="A3:H3"/>
    <mergeCell ref="E5:H5"/>
    <mergeCell ref="B6:E6"/>
    <mergeCell ref="B17:H17"/>
    <mergeCell ref="B18:H18"/>
    <mergeCell ref="B21:E21"/>
    <mergeCell ref="A66:H66"/>
    <mergeCell ref="B30:H30"/>
    <mergeCell ref="B31:H31"/>
    <mergeCell ref="B32:H32"/>
    <mergeCell ref="F62:H62"/>
    <mergeCell ref="B33:H33"/>
    <mergeCell ref="A65:H65"/>
    <mergeCell ref="A61:E61"/>
    <mergeCell ref="A64:E64"/>
    <mergeCell ref="F61:H61"/>
    <mergeCell ref="A63:E63"/>
    <mergeCell ref="A57:E57"/>
    <mergeCell ref="A60:E60"/>
    <mergeCell ref="A58:E58"/>
    <mergeCell ref="A62:E62"/>
    <mergeCell ref="A59:E59"/>
    <mergeCell ref="F59:H59"/>
    <mergeCell ref="F60:H60"/>
    <mergeCell ref="B40:H40"/>
    <mergeCell ref="B29:H29"/>
    <mergeCell ref="B27:E27"/>
    <mergeCell ref="B37:H37"/>
    <mergeCell ref="F56:H56"/>
    <mergeCell ref="B36:H36"/>
    <mergeCell ref="B38:H38"/>
    <mergeCell ref="A49:H49"/>
    <mergeCell ref="A56:E56"/>
    <mergeCell ref="B39:H39"/>
    <mergeCell ref="B22:E22"/>
    <mergeCell ref="B23:E23"/>
    <mergeCell ref="B24:E24"/>
    <mergeCell ref="B26:E26"/>
    <mergeCell ref="B35:H35"/>
    <mergeCell ref="B28:E28"/>
    <mergeCell ref="B34:H34"/>
    <mergeCell ref="B25:E25"/>
  </mergeCells>
  <phoneticPr fontId="33" type="noConversion"/>
  <conditionalFormatting sqref="B39:H39">
    <cfRule type="expression" dxfId="2" priority="1" stopIfTrue="1">
      <formula>$J$39=1</formula>
    </cfRule>
  </conditionalFormatting>
  <conditionalFormatting sqref="E52:E53">
    <cfRule type="expression" dxfId="1" priority="4" stopIfTrue="1">
      <formula>$B$52=""</formula>
    </cfRule>
  </conditionalFormatting>
  <conditionalFormatting sqref="H52:H53">
    <cfRule type="expression" dxfId="0" priority="3" stopIfTrue="1">
      <formula>$G$52=""</formula>
    </cfRule>
  </conditionalFormatting>
  <pageMargins left="0.75" right="0.77" top="0.62" bottom="0.61" header="0.39" footer="0.32"/>
  <pageSetup scale="99" orientation="portrait" r:id="rId29"/>
  <headerFooter alignWithMargins="0">
    <oddFooter>&amp;R&amp;"Book Antiqua,Bold"&amp;8Bid Form (1st Envelope)  / Page &amp;P of &amp;N</oddFooter>
  </headerFooter>
  <drawing r:id="rId3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28" customWidth="1"/>
    <col min="2" max="2" width="46.875" style="528" customWidth="1"/>
    <col min="3" max="3" width="2.25" style="528" customWidth="1"/>
    <col min="4" max="4" width="17.625" style="587" customWidth="1"/>
    <col min="5" max="5" width="4.125" style="587" customWidth="1"/>
    <col min="6" max="6" width="17.625" style="587" customWidth="1"/>
    <col min="7" max="7" width="29.625" style="531" customWidth="1"/>
    <col min="8" max="8" width="15.25" style="531" customWidth="1"/>
    <col min="9" max="9" width="8.875" style="531" bestFit="1" customWidth="1"/>
    <col min="10" max="11" width="8" style="531"/>
    <col min="12" max="12" width="14" style="531" customWidth="1"/>
    <col min="13" max="16384" width="8" style="531"/>
  </cols>
  <sheetData>
    <row r="1" spans="1:8" ht="15.95" customHeight="1">
      <c r="B1" s="1166" t="s">
        <v>347</v>
      </c>
      <c r="C1" s="1167"/>
      <c r="D1" s="1167"/>
      <c r="E1" s="1167"/>
      <c r="F1" s="1167"/>
    </row>
    <row r="2" spans="1:8" ht="15.95" customHeight="1">
      <c r="B2" s="529"/>
      <c r="C2" s="530"/>
      <c r="D2" s="532"/>
      <c r="E2" s="532"/>
      <c r="F2" s="532"/>
    </row>
    <row r="3" spans="1:8" s="533" customFormat="1" ht="15.95" customHeight="1">
      <c r="A3" s="528"/>
      <c r="B3" s="528"/>
      <c r="C3" s="528"/>
      <c r="D3" s="1168" t="s">
        <v>348</v>
      </c>
      <c r="E3" s="1168"/>
      <c r="F3" s="1168"/>
    </row>
    <row r="4" spans="1:8" s="533" customFormat="1" ht="20.25" customHeight="1">
      <c r="A4" s="1169" t="s">
        <v>349</v>
      </c>
      <c r="B4" s="1169"/>
      <c r="C4" s="1169"/>
      <c r="D4" s="1170" t="e">
        <f>#REF!</f>
        <v>#REF!</v>
      </c>
      <c r="E4" s="1170"/>
      <c r="F4" s="1170"/>
    </row>
    <row r="5" spans="1:8" s="538" customFormat="1" ht="21" customHeight="1">
      <c r="A5" s="534" t="s">
        <v>180</v>
      </c>
      <c r="B5" s="1162" t="s">
        <v>350</v>
      </c>
      <c r="C5" s="1163"/>
      <c r="D5" s="535" t="s">
        <v>351</v>
      </c>
      <c r="E5" s="1164" t="s">
        <v>352</v>
      </c>
      <c r="F5" s="1165"/>
    </row>
    <row r="6" spans="1:8" s="533" customFormat="1" ht="36" customHeight="1">
      <c r="A6" s="539">
        <v>1</v>
      </c>
      <c r="B6" s="540" t="s">
        <v>353</v>
      </c>
      <c r="C6" s="541"/>
      <c r="D6" s="542" t="e">
        <f>'Sch-5'!#REF!</f>
        <v>#REF!</v>
      </c>
      <c r="E6" s="543" t="s">
        <v>354</v>
      </c>
      <c r="F6" s="544" t="e">
        <f>D6</f>
        <v>#REF!</v>
      </c>
      <c r="G6" s="545"/>
    </row>
    <row r="7" spans="1:8" s="533" customFormat="1" ht="34.5" customHeight="1">
      <c r="A7" s="539">
        <v>2</v>
      </c>
      <c r="B7" s="540" t="s">
        <v>355</v>
      </c>
      <c r="C7" s="541"/>
      <c r="D7" s="542" t="e">
        <f>'Sch-5'!#REF!</f>
        <v>#REF!</v>
      </c>
      <c r="E7" s="543"/>
      <c r="F7" s="544" t="e">
        <f>D7</f>
        <v>#REF!</v>
      </c>
      <c r="G7" s="545"/>
    </row>
    <row r="8" spans="1:8" s="533" customFormat="1" ht="21" customHeight="1">
      <c r="A8" s="539">
        <v>3</v>
      </c>
      <c r="B8" s="540" t="s">
        <v>356</v>
      </c>
      <c r="C8" s="541"/>
      <c r="D8" s="546">
        <f>'Sch-5'!F14</f>
        <v>0</v>
      </c>
      <c r="E8" s="536"/>
      <c r="F8" s="537">
        <f>D8</f>
        <v>0</v>
      </c>
      <c r="G8" s="545"/>
    </row>
    <row r="9" spans="1:8" s="533" customFormat="1" ht="21" customHeight="1">
      <c r="A9" s="539">
        <v>4</v>
      </c>
      <c r="B9" s="540" t="s">
        <v>357</v>
      </c>
      <c r="C9" s="541"/>
      <c r="D9" s="546" t="s">
        <v>358</v>
      </c>
      <c r="E9" s="543"/>
      <c r="F9" s="537" t="str">
        <f>D9</f>
        <v>Not Applicable</v>
      </c>
    </row>
    <row r="10" spans="1:8" s="533" customFormat="1" ht="21" customHeight="1">
      <c r="A10" s="539">
        <v>5</v>
      </c>
      <c r="B10" s="540" t="s">
        <v>359</v>
      </c>
      <c r="C10" s="541"/>
      <c r="D10" s="547" t="e">
        <f>SUM(D6,D7,D8)</f>
        <v>#REF!</v>
      </c>
      <c r="E10" s="543"/>
      <c r="F10" s="548" t="e">
        <f>SUM(F6,F7,F8)</f>
        <v>#REF!</v>
      </c>
    </row>
    <row r="11" spans="1:8" s="533" customFormat="1" ht="21" customHeight="1">
      <c r="A11" s="539">
        <v>6</v>
      </c>
      <c r="B11" s="549" t="s">
        <v>360</v>
      </c>
      <c r="C11" s="550" t="s">
        <v>354</v>
      </c>
      <c r="D11" s="542" t="e">
        <f>H11</f>
        <v>#REF!</v>
      </c>
      <c r="E11" s="551" t="s">
        <v>354</v>
      </c>
      <c r="F11" s="544" t="e">
        <f>D11</f>
        <v>#REF!</v>
      </c>
      <c r="H11" s="552" t="e">
        <f>ROUND((#REF!-'Sch-1 dis'!F75)+(#REF!-'Sch-2 Dis'!F56)+ ('Sch-3 '!L48-'Sch-3 Dis'!F81),0)</f>
        <v>#REF!</v>
      </c>
    </row>
    <row r="12" spans="1:8" s="533" customFormat="1" ht="21.95" customHeight="1">
      <c r="A12" s="539">
        <v>7</v>
      </c>
      <c r="B12" s="549" t="s">
        <v>361</v>
      </c>
      <c r="C12" s="541"/>
      <c r="D12" s="535" t="e">
        <f>D10-D11</f>
        <v>#REF!</v>
      </c>
      <c r="E12" s="543"/>
      <c r="F12" s="548" t="e">
        <f>F10-F11</f>
        <v>#REF!</v>
      </c>
      <c r="G12" s="553"/>
      <c r="H12" s="552"/>
    </row>
    <row r="13" spans="1:8" s="533" customFormat="1" ht="21.95" customHeight="1">
      <c r="A13" s="539">
        <v>8</v>
      </c>
      <c r="B13" s="540" t="s">
        <v>362</v>
      </c>
      <c r="C13" s="541"/>
      <c r="D13" s="542"/>
      <c r="E13" s="543"/>
      <c r="F13" s="544"/>
    </row>
    <row r="14" spans="1:8" s="533" customFormat="1" ht="21.95" customHeight="1">
      <c r="A14" s="539" t="s">
        <v>354</v>
      </c>
      <c r="B14" s="540" t="s">
        <v>363</v>
      </c>
      <c r="C14" s="554"/>
      <c r="D14" s="555" t="e">
        <f>'Sch-5 Dis'!D14:E14</f>
        <v>#REF!</v>
      </c>
      <c r="E14" s="556"/>
      <c r="F14" s="537">
        <f>F32</f>
        <v>0</v>
      </c>
      <c r="G14" s="545"/>
    </row>
    <row r="15" spans="1:8" s="533" customFormat="1" ht="21.95" customHeight="1">
      <c r="A15" s="539"/>
      <c r="B15" s="540" t="s">
        <v>364</v>
      </c>
      <c r="C15" s="541"/>
      <c r="D15" s="555" t="e">
        <f>'Sch-5 Dis'!D16:E16</f>
        <v>#REF!</v>
      </c>
      <c r="E15" s="557"/>
      <c r="F15" s="537">
        <f>F34</f>
        <v>0</v>
      </c>
      <c r="G15" s="545"/>
    </row>
    <row r="16" spans="1:8" s="533" customFormat="1" ht="21.95" customHeight="1">
      <c r="A16" s="539"/>
      <c r="B16" s="540" t="s">
        <v>365</v>
      </c>
      <c r="C16" s="541"/>
      <c r="D16" s="555" t="e">
        <f>'Sch-5 Dis'!#REF!</f>
        <v>#REF!</v>
      </c>
      <c r="E16" s="557"/>
      <c r="F16" s="537">
        <f>F35</f>
        <v>0</v>
      </c>
      <c r="G16" s="545"/>
    </row>
    <row r="17" spans="1:12" s="533" customFormat="1" ht="21.95" customHeight="1">
      <c r="A17" s="539"/>
      <c r="B17" s="540" t="s">
        <v>366</v>
      </c>
      <c r="C17" s="541"/>
      <c r="D17" s="555" t="e">
        <f>SUM('Sch-5 Dis'!#REF!,'Sch-5 Dis'!#REF!)</f>
        <v>#REF!</v>
      </c>
      <c r="E17" s="557"/>
      <c r="F17" s="537">
        <f>F38</f>
        <v>0</v>
      </c>
      <c r="G17" s="545"/>
    </row>
    <row r="18" spans="1:12" s="533" customFormat="1" ht="21.95" customHeight="1">
      <c r="A18" s="539"/>
      <c r="B18" s="540" t="s">
        <v>367</v>
      </c>
      <c r="C18" s="541"/>
      <c r="D18" s="546" t="s">
        <v>368</v>
      </c>
      <c r="E18" s="536"/>
      <c r="F18" s="537" t="str">
        <f>F36</f>
        <v/>
      </c>
    </row>
    <row r="19" spans="1:12" s="533" customFormat="1" ht="27" customHeight="1">
      <c r="A19" s="539"/>
      <c r="B19" s="540" t="s">
        <v>369</v>
      </c>
      <c r="C19" s="558"/>
      <c r="D19" s="559" t="e">
        <f>SUM(D14,D15,D16,D17,D18)</f>
        <v>#REF!</v>
      </c>
      <c r="E19" s="560"/>
      <c r="F19" s="558">
        <f>SUM(F14:F18)</f>
        <v>0</v>
      </c>
      <c r="G19" s="545"/>
    </row>
    <row r="20" spans="1:12" s="533" customFormat="1" ht="33.75" customHeight="1">
      <c r="A20" s="539">
        <v>8</v>
      </c>
      <c r="B20" s="540" t="s">
        <v>370</v>
      </c>
      <c r="C20" s="541"/>
      <c r="D20" s="535" t="e">
        <f>D10+D19</f>
        <v>#REF!</v>
      </c>
      <c r="E20" s="561" t="s">
        <v>354</v>
      </c>
      <c r="F20" s="562" t="e">
        <f>F10+F19</f>
        <v>#REF!</v>
      </c>
      <c r="G20" s="545"/>
    </row>
    <row r="21" spans="1:12" s="533" customFormat="1" ht="51" customHeight="1">
      <c r="A21" s="539">
        <v>9</v>
      </c>
      <c r="B21" s="540" t="s">
        <v>371</v>
      </c>
      <c r="C21" s="541"/>
      <c r="D21" s="542">
        <v>0</v>
      </c>
      <c r="E21" s="543"/>
      <c r="F21" s="544">
        <f>D21</f>
        <v>0</v>
      </c>
    </row>
    <row r="22" spans="1:12" s="533" customFormat="1" ht="23.25" customHeight="1">
      <c r="A22" s="563" t="s">
        <v>354</v>
      </c>
      <c r="B22" s="564" t="s">
        <v>354</v>
      </c>
      <c r="C22" s="564"/>
      <c r="D22" s="565"/>
      <c r="E22" s="566"/>
      <c r="F22" s="567"/>
    </row>
    <row r="23" spans="1:12" s="533" customFormat="1" ht="18.75" customHeight="1">
      <c r="A23" s="568" t="s">
        <v>372</v>
      </c>
      <c r="B23" s="1148" t="s">
        <v>373</v>
      </c>
      <c r="C23" s="1148"/>
      <c r="D23" s="1148"/>
      <c r="E23" s="1148"/>
      <c r="F23" s="1171"/>
    </row>
    <row r="24" spans="1:12" s="533" customFormat="1" ht="18.75" customHeight="1">
      <c r="A24" s="568"/>
      <c r="B24" s="1154" t="e">
        <f>H24&amp;" "&amp;G24&amp;" "&amp;I24&amp;" "&amp;J24&amp;"%"&amp; " as"&amp;" "&amp;K24&amp; " "&amp;L24</f>
        <v>#REF!</v>
      </c>
      <c r="C24" s="1155"/>
      <c r="D24" s="1155"/>
      <c r="E24" s="1155"/>
      <c r="F24" s="1156"/>
      <c r="G24" s="570" t="s">
        <v>368</v>
      </c>
      <c r="H24" s="571" t="s">
        <v>374</v>
      </c>
      <c r="I24" s="571" t="str">
        <f>IF(J24="","","@")</f>
        <v/>
      </c>
      <c r="J24" s="572" t="s">
        <v>368</v>
      </c>
      <c r="K24" s="573" t="e">
        <f>IF(OR(L24=0,L24=""),"","Rs.")</f>
        <v>#REF!</v>
      </c>
      <c r="L24" s="574" t="e">
        <f>IF(D14=0,"",D14)</f>
        <v>#REF!</v>
      </c>
    </row>
    <row r="25" spans="1:12" s="533" customFormat="1" ht="19.5" customHeight="1">
      <c r="B25" s="1154" t="e">
        <f>H25&amp;" "&amp;G25&amp;" "&amp;I25&amp;" "&amp;J25&amp;"%"&amp; " as"&amp;" "&amp;K25&amp; " "&amp;L25</f>
        <v>#REF!</v>
      </c>
      <c r="C25" s="1155"/>
      <c r="D25" s="1155"/>
      <c r="E25" s="1155"/>
      <c r="F25" s="1156"/>
      <c r="G25" s="570" t="s">
        <v>368</v>
      </c>
      <c r="H25" s="571" t="s">
        <v>375</v>
      </c>
      <c r="I25" s="571" t="str">
        <f>IF(J25="","","@")</f>
        <v/>
      </c>
      <c r="J25" s="572" t="s">
        <v>368</v>
      </c>
      <c r="K25" s="573" t="e">
        <f>IF(OR(L25=0,L25=""),"","Rs.")</f>
        <v>#REF!</v>
      </c>
      <c r="L25" s="574" t="e">
        <f>IF(D15=0,"",D15)</f>
        <v>#REF!</v>
      </c>
    </row>
    <row r="26" spans="1:12" s="533" customFormat="1" ht="19.5" customHeight="1">
      <c r="B26" s="1154" t="e">
        <f>H26&amp;" "&amp;G26&amp;" "&amp;I26&amp;" "&amp;J26&amp;"%"&amp; " as"&amp;" "&amp;K26&amp; " "&amp;L26</f>
        <v>#REF!</v>
      </c>
      <c r="C26" s="1155"/>
      <c r="D26" s="1155"/>
      <c r="E26" s="1155"/>
      <c r="F26" s="1156"/>
      <c r="G26" s="570" t="s">
        <v>368</v>
      </c>
      <c r="H26" s="571" t="s">
        <v>376</v>
      </c>
      <c r="I26" s="571" t="str">
        <f>IF(J26="","","@")</f>
        <v/>
      </c>
      <c r="J26" s="572" t="s">
        <v>368</v>
      </c>
      <c r="K26" s="573" t="e">
        <f>IF(OR(L26=0,L26=""),"","Rs.")</f>
        <v>#REF!</v>
      </c>
      <c r="L26" s="574" t="e">
        <f>IF(D16=0,"",D16)</f>
        <v>#REF!</v>
      </c>
    </row>
    <row r="27" spans="1:12" s="533" customFormat="1" ht="19.5" customHeight="1">
      <c r="B27" s="1154" t="e">
        <f>H27&amp;" "&amp;G27&amp;" "&amp;I27&amp;" "&amp;J27&amp; " as"&amp;" "&amp;K27&amp; " "&amp;L27</f>
        <v>#REF!</v>
      </c>
      <c r="C27" s="1155"/>
      <c r="D27" s="1155"/>
      <c r="E27" s="1155"/>
      <c r="F27" s="1156"/>
      <c r="G27" s="570" t="s">
        <v>368</v>
      </c>
      <c r="H27" s="571" t="s">
        <v>377</v>
      </c>
      <c r="I27" s="571"/>
      <c r="J27" s="575"/>
      <c r="K27" s="573" t="e">
        <f>IF(OR(L27=0,L27=""),"","Rs.")</f>
        <v>#REF!</v>
      </c>
      <c r="L27" s="574" t="e">
        <f>IF(D17=0,"",D17)</f>
        <v>#REF!</v>
      </c>
    </row>
    <row r="28" spans="1:12" s="533" customFormat="1" ht="19.5" customHeight="1">
      <c r="B28" s="1154" t="str">
        <f>H28&amp;" "&amp;G28&amp;" "&amp;I28&amp;" "&amp;J28&amp; " as"&amp;" "&amp;K28&amp; " "&amp;L28</f>
        <v xml:space="preserve">Others     as  </v>
      </c>
      <c r="C28" s="1155"/>
      <c r="D28" s="1155"/>
      <c r="E28" s="1155"/>
      <c r="F28" s="1156"/>
      <c r="G28" s="570" t="s">
        <v>368</v>
      </c>
      <c r="H28" s="569" t="s">
        <v>378</v>
      </c>
      <c r="I28" s="569"/>
      <c r="J28" s="569"/>
      <c r="K28" s="569" t="str">
        <f>IF(OR(L28=0,L28=""),"","Rs.")</f>
        <v/>
      </c>
      <c r="L28" s="576" t="str">
        <f>IF(D18=0,"",D18)</f>
        <v/>
      </c>
    </row>
    <row r="29" spans="1:12" s="533" customFormat="1" ht="19.5" customHeight="1">
      <c r="B29" s="1160"/>
      <c r="C29" s="1160"/>
      <c r="D29" s="1160"/>
      <c r="E29" s="1160"/>
      <c r="F29" s="1161"/>
    </row>
    <row r="30" spans="1:12" ht="59.25" customHeight="1">
      <c r="A30" s="577" t="s">
        <v>379</v>
      </c>
      <c r="B30" s="1157" t="s">
        <v>380</v>
      </c>
      <c r="C30" s="1158"/>
      <c r="D30" s="1158"/>
      <c r="E30" s="1158"/>
      <c r="F30" s="1159"/>
    </row>
    <row r="31" spans="1:12" s="533" customFormat="1" ht="19.5" customHeight="1">
      <c r="A31" s="578" t="s">
        <v>381</v>
      </c>
      <c r="B31" s="1148" t="s">
        <v>382</v>
      </c>
      <c r="C31" s="1148"/>
      <c r="D31" s="1148"/>
      <c r="E31" s="569" t="s">
        <v>383</v>
      </c>
      <c r="F31" s="574">
        <v>0</v>
      </c>
    </row>
    <row r="32" spans="1:12" s="533" customFormat="1" ht="19.5" customHeight="1">
      <c r="A32" s="578" t="s">
        <v>384</v>
      </c>
      <c r="B32" s="571" t="s">
        <v>385</v>
      </c>
      <c r="C32" s="579"/>
      <c r="D32" s="580">
        <v>0.1</v>
      </c>
      <c r="E32" s="569" t="s">
        <v>383</v>
      </c>
      <c r="F32" s="574">
        <f>ROUND(D32*F31,0)</f>
        <v>0</v>
      </c>
      <c r="H32" s="1148"/>
      <c r="I32" s="1148"/>
      <c r="J32" s="1148"/>
    </row>
    <row r="33" spans="1:10" s="533" customFormat="1" ht="19.5" customHeight="1">
      <c r="A33" s="581" t="s">
        <v>386</v>
      </c>
      <c r="B33" s="571" t="s">
        <v>387</v>
      </c>
      <c r="C33" s="579"/>
      <c r="D33" s="582">
        <v>0</v>
      </c>
      <c r="E33" s="569"/>
      <c r="F33" s="574">
        <f>D33</f>
        <v>0</v>
      </c>
      <c r="H33" s="569"/>
      <c r="I33" s="569"/>
      <c r="J33" s="569"/>
    </row>
    <row r="34" spans="1:10" s="533" customFormat="1" ht="19.5" customHeight="1">
      <c r="A34" s="581" t="s">
        <v>388</v>
      </c>
      <c r="B34" s="571" t="s">
        <v>389</v>
      </c>
      <c r="D34" s="580">
        <v>0.02</v>
      </c>
      <c r="E34" s="569" t="s">
        <v>383</v>
      </c>
      <c r="F34" s="574">
        <f>ROUND((F33+(F33*D32))*D34,0)</f>
        <v>0</v>
      </c>
    </row>
    <row r="35" spans="1:10" s="533" customFormat="1" ht="19.5" customHeight="1">
      <c r="A35" s="581" t="s">
        <v>390</v>
      </c>
      <c r="B35" s="571" t="s">
        <v>391</v>
      </c>
      <c r="C35" s="569"/>
      <c r="D35" s="580">
        <v>0.01</v>
      </c>
      <c r="E35" s="569"/>
      <c r="F35" s="574">
        <f>ROUND(((F31-F33)+((F31-F33)*D32))*D35,0)</f>
        <v>0</v>
      </c>
    </row>
    <row r="36" spans="1:10" s="533" customFormat="1" ht="19.5" customHeight="1">
      <c r="A36" s="581" t="s">
        <v>392</v>
      </c>
      <c r="B36" s="573" t="s">
        <v>393</v>
      </c>
      <c r="C36" s="569"/>
      <c r="D36" s="569"/>
      <c r="E36" s="569" t="s">
        <v>383</v>
      </c>
      <c r="F36" s="583" t="str">
        <f>L28</f>
        <v/>
      </c>
    </row>
    <row r="37" spans="1:10" s="533" customFormat="1" ht="19.5" customHeight="1">
      <c r="A37" s="581" t="s">
        <v>394</v>
      </c>
      <c r="B37" s="1148" t="s">
        <v>395</v>
      </c>
      <c r="C37" s="1148"/>
      <c r="D37" s="1148"/>
      <c r="E37" s="569" t="s">
        <v>383</v>
      </c>
      <c r="F37" s="584">
        <f>SUM(F31,F32,F34,F35,F36)</f>
        <v>0</v>
      </c>
    </row>
    <row r="38" spans="1:10" s="533" customFormat="1" ht="19.5" customHeight="1">
      <c r="A38" s="581" t="s">
        <v>396</v>
      </c>
      <c r="B38" s="573" t="s">
        <v>397</v>
      </c>
      <c r="C38" s="569"/>
      <c r="D38" s="580"/>
      <c r="E38" s="569" t="s">
        <v>383</v>
      </c>
      <c r="F38" s="583">
        <f>ROUND(D38*F37,0)</f>
        <v>0</v>
      </c>
    </row>
    <row r="39" spans="1:10" s="533" customFormat="1" ht="19.5" customHeight="1">
      <c r="A39" s="578"/>
      <c r="B39" s="569"/>
      <c r="C39" s="569"/>
      <c r="D39" s="569"/>
      <c r="E39" s="569"/>
      <c r="F39" s="585"/>
    </row>
    <row r="40" spans="1:10" s="533" customFormat="1" ht="15" customHeight="1">
      <c r="A40" s="578"/>
      <c r="B40" s="569"/>
      <c r="C40" s="569"/>
      <c r="D40" s="569"/>
      <c r="E40" s="569"/>
      <c r="F40" s="585"/>
    </row>
    <row r="41" spans="1:10" s="533" customFormat="1" ht="15" customHeight="1">
      <c r="A41" s="578"/>
      <c r="B41" s="569"/>
      <c r="C41" s="569"/>
      <c r="D41" s="569"/>
      <c r="E41" s="569"/>
      <c r="F41" s="585"/>
    </row>
    <row r="42" spans="1:10" s="533" customFormat="1" ht="19.5" customHeight="1">
      <c r="A42" s="578"/>
      <c r="B42" s="569"/>
      <c r="C42" s="569"/>
      <c r="D42" s="569"/>
      <c r="E42" s="569"/>
      <c r="F42" s="585"/>
    </row>
    <row r="43" spans="1:10" ht="49.5" customHeight="1">
      <c r="A43" s="1149" t="str">
        <f>Basic!B1</f>
        <v>Construction of 33/11kV Thrizino Substation under ARP-DMS-02 under Comprehensive Scheme for Strengthening of Transmission and Distribution system in Arunachal Pradesh (Package B)</v>
      </c>
      <c r="B43" s="1150"/>
      <c r="C43" s="1151"/>
      <c r="D43" s="1152" t="s">
        <v>398</v>
      </c>
      <c r="E43" s="1153"/>
      <c r="F43" s="593" t="s">
        <v>399</v>
      </c>
    </row>
    <row r="44" spans="1:10" ht="33">
      <c r="A44" s="588" t="s">
        <v>400</v>
      </c>
      <c r="B44" s="589" t="str">
        <f>Basic!B5</f>
        <v>Specification No.:  NER/NT/W-MISC/DOM/H03/26/00239</v>
      </c>
      <c r="C44" s="590"/>
      <c r="D44" s="591"/>
      <c r="E44" s="592"/>
      <c r="F44" s="594"/>
    </row>
    <row r="46" spans="1:10">
      <c r="A46" s="586"/>
    </row>
  </sheetData>
  <sheetProtection selectLockedCells="1" selectUnlockedCells="1"/>
  <customSheetViews>
    <customSheetView guid="{0DE27404-F295-4A50-BC3B-2A3EAECFCACC}"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27692A7A-85BA-4DA9-9577-437354D3D23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25" style="117" customWidth="1"/>
    <col min="4" max="4" width="17.625" style="155" customWidth="1"/>
    <col min="5" max="5" width="4.125" style="155" customWidth="1"/>
    <col min="6" max="6" width="17.625" style="155" customWidth="1"/>
    <col min="7" max="7" width="21.625" style="120" customWidth="1"/>
    <col min="8" max="8" width="15.25" style="273" customWidth="1"/>
    <col min="9" max="10" width="13.75" style="273" customWidth="1"/>
    <col min="11" max="11" width="14.875" style="273" customWidth="1"/>
    <col min="12" max="12" width="13.75" style="273" customWidth="1"/>
    <col min="13" max="16" width="8" style="273" customWidth="1"/>
    <col min="17" max="16384" width="8" style="120"/>
  </cols>
  <sheetData>
    <row r="1" spans="1:16" ht="15.95" customHeight="1">
      <c r="B1" s="1178" t="s">
        <v>347</v>
      </c>
      <c r="C1" s="1179"/>
      <c r="D1" s="1179"/>
      <c r="E1" s="1179"/>
      <c r="F1" s="1179"/>
    </row>
    <row r="2" spans="1:16" ht="15.95" customHeight="1">
      <c r="B2" s="118"/>
      <c r="C2" s="119"/>
      <c r="D2" s="121"/>
      <c r="E2" s="121"/>
      <c r="F2" s="121"/>
    </row>
    <row r="3" spans="1:16" s="122" customFormat="1" ht="15.95" customHeight="1">
      <c r="A3" s="117"/>
      <c r="B3" s="117"/>
      <c r="C3" s="117"/>
      <c r="D3" s="1180" t="s">
        <v>348</v>
      </c>
      <c r="E3" s="1180"/>
      <c r="F3" s="1180"/>
      <c r="H3" s="855"/>
      <c r="I3" s="855"/>
      <c r="J3" s="855"/>
      <c r="K3" s="855"/>
      <c r="L3" s="855"/>
      <c r="M3" s="855"/>
      <c r="N3" s="855"/>
      <c r="O3" s="855"/>
      <c r="P3" s="855"/>
    </row>
    <row r="4" spans="1:16" s="122" customFormat="1" ht="20.25" customHeight="1">
      <c r="A4" s="1186" t="s">
        <v>349</v>
      </c>
      <c r="B4" s="1186"/>
      <c r="C4" s="1186"/>
      <c r="D4" s="1181" t="e">
        <f>#REF!</f>
        <v>#REF!</v>
      </c>
      <c r="E4" s="1181"/>
      <c r="F4" s="1181"/>
      <c r="H4" s="855"/>
      <c r="I4" s="855"/>
      <c r="J4" s="855"/>
      <c r="K4" s="855"/>
      <c r="L4" s="855"/>
      <c r="M4" s="855"/>
      <c r="N4" s="855"/>
      <c r="O4" s="855"/>
      <c r="P4" s="855"/>
    </row>
    <row r="5" spans="1:16" s="128" customFormat="1" ht="21" customHeight="1">
      <c r="A5" s="124" t="s">
        <v>180</v>
      </c>
      <c r="B5" s="1184" t="s">
        <v>350</v>
      </c>
      <c r="C5" s="1185"/>
      <c r="D5" s="125" t="s">
        <v>351</v>
      </c>
      <c r="E5" s="1182" t="s">
        <v>352</v>
      </c>
      <c r="F5" s="1183"/>
      <c r="H5" s="856"/>
      <c r="I5" s="856"/>
      <c r="J5" s="856"/>
      <c r="K5" s="856"/>
      <c r="L5" s="856"/>
      <c r="M5" s="856"/>
      <c r="N5" s="856"/>
      <c r="O5" s="856"/>
      <c r="P5" s="856"/>
    </row>
    <row r="6" spans="1:16" s="122" customFormat="1" ht="36" customHeight="1">
      <c r="A6" s="129">
        <v>1</v>
      </c>
      <c r="B6" s="130" t="s">
        <v>353</v>
      </c>
      <c r="C6" s="131"/>
      <c r="D6" s="132" t="e">
        <f>'Sch-5'!#REF!</f>
        <v>#REF!</v>
      </c>
      <c r="E6" s="133" t="s">
        <v>354</v>
      </c>
      <c r="F6" s="134" t="e">
        <f>D6</f>
        <v>#REF!</v>
      </c>
      <c r="G6" s="135"/>
      <c r="H6" s="855"/>
      <c r="I6" s="855"/>
      <c r="J6" s="855"/>
      <c r="K6" s="855"/>
      <c r="L6" s="855"/>
      <c r="M6" s="855"/>
      <c r="N6" s="855"/>
      <c r="O6" s="855"/>
      <c r="P6" s="855"/>
    </row>
    <row r="7" spans="1:16" s="122" customFormat="1" ht="34.5" customHeight="1">
      <c r="A7" s="129">
        <v>2</v>
      </c>
      <c r="B7" s="130" t="s">
        <v>355</v>
      </c>
      <c r="C7" s="131"/>
      <c r="D7" s="132" t="e">
        <f>'Sch-5'!#REF!</f>
        <v>#REF!</v>
      </c>
      <c r="E7" s="133"/>
      <c r="F7" s="134" t="e">
        <f>D7</f>
        <v>#REF!</v>
      </c>
      <c r="G7" s="135"/>
      <c r="H7" s="855"/>
      <c r="I7" s="855"/>
      <c r="J7" s="855"/>
      <c r="K7" s="855"/>
      <c r="L7" s="855"/>
      <c r="M7" s="855"/>
      <c r="N7" s="855"/>
      <c r="O7" s="855"/>
      <c r="P7" s="855"/>
    </row>
    <row r="8" spans="1:16" s="122" customFormat="1" ht="21" customHeight="1">
      <c r="A8" s="129">
        <v>3</v>
      </c>
      <c r="B8" s="130" t="s">
        <v>356</v>
      </c>
      <c r="C8" s="131"/>
      <c r="D8" s="132">
        <f>'Sch-5'!F14</f>
        <v>0</v>
      </c>
      <c r="E8" s="133"/>
      <c r="F8" s="134">
        <f>D8</f>
        <v>0</v>
      </c>
      <c r="G8" s="135"/>
      <c r="H8" s="855"/>
      <c r="I8" s="855"/>
      <c r="J8" s="855"/>
      <c r="K8" s="855"/>
      <c r="L8" s="855"/>
      <c r="M8" s="855"/>
      <c r="N8" s="855"/>
      <c r="O8" s="855"/>
      <c r="P8" s="855"/>
    </row>
    <row r="9" spans="1:16" s="122" customFormat="1" ht="21" customHeight="1">
      <c r="A9" s="129">
        <v>4</v>
      </c>
      <c r="B9" s="130" t="s">
        <v>357</v>
      </c>
      <c r="C9" s="131"/>
      <c r="D9" s="136" t="s">
        <v>358</v>
      </c>
      <c r="E9" s="133"/>
      <c r="F9" s="127" t="str">
        <f>D9</f>
        <v>Not Applicable</v>
      </c>
      <c r="H9" s="855"/>
      <c r="I9" s="855"/>
      <c r="J9" s="855"/>
      <c r="K9" s="855"/>
      <c r="L9" s="855"/>
      <c r="M9" s="855"/>
      <c r="N9" s="855"/>
      <c r="O9" s="855"/>
      <c r="P9" s="855"/>
    </row>
    <row r="10" spans="1:16" s="122" customFormat="1" ht="21" customHeight="1">
      <c r="A10" s="129">
        <v>5</v>
      </c>
      <c r="B10" s="130" t="s">
        <v>359</v>
      </c>
      <c r="C10" s="131"/>
      <c r="D10" s="137" t="e">
        <f>SUM(D6,D7,D8)</f>
        <v>#REF!</v>
      </c>
      <c r="E10" s="133"/>
      <c r="F10" s="138" t="e">
        <f>F6+F7+F8</f>
        <v>#REF!</v>
      </c>
      <c r="H10" s="855"/>
      <c r="I10" s="855"/>
      <c r="J10" s="855"/>
      <c r="K10" s="855"/>
      <c r="L10" s="855"/>
      <c r="M10" s="855"/>
      <c r="N10" s="855"/>
      <c r="O10" s="855"/>
      <c r="P10" s="855"/>
    </row>
    <row r="11" spans="1:16" s="122" customFormat="1" ht="21" customHeight="1">
      <c r="A11" s="129">
        <v>6</v>
      </c>
      <c r="B11" s="139" t="s">
        <v>360</v>
      </c>
      <c r="C11" s="140" t="s">
        <v>354</v>
      </c>
      <c r="D11" s="132" t="e">
        <f>#REF!+#REF!+'Sch-3 '!#REF!+'Sch-7'!#REF!</f>
        <v>#REF!</v>
      </c>
      <c r="E11" s="141" t="s">
        <v>354</v>
      </c>
      <c r="F11" s="134" t="e">
        <f>D11</f>
        <v>#REF!</v>
      </c>
      <c r="H11" s="855"/>
      <c r="I11" s="855"/>
      <c r="J11" s="855"/>
      <c r="K11" s="855"/>
      <c r="L11" s="855"/>
      <c r="M11" s="855"/>
      <c r="N11" s="855"/>
      <c r="O11" s="855"/>
      <c r="P11" s="855"/>
    </row>
    <row r="12" spans="1:16" s="122" customFormat="1" ht="21.95" customHeight="1">
      <c r="A12" s="129">
        <v>7</v>
      </c>
      <c r="B12" s="139" t="s">
        <v>361</v>
      </c>
      <c r="C12" s="131"/>
      <c r="D12" s="125" t="e">
        <f>D10-D11</f>
        <v>#REF!</v>
      </c>
      <c r="E12" s="133"/>
      <c r="F12" s="138" t="e">
        <f>F10-F11</f>
        <v>#REF!</v>
      </c>
      <c r="G12" s="142"/>
      <c r="H12" s="855"/>
      <c r="I12" s="855"/>
      <c r="J12" s="855"/>
      <c r="K12" s="855"/>
      <c r="L12" s="855"/>
      <c r="M12" s="855"/>
      <c r="N12" s="855"/>
      <c r="O12" s="855"/>
      <c r="P12" s="855"/>
    </row>
    <row r="13" spans="1:16" s="122" customFormat="1" ht="21.95" customHeight="1">
      <c r="A13" s="129">
        <v>8</v>
      </c>
      <c r="B13" s="130" t="s">
        <v>362</v>
      </c>
      <c r="C13" s="131"/>
      <c r="D13" s="132"/>
      <c r="E13" s="133"/>
      <c r="F13" s="134"/>
      <c r="H13" s="855"/>
      <c r="I13" s="855"/>
      <c r="J13" s="855"/>
      <c r="K13" s="855"/>
      <c r="L13" s="855"/>
      <c r="M13" s="855"/>
      <c r="N13" s="855"/>
      <c r="O13" s="855"/>
      <c r="P13" s="855"/>
    </row>
    <row r="14" spans="1:16" s="122" customFormat="1" ht="21.95" customHeight="1">
      <c r="A14" s="129" t="s">
        <v>354</v>
      </c>
      <c r="B14" s="130" t="s">
        <v>363</v>
      </c>
      <c r="C14" s="143"/>
      <c r="D14" s="136" t="e">
        <f>'Sch-4'!#REF!</f>
        <v>#REF!</v>
      </c>
      <c r="E14" s="144"/>
      <c r="F14" s="127" t="e">
        <f>F32</f>
        <v>#REF!</v>
      </c>
      <c r="G14" s="135"/>
      <c r="H14" s="855"/>
      <c r="I14" s="855"/>
      <c r="J14" s="855"/>
      <c r="K14" s="855"/>
      <c r="L14" s="855"/>
      <c r="M14" s="855"/>
      <c r="N14" s="855"/>
      <c r="O14" s="855"/>
      <c r="P14" s="855"/>
    </row>
    <row r="15" spans="1:16" s="122" customFormat="1" ht="21.95" customHeight="1">
      <c r="A15" s="129"/>
      <c r="B15" s="130" t="s">
        <v>401</v>
      </c>
      <c r="C15" s="131"/>
      <c r="D15" s="136" t="e">
        <f>'Sch-4'!#REF!+'Sch-4'!#REF!</f>
        <v>#REF!</v>
      </c>
      <c r="E15" s="145"/>
      <c r="F15" s="127" t="e">
        <f>F33</f>
        <v>#REF!</v>
      </c>
      <c r="G15" s="135"/>
      <c r="H15" s="855"/>
      <c r="I15" s="855"/>
      <c r="J15" s="855"/>
      <c r="K15" s="855"/>
      <c r="L15" s="855"/>
      <c r="M15" s="855"/>
      <c r="N15" s="855"/>
      <c r="O15" s="855"/>
      <c r="P15" s="855"/>
    </row>
    <row r="16" spans="1:16" s="122" customFormat="1" ht="21.95" customHeight="1">
      <c r="A16" s="129"/>
      <c r="B16" s="130" t="s">
        <v>402</v>
      </c>
      <c r="C16" s="131"/>
      <c r="D16" s="136" t="e">
        <f>#REF!+#REF!</f>
        <v>#REF!</v>
      </c>
      <c r="E16" s="145"/>
      <c r="F16" s="127" t="e">
        <f>F36</f>
        <v>#REF!</v>
      </c>
      <c r="G16" s="135"/>
      <c r="H16" s="855"/>
      <c r="I16" s="855"/>
      <c r="J16" s="855"/>
      <c r="K16" s="855"/>
      <c r="L16" s="855"/>
      <c r="M16" s="855"/>
      <c r="N16" s="855"/>
      <c r="O16" s="855"/>
      <c r="P16" s="855"/>
    </row>
    <row r="17" spans="1:16" s="122" customFormat="1" ht="21.95" customHeight="1">
      <c r="A17" s="129"/>
      <c r="B17" s="130" t="s">
        <v>403</v>
      </c>
      <c r="C17" s="131"/>
      <c r="D17" s="136" t="e">
        <f>#REF!</f>
        <v>#REF!</v>
      </c>
      <c r="E17" s="126"/>
      <c r="F17" s="127">
        <f>F34</f>
        <v>0</v>
      </c>
      <c r="H17" s="855"/>
      <c r="I17" s="855"/>
      <c r="J17" s="855"/>
      <c r="K17" s="855"/>
      <c r="L17" s="855"/>
      <c r="M17" s="855"/>
      <c r="N17" s="855"/>
      <c r="O17" s="855"/>
      <c r="P17" s="855"/>
    </row>
    <row r="18" spans="1:16" s="122" customFormat="1" ht="27" customHeight="1">
      <c r="A18" s="129"/>
      <c r="B18" s="130" t="s">
        <v>404</v>
      </c>
      <c r="C18" s="146"/>
      <c r="D18" s="258" t="e">
        <f>D14+D15+D16+D17</f>
        <v>#REF!</v>
      </c>
      <c r="E18" s="147"/>
      <c r="F18" s="146" t="e">
        <f>SUM(F14:F17)</f>
        <v>#REF!</v>
      </c>
      <c r="G18" s="135"/>
      <c r="H18" s="855"/>
      <c r="I18" s="855"/>
      <c r="J18" s="855"/>
      <c r="K18" s="855"/>
      <c r="L18" s="855"/>
      <c r="M18" s="855"/>
      <c r="N18" s="855"/>
      <c r="O18" s="855"/>
      <c r="P18" s="855"/>
    </row>
    <row r="19" spans="1:16" s="122" customFormat="1" ht="33.75" customHeight="1">
      <c r="A19" s="129">
        <v>8</v>
      </c>
      <c r="B19" s="130" t="s">
        <v>370</v>
      </c>
      <c r="C19" s="131"/>
      <c r="D19" s="125" t="e">
        <f>D10+D18</f>
        <v>#REF!</v>
      </c>
      <c r="E19" s="148" t="s">
        <v>354</v>
      </c>
      <c r="F19" s="149" t="e">
        <f>F10+F18</f>
        <v>#REF!</v>
      </c>
      <c r="G19" s="135"/>
      <c r="H19" s="855"/>
      <c r="I19" s="855"/>
      <c r="J19" s="855"/>
      <c r="K19" s="855"/>
      <c r="L19" s="855"/>
      <c r="M19" s="855"/>
      <c r="N19" s="855"/>
      <c r="O19" s="855"/>
      <c r="P19" s="855"/>
    </row>
    <row r="20" spans="1:16" s="122" customFormat="1" ht="51" customHeight="1">
      <c r="A20" s="129">
        <v>9</v>
      </c>
      <c r="B20" s="130" t="s">
        <v>371</v>
      </c>
      <c r="C20" s="131"/>
      <c r="D20" s="132" t="e">
        <f>#REF!</f>
        <v>#REF!</v>
      </c>
      <c r="E20" s="133"/>
      <c r="F20" s="134" t="e">
        <f>D20</f>
        <v>#REF!</v>
      </c>
      <c r="H20" s="855"/>
      <c r="I20" s="855"/>
      <c r="J20" s="855"/>
      <c r="K20" s="855"/>
      <c r="L20" s="855"/>
      <c r="M20" s="855"/>
      <c r="N20" s="855"/>
      <c r="O20" s="855"/>
      <c r="P20" s="855"/>
    </row>
    <row r="21" spans="1:16" s="122" customFormat="1" ht="23.25" customHeight="1">
      <c r="A21" s="150" t="s">
        <v>372</v>
      </c>
      <c r="B21" s="1172" t="s">
        <v>373</v>
      </c>
      <c r="C21" s="1172"/>
      <c r="D21" s="1172"/>
      <c r="E21" s="1172"/>
      <c r="F21" s="1173"/>
      <c r="H21" s="855"/>
      <c r="I21" s="855"/>
      <c r="J21" s="855"/>
      <c r="K21" s="855"/>
      <c r="L21" s="855"/>
      <c r="M21" s="855"/>
      <c r="N21" s="855"/>
      <c r="O21" s="855"/>
      <c r="P21" s="855"/>
    </row>
    <row r="22" spans="1:16" s="122" customFormat="1" ht="18.75" customHeight="1">
      <c r="A22" s="152" t="s">
        <v>381</v>
      </c>
      <c r="B22" s="1177" t="s">
        <v>187</v>
      </c>
      <c r="C22" s="1177"/>
      <c r="D22" s="1177"/>
      <c r="E22" s="151" t="s">
        <v>383</v>
      </c>
      <c r="F22" s="154" t="e">
        <f>D14</f>
        <v>#REF!</v>
      </c>
      <c r="H22" s="855"/>
      <c r="I22" s="855"/>
      <c r="J22" s="855"/>
      <c r="K22" s="855"/>
      <c r="L22" s="855"/>
      <c r="M22" s="855"/>
      <c r="N22" s="855"/>
      <c r="O22" s="855"/>
      <c r="P22" s="855"/>
    </row>
    <row r="23" spans="1:16" s="122" customFormat="1" ht="19.5" customHeight="1">
      <c r="A23" s="152" t="s">
        <v>384</v>
      </c>
      <c r="B23" s="1177" t="s">
        <v>405</v>
      </c>
      <c r="C23" s="1177"/>
      <c r="D23" s="1177"/>
      <c r="E23" s="151" t="s">
        <v>383</v>
      </c>
      <c r="F23" s="154" t="e">
        <f>D15</f>
        <v>#REF!</v>
      </c>
      <c r="H23" s="855"/>
      <c r="I23" s="855"/>
      <c r="J23" s="855"/>
      <c r="K23" s="855"/>
      <c r="L23" s="855"/>
      <c r="M23" s="855"/>
      <c r="N23" s="855"/>
      <c r="O23" s="855"/>
      <c r="P23" s="855"/>
    </row>
    <row r="24" spans="1:16" s="122" customFormat="1" ht="19.5" customHeight="1">
      <c r="A24" s="152" t="s">
        <v>386</v>
      </c>
      <c r="B24" s="1177" t="s">
        <v>406</v>
      </c>
      <c r="C24" s="1177"/>
      <c r="D24" s="1177"/>
      <c r="E24" s="151" t="s">
        <v>383</v>
      </c>
      <c r="F24" s="154" t="e">
        <f>D16</f>
        <v>#REF!</v>
      </c>
      <c r="H24" s="855"/>
      <c r="I24" s="855"/>
      <c r="J24" s="855"/>
      <c r="K24" s="855"/>
      <c r="L24" s="855"/>
      <c r="M24" s="855"/>
      <c r="N24" s="855"/>
      <c r="O24" s="855"/>
      <c r="P24" s="855"/>
    </row>
    <row r="25" spans="1:16" s="122" customFormat="1" ht="19.5" customHeight="1">
      <c r="A25" s="152" t="s">
        <v>388</v>
      </c>
      <c r="B25" s="1177" t="s">
        <v>378</v>
      </c>
      <c r="C25" s="1177"/>
      <c r="D25" s="1177"/>
      <c r="E25" s="151" t="s">
        <v>383</v>
      </c>
      <c r="F25" s="154" t="e">
        <f>D17</f>
        <v>#REF!</v>
      </c>
      <c r="H25" s="855"/>
      <c r="I25" s="855"/>
      <c r="J25" s="855"/>
      <c r="K25" s="855"/>
      <c r="L25" s="855"/>
      <c r="M25" s="855"/>
      <c r="N25" s="855"/>
      <c r="O25" s="855"/>
      <c r="P25" s="855"/>
    </row>
    <row r="26" spans="1:16" s="122" customFormat="1" ht="19.5" customHeight="1">
      <c r="A26" s="156" t="s">
        <v>379</v>
      </c>
      <c r="B26" s="1172" t="s">
        <v>407</v>
      </c>
      <c r="C26" s="1172"/>
      <c r="D26" s="1172"/>
      <c r="E26" s="1172"/>
      <c r="F26" s="1173"/>
      <c r="H26" s="855"/>
      <c r="I26" s="855"/>
      <c r="J26" s="855"/>
      <c r="K26" s="855"/>
      <c r="L26" s="855"/>
      <c r="M26" s="855"/>
      <c r="N26" s="855"/>
      <c r="O26" s="855"/>
      <c r="P26" s="855"/>
    </row>
    <row r="27" spans="1:16" ht="19.5" customHeight="1">
      <c r="A27" s="259"/>
      <c r="B27" s="120"/>
      <c r="C27" s="120"/>
      <c r="D27" s="120"/>
      <c r="E27" s="120"/>
      <c r="F27" s="260"/>
    </row>
    <row r="28" spans="1:16" s="122" customFormat="1" ht="19.5" customHeight="1">
      <c r="A28" s="261"/>
      <c r="F28" s="262"/>
      <c r="H28" s="855"/>
      <c r="I28" s="855"/>
      <c r="J28" s="855"/>
      <c r="K28" s="855"/>
      <c r="L28" s="855"/>
      <c r="M28" s="855"/>
      <c r="N28" s="855"/>
      <c r="O28" s="855"/>
      <c r="P28" s="855"/>
    </row>
    <row r="29" spans="1:16" s="122" customFormat="1" ht="19.5" customHeight="1">
      <c r="A29" s="261"/>
      <c r="F29" s="262"/>
      <c r="H29" s="855"/>
      <c r="I29" s="855"/>
      <c r="J29" s="855"/>
      <c r="K29" s="855"/>
      <c r="L29" s="855"/>
      <c r="M29" s="855"/>
      <c r="N29" s="855"/>
      <c r="O29" s="855"/>
      <c r="P29" s="855"/>
    </row>
    <row r="30" spans="1:16" s="122" customFormat="1" ht="60" customHeight="1">
      <c r="A30" s="156" t="s">
        <v>408</v>
      </c>
      <c r="B30" s="1174" t="s">
        <v>409</v>
      </c>
      <c r="C30" s="1175"/>
      <c r="D30" s="1175"/>
      <c r="E30" s="1175"/>
      <c r="F30" s="1176"/>
      <c r="H30" s="855" t="s">
        <v>410</v>
      </c>
      <c r="I30" s="855"/>
      <c r="J30" s="855"/>
      <c r="K30" s="855"/>
      <c r="L30" s="855"/>
      <c r="M30" s="855"/>
      <c r="N30" s="855"/>
      <c r="O30" s="855"/>
      <c r="P30" s="855"/>
    </row>
    <row r="31" spans="1:16" s="122" customFormat="1" ht="19.5" customHeight="1">
      <c r="A31" s="152" t="s">
        <v>381</v>
      </c>
      <c r="B31" s="1177" t="s">
        <v>382</v>
      </c>
      <c r="C31" s="1177"/>
      <c r="D31" s="1177"/>
      <c r="E31" s="151" t="s">
        <v>383</v>
      </c>
      <c r="F31" s="153" t="e">
        <f>#REF!</f>
        <v>#REF!</v>
      </c>
      <c r="H31" s="856" t="s">
        <v>411</v>
      </c>
      <c r="I31" s="856" t="e">
        <f>#REF!</f>
        <v>#REF!</v>
      </c>
      <c r="J31" s="856" t="e">
        <f>IF(I31=0, "", I31)</f>
        <v>#REF!</v>
      </c>
      <c r="K31" s="857" t="e">
        <f>IF(I31=0, "", "Discount on lum-sum basis on total price quoted by us without Taxes &amp; Duties. In Rs. ")</f>
        <v>#REF!</v>
      </c>
      <c r="L31" s="856" t="s">
        <v>412</v>
      </c>
      <c r="M31" s="858" t="e">
        <f>#REF!</f>
        <v>#REF!</v>
      </c>
      <c r="N31" s="858" t="e">
        <f t="shared" ref="N31:N37" si="0">IF(M31=0, "", M31)</f>
        <v>#REF!</v>
      </c>
      <c r="O31" s="857" t="e">
        <f>IF(M31=0, "", " Discount on lum-sum basis on total price quoted by us without Taxes &amp; Duties. In Percent (%) .")</f>
        <v>#REF!</v>
      </c>
      <c r="P31" s="855"/>
    </row>
    <row r="32" spans="1:16" s="122" customFormat="1" ht="19.5" customHeight="1">
      <c r="A32" s="152" t="s">
        <v>384</v>
      </c>
      <c r="B32" s="1177" t="s">
        <v>413</v>
      </c>
      <c r="C32" s="1177"/>
      <c r="D32" s="1177"/>
      <c r="E32" s="151" t="s">
        <v>383</v>
      </c>
      <c r="F32" s="153" t="e">
        <f>ROUND(0.103*F31,0)</f>
        <v>#REF!</v>
      </c>
      <c r="H32" s="855"/>
      <c r="I32" s="855"/>
      <c r="J32" s="856"/>
      <c r="K32" s="857" t="e">
        <f>IF(SUM(I33:I37)=0, "", "Discount on lum-sum basis on the Schedules as given below , In Rs. :")</f>
        <v>#REF!</v>
      </c>
      <c r="L32" s="855"/>
      <c r="M32" s="855"/>
      <c r="N32" s="858"/>
      <c r="O32" s="857" t="e">
        <f>IF(SUM(M33:M37)=0, "", "Discount on lum-sum basis on the Schedules as given below , In Percent (%) :")</f>
        <v>#REF!</v>
      </c>
      <c r="P32" s="855"/>
    </row>
    <row r="33" spans="1:16" s="122" customFormat="1" ht="19.5" customHeight="1">
      <c r="A33" s="152" t="s">
        <v>386</v>
      </c>
      <c r="B33" s="1177" t="s">
        <v>414</v>
      </c>
      <c r="C33" s="1177"/>
      <c r="D33" s="1177"/>
      <c r="E33" s="151" t="s">
        <v>383</v>
      </c>
      <c r="F33" s="153" t="e">
        <f>'Sch-4'!#REF!+'Sch-4'!#REF!</f>
        <v>#REF!</v>
      </c>
      <c r="H33" s="856" t="s">
        <v>415</v>
      </c>
      <c r="I33" s="856" t="e">
        <f>#REF!</f>
        <v>#REF!</v>
      </c>
      <c r="J33" s="856" t="e">
        <f>IF(I33=0, "", I33)</f>
        <v>#REF!</v>
      </c>
      <c r="K33" s="274" t="e">
        <f>IF(I33=0, "", "Schedule-1 : Ex works prices (Direct Only)")</f>
        <v>#REF!</v>
      </c>
      <c r="L33" s="856" t="s">
        <v>416</v>
      </c>
      <c r="M33" s="858" t="e">
        <f>#REF!</f>
        <v>#REF!</v>
      </c>
      <c r="N33" s="858" t="e">
        <f t="shared" si="0"/>
        <v>#REF!</v>
      </c>
      <c r="O33" s="274" t="e">
        <f>IF(M33=0, "", "Schedule-1 : Ex works prices (Direct Only)")</f>
        <v>#REF!</v>
      </c>
      <c r="P33" s="855"/>
    </row>
    <row r="34" spans="1:16" s="122" customFormat="1" ht="19.5" customHeight="1">
      <c r="A34" s="152" t="s">
        <v>388</v>
      </c>
      <c r="B34" s="1177" t="s">
        <v>378</v>
      </c>
      <c r="C34" s="1177"/>
      <c r="D34" s="1177"/>
      <c r="E34" s="151" t="s">
        <v>383</v>
      </c>
      <c r="F34" s="276"/>
      <c r="H34" s="856" t="s">
        <v>417</v>
      </c>
      <c r="I34" s="856" t="e">
        <f>#REF!</f>
        <v>#REF!</v>
      </c>
      <c r="J34" s="856" t="e">
        <f>IF(I34=0, "", I34)</f>
        <v>#REF!</v>
      </c>
      <c r="K34" s="274" t="e">
        <f>IF(I34=0, "", "Schedule-1 : Ex works prices (Bought Out Only)")</f>
        <v>#REF!</v>
      </c>
      <c r="L34" s="856" t="s">
        <v>418</v>
      </c>
      <c r="M34" s="858" t="e">
        <f>#REF!</f>
        <v>#REF!</v>
      </c>
      <c r="N34" s="858" t="e">
        <f t="shared" si="0"/>
        <v>#REF!</v>
      </c>
      <c r="O34" s="274" t="e">
        <f>IF(M34=0, "", "Schedule-1 : Ex works prices (Bought Out Only)")</f>
        <v>#REF!</v>
      </c>
      <c r="P34" s="855"/>
    </row>
    <row r="35" spans="1:16" s="122" customFormat="1" ht="15" customHeight="1">
      <c r="A35" s="152" t="s">
        <v>390</v>
      </c>
      <c r="B35" s="1177" t="s">
        <v>395</v>
      </c>
      <c r="C35" s="1177"/>
      <c r="D35" s="1177"/>
      <c r="E35" s="151" t="s">
        <v>383</v>
      </c>
      <c r="F35" s="154" t="e">
        <f>D6+D7+F32+F33+F34</f>
        <v>#REF!</v>
      </c>
      <c r="H35" s="856" t="s">
        <v>419</v>
      </c>
      <c r="I35" s="856" t="e">
        <f>#REF!</f>
        <v>#REF!</v>
      </c>
      <c r="J35" s="856" t="e">
        <f>IF(I35=0, "", I35)</f>
        <v>#REF!</v>
      </c>
      <c r="K35" s="274" t="e">
        <f>IF(I35=0, "", "Schedule-2 : Freight &amp; Insurance")</f>
        <v>#REF!</v>
      </c>
      <c r="L35" s="856" t="s">
        <v>420</v>
      </c>
      <c r="M35" s="858" t="e">
        <f>#REF!</f>
        <v>#REF!</v>
      </c>
      <c r="N35" s="858" t="e">
        <f t="shared" si="0"/>
        <v>#REF!</v>
      </c>
      <c r="O35" s="274" t="e">
        <f>IF(M35=0, "", "Schedule-2 : Freight &amp; Insurance")</f>
        <v>#REF!</v>
      </c>
      <c r="P35" s="855"/>
    </row>
    <row r="36" spans="1:16" s="122" customFormat="1" ht="15" customHeight="1">
      <c r="A36" s="152" t="s">
        <v>392</v>
      </c>
      <c r="B36" s="1177" t="s">
        <v>421</v>
      </c>
      <c r="C36" s="1177"/>
      <c r="D36" s="1177"/>
      <c r="E36" s="151" t="s">
        <v>383</v>
      </c>
      <c r="F36" s="154" t="e">
        <f>ROUND(0.01*F35,0)</f>
        <v>#REF!</v>
      </c>
      <c r="H36" s="856" t="s">
        <v>422</v>
      </c>
      <c r="I36" s="856" t="e">
        <f>#REF!</f>
        <v>#REF!</v>
      </c>
      <c r="J36" s="856" t="e">
        <f>IF(I36=0, "", I36)</f>
        <v>#REF!</v>
      </c>
      <c r="K36" s="274" t="e">
        <f>IF(I36=0, "", "Schedule-3 : Erection Charges")</f>
        <v>#REF!</v>
      </c>
      <c r="L36" s="856" t="s">
        <v>423</v>
      </c>
      <c r="M36" s="858" t="e">
        <f>#REF!</f>
        <v>#REF!</v>
      </c>
      <c r="N36" s="858" t="e">
        <f t="shared" si="0"/>
        <v>#REF!</v>
      </c>
      <c r="O36" s="274" t="e">
        <f>IF(M36=0, "", "Schedule-3 : Erection Charges")</f>
        <v>#REF!</v>
      </c>
      <c r="P36" s="855"/>
    </row>
    <row r="37" spans="1:16" s="122" customFormat="1" ht="19.5" customHeight="1">
      <c r="A37" s="263"/>
      <c r="B37" s="264"/>
      <c r="C37" s="264"/>
      <c r="D37" s="264"/>
      <c r="E37" s="264"/>
      <c r="F37" s="265"/>
      <c r="H37" s="856" t="s">
        <v>424</v>
      </c>
      <c r="I37" s="856" t="e">
        <f>#REF!</f>
        <v>#REF!</v>
      </c>
      <c r="J37" s="856" t="e">
        <f>IF(I37=0, "", I37)</f>
        <v>#REF!</v>
      </c>
      <c r="K37" s="274" t="e">
        <f>IF(I37=0, "", "Schedule-7 : Type Test Charges")</f>
        <v>#REF!</v>
      </c>
      <c r="L37" s="856" t="s">
        <v>425</v>
      </c>
      <c r="M37" s="858" t="e">
        <f>#REF!</f>
        <v>#REF!</v>
      </c>
      <c r="N37" s="858" t="e">
        <f t="shared" si="0"/>
        <v>#REF!</v>
      </c>
      <c r="O37" s="274" t="e">
        <f>IF(M37=0, "", "Schedule-7 : Type Test Charges")</f>
        <v>#REF!</v>
      </c>
      <c r="P37" s="855"/>
    </row>
    <row r="38" spans="1:16" ht="49.5" customHeight="1">
      <c r="A38" s="1187" t="str">
        <f>Cover!B2</f>
        <v>Balance works of 33KV Niglok-Koyu and 33KV Napit-Koyu Lines under ARP-DMS-01B package of Comprehensive Scheme for Strengthening of T&amp;D System in Arunachal Pradesh</v>
      </c>
      <c r="B38" s="1187"/>
      <c r="C38" s="1187"/>
      <c r="D38" s="1188" t="s">
        <v>398</v>
      </c>
      <c r="E38" s="1189"/>
      <c r="F38" s="123" t="s">
        <v>399</v>
      </c>
      <c r="H38" s="856" t="s">
        <v>426</v>
      </c>
      <c r="I38" s="856" t="e">
        <f>#REF!</f>
        <v>#REF!</v>
      </c>
      <c r="J38" s="856"/>
      <c r="K38" s="856"/>
      <c r="L38" s="856"/>
      <c r="M38" s="856"/>
      <c r="N38" s="856"/>
    </row>
    <row r="39" spans="1:16">
      <c r="H39" s="273" t="s">
        <v>427</v>
      </c>
      <c r="I39" s="275" t="e">
        <f>K31 &amp;J31 &amp;O31 &amp; N31</f>
        <v>#REF!</v>
      </c>
    </row>
    <row r="40" spans="1:16">
      <c r="I40" s="275" t="e">
        <f>K32 &amp; K33&amp;J33&amp;K34&amp;J34&amp;K35&amp;J35&amp;K36&amp;J36&amp;K37&amp;J37</f>
        <v>#REF!</v>
      </c>
    </row>
    <row r="41" spans="1:16">
      <c r="I41" s="275" t="e">
        <f>O32&amp;O33&amp;N33&amp;O34&amp;N34&amp;O35&amp;N35&amp;O36&amp;N36&amp;O37&amp;N37</f>
        <v>#REF!</v>
      </c>
    </row>
  </sheetData>
  <sheetProtection password="856C" sheet="1" objects="1" scenarios="1" selectLockedCells="1"/>
  <customSheetViews>
    <customSheetView guid="{0DE27404-F295-4A50-BC3B-2A3EAECFCACC}"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27692A7A-85BA-4DA9-9577-437354D3D238}"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190">
        <f>'Bid Form 2nd Envelope'!AD17</f>
        <v>0</v>
      </c>
      <c r="B1" s="1190"/>
    </row>
    <row r="2" spans="1:4" s="115" customFormat="1" ht="30" customHeight="1"/>
    <row r="3" spans="1:4">
      <c r="A3" s="115"/>
    </row>
    <row r="4" spans="1:4">
      <c r="A4" s="326" t="str">
        <f>IF(OR((A1&gt;9999999999),(A1&lt;0)),"Invalid Entry - More than 1000 crore OR -ve value",IF(A1=0, "Rs. Zero Only ",+CONCATENATE("Rs. ", B11,D11,B10,D10,B9,D9,B8,D8,B7,D7,B6," Only")))</f>
        <v xml:space="preserve">Rs. Zero Only </v>
      </c>
      <c r="B4" s="327"/>
    </row>
    <row r="5" spans="1:4">
      <c r="A5" s="328"/>
      <c r="B5" s="327"/>
    </row>
    <row r="6" spans="1:4">
      <c r="A6" s="329">
        <f>-INT(A1/100)*100+ROUND(A1,0)</f>
        <v>0</v>
      </c>
      <c r="B6" s="327" t="str">
        <f t="shared" ref="B6:B11" si="0">IF(A6=0,"",LOOKUP(A6,$A$13:$A$112,$B$13:$B$112))</f>
        <v/>
      </c>
      <c r="D6" s="859"/>
    </row>
    <row r="7" spans="1:4">
      <c r="A7" s="329">
        <f>-INT(A1/1000)*10+INT(A1/100)</f>
        <v>0</v>
      </c>
      <c r="B7" s="327" t="str">
        <f t="shared" si="0"/>
        <v/>
      </c>
      <c r="D7" s="859" t="str">
        <f>+IF(B7="",""," Hundred ")</f>
        <v/>
      </c>
    </row>
    <row r="8" spans="1:4">
      <c r="A8" s="329">
        <f>-INT(A1/100000)*100+INT(A1/1000)</f>
        <v>0</v>
      </c>
      <c r="B8" s="327" t="str">
        <f t="shared" si="0"/>
        <v/>
      </c>
      <c r="D8" s="859" t="str">
        <f>IF((B8=""),IF(C8="",""," Thousand ")," Thousand ")</f>
        <v/>
      </c>
    </row>
    <row r="9" spans="1:4">
      <c r="A9" s="329">
        <f>-INT(A1/10000000)*100+INT(A1/100000)</f>
        <v>0</v>
      </c>
      <c r="B9" s="327" t="str">
        <f t="shared" si="0"/>
        <v/>
      </c>
      <c r="D9" s="859" t="str">
        <f>IF((B9=""),IF(C9="",""," Lac ")," Lac ")</f>
        <v/>
      </c>
    </row>
    <row r="10" spans="1:4">
      <c r="A10" s="329">
        <f>-INT(A1/1000000000)*100+INT(A1/10000000)</f>
        <v>0</v>
      </c>
      <c r="B10" s="330" t="str">
        <f t="shared" si="0"/>
        <v/>
      </c>
      <c r="D10" s="859" t="str">
        <f>IF((B10=""),IF(C10="",""," Crore ")," Crore ")</f>
        <v/>
      </c>
    </row>
    <row r="11" spans="1:4">
      <c r="A11" s="331">
        <f>-INT(A1/10000000000)*1000+INT(A1/1000000000)</f>
        <v>0</v>
      </c>
      <c r="B11" s="330" t="str">
        <f t="shared" si="0"/>
        <v/>
      </c>
      <c r="D11" s="859" t="str">
        <f>IF((B11=""),IF(C11="",""," Hundred ")," Hundred ")</f>
        <v/>
      </c>
    </row>
    <row r="12" spans="1:4">
      <c r="A12" s="327"/>
      <c r="B12" s="327"/>
    </row>
    <row r="13" spans="1:4">
      <c r="A13" s="324">
        <v>1</v>
      </c>
      <c r="B13" s="325" t="s">
        <v>428</v>
      </c>
    </row>
    <row r="14" spans="1:4">
      <c r="A14" s="324">
        <v>2</v>
      </c>
      <c r="B14" s="325" t="s">
        <v>429</v>
      </c>
    </row>
    <row r="15" spans="1:4">
      <c r="A15" s="324">
        <v>3</v>
      </c>
      <c r="B15" s="325" t="s">
        <v>430</v>
      </c>
    </row>
    <row r="16" spans="1:4">
      <c r="A16" s="324">
        <v>4</v>
      </c>
      <c r="B16" s="325" t="s">
        <v>431</v>
      </c>
    </row>
    <row r="17" spans="1:2">
      <c r="A17" s="324">
        <v>5</v>
      </c>
      <c r="B17" s="325" t="s">
        <v>432</v>
      </c>
    </row>
    <row r="18" spans="1:2">
      <c r="A18" s="324">
        <v>6</v>
      </c>
      <c r="B18" s="325" t="s">
        <v>433</v>
      </c>
    </row>
    <row r="19" spans="1:2">
      <c r="A19" s="324">
        <v>7</v>
      </c>
      <c r="B19" s="325" t="s">
        <v>434</v>
      </c>
    </row>
    <row r="20" spans="1:2">
      <c r="A20" s="324">
        <v>8</v>
      </c>
      <c r="B20" s="325" t="s">
        <v>435</v>
      </c>
    </row>
    <row r="21" spans="1:2">
      <c r="A21" s="324">
        <v>9</v>
      </c>
      <c r="B21" s="325" t="s">
        <v>436</v>
      </c>
    </row>
    <row r="22" spans="1:2">
      <c r="A22" s="324">
        <v>10</v>
      </c>
      <c r="B22" s="325" t="s">
        <v>437</v>
      </c>
    </row>
    <row r="23" spans="1:2">
      <c r="A23" s="324">
        <v>11</v>
      </c>
      <c r="B23" s="325" t="s">
        <v>438</v>
      </c>
    </row>
    <row r="24" spans="1:2">
      <c r="A24" s="324">
        <v>12</v>
      </c>
      <c r="B24" s="325" t="s">
        <v>439</v>
      </c>
    </row>
    <row r="25" spans="1:2">
      <c r="A25" s="324">
        <v>13</v>
      </c>
      <c r="B25" s="325" t="s">
        <v>440</v>
      </c>
    </row>
    <row r="26" spans="1:2">
      <c r="A26" s="324">
        <v>14</v>
      </c>
      <c r="B26" s="325" t="s">
        <v>441</v>
      </c>
    </row>
    <row r="27" spans="1:2">
      <c r="A27" s="324">
        <v>15</v>
      </c>
      <c r="B27" s="325" t="s">
        <v>442</v>
      </c>
    </row>
    <row r="28" spans="1:2">
      <c r="A28" s="324">
        <v>16</v>
      </c>
      <c r="B28" s="325" t="s">
        <v>443</v>
      </c>
    </row>
    <row r="29" spans="1:2">
      <c r="A29" s="324">
        <v>17</v>
      </c>
      <c r="B29" s="325" t="s">
        <v>444</v>
      </c>
    </row>
    <row r="30" spans="1:2">
      <c r="A30" s="324">
        <v>18</v>
      </c>
      <c r="B30" s="325" t="s">
        <v>445</v>
      </c>
    </row>
    <row r="31" spans="1:2">
      <c r="A31" s="324">
        <v>19</v>
      </c>
      <c r="B31" s="325" t="s">
        <v>446</v>
      </c>
    </row>
    <row r="32" spans="1:2">
      <c r="A32" s="324">
        <v>20</v>
      </c>
      <c r="B32" s="325" t="s">
        <v>447</v>
      </c>
    </row>
    <row r="33" spans="1:2">
      <c r="A33" s="324">
        <v>21</v>
      </c>
      <c r="B33" s="325" t="s">
        <v>448</v>
      </c>
    </row>
    <row r="34" spans="1:2">
      <c r="A34" s="324">
        <v>22</v>
      </c>
      <c r="B34" s="325" t="s">
        <v>449</v>
      </c>
    </row>
    <row r="35" spans="1:2">
      <c r="A35" s="324">
        <v>23</v>
      </c>
      <c r="B35" s="325" t="s">
        <v>450</v>
      </c>
    </row>
    <row r="36" spans="1:2">
      <c r="A36" s="324">
        <v>24</v>
      </c>
      <c r="B36" s="325" t="s">
        <v>451</v>
      </c>
    </row>
    <row r="37" spans="1:2">
      <c r="A37" s="324">
        <v>25</v>
      </c>
      <c r="B37" s="325" t="s">
        <v>452</v>
      </c>
    </row>
    <row r="38" spans="1:2">
      <c r="A38" s="324">
        <v>26</v>
      </c>
      <c r="B38" s="325" t="s">
        <v>453</v>
      </c>
    </row>
    <row r="39" spans="1:2">
      <c r="A39" s="324">
        <v>27</v>
      </c>
      <c r="B39" s="325" t="s">
        <v>454</v>
      </c>
    </row>
    <row r="40" spans="1:2">
      <c r="A40" s="324">
        <v>28</v>
      </c>
      <c r="B40" s="325" t="s">
        <v>455</v>
      </c>
    </row>
    <row r="41" spans="1:2">
      <c r="A41" s="324">
        <v>29</v>
      </c>
      <c r="B41" s="325" t="s">
        <v>456</v>
      </c>
    </row>
    <row r="42" spans="1:2">
      <c r="A42" s="324">
        <v>30</v>
      </c>
      <c r="B42" s="325" t="s">
        <v>457</v>
      </c>
    </row>
    <row r="43" spans="1:2">
      <c r="A43" s="324">
        <v>31</v>
      </c>
      <c r="B43" s="325" t="s">
        <v>458</v>
      </c>
    </row>
    <row r="44" spans="1:2">
      <c r="A44" s="324">
        <v>32</v>
      </c>
      <c r="B44" s="325" t="s">
        <v>459</v>
      </c>
    </row>
    <row r="45" spans="1:2">
      <c r="A45" s="324">
        <v>33</v>
      </c>
      <c r="B45" s="325" t="s">
        <v>460</v>
      </c>
    </row>
    <row r="46" spans="1:2">
      <c r="A46" s="324">
        <v>34</v>
      </c>
      <c r="B46" s="325" t="s">
        <v>461</v>
      </c>
    </row>
    <row r="47" spans="1:2">
      <c r="A47" s="324">
        <v>35</v>
      </c>
      <c r="B47" s="325" t="s">
        <v>462</v>
      </c>
    </row>
    <row r="48" spans="1:2">
      <c r="A48" s="324">
        <v>36</v>
      </c>
      <c r="B48" s="325" t="s">
        <v>463</v>
      </c>
    </row>
    <row r="49" spans="1:2">
      <c r="A49" s="324">
        <v>37</v>
      </c>
      <c r="B49" s="325" t="s">
        <v>464</v>
      </c>
    </row>
    <row r="50" spans="1:2">
      <c r="A50" s="324">
        <v>38</v>
      </c>
      <c r="B50" s="325" t="s">
        <v>465</v>
      </c>
    </row>
    <row r="51" spans="1:2">
      <c r="A51" s="324">
        <v>39</v>
      </c>
      <c r="B51" s="325" t="s">
        <v>466</v>
      </c>
    </row>
    <row r="52" spans="1:2">
      <c r="A52" s="324">
        <v>40</v>
      </c>
      <c r="B52" s="325" t="s">
        <v>467</v>
      </c>
    </row>
    <row r="53" spans="1:2">
      <c r="A53" s="324">
        <v>41</v>
      </c>
      <c r="B53" s="325" t="s">
        <v>468</v>
      </c>
    </row>
    <row r="54" spans="1:2">
      <c r="A54" s="324">
        <v>42</v>
      </c>
      <c r="B54" s="325" t="s">
        <v>469</v>
      </c>
    </row>
    <row r="55" spans="1:2">
      <c r="A55" s="324">
        <v>43</v>
      </c>
      <c r="B55" s="325" t="s">
        <v>470</v>
      </c>
    </row>
    <row r="56" spans="1:2">
      <c r="A56" s="324">
        <v>44</v>
      </c>
      <c r="B56" s="325" t="s">
        <v>471</v>
      </c>
    </row>
    <row r="57" spans="1:2">
      <c r="A57" s="324">
        <v>45</v>
      </c>
      <c r="B57" s="325" t="s">
        <v>472</v>
      </c>
    </row>
    <row r="58" spans="1:2">
      <c r="A58" s="324">
        <v>46</v>
      </c>
      <c r="B58" s="325" t="s">
        <v>473</v>
      </c>
    </row>
    <row r="59" spans="1:2">
      <c r="A59" s="324">
        <v>47</v>
      </c>
      <c r="B59" s="325" t="s">
        <v>474</v>
      </c>
    </row>
    <row r="60" spans="1:2">
      <c r="A60" s="324">
        <v>48</v>
      </c>
      <c r="B60" s="325" t="s">
        <v>475</v>
      </c>
    </row>
    <row r="61" spans="1:2">
      <c r="A61" s="324">
        <v>49</v>
      </c>
      <c r="B61" s="325" t="s">
        <v>476</v>
      </c>
    </row>
    <row r="62" spans="1:2">
      <c r="A62" s="324">
        <v>50</v>
      </c>
      <c r="B62" s="325" t="s">
        <v>477</v>
      </c>
    </row>
    <row r="63" spans="1:2">
      <c r="A63" s="324">
        <v>51</v>
      </c>
      <c r="B63" s="325" t="s">
        <v>478</v>
      </c>
    </row>
    <row r="64" spans="1:2">
      <c r="A64" s="324">
        <v>52</v>
      </c>
      <c r="B64" s="325" t="s">
        <v>479</v>
      </c>
    </row>
    <row r="65" spans="1:2">
      <c r="A65" s="324">
        <v>53</v>
      </c>
      <c r="B65" s="325" t="s">
        <v>480</v>
      </c>
    </row>
    <row r="66" spans="1:2">
      <c r="A66" s="324">
        <v>54</v>
      </c>
      <c r="B66" s="325" t="s">
        <v>481</v>
      </c>
    </row>
    <row r="67" spans="1:2">
      <c r="A67" s="324">
        <v>55</v>
      </c>
      <c r="B67" s="325" t="s">
        <v>482</v>
      </c>
    </row>
    <row r="68" spans="1:2">
      <c r="A68" s="324">
        <v>56</v>
      </c>
      <c r="B68" s="325" t="s">
        <v>483</v>
      </c>
    </row>
    <row r="69" spans="1:2">
      <c r="A69" s="324">
        <v>57</v>
      </c>
      <c r="B69" s="325" t="s">
        <v>484</v>
      </c>
    </row>
    <row r="70" spans="1:2">
      <c r="A70" s="324">
        <v>58</v>
      </c>
      <c r="B70" s="325" t="s">
        <v>485</v>
      </c>
    </row>
    <row r="71" spans="1:2">
      <c r="A71" s="324">
        <v>59</v>
      </c>
      <c r="B71" s="325" t="s">
        <v>486</v>
      </c>
    </row>
    <row r="72" spans="1:2">
      <c r="A72" s="324">
        <v>60</v>
      </c>
      <c r="B72" s="325" t="s">
        <v>487</v>
      </c>
    </row>
    <row r="73" spans="1:2">
      <c r="A73" s="324">
        <v>61</v>
      </c>
      <c r="B73" s="325" t="s">
        <v>488</v>
      </c>
    </row>
    <row r="74" spans="1:2">
      <c r="A74" s="324">
        <v>62</v>
      </c>
      <c r="B74" s="325" t="s">
        <v>489</v>
      </c>
    </row>
    <row r="75" spans="1:2">
      <c r="A75" s="324">
        <v>63</v>
      </c>
      <c r="B75" s="325" t="s">
        <v>490</v>
      </c>
    </row>
    <row r="76" spans="1:2">
      <c r="A76" s="324">
        <v>64</v>
      </c>
      <c r="B76" s="325" t="s">
        <v>491</v>
      </c>
    </row>
    <row r="77" spans="1:2">
      <c r="A77" s="324">
        <v>65</v>
      </c>
      <c r="B77" s="325" t="s">
        <v>492</v>
      </c>
    </row>
    <row r="78" spans="1:2">
      <c r="A78" s="324">
        <v>66</v>
      </c>
      <c r="B78" s="325" t="s">
        <v>493</v>
      </c>
    </row>
    <row r="79" spans="1:2">
      <c r="A79" s="324">
        <v>67</v>
      </c>
      <c r="B79" s="325" t="s">
        <v>494</v>
      </c>
    </row>
    <row r="80" spans="1:2">
      <c r="A80" s="324">
        <v>68</v>
      </c>
      <c r="B80" s="325" t="s">
        <v>495</v>
      </c>
    </row>
    <row r="81" spans="1:2">
      <c r="A81" s="324">
        <v>69</v>
      </c>
      <c r="B81" s="325" t="s">
        <v>496</v>
      </c>
    </row>
    <row r="82" spans="1:2">
      <c r="A82" s="324">
        <v>70</v>
      </c>
      <c r="B82" s="325" t="s">
        <v>497</v>
      </c>
    </row>
    <row r="83" spans="1:2">
      <c r="A83" s="324">
        <v>71</v>
      </c>
      <c r="B83" s="325" t="s">
        <v>498</v>
      </c>
    </row>
    <row r="84" spans="1:2">
      <c r="A84" s="324">
        <v>72</v>
      </c>
      <c r="B84" s="325" t="s">
        <v>499</v>
      </c>
    </row>
    <row r="85" spans="1:2">
      <c r="A85" s="324">
        <v>73</v>
      </c>
      <c r="B85" s="325" t="s">
        <v>500</v>
      </c>
    </row>
    <row r="86" spans="1:2">
      <c r="A86" s="324">
        <v>74</v>
      </c>
      <c r="B86" s="325" t="s">
        <v>501</v>
      </c>
    </row>
    <row r="87" spans="1:2">
      <c r="A87" s="324">
        <v>75</v>
      </c>
      <c r="B87" s="325" t="s">
        <v>502</v>
      </c>
    </row>
    <row r="88" spans="1:2">
      <c r="A88" s="324">
        <v>76</v>
      </c>
      <c r="B88" s="325" t="s">
        <v>503</v>
      </c>
    </row>
    <row r="89" spans="1:2">
      <c r="A89" s="324">
        <v>77</v>
      </c>
      <c r="B89" s="325" t="s">
        <v>504</v>
      </c>
    </row>
    <row r="90" spans="1:2">
      <c r="A90" s="324">
        <v>78</v>
      </c>
      <c r="B90" s="325" t="s">
        <v>505</v>
      </c>
    </row>
    <row r="91" spans="1:2">
      <c r="A91" s="324">
        <v>79</v>
      </c>
      <c r="B91" s="325" t="s">
        <v>506</v>
      </c>
    </row>
    <row r="92" spans="1:2">
      <c r="A92" s="324">
        <v>80</v>
      </c>
      <c r="B92" s="325" t="s">
        <v>507</v>
      </c>
    </row>
    <row r="93" spans="1:2">
      <c r="A93" s="324">
        <v>81</v>
      </c>
      <c r="B93" s="325" t="s">
        <v>508</v>
      </c>
    </row>
    <row r="94" spans="1:2">
      <c r="A94" s="324">
        <v>82</v>
      </c>
      <c r="B94" s="325" t="s">
        <v>509</v>
      </c>
    </row>
    <row r="95" spans="1:2">
      <c r="A95" s="324">
        <v>83</v>
      </c>
      <c r="B95" s="325" t="s">
        <v>510</v>
      </c>
    </row>
    <row r="96" spans="1:2">
      <c r="A96" s="324">
        <v>84</v>
      </c>
      <c r="B96" s="325" t="s">
        <v>511</v>
      </c>
    </row>
    <row r="97" spans="1:2">
      <c r="A97" s="324">
        <v>85</v>
      </c>
      <c r="B97" s="325" t="s">
        <v>512</v>
      </c>
    </row>
    <row r="98" spans="1:2">
      <c r="A98" s="324">
        <v>86</v>
      </c>
      <c r="B98" s="325" t="s">
        <v>513</v>
      </c>
    </row>
    <row r="99" spans="1:2">
      <c r="A99" s="324">
        <v>87</v>
      </c>
      <c r="B99" s="325" t="s">
        <v>514</v>
      </c>
    </row>
    <row r="100" spans="1:2">
      <c r="A100" s="324">
        <v>88</v>
      </c>
      <c r="B100" s="325" t="s">
        <v>515</v>
      </c>
    </row>
    <row r="101" spans="1:2">
      <c r="A101" s="324">
        <v>89</v>
      </c>
      <c r="B101" s="325" t="s">
        <v>516</v>
      </c>
    </row>
    <row r="102" spans="1:2">
      <c r="A102" s="324">
        <v>90</v>
      </c>
      <c r="B102" s="325" t="s">
        <v>517</v>
      </c>
    </row>
    <row r="103" spans="1:2">
      <c r="A103" s="324">
        <v>91</v>
      </c>
      <c r="B103" s="325" t="s">
        <v>518</v>
      </c>
    </row>
    <row r="104" spans="1:2">
      <c r="A104" s="324">
        <v>92</v>
      </c>
      <c r="B104" s="325" t="s">
        <v>519</v>
      </c>
    </row>
    <row r="105" spans="1:2">
      <c r="A105" s="324">
        <v>93</v>
      </c>
      <c r="B105" s="325" t="s">
        <v>520</v>
      </c>
    </row>
    <row r="106" spans="1:2">
      <c r="A106" s="324">
        <v>94</v>
      </c>
      <c r="B106" s="325" t="s">
        <v>521</v>
      </c>
    </row>
    <row r="107" spans="1:2">
      <c r="A107" s="324">
        <v>95</v>
      </c>
      <c r="B107" s="325" t="s">
        <v>522</v>
      </c>
    </row>
    <row r="108" spans="1:2">
      <c r="A108" s="324">
        <v>96</v>
      </c>
      <c r="B108" s="325" t="s">
        <v>523</v>
      </c>
    </row>
    <row r="109" spans="1:2">
      <c r="A109" s="324">
        <v>97</v>
      </c>
      <c r="B109" s="325" t="s">
        <v>524</v>
      </c>
    </row>
    <row r="110" spans="1:2">
      <c r="A110" s="324">
        <v>98</v>
      </c>
      <c r="B110" s="325" t="s">
        <v>525</v>
      </c>
    </row>
    <row r="111" spans="1:2">
      <c r="A111" s="324">
        <v>99</v>
      </c>
      <c r="B111" s="325" t="s">
        <v>526</v>
      </c>
    </row>
    <row r="112" spans="1:2">
      <c r="A112" s="324">
        <v>100</v>
      </c>
      <c r="B112" s="325" t="s">
        <v>527</v>
      </c>
    </row>
  </sheetData>
  <sheetProtection selectLockedCells="1" selectUnlockedCells="1"/>
  <customSheetViews>
    <customSheetView guid="{0DE27404-F295-4A50-BC3B-2A3EAECFCACC}" state="hidden">
      <selection sqref="A1:F1"/>
      <pageMargins left="0" right="0" top="0" bottom="0" header="0" footer="0"/>
      <pageSetup orientation="portrait" r:id="rId1"/>
      <headerFooter alignWithMargins="0"/>
    </customSheetView>
    <customSheetView guid="{483E1266-F7EB-4547-BBEC-59BD72B9AE8B}" state="hidden">
      <selection sqref="A1:F1"/>
      <pageMargins left="0" right="0" top="0" bottom="0" header="0" footer="0"/>
      <pageSetup orientation="portrait" r:id="rId2"/>
      <headerFooter alignWithMargins="0"/>
    </customSheetView>
    <customSheetView guid="{8909CFDD-4F29-4C72-886E-908773EE94A2}" state="hidden">
      <selection sqref="A1:F1"/>
      <pageMargins left="0" right="0" top="0" bottom="0" header="0" footer="0"/>
      <pageSetup orientation="portrait" r:id="rId3"/>
      <headerFooter alignWithMargins="0"/>
    </customSheetView>
    <customSheetView guid="{A34CC49F-E309-4C23-B4F6-1E3B307C10D1}" state="hidden">
      <selection sqref="A1:F1"/>
      <pageMargins left="0" right="0" top="0" bottom="0" header="0" footer="0"/>
      <pageSetup orientation="portrait" r:id="rId4"/>
      <headerFooter alignWithMargins="0"/>
    </customSheetView>
    <customSheetView guid="{B835C05C-B615-4DCB-982D-4519616B3CD8}" state="hidden">
      <selection sqref="A1:F1"/>
      <pageMargins left="0" right="0" top="0" bottom="0" header="0" footer="0"/>
      <pageSetup orientation="portrait" r:id="rId5"/>
      <headerFooter alignWithMargins="0"/>
    </customSheetView>
    <customSheetView guid="{223BC0FC-814D-40F0-9795-CE82A16FF3A5}" state="hidden">
      <selection sqref="A1:F1"/>
      <pageMargins left="0" right="0" top="0" bottom="0" header="0" footer="0"/>
      <pageSetup orientation="portrait" r:id="rId6"/>
      <headerFooter alignWithMargins="0"/>
    </customSheetView>
    <customSheetView guid="{D53177B2-31EC-4222-B97A-A37DCFD9E45B}" state="hidden">
      <selection sqref="A1:F1"/>
      <pageMargins left="0" right="0" top="0" bottom="0" header="0" footer="0"/>
      <pageSetup orientation="portrait" r:id="rId7"/>
      <headerFooter alignWithMargins="0"/>
    </customSheetView>
    <customSheetView guid="{B3CE7B10-A914-4559-A6DA-AED8C22AFD6D}" state="hidden">
      <selection sqref="A1:F1"/>
      <pageMargins left="0" right="0" top="0" bottom="0" header="0" footer="0"/>
      <pageSetup orientation="portrait" r:id="rId8"/>
      <headerFooter alignWithMargins="0"/>
    </customSheetView>
    <customSheetView guid="{7487ED9F-BBED-4B2A-9631-22F1A430946B}" state="hidden">
      <selection sqref="A1:F1"/>
      <pageMargins left="0" right="0" top="0" bottom="0" header="0" footer="0"/>
      <pageSetup orientation="portrait" r:id="rId9"/>
      <headerFooter alignWithMargins="0"/>
    </customSheetView>
    <customSheetView guid="{A7DBDDEF-9245-44C6-9EBF-032DB6E1C0A2}" state="hidden">
      <selection sqref="A1:F1"/>
      <pageMargins left="0" right="0" top="0" bottom="0" header="0" footer="0"/>
      <pageSetup orientation="portrait" r:id="rId10"/>
      <headerFooter alignWithMargins="0"/>
    </customSheetView>
    <customSheetView guid="{E9F4E142-7D26-464D-BECA-4F3806DB1FE1}" state="hidden">
      <selection sqref="A1:F1"/>
      <pageMargins left="0" right="0" top="0" bottom="0" header="0" footer="0"/>
      <pageSetup orientation="portrait" r:id="rId11"/>
      <headerFooter alignWithMargins="0"/>
    </customSheetView>
    <customSheetView guid="{27A45B7A-04F2-4516-B80B-5ED0825D4ED3}" state="hidden" topLeftCell="A2">
      <selection activeCell="C2" sqref="C2"/>
      <pageMargins left="0" right="0" top="0" bottom="0" header="0" footer="0"/>
      <pageSetup orientation="portrait" r:id="rId12"/>
      <headerFooter alignWithMargins="0"/>
    </customSheetView>
    <customSheetView guid="{14D7F02E-BCCA-4517-ABC7-537FF4AEB67A}" state="hidden" topLeftCell="A2">
      <selection activeCell="C2" sqref="C2"/>
      <pageMargins left="0" right="0" top="0" bottom="0" header="0" footer="0"/>
      <pageSetup orientation="portrait" r:id="rId13"/>
      <headerFooter alignWithMargins="0"/>
    </customSheetView>
    <customSheetView guid="{01ACF2E1-8E61-4459-ABC1-B6C183DEED61}" state="hidden" showRuler="0">
      <selection sqref="A1:B1"/>
      <pageMargins left="0" right="0" top="0" bottom="0" header="0" footer="0"/>
      <pageSetup orientation="portrait" r:id="rId14"/>
      <headerFooter alignWithMargins="0"/>
    </customSheetView>
    <customSheetView guid="{4F65FF32-EC61-4022-A399-2986D7B6B8B3}" state="hidden" showRuler="0">
      <selection sqref="A1:B1"/>
      <pageMargins left="0" right="0" top="0" bottom="0" header="0" footer="0"/>
      <pageSetup orientation="portrait" r:id="rId15"/>
      <headerFooter alignWithMargins="0"/>
    </customSheetView>
    <customSheetView guid="{ECE9294F-C910-4036-88BC-B1F2176FB06B}" state="hidden">
      <selection sqref="A1:F1"/>
      <pageMargins left="0" right="0" top="0" bottom="0" header="0" footer="0"/>
      <pageSetup orientation="portrait" r:id="rId16"/>
      <headerFooter alignWithMargins="0"/>
    </customSheetView>
    <customSheetView guid="{B23AD343-29DA-4CE0-BD10-47BF44F3782F}" state="hidden">
      <selection sqref="A1:F1"/>
      <pageMargins left="0" right="0" top="0" bottom="0" header="0" footer="0"/>
      <pageSetup orientation="portrait" r:id="rId17"/>
      <headerFooter alignWithMargins="0"/>
    </customSheetView>
    <customSheetView guid="{4AA1107B-A795-4744-B566-827168772C7A}" state="hidden">
      <selection sqref="A1:F1"/>
      <pageMargins left="0" right="0" top="0" bottom="0" header="0" footer="0"/>
      <pageSetup orientation="portrait" r:id="rId18"/>
      <headerFooter alignWithMargins="0"/>
    </customSheetView>
    <customSheetView guid="{EE46BCD1-F715-4FA9-A5FC-1B125AD601E0}" state="hidden">
      <selection sqref="A1:F1"/>
      <pageMargins left="0" right="0" top="0" bottom="0" header="0" footer="0"/>
      <pageSetup orientation="portrait" r:id="rId19"/>
      <headerFooter alignWithMargins="0"/>
    </customSheetView>
    <customSheetView guid="{D0757F9E-DF41-4B40-A5E5-F4F8FDD8D61D}" state="hidden">
      <selection sqref="A1:F1"/>
      <pageMargins left="0" right="0" top="0" bottom="0" header="0" footer="0"/>
      <pageSetup orientation="portrait" r:id="rId20"/>
      <headerFooter alignWithMargins="0"/>
    </customSheetView>
    <customSheetView guid="{E97134B6-5E8D-4951-8DA0-73D065532361}" state="hidden">
      <selection sqref="A1:F1"/>
      <pageMargins left="0" right="0" top="0" bottom="0" header="0" footer="0"/>
      <pageSetup orientation="portrait" r:id="rId21"/>
      <headerFooter alignWithMargins="0"/>
    </customSheetView>
    <customSheetView guid="{C431BC99-7569-44AB-83F6-AB73BDED3783}" state="hidden">
      <selection sqref="A1:F1"/>
      <pageMargins left="0" right="0" top="0" bottom="0" header="0" footer="0"/>
      <pageSetup orientation="portrait" r:id="rId22"/>
      <headerFooter alignWithMargins="0"/>
    </customSheetView>
    <customSheetView guid="{498493C3-769C-4143-9114-C68CD1D40B11}" state="hidden">
      <selection sqref="A1:F1"/>
      <pageMargins left="0" right="0" top="0" bottom="0" header="0" footer="0"/>
      <pageSetup orientation="portrait" r:id="rId23"/>
      <headerFooter alignWithMargins="0"/>
    </customSheetView>
    <customSheetView guid="{1E0C44A1-9358-4FBD-8C2C-4DB661DA1476}" state="hidden">
      <selection sqref="A1:F1"/>
      <pageMargins left="0" right="0" top="0" bottom="0" header="0" footer="0"/>
      <pageSetup orientation="portrait" r:id="rId24"/>
      <headerFooter alignWithMargins="0"/>
    </customSheetView>
    <customSheetView guid="{A41EE4DE-0D82-4A56-8210-F78316511D11}" state="hidden">
      <selection sqref="A1:F1"/>
      <pageMargins left="0" right="0" top="0" bottom="0" header="0" footer="0"/>
      <pageSetup orientation="portrait" r:id="rId25"/>
      <headerFooter alignWithMargins="0"/>
    </customSheetView>
    <customSheetView guid="{BB6473B7-092C-417E-97E7-ED0705AE17A0}" state="hidden">
      <selection sqref="A1:F1"/>
      <pageMargins left="0" right="0" top="0" bottom="0" header="0" footer="0"/>
      <pageSetup orientation="portrait" r:id="rId26"/>
      <headerFooter alignWithMargins="0"/>
    </customSheetView>
    <customSheetView guid="{023E95C7-CD0A-46A1-945E-64751E02EBFE}" state="hidden">
      <selection sqref="A1:F1"/>
      <pageMargins left="0" right="0" top="0" bottom="0" header="0" footer="0"/>
      <pageSetup orientation="portrait" r:id="rId27"/>
      <headerFooter alignWithMargins="0"/>
    </customSheetView>
    <customSheetView guid="{27692A7A-85BA-4DA9-9577-437354D3D238}"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0DE27404-F295-4A50-BC3B-2A3EAECFCACC}" state="hidden">
      <pageMargins left="0" right="0" top="0" bottom="0" header="0" footer="0"/>
    </customSheetView>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27692A7A-85BA-4DA9-9577-437354D3D238}"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0DE27404-F295-4A50-BC3B-2A3EAECFCACC}" state="hidden">
      <pageMargins left="0" right="0" top="0" bottom="0" header="0" footer="0"/>
    </customSheetView>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27692A7A-85BA-4DA9-9577-437354D3D238}" state="hidden">
      <pageMargins left="0" right="0" top="0" bottom="0" header="0" footer="0"/>
    </customSheetView>
  </customSheetViews>
  <phoneticPr fontId="2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AB7B03-209F-46E0-BC0E-6732A17D1BD8}">
  <ds:schemaRefs>
    <ds:schemaRef ds:uri="http://purl.org/dc/dcmitype/"/>
    <ds:schemaRef ds:uri="http://purl.org/dc/terms/"/>
    <ds:schemaRef ds:uri="ea9ce067-29e2-4393-a96e-4e9245bbd76a"/>
    <ds:schemaRef ds:uri="http://schemas.openxmlformats.org/package/2006/metadata/core-properties"/>
    <ds:schemaRef ds:uri="http://schemas.microsoft.com/office/2006/metadata/properties"/>
    <ds:schemaRef ds:uri="67f0250f-20fd-4664-9799-98208606b2a8"/>
    <ds:schemaRef ds:uri="http://schemas.microsoft.com/office/2006/documentManagement/types"/>
    <ds:schemaRef ds:uri="http://purl.org/dc/elements/1.1/"/>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E4264B14-D424-4461-BAC6-40D28CFAF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ED9CE7-61A8-4201-94C5-4D91747925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30</vt:i4>
      </vt:variant>
    </vt:vector>
  </HeadingPairs>
  <TitlesOfParts>
    <vt:vector size="55" baseType="lpstr">
      <vt:lpstr>Basic</vt:lpstr>
      <vt:lpstr>Basic (2)</vt:lpstr>
      <vt:lpstr>Cover</vt:lpstr>
      <vt:lpstr>Instructions</vt:lpstr>
      <vt:lpstr>Names of Bidder</vt:lpstr>
      <vt:lpstr>Sch-1 dis</vt:lpstr>
      <vt:lpstr>Sch-2 Dis</vt:lpstr>
      <vt:lpstr>Sch-3 </vt:lpstr>
      <vt:lpstr>Sch-3 Dis</vt:lpstr>
      <vt:lpstr>Sch-4b</vt:lpstr>
      <vt:lpstr>Sch-4</vt:lpstr>
      <vt:lpstr>Sch-5 Dis</vt:lpstr>
      <vt:lpstr>Sch-5</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 (2)'!Print_Area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 dis'!Print_Area</vt:lpstr>
      <vt:lpstr>'Sch-2 Dis'!Print_Area</vt:lpstr>
      <vt:lpstr>'Sch-3 '!Print_Area</vt:lpstr>
      <vt:lpstr>'Sch-3 Dis'!Print_Area</vt:lpstr>
      <vt:lpstr>'Sch-4'!Print_Area</vt:lpstr>
      <vt:lpstr>'Sch-4b'!Print_Area</vt:lpstr>
      <vt:lpstr>'Sch-5'!Print_Area</vt:lpstr>
      <vt:lpstr>'Sch-5 Dis'!Print_Area</vt:lpstr>
      <vt:lpstr>'Sch-7'!Print_Area</vt:lpstr>
      <vt:lpstr>'Sch-7 Dis'!Print_Area</vt:lpstr>
      <vt:lpstr>'Sch-1 dis'!Print_Titles</vt:lpstr>
      <vt:lpstr>'Sch-2 Dis'!Print_Titles</vt:lpstr>
      <vt:lpstr>'Sch-3 '!Print_Titles</vt:lpstr>
      <vt:lpstr>'Sch-3 Dis'!Print_Titles</vt:lpstr>
      <vt:lpstr>'Sch-4'!Print_Titles</vt:lpstr>
      <vt:lpstr>'Sch-5'!Print_Titles</vt:lpstr>
      <vt:lpstr>'Sch-5 Dis'!Print_Titles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Tenzin Yuton {तेनजिन युतोन}</cp:lastModifiedBy>
  <cp:revision/>
  <dcterms:created xsi:type="dcterms:W3CDTF">2001-07-26T10:23:15Z</dcterms:created>
  <dcterms:modified xsi:type="dcterms:W3CDTF">2026-06-08T10:05:30Z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2025-10-23T07:11:45Z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d88976f3-b371-4ee2-af45-fdb4b241c885</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