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drawings/drawing1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0396"/>
  <workbookPr codeName="ThisWorkbook" hidePivotFieldList="1" defaultThemeVersion="124226"/>
  <mc:AlternateContent xmlns:mc="http://schemas.openxmlformats.org/markup-compatibility/2006">
    <mc:Choice Requires="x15">
      <x15ac:absPath xmlns:x15ac="http://schemas.microsoft.com/office/spreadsheetml/2010/11/ac" url="C:\Users\60001163\Desktop\Bid document\Bid document\Package -1 050423\Volume-III\"/>
    </mc:Choice>
  </mc:AlternateContent>
  <xr:revisionPtr revIDLastSave="0" documentId="13_ncr:1_{F92A97C7-07DC-4E19-8935-EBD868019BCD}" xr6:coauthVersionLast="36" xr6:coauthVersionMax="47" xr10:uidLastSave="{00000000-0000-0000-0000-000000000000}"/>
  <workbookProtection workbookAlgorithmName="SHA-512" workbookHashValue="jij9rivEWdfzE6oa63/6fjUQV1FUSCR0TGjnKw6zfTT6HeYMb7/TTIKV0yKZOq+SoVPqits67PXAW6yD7f5NcA==" workbookSaltValue="tCpsNt1VQIMOu0QegZ0wcg==" workbookSpinCount="100000" lockStructure="1"/>
  <bookViews>
    <workbookView xWindow="-105" yWindow="-105" windowWidth="19425" windowHeight="10305" tabRatio="613" firstSheet="2" activeTab="4" xr2:uid="{00000000-000D-0000-FFFF-FFFF00000000}"/>
  </bookViews>
  <sheets>
    <sheet name="Basic" sheetId="1" state="hidden" r:id="rId1"/>
    <sheet name="Cover" sheetId="2" r:id="rId2"/>
    <sheet name="Instructions" sheetId="3" r:id="rId3"/>
    <sheet name="Names of Bidder" sheetId="4" r:id="rId4"/>
    <sheet name="Sch-1" sheetId="5" r:id="rId5"/>
    <sheet name="Sch-1(Disc)" sheetId="6" state="hidden" r:id="rId6"/>
    <sheet name="Sch-2" sheetId="7" r:id="rId7"/>
    <sheet name="Sch-5 Dis" sheetId="8" state="hidden" r:id="rId8"/>
    <sheet name="Sch-3" sheetId="9" r:id="rId9"/>
    <sheet name="Sch-3 After Discount" sheetId="10" r:id="rId10"/>
    <sheet name="Discount" sheetId="11" r:id="rId11"/>
    <sheet name="Octroi" sheetId="12" state="hidden" r:id="rId12"/>
    <sheet name="Entry Tax" sheetId="13" state="hidden" r:id="rId13"/>
    <sheet name="Other Taxes &amp; Duties" sheetId="14" state="hidden" r:id="rId14"/>
    <sheet name="Bid Form 2nd Envelope" sheetId="15" r:id="rId15"/>
    <sheet name="Q &amp; C" sheetId="16" state="hidden" r:id="rId16"/>
    <sheet name="N to W" sheetId="17" state="hidden" r:id="rId17"/>
    <sheet name="Sheet1" sheetId="18" state="hidden" r:id="rId18"/>
    <sheet name="Sheet2" sheetId="19" state="hidden" r:id="rId19"/>
  </sheets>
  <definedNames>
    <definedName name="\A">#REF!</definedName>
    <definedName name="\B">#REF!</definedName>
    <definedName name="\C">#REF!</definedName>
    <definedName name="\M">#REF!</definedName>
    <definedName name="\N">#REF!</definedName>
    <definedName name="\P">#REF!</definedName>
    <definedName name="\R">#REF!</definedName>
    <definedName name="\U">#REF!</definedName>
    <definedName name="\V">#REF!</definedName>
    <definedName name="_xlnm._FilterDatabase" localSheetId="4" hidden="1">'Sch-1'!$A$20:$P$41</definedName>
    <definedName name="_xlnm._FilterDatabase" localSheetId="5" hidden="1">'Sch-1(Disc)'!$A$20:$F$92</definedName>
    <definedName name="ab">#REF!</definedName>
    <definedName name="logo1">"Picture 7"</definedName>
    <definedName name="_xlnm.Print_Area" localSheetId="14">'Bid Form 2nd Envelope'!$A$1:$F$60</definedName>
    <definedName name="_xlnm.Print_Area" localSheetId="10">Discount!$A$2:$G$42</definedName>
    <definedName name="_xlnm.Print_Area" localSheetId="12">'Entry Tax'!$A$1:$E$16</definedName>
    <definedName name="_xlnm.Print_Area" localSheetId="2">Instructions!$A$1:$C$40</definedName>
    <definedName name="_xlnm.Print_Area" localSheetId="3">'Names of Bidder'!$B$1:$G$28</definedName>
    <definedName name="_xlnm.Print_Area" localSheetId="11">Octroi!$A$1:$E$16</definedName>
    <definedName name="_xlnm.Print_Area" localSheetId="13">'Other Taxes &amp; Duties'!$A$1:$F$16</definedName>
    <definedName name="_xlnm.Print_Area" localSheetId="15">'Q &amp; C'!$A$1:$F$38</definedName>
    <definedName name="_xlnm.Print_Area" localSheetId="4">'Sch-1'!$A$1:$P$48</definedName>
    <definedName name="_xlnm.Print_Area" localSheetId="5">'Sch-1(Disc)'!$A$1:$F$98</definedName>
    <definedName name="_xlnm.Print_Area" localSheetId="6">'Sch-2'!$A$1:$E$20</definedName>
    <definedName name="_xlnm.Print_Area" localSheetId="8">'Sch-3'!$A$1:$D$33</definedName>
    <definedName name="_xlnm.Print_Area" localSheetId="9">'Sch-3 After Discount'!$A$1:$D$33</definedName>
    <definedName name="_xlnm.Print_Area" localSheetId="7">'Sch-5 Dis'!$A$1:$E$44</definedName>
    <definedName name="_xlnm.Print_Titles" localSheetId="4">'Sch-1'!$17:$18</definedName>
    <definedName name="_xlnm.Print_Titles" localSheetId="5">'Sch-1(Disc)'!$14:$16</definedName>
    <definedName name="_xlnm.Print_Titles" localSheetId="6">'Sch-2'!$3:$13</definedName>
    <definedName name="_xlnm.Print_Titles" localSheetId="8">'Sch-3'!$3:$13</definedName>
    <definedName name="_xlnm.Print_Titles" localSheetId="9">'Sch-3 After Discount'!$3:$13</definedName>
    <definedName name="_xlnm.Print_Titles" localSheetId="7">'Sch-5 Dis'!$3:$13</definedName>
    <definedName name="_xlnm.Recorder">#REF!</definedName>
    <definedName name="TEST">#REF!</definedName>
    <definedName name="Z_01ACF2E1_8E61_4459_ABC1_B6C183DEED61_.wvu.PrintArea" localSheetId="14" hidden="1">'Bid Form 2nd Envelope'!$A$1:$F$62</definedName>
    <definedName name="Z_01ACF2E1_8E61_4459_ABC1_B6C183DEED61_.wvu.PrintArea" localSheetId="12" hidden="1">'Entry Tax'!$A$1:$E$16</definedName>
    <definedName name="Z_01ACF2E1_8E61_4459_ABC1_B6C183DEED61_.wvu.PrintArea" localSheetId="3" hidden="1">'Names of Bidder'!$B$1:$E$26</definedName>
    <definedName name="Z_01ACF2E1_8E61_4459_ABC1_B6C183DEED61_.wvu.PrintArea" localSheetId="11" hidden="1">Octroi!$A$1:$E$16</definedName>
    <definedName name="Z_01ACF2E1_8E61_4459_ABC1_B6C183DEED61_.wvu.PrintArea" localSheetId="13" hidden="1">'Other Taxes &amp; Duties'!$A$1:$F$16</definedName>
    <definedName name="Z_01ACF2E1_8E61_4459_ABC1_B6C183DEED61_.wvu.PrintArea" localSheetId="15" hidden="1">'Q &amp; C'!$A$1:$F$38</definedName>
    <definedName name="Z_01ACF2E1_8E61_4459_ABC1_B6C183DEED61_.wvu.PrintArea" localSheetId="4" hidden="1">'Sch-1'!$A$1:$P$49</definedName>
    <definedName name="Z_01ACF2E1_8E61_4459_ABC1_B6C183DEED61_.wvu.PrintArea" localSheetId="5" hidden="1">'Sch-1(Disc)'!$A$1:$F$99</definedName>
    <definedName name="Z_01ACF2E1_8E61_4459_ABC1_B6C183DEED61_.wvu.PrintArea" localSheetId="6" hidden="1">'Sch-2'!$A$1:$E$21</definedName>
    <definedName name="Z_01ACF2E1_8E61_4459_ABC1_B6C183DEED61_.wvu.PrintArea" localSheetId="8" hidden="1">'Sch-3'!$A$1:$D$34</definedName>
    <definedName name="Z_01ACF2E1_8E61_4459_ABC1_B6C183DEED61_.wvu.PrintArea" localSheetId="9" hidden="1">'Sch-3 After Discount'!$A$1:$D$34</definedName>
    <definedName name="Z_01ACF2E1_8E61_4459_ABC1_B6C183DEED61_.wvu.PrintArea" localSheetId="7" hidden="1">'Sch-5 Dis'!$A$1:$E$45</definedName>
    <definedName name="Z_01ACF2E1_8E61_4459_ABC1_B6C183DEED61_.wvu.PrintTitles" localSheetId="4" hidden="1">'Sch-1'!$14:$16</definedName>
    <definedName name="Z_01ACF2E1_8E61_4459_ABC1_B6C183DEED61_.wvu.PrintTitles" localSheetId="5" hidden="1">'Sch-1(Disc)'!$14:$16</definedName>
    <definedName name="Z_01ACF2E1_8E61_4459_ABC1_B6C183DEED61_.wvu.PrintTitles" localSheetId="6" hidden="1">'Sch-2'!$3:$13</definedName>
    <definedName name="Z_01ACF2E1_8E61_4459_ABC1_B6C183DEED61_.wvu.PrintTitles" localSheetId="8" hidden="1">'Sch-3'!$3:$13</definedName>
    <definedName name="Z_01ACF2E1_8E61_4459_ABC1_B6C183DEED61_.wvu.PrintTitles" localSheetId="9" hidden="1">'Sch-3 After Discount'!$3:$13</definedName>
    <definedName name="Z_01ACF2E1_8E61_4459_ABC1_B6C183DEED61_.wvu.PrintTitles" localSheetId="7" hidden="1">'Sch-5 Dis'!$3:$13</definedName>
    <definedName name="Z_091A6405_72DB_46E0_B81A_EC53A5C58396_.wvu.Cols" localSheetId="10" hidden="1">Discount!$J:$N</definedName>
    <definedName name="Z_091A6405_72DB_46E0_B81A_EC53A5C58396_.wvu.Cols" localSheetId="4" hidden="1">'Sch-1'!$T:$T</definedName>
    <definedName name="Z_091A6405_72DB_46E0_B81A_EC53A5C58396_.wvu.Cols" localSheetId="5" hidden="1">'Sch-1(Disc)'!$I:$I</definedName>
    <definedName name="Z_091A6405_72DB_46E0_B81A_EC53A5C58396_.wvu.Cols" localSheetId="6" hidden="1">'Sch-2'!$I:$P</definedName>
    <definedName name="Z_091A6405_72DB_46E0_B81A_EC53A5C58396_.wvu.Cols" localSheetId="7" hidden="1">'Sch-5 Dis'!$I:$P</definedName>
    <definedName name="Z_091A6405_72DB_46E0_B81A_EC53A5C58396_.wvu.FilterData" localSheetId="4" hidden="1">'Sch-1'!$A$20:$P$42</definedName>
    <definedName name="Z_091A6405_72DB_46E0_B81A_EC53A5C58396_.wvu.FilterData" localSheetId="5" hidden="1">'Sch-1(Disc)'!$A$20:$F$93</definedName>
    <definedName name="Z_091A6405_72DB_46E0_B81A_EC53A5C58396_.wvu.PrintArea" localSheetId="14" hidden="1">'Bid Form 2nd Envelope'!$A$1:$F$62</definedName>
    <definedName name="Z_091A6405_72DB_46E0_B81A_EC53A5C58396_.wvu.PrintArea" localSheetId="10" hidden="1">Discount!$A$2:$G$42</definedName>
    <definedName name="Z_091A6405_72DB_46E0_B81A_EC53A5C58396_.wvu.PrintArea" localSheetId="12" hidden="1">'Entry Tax'!$A$1:$E$16</definedName>
    <definedName name="Z_091A6405_72DB_46E0_B81A_EC53A5C58396_.wvu.PrintArea" localSheetId="2" hidden="1">Instructions!$A$1:$C$40</definedName>
    <definedName name="Z_091A6405_72DB_46E0_B81A_EC53A5C58396_.wvu.PrintArea" localSheetId="3" hidden="1">'Names of Bidder'!$B$1:$E$26</definedName>
    <definedName name="Z_091A6405_72DB_46E0_B81A_EC53A5C58396_.wvu.PrintArea" localSheetId="11" hidden="1">Octroi!$A$1:$E$16</definedName>
    <definedName name="Z_091A6405_72DB_46E0_B81A_EC53A5C58396_.wvu.PrintArea" localSheetId="13" hidden="1">'Other Taxes &amp; Duties'!$A$1:$F$16</definedName>
    <definedName name="Z_091A6405_72DB_46E0_B81A_EC53A5C58396_.wvu.PrintArea" localSheetId="15" hidden="1">'Q &amp; C'!$A$1:$F$38</definedName>
    <definedName name="Z_091A6405_72DB_46E0_B81A_EC53A5C58396_.wvu.PrintArea" localSheetId="4" hidden="1">'Sch-1'!$A$1:$P$48</definedName>
    <definedName name="Z_091A6405_72DB_46E0_B81A_EC53A5C58396_.wvu.PrintArea" localSheetId="5" hidden="1">'Sch-1(Disc)'!$A$1:$F$98</definedName>
    <definedName name="Z_091A6405_72DB_46E0_B81A_EC53A5C58396_.wvu.PrintArea" localSheetId="6" hidden="1">'Sch-2'!$A$1:$E$20</definedName>
    <definedName name="Z_091A6405_72DB_46E0_B81A_EC53A5C58396_.wvu.PrintArea" localSheetId="8" hidden="1">'Sch-3'!$A$1:$D$33</definedName>
    <definedName name="Z_091A6405_72DB_46E0_B81A_EC53A5C58396_.wvu.PrintArea" localSheetId="9" hidden="1">'Sch-3 After Discount'!$A$1:$D$33</definedName>
    <definedName name="Z_091A6405_72DB_46E0_B81A_EC53A5C58396_.wvu.PrintArea" localSheetId="7" hidden="1">'Sch-5 Dis'!$A$1:$E$44</definedName>
    <definedName name="Z_091A6405_72DB_46E0_B81A_EC53A5C58396_.wvu.PrintTitles" localSheetId="4" hidden="1">'Sch-1'!$14:$16</definedName>
    <definedName name="Z_091A6405_72DB_46E0_B81A_EC53A5C58396_.wvu.PrintTitles" localSheetId="5" hidden="1">'Sch-1(Disc)'!$14:$16</definedName>
    <definedName name="Z_091A6405_72DB_46E0_B81A_EC53A5C58396_.wvu.PrintTitles" localSheetId="6" hidden="1">'Sch-2'!$3:$13</definedName>
    <definedName name="Z_091A6405_72DB_46E0_B81A_EC53A5C58396_.wvu.PrintTitles" localSheetId="8" hidden="1">'Sch-3'!$3:$13</definedName>
    <definedName name="Z_091A6405_72DB_46E0_B81A_EC53A5C58396_.wvu.PrintTitles" localSheetId="9" hidden="1">'Sch-3 After Discount'!$3:$13</definedName>
    <definedName name="Z_091A6405_72DB_46E0_B81A_EC53A5C58396_.wvu.PrintTitles" localSheetId="7" hidden="1">'Sch-5 Dis'!$3:$13</definedName>
    <definedName name="Z_091A6405_72DB_46E0_B81A_EC53A5C58396_.wvu.Rows" localSheetId="1" hidden="1">Cover!$7:$7</definedName>
    <definedName name="Z_091A6405_72DB_46E0_B81A_EC53A5C58396_.wvu.Rows" localSheetId="10" hidden="1">Discount!$29:$30</definedName>
    <definedName name="Z_14D7F02E_BCCA_4517_ABC7_537FF4AEB67A_.wvu.Cols" localSheetId="6" hidden="1">'Sch-2'!$I:$P</definedName>
    <definedName name="Z_14D7F02E_BCCA_4517_ABC7_537FF4AEB67A_.wvu.Cols" localSheetId="7" hidden="1">'Sch-5 Dis'!$I:$P</definedName>
    <definedName name="Z_14D7F02E_BCCA_4517_ABC7_537FF4AEB67A_.wvu.FilterData" localSheetId="4" hidden="1">'Sch-1'!$A$20:$P$43</definedName>
    <definedName name="Z_14D7F02E_BCCA_4517_ABC7_537FF4AEB67A_.wvu.FilterData" localSheetId="5" hidden="1">'Sch-1(Disc)'!$A$20:$F$94</definedName>
    <definedName name="Z_14D7F02E_BCCA_4517_ABC7_537FF4AEB67A_.wvu.PrintArea" localSheetId="14" hidden="1">'Bid Form 2nd Envelope'!$A$1:$F$62</definedName>
    <definedName name="Z_14D7F02E_BCCA_4517_ABC7_537FF4AEB67A_.wvu.PrintArea" localSheetId="2" hidden="1">Instructions!$A$1:$C$40</definedName>
    <definedName name="Z_14D7F02E_BCCA_4517_ABC7_537FF4AEB67A_.wvu.PrintArea" localSheetId="3" hidden="1">'Names of Bidder'!$B$1:$E$26</definedName>
    <definedName name="Z_14D7F02E_BCCA_4517_ABC7_537FF4AEB67A_.wvu.PrintArea" localSheetId="15" hidden="1">'Q &amp; C'!$A$1:$F$38</definedName>
    <definedName name="Z_14D7F02E_BCCA_4517_ABC7_537FF4AEB67A_.wvu.PrintArea" localSheetId="4" hidden="1">'Sch-1'!$A$1:$P$49</definedName>
    <definedName name="Z_14D7F02E_BCCA_4517_ABC7_537FF4AEB67A_.wvu.PrintArea" localSheetId="5" hidden="1">'Sch-1(Disc)'!$A$1:$F$99</definedName>
    <definedName name="Z_14D7F02E_BCCA_4517_ABC7_537FF4AEB67A_.wvu.PrintArea" localSheetId="6" hidden="1">'Sch-2'!$A$1:$E$20</definedName>
    <definedName name="Z_14D7F02E_BCCA_4517_ABC7_537FF4AEB67A_.wvu.PrintArea" localSheetId="8" hidden="1">'Sch-3'!$A$1:$D$33</definedName>
    <definedName name="Z_14D7F02E_BCCA_4517_ABC7_537FF4AEB67A_.wvu.PrintArea" localSheetId="9" hidden="1">'Sch-3 After Discount'!$A$1:$D$33</definedName>
    <definedName name="Z_14D7F02E_BCCA_4517_ABC7_537FF4AEB67A_.wvu.PrintArea" localSheetId="7" hidden="1">'Sch-5 Dis'!$A$1:$E$44</definedName>
    <definedName name="Z_14D7F02E_BCCA_4517_ABC7_537FF4AEB67A_.wvu.PrintTitles" localSheetId="4" hidden="1">'Sch-1'!$14:$16</definedName>
    <definedName name="Z_14D7F02E_BCCA_4517_ABC7_537FF4AEB67A_.wvu.PrintTitles" localSheetId="5" hidden="1">'Sch-1(Disc)'!$14:$16</definedName>
    <definedName name="Z_14D7F02E_BCCA_4517_ABC7_537FF4AEB67A_.wvu.PrintTitles" localSheetId="6" hidden="1">'Sch-2'!$3:$13</definedName>
    <definedName name="Z_14D7F02E_BCCA_4517_ABC7_537FF4AEB67A_.wvu.PrintTitles" localSheetId="8" hidden="1">'Sch-3'!$3:$13</definedName>
    <definedName name="Z_14D7F02E_BCCA_4517_ABC7_537FF4AEB67A_.wvu.PrintTitles" localSheetId="9" hidden="1">'Sch-3 After Discount'!$3:$13</definedName>
    <definedName name="Z_14D7F02E_BCCA_4517_ABC7_537FF4AEB67A_.wvu.PrintTitles" localSheetId="7" hidden="1">'Sch-5 Dis'!$3:$13</definedName>
    <definedName name="Z_1F4837C2_36FF_4422_95DC_EAAD1B4FAC2F_.wvu.Cols" localSheetId="14" hidden="1">'Bid Form 2nd Envelope'!$Y:$AM</definedName>
    <definedName name="Z_1F4837C2_36FF_4422_95DC_EAAD1B4FAC2F_.wvu.Cols" localSheetId="10" hidden="1">Discount!$I:$O</definedName>
    <definedName name="Z_1F4837C2_36FF_4422_95DC_EAAD1B4FAC2F_.wvu.Cols" localSheetId="3" hidden="1">'Names of Bidder'!$L:$L</definedName>
    <definedName name="Z_1F4837C2_36FF_4422_95DC_EAAD1B4FAC2F_.wvu.Cols" localSheetId="4" hidden="1">'Sch-1'!$AB:$AL</definedName>
    <definedName name="Z_1F4837C2_36FF_4422_95DC_EAAD1B4FAC2F_.wvu.Cols" localSheetId="5" hidden="1">'Sch-1(Disc)'!$I:$I,'Sch-1(Disc)'!$P:$Z</definedName>
    <definedName name="Z_1F4837C2_36FF_4422_95DC_EAAD1B4FAC2F_.wvu.Cols" localSheetId="6" hidden="1">'Sch-2'!$I:$P</definedName>
    <definedName name="Z_1F4837C2_36FF_4422_95DC_EAAD1B4FAC2F_.wvu.Cols" localSheetId="7" hidden="1">'Sch-5 Dis'!$I:$P</definedName>
    <definedName name="Z_1F4837C2_36FF_4422_95DC_EAAD1B4FAC2F_.wvu.FilterData" localSheetId="4" hidden="1">'Sch-1'!$A$20:$P$41</definedName>
    <definedName name="Z_1F4837C2_36FF_4422_95DC_EAAD1B4FAC2F_.wvu.FilterData" localSheetId="5" hidden="1">'Sch-1(Disc)'!$A$20:$F$92</definedName>
    <definedName name="Z_1F4837C2_36FF_4422_95DC_EAAD1B4FAC2F_.wvu.PrintArea" localSheetId="14" hidden="1">'Bid Form 2nd Envelope'!$A$1:$F$60</definedName>
    <definedName name="Z_1F4837C2_36FF_4422_95DC_EAAD1B4FAC2F_.wvu.PrintArea" localSheetId="10" hidden="1">Discount!$A$2:$G$42</definedName>
    <definedName name="Z_1F4837C2_36FF_4422_95DC_EAAD1B4FAC2F_.wvu.PrintArea" localSheetId="12" hidden="1">'Entry Tax'!$A$1:$E$16</definedName>
    <definedName name="Z_1F4837C2_36FF_4422_95DC_EAAD1B4FAC2F_.wvu.PrintArea" localSheetId="2" hidden="1">Instructions!$A$1:$C$40</definedName>
    <definedName name="Z_1F4837C2_36FF_4422_95DC_EAAD1B4FAC2F_.wvu.PrintArea" localSheetId="3" hidden="1">'Names of Bidder'!$B$1:$G$28</definedName>
    <definedName name="Z_1F4837C2_36FF_4422_95DC_EAAD1B4FAC2F_.wvu.PrintArea" localSheetId="11" hidden="1">Octroi!$A$1:$E$16</definedName>
    <definedName name="Z_1F4837C2_36FF_4422_95DC_EAAD1B4FAC2F_.wvu.PrintArea" localSheetId="13" hidden="1">'Other Taxes &amp; Duties'!$A$1:$F$16</definedName>
    <definedName name="Z_1F4837C2_36FF_4422_95DC_EAAD1B4FAC2F_.wvu.PrintArea" localSheetId="15" hidden="1">'Q &amp; C'!$A$1:$F$38</definedName>
    <definedName name="Z_1F4837C2_36FF_4422_95DC_EAAD1B4FAC2F_.wvu.PrintArea" localSheetId="4" hidden="1">'Sch-1'!$A$1:$P$48</definedName>
    <definedName name="Z_1F4837C2_36FF_4422_95DC_EAAD1B4FAC2F_.wvu.PrintArea" localSheetId="5" hidden="1">'Sch-1(Disc)'!$A$1:$F$98</definedName>
    <definedName name="Z_1F4837C2_36FF_4422_95DC_EAAD1B4FAC2F_.wvu.PrintArea" localSheetId="6" hidden="1">'Sch-2'!$A$1:$E$20</definedName>
    <definedName name="Z_1F4837C2_36FF_4422_95DC_EAAD1B4FAC2F_.wvu.PrintArea" localSheetId="8" hidden="1">'Sch-3'!$A$1:$D$33</definedName>
    <definedName name="Z_1F4837C2_36FF_4422_95DC_EAAD1B4FAC2F_.wvu.PrintArea" localSheetId="9" hidden="1">'Sch-3 After Discount'!$A$1:$D$33</definedName>
    <definedName name="Z_1F4837C2_36FF_4422_95DC_EAAD1B4FAC2F_.wvu.PrintArea" localSheetId="7" hidden="1">'Sch-5 Dis'!$A$1:$E$44</definedName>
    <definedName name="Z_1F4837C2_36FF_4422_95DC_EAAD1B4FAC2F_.wvu.PrintTitles" localSheetId="4" hidden="1">'Sch-1'!$14:$16</definedName>
    <definedName name="Z_1F4837C2_36FF_4422_95DC_EAAD1B4FAC2F_.wvu.PrintTitles" localSheetId="5" hidden="1">'Sch-1(Disc)'!$14:$16</definedName>
    <definedName name="Z_1F4837C2_36FF_4422_95DC_EAAD1B4FAC2F_.wvu.PrintTitles" localSheetId="6" hidden="1">'Sch-2'!$3:$13</definedName>
    <definedName name="Z_1F4837C2_36FF_4422_95DC_EAAD1B4FAC2F_.wvu.PrintTitles" localSheetId="8" hidden="1">'Sch-3'!$3:$13</definedName>
    <definedName name="Z_1F4837C2_36FF_4422_95DC_EAAD1B4FAC2F_.wvu.PrintTitles" localSheetId="9" hidden="1">'Sch-3 After Discount'!$3:$13</definedName>
    <definedName name="Z_1F4837C2_36FF_4422_95DC_EAAD1B4FAC2F_.wvu.PrintTitles" localSheetId="7" hidden="1">'Sch-5 Dis'!$3:$13</definedName>
    <definedName name="Z_1F4837C2_36FF_4422_95DC_EAAD1B4FAC2F_.wvu.Rows" localSheetId="1" hidden="1">Cover!$7:$7</definedName>
    <definedName name="Z_1F4837C2_36FF_4422_95DC_EAAD1B4FAC2F_.wvu.Rows" localSheetId="10" hidden="1">Discount!$17:$30</definedName>
    <definedName name="Z_1F4837C2_36FF_4422_95DC_EAAD1B4FAC2F_.wvu.Rows" localSheetId="2" hidden="1">Instructions!$36:$37</definedName>
    <definedName name="Z_1F4837C2_36FF_4422_95DC_EAAD1B4FAC2F_.wvu.Rows" localSheetId="8" hidden="1">'Sch-3'!$17:$28</definedName>
    <definedName name="Z_1F4837C2_36FF_4422_95DC_EAAD1B4FAC2F_.wvu.Rows" localSheetId="9" hidden="1">'Sch-3 After Discount'!$17:$28</definedName>
    <definedName name="Z_25F14B1D_FADD_4C44_AA48_5D402D65337D_.wvu.Cols" localSheetId="14" hidden="1">'Bid Form 2nd Envelope'!$Y:$AN</definedName>
    <definedName name="Z_25F14B1D_FADD_4C44_AA48_5D402D65337D_.wvu.Cols" localSheetId="10" hidden="1">Discount!$I:$N</definedName>
    <definedName name="Z_25F14B1D_FADD_4C44_AA48_5D402D65337D_.wvu.Cols" localSheetId="3" hidden="1">'Names of Bidder'!$L:$L</definedName>
    <definedName name="Z_25F14B1D_FADD_4C44_AA48_5D402D65337D_.wvu.Cols" localSheetId="4" hidden="1">'Sch-1'!$Q:$W,'Sch-1'!$AB:$AL</definedName>
    <definedName name="Z_25F14B1D_FADD_4C44_AA48_5D402D65337D_.wvu.Cols" localSheetId="5" hidden="1">'Sch-1(Disc)'!$I:$I,'Sch-1(Disc)'!$P:$Z</definedName>
    <definedName name="Z_25F14B1D_FADD_4C44_AA48_5D402D65337D_.wvu.Cols" localSheetId="6" hidden="1">'Sch-2'!$I:$P</definedName>
    <definedName name="Z_25F14B1D_FADD_4C44_AA48_5D402D65337D_.wvu.Cols" localSheetId="7" hidden="1">'Sch-5 Dis'!$I:$P</definedName>
    <definedName name="Z_25F14B1D_FADD_4C44_AA48_5D402D65337D_.wvu.FilterData" localSheetId="4" hidden="1">'Sch-1'!$A$20:$P$41</definedName>
    <definedName name="Z_25F14B1D_FADD_4C44_AA48_5D402D65337D_.wvu.FilterData" localSheetId="5" hidden="1">'Sch-1(Disc)'!$A$20:$F$92</definedName>
    <definedName name="Z_25F14B1D_FADD_4C44_AA48_5D402D65337D_.wvu.PrintArea" localSheetId="14" hidden="1">'Bid Form 2nd Envelope'!$A$1:$F$60</definedName>
    <definedName name="Z_25F14B1D_FADD_4C44_AA48_5D402D65337D_.wvu.PrintArea" localSheetId="10" hidden="1">Discount!$A$2:$G$42</definedName>
    <definedName name="Z_25F14B1D_FADD_4C44_AA48_5D402D65337D_.wvu.PrintArea" localSheetId="12" hidden="1">'Entry Tax'!$A$1:$E$16</definedName>
    <definedName name="Z_25F14B1D_FADD_4C44_AA48_5D402D65337D_.wvu.PrintArea" localSheetId="2" hidden="1">Instructions!$A$1:$C$40</definedName>
    <definedName name="Z_25F14B1D_FADD_4C44_AA48_5D402D65337D_.wvu.PrintArea" localSheetId="3" hidden="1">'Names of Bidder'!$B$1:$G$28</definedName>
    <definedName name="Z_25F14B1D_FADD_4C44_AA48_5D402D65337D_.wvu.PrintArea" localSheetId="11" hidden="1">Octroi!$A$1:$E$16</definedName>
    <definedName name="Z_25F14B1D_FADD_4C44_AA48_5D402D65337D_.wvu.PrintArea" localSheetId="13" hidden="1">'Other Taxes &amp; Duties'!$A$1:$F$16</definedName>
    <definedName name="Z_25F14B1D_FADD_4C44_AA48_5D402D65337D_.wvu.PrintArea" localSheetId="15" hidden="1">'Q &amp; C'!$A$1:$F$38</definedName>
    <definedName name="Z_25F14B1D_FADD_4C44_AA48_5D402D65337D_.wvu.PrintArea" localSheetId="4" hidden="1">'Sch-1'!$A$1:$P$48</definedName>
    <definedName name="Z_25F14B1D_FADD_4C44_AA48_5D402D65337D_.wvu.PrintArea" localSheetId="5" hidden="1">'Sch-1(Disc)'!$A$1:$F$98</definedName>
    <definedName name="Z_25F14B1D_FADD_4C44_AA48_5D402D65337D_.wvu.PrintArea" localSheetId="6" hidden="1">'Sch-2'!$A$1:$E$20</definedName>
    <definedName name="Z_25F14B1D_FADD_4C44_AA48_5D402D65337D_.wvu.PrintArea" localSheetId="8" hidden="1">'Sch-3'!$A$1:$D$33</definedName>
    <definedName name="Z_25F14B1D_FADD_4C44_AA48_5D402D65337D_.wvu.PrintArea" localSheetId="9" hidden="1">'Sch-3 After Discount'!$A$1:$D$33</definedName>
    <definedName name="Z_25F14B1D_FADD_4C44_AA48_5D402D65337D_.wvu.PrintArea" localSheetId="7" hidden="1">'Sch-5 Dis'!$A$1:$E$44</definedName>
    <definedName name="Z_25F14B1D_FADD_4C44_AA48_5D402D65337D_.wvu.PrintTitles" localSheetId="4" hidden="1">'Sch-1'!$17:$18</definedName>
    <definedName name="Z_25F14B1D_FADD_4C44_AA48_5D402D65337D_.wvu.PrintTitles" localSheetId="5" hidden="1">'Sch-1(Disc)'!$14:$16</definedName>
    <definedName name="Z_25F14B1D_FADD_4C44_AA48_5D402D65337D_.wvu.PrintTitles" localSheetId="6" hidden="1">'Sch-2'!$3:$13</definedName>
    <definedName name="Z_25F14B1D_FADD_4C44_AA48_5D402D65337D_.wvu.PrintTitles" localSheetId="8" hidden="1">'Sch-3'!$3:$13</definedName>
    <definedName name="Z_25F14B1D_FADD_4C44_AA48_5D402D65337D_.wvu.PrintTitles" localSheetId="9" hidden="1">'Sch-3 After Discount'!$3:$13</definedName>
    <definedName name="Z_25F14B1D_FADD_4C44_AA48_5D402D65337D_.wvu.PrintTitles" localSheetId="7" hidden="1">'Sch-5 Dis'!$3:$13</definedName>
    <definedName name="Z_25F14B1D_FADD_4C44_AA48_5D402D65337D_.wvu.Rows" localSheetId="1" hidden="1">Cover!$7:$7</definedName>
    <definedName name="Z_25F14B1D_FADD_4C44_AA48_5D402D65337D_.wvu.Rows" localSheetId="10" hidden="1">Discount!$17:$30,Discount!$32:$32</definedName>
    <definedName name="Z_25F14B1D_FADD_4C44_AA48_5D402D65337D_.wvu.Rows" localSheetId="2" hidden="1">Instructions!$36:$37</definedName>
    <definedName name="Z_25F14B1D_FADD_4C44_AA48_5D402D65337D_.wvu.Rows" localSheetId="4" hidden="1">'Sch-1'!$2:$2,'Sch-1'!$12:$12,'Sch-1'!$14:$15,'Sch-1'!#REF!</definedName>
    <definedName name="Z_25F14B1D_FADD_4C44_AA48_5D402D65337D_.wvu.Rows" localSheetId="5" hidden="1">'Sch-1(Disc)'!$68:$91</definedName>
    <definedName name="Z_25F14B1D_FADD_4C44_AA48_5D402D65337D_.wvu.Rows" localSheetId="8" hidden="1">'Sch-3'!$17:$28</definedName>
    <definedName name="Z_25F14B1D_FADD_4C44_AA48_5D402D65337D_.wvu.Rows" localSheetId="9" hidden="1">'Sch-3 After Discount'!$17:$28</definedName>
    <definedName name="Z_27A45B7A_04F2_4516_B80B_5ED0825D4ED3_.wvu.Cols" localSheetId="10" hidden="1">Discount!$I:$O</definedName>
    <definedName name="Z_27A45B7A_04F2_4516_B80B_5ED0825D4ED3_.wvu.Cols" localSheetId="3" hidden="1">'Names of Bidder'!$L:$L</definedName>
    <definedName name="Z_27A45B7A_04F2_4516_B80B_5ED0825D4ED3_.wvu.Cols" localSheetId="4" hidden="1">'Sch-1'!$S:$V</definedName>
    <definedName name="Z_27A45B7A_04F2_4516_B80B_5ED0825D4ED3_.wvu.Cols" localSheetId="5" hidden="1">'Sch-1(Disc)'!$H:$J</definedName>
    <definedName name="Z_27A45B7A_04F2_4516_B80B_5ED0825D4ED3_.wvu.Cols" localSheetId="6" hidden="1">'Sch-2'!$I:$P</definedName>
    <definedName name="Z_27A45B7A_04F2_4516_B80B_5ED0825D4ED3_.wvu.Cols" localSheetId="7" hidden="1">'Sch-5 Dis'!$I:$P</definedName>
    <definedName name="Z_27A45B7A_04F2_4516_B80B_5ED0825D4ED3_.wvu.FilterData" localSheetId="4" hidden="1">'Sch-1'!$A$20:$P$41</definedName>
    <definedName name="Z_27A45B7A_04F2_4516_B80B_5ED0825D4ED3_.wvu.FilterData" localSheetId="5" hidden="1">'Sch-1(Disc)'!$A$20:$F$92</definedName>
    <definedName name="Z_27A45B7A_04F2_4516_B80B_5ED0825D4ED3_.wvu.PrintArea" localSheetId="14" hidden="1">'Bid Form 2nd Envelope'!$A$1:$F$62</definedName>
    <definedName name="Z_27A45B7A_04F2_4516_B80B_5ED0825D4ED3_.wvu.PrintArea" localSheetId="10" hidden="1">Discount!$A$2:$G$42</definedName>
    <definedName name="Z_27A45B7A_04F2_4516_B80B_5ED0825D4ED3_.wvu.PrintArea" localSheetId="12" hidden="1">'Entry Tax'!$A$1:$E$16</definedName>
    <definedName name="Z_27A45B7A_04F2_4516_B80B_5ED0825D4ED3_.wvu.PrintArea" localSheetId="2" hidden="1">Instructions!$A$1:$C$40</definedName>
    <definedName name="Z_27A45B7A_04F2_4516_B80B_5ED0825D4ED3_.wvu.PrintArea" localSheetId="3" hidden="1">'Names of Bidder'!$B$1:$E$26</definedName>
    <definedName name="Z_27A45B7A_04F2_4516_B80B_5ED0825D4ED3_.wvu.PrintArea" localSheetId="11" hidden="1">Octroi!$A$1:$E$16</definedName>
    <definedName name="Z_27A45B7A_04F2_4516_B80B_5ED0825D4ED3_.wvu.PrintArea" localSheetId="13" hidden="1">'Other Taxes &amp; Duties'!$A$1:$F$16</definedName>
    <definedName name="Z_27A45B7A_04F2_4516_B80B_5ED0825D4ED3_.wvu.PrintArea" localSheetId="15" hidden="1">'Q &amp; C'!$A$1:$F$38</definedName>
    <definedName name="Z_27A45B7A_04F2_4516_B80B_5ED0825D4ED3_.wvu.PrintArea" localSheetId="4" hidden="1">'Sch-1'!$A$1:$P$48</definedName>
    <definedName name="Z_27A45B7A_04F2_4516_B80B_5ED0825D4ED3_.wvu.PrintArea" localSheetId="5" hidden="1">'Sch-1(Disc)'!$A$1:$F$98</definedName>
    <definedName name="Z_27A45B7A_04F2_4516_B80B_5ED0825D4ED3_.wvu.PrintArea" localSheetId="6" hidden="1">'Sch-2'!$A$1:$E$20</definedName>
    <definedName name="Z_27A45B7A_04F2_4516_B80B_5ED0825D4ED3_.wvu.PrintArea" localSheetId="8" hidden="1">'Sch-3'!$A$1:$D$33</definedName>
    <definedName name="Z_27A45B7A_04F2_4516_B80B_5ED0825D4ED3_.wvu.PrintArea" localSheetId="9" hidden="1">'Sch-3 After Discount'!$A$1:$D$33</definedName>
    <definedName name="Z_27A45B7A_04F2_4516_B80B_5ED0825D4ED3_.wvu.PrintArea" localSheetId="7" hidden="1">'Sch-5 Dis'!$A$1:$E$44</definedName>
    <definedName name="Z_27A45B7A_04F2_4516_B80B_5ED0825D4ED3_.wvu.PrintTitles" localSheetId="4" hidden="1">'Sch-1'!$14:$16</definedName>
    <definedName name="Z_27A45B7A_04F2_4516_B80B_5ED0825D4ED3_.wvu.PrintTitles" localSheetId="5" hidden="1">'Sch-1(Disc)'!$14:$16</definedName>
    <definedName name="Z_27A45B7A_04F2_4516_B80B_5ED0825D4ED3_.wvu.PrintTitles" localSheetId="6" hidden="1">'Sch-2'!$3:$13</definedName>
    <definedName name="Z_27A45B7A_04F2_4516_B80B_5ED0825D4ED3_.wvu.PrintTitles" localSheetId="8" hidden="1">'Sch-3'!$3:$13</definedName>
    <definedName name="Z_27A45B7A_04F2_4516_B80B_5ED0825D4ED3_.wvu.PrintTitles" localSheetId="9" hidden="1">'Sch-3 After Discount'!$3:$13</definedName>
    <definedName name="Z_27A45B7A_04F2_4516_B80B_5ED0825D4ED3_.wvu.PrintTitles" localSheetId="7" hidden="1">'Sch-5 Dis'!$3:$13</definedName>
    <definedName name="Z_27A45B7A_04F2_4516_B80B_5ED0825D4ED3_.wvu.Rows" localSheetId="1" hidden="1">Cover!$7:$7</definedName>
    <definedName name="Z_27A45B7A_04F2_4516_B80B_5ED0825D4ED3_.wvu.Rows" localSheetId="10" hidden="1">Discount!$29:$30</definedName>
    <definedName name="Z_27A45B7A_04F2_4516_B80B_5ED0825D4ED3_.wvu.Rows" localSheetId="4" hidden="1">'Sch-1'!#REF!</definedName>
    <definedName name="Z_27A45B7A_04F2_4516_B80B_5ED0825D4ED3_.wvu.Rows" localSheetId="5" hidden="1">'Sch-1(Disc)'!#REF!</definedName>
    <definedName name="Z_2D068FA3_47E3_4516_81A6_894AA90F7864_.wvu.Cols" localSheetId="14" hidden="1">'Bid Form 2nd Envelope'!$Y:$AN</definedName>
    <definedName name="Z_2D068FA3_47E3_4516_81A6_894AA90F7864_.wvu.Cols" localSheetId="10" hidden="1">Discount!$I:$N</definedName>
    <definedName name="Z_2D068FA3_47E3_4516_81A6_894AA90F7864_.wvu.Cols" localSheetId="3" hidden="1">'Names of Bidder'!$L:$L</definedName>
    <definedName name="Z_2D068FA3_47E3_4516_81A6_894AA90F7864_.wvu.Cols" localSheetId="4" hidden="1">'Sch-1'!$Q:$W,'Sch-1'!$AB:$AL</definedName>
    <definedName name="Z_2D068FA3_47E3_4516_81A6_894AA90F7864_.wvu.Cols" localSheetId="5" hidden="1">'Sch-1(Disc)'!$I:$I,'Sch-1(Disc)'!$P:$Z</definedName>
    <definedName name="Z_2D068FA3_47E3_4516_81A6_894AA90F7864_.wvu.Cols" localSheetId="6" hidden="1">'Sch-2'!$I:$P</definedName>
    <definedName name="Z_2D068FA3_47E3_4516_81A6_894AA90F7864_.wvu.Cols" localSheetId="7" hidden="1">'Sch-5 Dis'!$I:$P</definedName>
    <definedName name="Z_2D068FA3_47E3_4516_81A6_894AA90F7864_.wvu.FilterData" localSheetId="4" hidden="1">'Sch-1'!$A$20:$P$41</definedName>
    <definedName name="Z_2D068FA3_47E3_4516_81A6_894AA90F7864_.wvu.FilterData" localSheetId="5" hidden="1">'Sch-1(Disc)'!$A$20:$F$92</definedName>
    <definedName name="Z_2D068FA3_47E3_4516_81A6_894AA90F7864_.wvu.PrintArea" localSheetId="14" hidden="1">'Bid Form 2nd Envelope'!$A$1:$F$60</definedName>
    <definedName name="Z_2D068FA3_47E3_4516_81A6_894AA90F7864_.wvu.PrintArea" localSheetId="10" hidden="1">Discount!$A$2:$G$42</definedName>
    <definedName name="Z_2D068FA3_47E3_4516_81A6_894AA90F7864_.wvu.PrintArea" localSheetId="12" hidden="1">'Entry Tax'!$A$1:$E$16</definedName>
    <definedName name="Z_2D068FA3_47E3_4516_81A6_894AA90F7864_.wvu.PrintArea" localSheetId="2" hidden="1">Instructions!$A$1:$C$40</definedName>
    <definedName name="Z_2D068FA3_47E3_4516_81A6_894AA90F7864_.wvu.PrintArea" localSheetId="3" hidden="1">'Names of Bidder'!$B$1:$G$28</definedName>
    <definedName name="Z_2D068FA3_47E3_4516_81A6_894AA90F7864_.wvu.PrintArea" localSheetId="11" hidden="1">Octroi!$A$1:$E$16</definedName>
    <definedName name="Z_2D068FA3_47E3_4516_81A6_894AA90F7864_.wvu.PrintArea" localSheetId="13" hidden="1">'Other Taxes &amp; Duties'!$A$1:$F$16</definedName>
    <definedName name="Z_2D068FA3_47E3_4516_81A6_894AA90F7864_.wvu.PrintArea" localSheetId="15" hidden="1">'Q &amp; C'!$A$1:$F$38</definedName>
    <definedName name="Z_2D068FA3_47E3_4516_81A6_894AA90F7864_.wvu.PrintArea" localSheetId="4" hidden="1">'Sch-1'!$A$1:$P$48</definedName>
    <definedName name="Z_2D068FA3_47E3_4516_81A6_894AA90F7864_.wvu.PrintArea" localSheetId="5" hidden="1">'Sch-1(Disc)'!$A$1:$F$98</definedName>
    <definedName name="Z_2D068FA3_47E3_4516_81A6_894AA90F7864_.wvu.PrintArea" localSheetId="6" hidden="1">'Sch-2'!$A$1:$E$20</definedName>
    <definedName name="Z_2D068FA3_47E3_4516_81A6_894AA90F7864_.wvu.PrintArea" localSheetId="8" hidden="1">'Sch-3'!$A$1:$D$33</definedName>
    <definedName name="Z_2D068FA3_47E3_4516_81A6_894AA90F7864_.wvu.PrintArea" localSheetId="9" hidden="1">'Sch-3 After Discount'!$A$1:$D$33</definedName>
    <definedName name="Z_2D068FA3_47E3_4516_81A6_894AA90F7864_.wvu.PrintArea" localSheetId="7" hidden="1">'Sch-5 Dis'!$A$1:$E$44</definedName>
    <definedName name="Z_2D068FA3_47E3_4516_81A6_894AA90F7864_.wvu.PrintTitles" localSheetId="4" hidden="1">'Sch-1'!$17:$18</definedName>
    <definedName name="Z_2D068FA3_47E3_4516_81A6_894AA90F7864_.wvu.PrintTitles" localSheetId="5" hidden="1">'Sch-1(Disc)'!$14:$16</definedName>
    <definedName name="Z_2D068FA3_47E3_4516_81A6_894AA90F7864_.wvu.PrintTitles" localSheetId="6" hidden="1">'Sch-2'!$3:$13</definedName>
    <definedName name="Z_2D068FA3_47E3_4516_81A6_894AA90F7864_.wvu.PrintTitles" localSheetId="8" hidden="1">'Sch-3'!$3:$13</definedName>
    <definedName name="Z_2D068FA3_47E3_4516_81A6_894AA90F7864_.wvu.PrintTitles" localSheetId="9" hidden="1">'Sch-3 After Discount'!$3:$13</definedName>
    <definedName name="Z_2D068FA3_47E3_4516_81A6_894AA90F7864_.wvu.PrintTitles" localSheetId="7" hidden="1">'Sch-5 Dis'!$3:$13</definedName>
    <definedName name="Z_2D068FA3_47E3_4516_81A6_894AA90F7864_.wvu.Rows" localSheetId="1" hidden="1">Cover!$7:$7</definedName>
    <definedName name="Z_2D068FA3_47E3_4516_81A6_894AA90F7864_.wvu.Rows" localSheetId="10" hidden="1">Discount!$17:$30,Discount!$32:$32</definedName>
    <definedName name="Z_2D068FA3_47E3_4516_81A6_894AA90F7864_.wvu.Rows" localSheetId="2" hidden="1">Instructions!$36:$37</definedName>
    <definedName name="Z_2D068FA3_47E3_4516_81A6_894AA90F7864_.wvu.Rows" localSheetId="4" hidden="1">'Sch-1'!$2:$2,'Sch-1'!$12:$12,'Sch-1'!$14:$15,'Sch-1'!#REF!</definedName>
    <definedName name="Z_2D068FA3_47E3_4516_81A6_894AA90F7864_.wvu.Rows" localSheetId="5" hidden="1">'Sch-1(Disc)'!$68:$91</definedName>
    <definedName name="Z_2D068FA3_47E3_4516_81A6_894AA90F7864_.wvu.Rows" localSheetId="8" hidden="1">'Sch-3'!$17:$28</definedName>
    <definedName name="Z_2D068FA3_47E3_4516_81A6_894AA90F7864_.wvu.Rows" localSheetId="9" hidden="1">'Sch-3 After Discount'!$17:$28</definedName>
    <definedName name="Z_3D662AA8_535D_445A_A535_5FFD33E1146F_.wvu.PrintArea" localSheetId="15" hidden="1">'Q &amp; C'!$A$1:$F$38</definedName>
    <definedName name="Z_3DA0B320_DAF7_4F4A_921A_9FCFD188E8C7_.wvu.Cols" localSheetId="14" hidden="1">'Bid Form 2nd Envelope'!$Y:$AM</definedName>
    <definedName name="Z_3DA0B320_DAF7_4F4A_921A_9FCFD188E8C7_.wvu.Cols" localSheetId="3" hidden="1">'Names of Bidder'!$L:$L</definedName>
    <definedName name="Z_3DA0B320_DAF7_4F4A_921A_9FCFD188E8C7_.wvu.Cols" localSheetId="4" hidden="1">'Sch-1'!$R:$Y,'Sch-1'!$AB:$AL</definedName>
    <definedName name="Z_3DA0B320_DAF7_4F4A_921A_9FCFD188E8C7_.wvu.Cols" localSheetId="5" hidden="1">'Sch-1(Disc)'!$I:$I,'Sch-1(Disc)'!$P:$Z</definedName>
    <definedName name="Z_3DA0B320_DAF7_4F4A_921A_9FCFD188E8C7_.wvu.Cols" localSheetId="6" hidden="1">'Sch-2'!$I:$P</definedName>
    <definedName name="Z_3DA0B320_DAF7_4F4A_921A_9FCFD188E8C7_.wvu.Cols" localSheetId="7" hidden="1">'Sch-5 Dis'!$I:$P</definedName>
    <definedName name="Z_3DA0B320_DAF7_4F4A_921A_9FCFD188E8C7_.wvu.FilterData" localSheetId="4" hidden="1">'Sch-1'!$A$20:$P$41</definedName>
    <definedName name="Z_3DA0B320_DAF7_4F4A_921A_9FCFD188E8C7_.wvu.FilterData" localSheetId="5" hidden="1">'Sch-1(Disc)'!$A$20:$F$92</definedName>
    <definedName name="Z_3DA0B320_DAF7_4F4A_921A_9FCFD188E8C7_.wvu.PrintArea" localSheetId="14" hidden="1">'Bid Form 2nd Envelope'!$A$1:$F$60</definedName>
    <definedName name="Z_3DA0B320_DAF7_4F4A_921A_9FCFD188E8C7_.wvu.PrintArea" localSheetId="10" hidden="1">Discount!$A$2:$G$42</definedName>
    <definedName name="Z_3DA0B320_DAF7_4F4A_921A_9FCFD188E8C7_.wvu.PrintArea" localSheetId="12" hidden="1">'Entry Tax'!$A$1:$E$16</definedName>
    <definedName name="Z_3DA0B320_DAF7_4F4A_921A_9FCFD188E8C7_.wvu.PrintArea" localSheetId="2" hidden="1">Instructions!$A$1:$C$40</definedName>
    <definedName name="Z_3DA0B320_DAF7_4F4A_921A_9FCFD188E8C7_.wvu.PrintArea" localSheetId="3" hidden="1">'Names of Bidder'!$B$1:$G$28</definedName>
    <definedName name="Z_3DA0B320_DAF7_4F4A_921A_9FCFD188E8C7_.wvu.PrintArea" localSheetId="11" hidden="1">Octroi!$A$1:$E$16</definedName>
    <definedName name="Z_3DA0B320_DAF7_4F4A_921A_9FCFD188E8C7_.wvu.PrintArea" localSheetId="13" hidden="1">'Other Taxes &amp; Duties'!$A$1:$F$16</definedName>
    <definedName name="Z_3DA0B320_DAF7_4F4A_921A_9FCFD188E8C7_.wvu.PrintArea" localSheetId="15" hidden="1">'Q &amp; C'!$A$1:$F$38</definedName>
    <definedName name="Z_3DA0B320_DAF7_4F4A_921A_9FCFD188E8C7_.wvu.PrintArea" localSheetId="4" hidden="1">'Sch-1'!$A$1:$P$48</definedName>
    <definedName name="Z_3DA0B320_DAF7_4F4A_921A_9FCFD188E8C7_.wvu.PrintArea" localSheetId="5" hidden="1">'Sch-1(Disc)'!$A$1:$F$98</definedName>
    <definedName name="Z_3DA0B320_DAF7_4F4A_921A_9FCFD188E8C7_.wvu.PrintArea" localSheetId="6" hidden="1">'Sch-2'!$A$1:$E$20</definedName>
    <definedName name="Z_3DA0B320_DAF7_4F4A_921A_9FCFD188E8C7_.wvu.PrintArea" localSheetId="8" hidden="1">'Sch-3'!$A$1:$D$33</definedName>
    <definedName name="Z_3DA0B320_DAF7_4F4A_921A_9FCFD188E8C7_.wvu.PrintArea" localSheetId="9" hidden="1">'Sch-3 After Discount'!$A$1:$D$33</definedName>
    <definedName name="Z_3DA0B320_DAF7_4F4A_921A_9FCFD188E8C7_.wvu.PrintArea" localSheetId="7" hidden="1">'Sch-5 Dis'!$A$1:$E$44</definedName>
    <definedName name="Z_3DA0B320_DAF7_4F4A_921A_9FCFD188E8C7_.wvu.PrintTitles" localSheetId="4" hidden="1">'Sch-1'!$14:$16</definedName>
    <definedName name="Z_3DA0B320_DAF7_4F4A_921A_9FCFD188E8C7_.wvu.PrintTitles" localSheetId="5" hidden="1">'Sch-1(Disc)'!$14:$16</definedName>
    <definedName name="Z_3DA0B320_DAF7_4F4A_921A_9FCFD188E8C7_.wvu.PrintTitles" localSheetId="6" hidden="1">'Sch-2'!$3:$13</definedName>
    <definedName name="Z_3DA0B320_DAF7_4F4A_921A_9FCFD188E8C7_.wvu.PrintTitles" localSheetId="8" hidden="1">'Sch-3'!$3:$13</definedName>
    <definedName name="Z_3DA0B320_DAF7_4F4A_921A_9FCFD188E8C7_.wvu.PrintTitles" localSheetId="9" hidden="1">'Sch-3 After Discount'!$3:$13</definedName>
    <definedName name="Z_3DA0B320_DAF7_4F4A_921A_9FCFD188E8C7_.wvu.PrintTitles" localSheetId="7" hidden="1">'Sch-5 Dis'!$3:$13</definedName>
    <definedName name="Z_3DA0B320_DAF7_4F4A_921A_9FCFD188E8C7_.wvu.Rows" localSheetId="1" hidden="1">Cover!$7:$7</definedName>
    <definedName name="Z_3DA0B320_DAF7_4F4A_921A_9FCFD188E8C7_.wvu.Rows" localSheetId="10" hidden="1">Discount!$17:$30</definedName>
    <definedName name="Z_3DA0B320_DAF7_4F4A_921A_9FCFD188E8C7_.wvu.Rows" localSheetId="2" hidden="1">Instructions!$36:$37</definedName>
    <definedName name="Z_3DA0B320_DAF7_4F4A_921A_9FCFD188E8C7_.wvu.Rows" localSheetId="4" hidden="1">'Sch-1'!$17:$18</definedName>
    <definedName name="Z_3DA0B320_DAF7_4F4A_921A_9FCFD188E8C7_.wvu.Rows" localSheetId="5" hidden="1">'Sch-1(Disc)'!$68:$91</definedName>
    <definedName name="Z_3DA0B320_DAF7_4F4A_921A_9FCFD188E8C7_.wvu.Rows" localSheetId="8" hidden="1">'Sch-3'!$17:$28</definedName>
    <definedName name="Z_3DA0B320_DAF7_4F4A_921A_9FCFD188E8C7_.wvu.Rows" localSheetId="9" hidden="1">'Sch-3 After Discount'!$17:$28</definedName>
    <definedName name="Z_427AF4ED_2BDF_478F_9F0A_595838FA0EC8_.wvu.Cols" localSheetId="14" hidden="1">'Bid Form 2nd Envelope'!$Y:$AN</definedName>
    <definedName name="Z_427AF4ED_2BDF_478F_9F0A_595838FA0EC8_.wvu.Cols" localSheetId="10" hidden="1">Discount!$I:$N</definedName>
    <definedName name="Z_427AF4ED_2BDF_478F_9F0A_595838FA0EC8_.wvu.Cols" localSheetId="3" hidden="1">'Names of Bidder'!$L:$L</definedName>
    <definedName name="Z_427AF4ED_2BDF_478F_9F0A_595838FA0EC8_.wvu.Cols" localSheetId="4" hidden="1">'Sch-1'!$Q:$W,'Sch-1'!$AB:$AL</definedName>
    <definedName name="Z_427AF4ED_2BDF_478F_9F0A_595838FA0EC8_.wvu.Cols" localSheetId="5" hidden="1">'Sch-1(Disc)'!$I:$I,'Sch-1(Disc)'!$P:$Z</definedName>
    <definedName name="Z_427AF4ED_2BDF_478F_9F0A_595838FA0EC8_.wvu.Cols" localSheetId="6" hidden="1">'Sch-2'!$I:$P</definedName>
    <definedName name="Z_427AF4ED_2BDF_478F_9F0A_595838FA0EC8_.wvu.Cols" localSheetId="7" hidden="1">'Sch-5 Dis'!$I:$P</definedName>
    <definedName name="Z_427AF4ED_2BDF_478F_9F0A_595838FA0EC8_.wvu.FilterData" localSheetId="4" hidden="1">'Sch-1'!$A$20:$P$41</definedName>
    <definedName name="Z_427AF4ED_2BDF_478F_9F0A_595838FA0EC8_.wvu.FilterData" localSheetId="5" hidden="1">'Sch-1(Disc)'!$A$20:$F$92</definedName>
    <definedName name="Z_427AF4ED_2BDF_478F_9F0A_595838FA0EC8_.wvu.PrintArea" localSheetId="14" hidden="1">'Bid Form 2nd Envelope'!$A$1:$F$60</definedName>
    <definedName name="Z_427AF4ED_2BDF_478F_9F0A_595838FA0EC8_.wvu.PrintArea" localSheetId="10" hidden="1">Discount!$A$2:$G$42</definedName>
    <definedName name="Z_427AF4ED_2BDF_478F_9F0A_595838FA0EC8_.wvu.PrintArea" localSheetId="12" hidden="1">'Entry Tax'!$A$1:$E$16</definedName>
    <definedName name="Z_427AF4ED_2BDF_478F_9F0A_595838FA0EC8_.wvu.PrintArea" localSheetId="2" hidden="1">Instructions!$A$1:$C$40</definedName>
    <definedName name="Z_427AF4ED_2BDF_478F_9F0A_595838FA0EC8_.wvu.PrintArea" localSheetId="3" hidden="1">'Names of Bidder'!$B$1:$G$28</definedName>
    <definedName name="Z_427AF4ED_2BDF_478F_9F0A_595838FA0EC8_.wvu.PrintArea" localSheetId="11" hidden="1">Octroi!$A$1:$E$16</definedName>
    <definedName name="Z_427AF4ED_2BDF_478F_9F0A_595838FA0EC8_.wvu.PrintArea" localSheetId="13" hidden="1">'Other Taxes &amp; Duties'!$A$1:$F$16</definedName>
    <definedName name="Z_427AF4ED_2BDF_478F_9F0A_595838FA0EC8_.wvu.PrintArea" localSheetId="15" hidden="1">'Q &amp; C'!$A$1:$F$38</definedName>
    <definedName name="Z_427AF4ED_2BDF_478F_9F0A_595838FA0EC8_.wvu.PrintArea" localSheetId="4" hidden="1">'Sch-1'!$A$1:$P$48</definedName>
    <definedName name="Z_427AF4ED_2BDF_478F_9F0A_595838FA0EC8_.wvu.PrintArea" localSheetId="5" hidden="1">'Sch-1(Disc)'!$A$1:$F$98</definedName>
    <definedName name="Z_427AF4ED_2BDF_478F_9F0A_595838FA0EC8_.wvu.PrintArea" localSheetId="6" hidden="1">'Sch-2'!$A$1:$E$20</definedName>
    <definedName name="Z_427AF4ED_2BDF_478F_9F0A_595838FA0EC8_.wvu.PrintArea" localSheetId="8" hidden="1">'Sch-3'!$A$1:$D$33</definedName>
    <definedName name="Z_427AF4ED_2BDF_478F_9F0A_595838FA0EC8_.wvu.PrintArea" localSheetId="9" hidden="1">'Sch-3 After Discount'!$A$1:$D$33</definedName>
    <definedName name="Z_427AF4ED_2BDF_478F_9F0A_595838FA0EC8_.wvu.PrintArea" localSheetId="7" hidden="1">'Sch-5 Dis'!$A$1:$E$44</definedName>
    <definedName name="Z_427AF4ED_2BDF_478F_9F0A_595838FA0EC8_.wvu.PrintTitles" localSheetId="4" hidden="1">'Sch-1'!$17:$18</definedName>
    <definedName name="Z_427AF4ED_2BDF_478F_9F0A_595838FA0EC8_.wvu.PrintTitles" localSheetId="5" hidden="1">'Sch-1(Disc)'!$14:$16</definedName>
    <definedName name="Z_427AF4ED_2BDF_478F_9F0A_595838FA0EC8_.wvu.PrintTitles" localSheetId="6" hidden="1">'Sch-2'!$3:$13</definedName>
    <definedName name="Z_427AF4ED_2BDF_478F_9F0A_595838FA0EC8_.wvu.PrintTitles" localSheetId="8" hidden="1">'Sch-3'!$3:$13</definedName>
    <definedName name="Z_427AF4ED_2BDF_478F_9F0A_595838FA0EC8_.wvu.PrintTitles" localSheetId="9" hidden="1">'Sch-3 After Discount'!$3:$13</definedName>
    <definedName name="Z_427AF4ED_2BDF_478F_9F0A_595838FA0EC8_.wvu.PrintTitles" localSheetId="7" hidden="1">'Sch-5 Dis'!$3:$13</definedName>
    <definedName name="Z_427AF4ED_2BDF_478F_9F0A_595838FA0EC8_.wvu.Rows" localSheetId="1" hidden="1">Cover!$7:$7</definedName>
    <definedName name="Z_427AF4ED_2BDF_478F_9F0A_595838FA0EC8_.wvu.Rows" localSheetId="10" hidden="1">Discount!$17:$30,Discount!$32:$32</definedName>
    <definedName name="Z_427AF4ED_2BDF_478F_9F0A_595838FA0EC8_.wvu.Rows" localSheetId="2" hidden="1">Instructions!$36:$37</definedName>
    <definedName name="Z_427AF4ED_2BDF_478F_9F0A_595838FA0EC8_.wvu.Rows" localSheetId="4" hidden="1">'Sch-1'!$2:$2,'Sch-1'!$12:$12,'Sch-1'!$14:$15,'Sch-1'!#REF!</definedName>
    <definedName name="Z_427AF4ED_2BDF_478F_9F0A_595838FA0EC8_.wvu.Rows" localSheetId="5" hidden="1">'Sch-1(Disc)'!$68:$91</definedName>
    <definedName name="Z_427AF4ED_2BDF_478F_9F0A_595838FA0EC8_.wvu.Rows" localSheetId="8" hidden="1">'Sch-3'!$17:$28</definedName>
    <definedName name="Z_427AF4ED_2BDF_478F_9F0A_595838FA0EC8_.wvu.Rows" localSheetId="9" hidden="1">'Sch-3 After Discount'!$17:$28</definedName>
    <definedName name="Z_476AD591_2774_49A7_9061_AD27F635E8A8_.wvu.Cols" localSheetId="14" hidden="1">'Bid Form 2nd Envelope'!$Z:$AF</definedName>
    <definedName name="Z_476AD591_2774_49A7_9061_AD27F635E8A8_.wvu.Cols" localSheetId="10" hidden="1">Discount!$I:$N</definedName>
    <definedName name="Z_476AD591_2774_49A7_9061_AD27F635E8A8_.wvu.Cols" localSheetId="3" hidden="1">'Names of Bidder'!$L:$L</definedName>
    <definedName name="Z_476AD591_2774_49A7_9061_AD27F635E8A8_.wvu.Cols" localSheetId="4" hidden="1">'Sch-1'!$Q:$V,'Sch-1'!$AB:$AL</definedName>
    <definedName name="Z_476AD591_2774_49A7_9061_AD27F635E8A8_.wvu.Cols" localSheetId="5" hidden="1">'Sch-1(Disc)'!$I:$I,'Sch-1(Disc)'!$P:$Z</definedName>
    <definedName name="Z_476AD591_2774_49A7_9061_AD27F635E8A8_.wvu.Cols" localSheetId="6" hidden="1">'Sch-2'!$I:$P</definedName>
    <definedName name="Z_476AD591_2774_49A7_9061_AD27F635E8A8_.wvu.Cols" localSheetId="7" hidden="1">'Sch-5 Dis'!$I:$P</definedName>
    <definedName name="Z_476AD591_2774_49A7_9061_AD27F635E8A8_.wvu.FilterData" localSheetId="4" hidden="1">'Sch-1'!$A$20:$P$41</definedName>
    <definedName name="Z_476AD591_2774_49A7_9061_AD27F635E8A8_.wvu.FilterData" localSheetId="5" hidden="1">'Sch-1(Disc)'!$A$20:$F$92</definedName>
    <definedName name="Z_476AD591_2774_49A7_9061_AD27F635E8A8_.wvu.PrintArea" localSheetId="14" hidden="1">'Bid Form 2nd Envelope'!$A$1:$F$60</definedName>
    <definedName name="Z_476AD591_2774_49A7_9061_AD27F635E8A8_.wvu.PrintArea" localSheetId="10" hidden="1">Discount!$A$2:$G$42</definedName>
    <definedName name="Z_476AD591_2774_49A7_9061_AD27F635E8A8_.wvu.PrintArea" localSheetId="12" hidden="1">'Entry Tax'!$A$1:$E$16</definedName>
    <definedName name="Z_476AD591_2774_49A7_9061_AD27F635E8A8_.wvu.PrintArea" localSheetId="2" hidden="1">Instructions!$A$1:$C$40</definedName>
    <definedName name="Z_476AD591_2774_49A7_9061_AD27F635E8A8_.wvu.PrintArea" localSheetId="3" hidden="1">'Names of Bidder'!$B$1:$G$28</definedName>
    <definedName name="Z_476AD591_2774_49A7_9061_AD27F635E8A8_.wvu.PrintArea" localSheetId="11" hidden="1">Octroi!$A$1:$E$16</definedName>
    <definedName name="Z_476AD591_2774_49A7_9061_AD27F635E8A8_.wvu.PrintArea" localSheetId="13" hidden="1">'Other Taxes &amp; Duties'!$A$1:$F$16</definedName>
    <definedName name="Z_476AD591_2774_49A7_9061_AD27F635E8A8_.wvu.PrintArea" localSheetId="15" hidden="1">'Q &amp; C'!$A$1:$F$38</definedName>
    <definedName name="Z_476AD591_2774_49A7_9061_AD27F635E8A8_.wvu.PrintArea" localSheetId="4" hidden="1">'Sch-1'!$A$1:$P$48</definedName>
    <definedName name="Z_476AD591_2774_49A7_9061_AD27F635E8A8_.wvu.PrintArea" localSheetId="5" hidden="1">'Sch-1(Disc)'!$A$1:$F$98</definedName>
    <definedName name="Z_476AD591_2774_49A7_9061_AD27F635E8A8_.wvu.PrintArea" localSheetId="6" hidden="1">'Sch-2'!$A$1:$E$20</definedName>
    <definedName name="Z_476AD591_2774_49A7_9061_AD27F635E8A8_.wvu.PrintArea" localSheetId="8" hidden="1">'Sch-3'!$A$1:$D$33</definedName>
    <definedName name="Z_476AD591_2774_49A7_9061_AD27F635E8A8_.wvu.PrintArea" localSheetId="9" hidden="1">'Sch-3 After Discount'!$A$1:$D$33</definedName>
    <definedName name="Z_476AD591_2774_49A7_9061_AD27F635E8A8_.wvu.PrintArea" localSheetId="7" hidden="1">'Sch-5 Dis'!$A$1:$E$44</definedName>
    <definedName name="Z_476AD591_2774_49A7_9061_AD27F635E8A8_.wvu.PrintTitles" localSheetId="4" hidden="1">'Sch-1'!$17:$18</definedName>
    <definedName name="Z_476AD591_2774_49A7_9061_AD27F635E8A8_.wvu.PrintTitles" localSheetId="5" hidden="1">'Sch-1(Disc)'!$14:$16</definedName>
    <definedName name="Z_476AD591_2774_49A7_9061_AD27F635E8A8_.wvu.PrintTitles" localSheetId="6" hidden="1">'Sch-2'!$3:$13</definedName>
    <definedName name="Z_476AD591_2774_49A7_9061_AD27F635E8A8_.wvu.PrintTitles" localSheetId="8" hidden="1">'Sch-3'!$3:$13</definedName>
    <definedName name="Z_476AD591_2774_49A7_9061_AD27F635E8A8_.wvu.PrintTitles" localSheetId="9" hidden="1">'Sch-3 After Discount'!$3:$13</definedName>
    <definedName name="Z_476AD591_2774_49A7_9061_AD27F635E8A8_.wvu.PrintTitles" localSheetId="7" hidden="1">'Sch-5 Dis'!$3:$13</definedName>
    <definedName name="Z_476AD591_2774_49A7_9061_AD27F635E8A8_.wvu.Rows" localSheetId="14" hidden="1">'Bid Form 2nd Envelope'!$27:$27,'Bid Form 2nd Envelope'!$33:$33</definedName>
    <definedName name="Z_476AD591_2774_49A7_9061_AD27F635E8A8_.wvu.Rows" localSheetId="1" hidden="1">Cover!$7:$7</definedName>
    <definedName name="Z_476AD591_2774_49A7_9061_AD27F635E8A8_.wvu.Rows" localSheetId="10" hidden="1">Discount!$17:$30,Discount!$32:$32</definedName>
    <definedName name="Z_476AD591_2774_49A7_9061_AD27F635E8A8_.wvu.Rows" localSheetId="2" hidden="1">Instructions!$16:$17,Instructions!$34:$34,Instructions!$36:$37</definedName>
    <definedName name="Z_476AD591_2774_49A7_9061_AD27F635E8A8_.wvu.Rows" localSheetId="4" hidden="1">'Sch-1'!$2:$2,'Sch-1'!$12:$12,'Sch-1'!$14:$15,'Sch-1'!$21:$40</definedName>
    <definedName name="Z_476AD591_2774_49A7_9061_AD27F635E8A8_.wvu.Rows" localSheetId="5" hidden="1">'Sch-1(Disc)'!$68:$91</definedName>
    <definedName name="Z_476AD591_2774_49A7_9061_AD27F635E8A8_.wvu.Rows" localSheetId="8" hidden="1">'Sch-3'!$17:$28</definedName>
    <definedName name="Z_476AD591_2774_49A7_9061_AD27F635E8A8_.wvu.Rows" localSheetId="9" hidden="1">'Sch-3 After Discount'!$17:$28</definedName>
    <definedName name="Z_4F65FF32_EC61_4022_A399_2986D7B6B8B3_.wvu.Cols" localSheetId="14" hidden="1">'Bid Form 2nd Envelope'!$Z:$AJ</definedName>
    <definedName name="Z_4F65FF32_EC61_4022_A399_2986D7B6B8B3_.wvu.Cols" localSheetId="4" hidden="1">'Sch-1'!$X:$AK</definedName>
    <definedName name="Z_4F65FF32_EC61_4022_A399_2986D7B6B8B3_.wvu.Cols" localSheetId="5" hidden="1">'Sch-1(Disc)'!$L:$Y</definedName>
    <definedName name="Z_4F65FF32_EC61_4022_A399_2986D7B6B8B3_.wvu.Cols" localSheetId="6" hidden="1">'Sch-2'!$I:$P</definedName>
    <definedName name="Z_4F65FF32_EC61_4022_A399_2986D7B6B8B3_.wvu.Cols" localSheetId="7" hidden="1">'Sch-5 Dis'!$I:$P</definedName>
    <definedName name="Z_4F65FF32_EC61_4022_A399_2986D7B6B8B3_.wvu.PrintArea" localSheetId="14" hidden="1">'Bid Form 2nd Envelope'!$A$1:$F$62</definedName>
    <definedName name="Z_4F65FF32_EC61_4022_A399_2986D7B6B8B3_.wvu.PrintArea" localSheetId="10" hidden="1">Discount!$A$2:$G$40</definedName>
    <definedName name="Z_4F65FF32_EC61_4022_A399_2986D7B6B8B3_.wvu.PrintArea" localSheetId="12" hidden="1">'Entry Tax'!$A$1:$E$16</definedName>
    <definedName name="Z_4F65FF32_EC61_4022_A399_2986D7B6B8B3_.wvu.PrintArea" localSheetId="2" hidden="1">Instructions!$A$1:$C$40</definedName>
    <definedName name="Z_4F65FF32_EC61_4022_A399_2986D7B6B8B3_.wvu.PrintArea" localSheetId="3" hidden="1">'Names of Bidder'!$B$1:$E$26</definedName>
    <definedName name="Z_4F65FF32_EC61_4022_A399_2986D7B6B8B3_.wvu.PrintArea" localSheetId="11" hidden="1">Octroi!$A$1:$E$16</definedName>
    <definedName name="Z_4F65FF32_EC61_4022_A399_2986D7B6B8B3_.wvu.PrintArea" localSheetId="13" hidden="1">'Other Taxes &amp; Duties'!$A$1:$F$16</definedName>
    <definedName name="Z_4F65FF32_EC61_4022_A399_2986D7B6B8B3_.wvu.PrintArea" localSheetId="15" hidden="1">'Q &amp; C'!$A$1:$F$38</definedName>
    <definedName name="Z_4F65FF32_EC61_4022_A399_2986D7B6B8B3_.wvu.PrintArea" localSheetId="4" hidden="1">'Sch-1'!$A$1:$P$49</definedName>
    <definedName name="Z_4F65FF32_EC61_4022_A399_2986D7B6B8B3_.wvu.PrintArea" localSheetId="5" hidden="1">'Sch-1(Disc)'!$A$1:$F$99</definedName>
    <definedName name="Z_4F65FF32_EC61_4022_A399_2986D7B6B8B3_.wvu.PrintArea" localSheetId="6" hidden="1">'Sch-2'!$A$1:$E$20</definedName>
    <definedName name="Z_4F65FF32_EC61_4022_A399_2986D7B6B8B3_.wvu.PrintArea" localSheetId="8" hidden="1">'Sch-3'!$A$1:$D$33</definedName>
    <definedName name="Z_4F65FF32_EC61_4022_A399_2986D7B6B8B3_.wvu.PrintArea" localSheetId="9" hidden="1">'Sch-3 After Discount'!$A$1:$D$33</definedName>
    <definedName name="Z_4F65FF32_EC61_4022_A399_2986D7B6B8B3_.wvu.PrintArea" localSheetId="7" hidden="1">'Sch-5 Dis'!$A$1:$E$44</definedName>
    <definedName name="Z_4F65FF32_EC61_4022_A399_2986D7B6B8B3_.wvu.PrintTitles" localSheetId="4" hidden="1">'Sch-1'!$14:$16</definedName>
    <definedName name="Z_4F65FF32_EC61_4022_A399_2986D7B6B8B3_.wvu.PrintTitles" localSheetId="5" hidden="1">'Sch-1(Disc)'!$14:$16</definedName>
    <definedName name="Z_4F65FF32_EC61_4022_A399_2986D7B6B8B3_.wvu.PrintTitles" localSheetId="6" hidden="1">'Sch-2'!$3:$13</definedName>
    <definedName name="Z_4F65FF32_EC61_4022_A399_2986D7B6B8B3_.wvu.PrintTitles" localSheetId="8" hidden="1">'Sch-3'!$3:$13</definedName>
    <definedName name="Z_4F65FF32_EC61_4022_A399_2986D7B6B8B3_.wvu.PrintTitles" localSheetId="9" hidden="1">'Sch-3 After Discount'!$3:$13</definedName>
    <definedName name="Z_4F65FF32_EC61_4022_A399_2986D7B6B8B3_.wvu.PrintTitles" localSheetId="7" hidden="1">'Sch-5 Dis'!$3:$13</definedName>
    <definedName name="Z_4F65FF32_EC61_4022_A399_2986D7B6B8B3_.wvu.Rows" localSheetId="4" hidden="1">'Sch-1'!$41:$90</definedName>
    <definedName name="Z_4F65FF32_EC61_4022_A399_2986D7B6B8B3_.wvu.Rows" localSheetId="5" hidden="1">'Sch-1(Disc)'!$92:$140</definedName>
    <definedName name="Z_58D82F59_8CF6_455F_B9F4_081499FDF243_.wvu.Cols" localSheetId="10" hidden="1">Discount!$I:$P</definedName>
    <definedName name="Z_58D82F59_8CF6_455F_B9F4_081499FDF243_.wvu.PrintArea" localSheetId="10" hidden="1">Discount!$A$2:$G$42</definedName>
    <definedName name="Z_58D82F59_8CF6_455F_B9F4_081499FDF243_.wvu.PrintArea" localSheetId="12" hidden="1">'Entry Tax'!$A$1:$E$16</definedName>
    <definedName name="Z_58D82F59_8CF6_455F_B9F4_081499FDF243_.wvu.PrintArea" localSheetId="11" hidden="1">Octroi!$A$1:$E$16</definedName>
    <definedName name="Z_58D82F59_8CF6_455F_B9F4_081499FDF243_.wvu.PrintArea" localSheetId="13" hidden="1">'Other Taxes &amp; Duties'!$A$1:$F$16</definedName>
    <definedName name="Z_58D82F59_8CF6_455F_B9F4_081499FDF243_.wvu.Rows" localSheetId="10" hidden="1">Discount!$21:$21,Discount!$27:$27</definedName>
    <definedName name="Z_5C6610A7_30B1_43C5_B47D_FDA0FBB789C6_.wvu.PrintArea" localSheetId="2" hidden="1">Instructions!$A$1:$C$40</definedName>
    <definedName name="Z_696D9240_6693_44E8_B9A4_2BFADD101EE2_.wvu.Cols" localSheetId="10" hidden="1">Discount!$I:$P</definedName>
    <definedName name="Z_696D9240_6693_44E8_B9A4_2BFADD101EE2_.wvu.PrintArea" localSheetId="10" hidden="1">Discount!$A$2:$G$42</definedName>
    <definedName name="Z_696D9240_6693_44E8_B9A4_2BFADD101EE2_.wvu.PrintArea" localSheetId="12" hidden="1">'Entry Tax'!$A$1:$E$16</definedName>
    <definedName name="Z_696D9240_6693_44E8_B9A4_2BFADD101EE2_.wvu.PrintArea" localSheetId="11" hidden="1">Octroi!$A$1:$E$16</definedName>
    <definedName name="Z_696D9240_6693_44E8_B9A4_2BFADD101EE2_.wvu.PrintArea" localSheetId="13" hidden="1">'Other Taxes &amp; Duties'!$A$1:$F$16</definedName>
    <definedName name="Z_696D9240_6693_44E8_B9A4_2BFADD101EE2_.wvu.Rows" localSheetId="10" hidden="1">Discount!$21:$21,Discount!$27:$27</definedName>
    <definedName name="Z_714760DF_5EB1_4543_9C04_C1A23AAE4384_.wvu.Cols" localSheetId="14" hidden="1">'Bid Form 2nd Envelope'!$Y:$AM</definedName>
    <definedName name="Z_714760DF_5EB1_4543_9C04_C1A23AAE4384_.wvu.Cols" localSheetId="3" hidden="1">'Names of Bidder'!$L:$L</definedName>
    <definedName name="Z_714760DF_5EB1_4543_9C04_C1A23AAE4384_.wvu.Cols" localSheetId="4" hidden="1">'Sch-1'!$R:$Y,'Sch-1'!$AB:$AL</definedName>
    <definedName name="Z_714760DF_5EB1_4543_9C04_C1A23AAE4384_.wvu.Cols" localSheetId="5" hidden="1">'Sch-1(Disc)'!$I:$I,'Sch-1(Disc)'!$P:$Z</definedName>
    <definedName name="Z_714760DF_5EB1_4543_9C04_C1A23AAE4384_.wvu.Cols" localSheetId="6" hidden="1">'Sch-2'!$I:$P</definedName>
    <definedName name="Z_714760DF_5EB1_4543_9C04_C1A23AAE4384_.wvu.Cols" localSheetId="7" hidden="1">'Sch-5 Dis'!$I:$P</definedName>
    <definedName name="Z_714760DF_5EB1_4543_9C04_C1A23AAE4384_.wvu.FilterData" localSheetId="4" hidden="1">'Sch-1'!$A$20:$P$41</definedName>
    <definedName name="Z_714760DF_5EB1_4543_9C04_C1A23AAE4384_.wvu.FilterData" localSheetId="5" hidden="1">'Sch-1(Disc)'!$A$20:$F$92</definedName>
    <definedName name="Z_714760DF_5EB1_4543_9C04_C1A23AAE4384_.wvu.PrintArea" localSheetId="14" hidden="1">'Bid Form 2nd Envelope'!$A$1:$F$60</definedName>
    <definedName name="Z_714760DF_5EB1_4543_9C04_C1A23AAE4384_.wvu.PrintArea" localSheetId="10" hidden="1">Discount!$A$2:$G$42</definedName>
    <definedName name="Z_714760DF_5EB1_4543_9C04_C1A23AAE4384_.wvu.PrintArea" localSheetId="12" hidden="1">'Entry Tax'!$A$1:$E$16</definedName>
    <definedName name="Z_714760DF_5EB1_4543_9C04_C1A23AAE4384_.wvu.PrintArea" localSheetId="2" hidden="1">Instructions!$A$1:$C$40</definedName>
    <definedName name="Z_714760DF_5EB1_4543_9C04_C1A23AAE4384_.wvu.PrintArea" localSheetId="3" hidden="1">'Names of Bidder'!$B$1:$G$28</definedName>
    <definedName name="Z_714760DF_5EB1_4543_9C04_C1A23AAE4384_.wvu.PrintArea" localSheetId="11" hidden="1">Octroi!$A$1:$E$16</definedName>
    <definedName name="Z_714760DF_5EB1_4543_9C04_C1A23AAE4384_.wvu.PrintArea" localSheetId="13" hidden="1">'Other Taxes &amp; Duties'!$A$1:$F$16</definedName>
    <definedName name="Z_714760DF_5EB1_4543_9C04_C1A23AAE4384_.wvu.PrintArea" localSheetId="15" hidden="1">'Q &amp; C'!$A$1:$F$38</definedName>
    <definedName name="Z_714760DF_5EB1_4543_9C04_C1A23AAE4384_.wvu.PrintArea" localSheetId="4" hidden="1">'Sch-1'!$A$1:$P$48</definedName>
    <definedName name="Z_714760DF_5EB1_4543_9C04_C1A23AAE4384_.wvu.PrintArea" localSheetId="5" hidden="1">'Sch-1(Disc)'!$A$1:$F$98</definedName>
    <definedName name="Z_714760DF_5EB1_4543_9C04_C1A23AAE4384_.wvu.PrintArea" localSheetId="6" hidden="1">'Sch-2'!$A$1:$E$20</definedName>
    <definedName name="Z_714760DF_5EB1_4543_9C04_C1A23AAE4384_.wvu.PrintArea" localSheetId="8" hidden="1">'Sch-3'!$A$1:$D$33</definedName>
    <definedName name="Z_714760DF_5EB1_4543_9C04_C1A23AAE4384_.wvu.PrintArea" localSheetId="9" hidden="1">'Sch-3 After Discount'!$A$1:$D$33</definedName>
    <definedName name="Z_714760DF_5EB1_4543_9C04_C1A23AAE4384_.wvu.PrintArea" localSheetId="7" hidden="1">'Sch-5 Dis'!$A$1:$E$44</definedName>
    <definedName name="Z_714760DF_5EB1_4543_9C04_C1A23AAE4384_.wvu.PrintTitles" localSheetId="4" hidden="1">'Sch-1'!$14:$16</definedName>
    <definedName name="Z_714760DF_5EB1_4543_9C04_C1A23AAE4384_.wvu.PrintTitles" localSheetId="5" hidden="1">'Sch-1(Disc)'!$14:$16</definedName>
    <definedName name="Z_714760DF_5EB1_4543_9C04_C1A23AAE4384_.wvu.PrintTitles" localSheetId="6" hidden="1">'Sch-2'!$3:$13</definedName>
    <definedName name="Z_714760DF_5EB1_4543_9C04_C1A23AAE4384_.wvu.PrintTitles" localSheetId="8" hidden="1">'Sch-3'!$3:$13</definedName>
    <definedName name="Z_714760DF_5EB1_4543_9C04_C1A23AAE4384_.wvu.PrintTitles" localSheetId="9" hidden="1">'Sch-3 After Discount'!$3:$13</definedName>
    <definedName name="Z_714760DF_5EB1_4543_9C04_C1A23AAE4384_.wvu.PrintTitles" localSheetId="7" hidden="1">'Sch-5 Dis'!$3:$13</definedName>
    <definedName name="Z_714760DF_5EB1_4543_9C04_C1A23AAE4384_.wvu.Rows" localSheetId="1" hidden="1">Cover!$7:$7</definedName>
    <definedName name="Z_714760DF_5EB1_4543_9C04_C1A23AAE4384_.wvu.Rows" localSheetId="10" hidden="1">Discount!$17:$30</definedName>
    <definedName name="Z_714760DF_5EB1_4543_9C04_C1A23AAE4384_.wvu.Rows" localSheetId="2" hidden="1">Instructions!$36:$37</definedName>
    <definedName name="Z_714760DF_5EB1_4543_9C04_C1A23AAE4384_.wvu.Rows" localSheetId="5" hidden="1">'Sch-1(Disc)'!$68:$91</definedName>
    <definedName name="Z_714760DF_5EB1_4543_9C04_C1A23AAE4384_.wvu.Rows" localSheetId="8" hidden="1">'Sch-3'!$17:$28</definedName>
    <definedName name="Z_714760DF_5EB1_4543_9C04_C1A23AAE4384_.wvu.Rows" localSheetId="9" hidden="1">'Sch-3 After Discount'!$17:$28</definedName>
    <definedName name="Z_8C0E2163_61BB_48DF_AFAF_5E75147ED450_.wvu.Cols" localSheetId="14" hidden="1">'Bid Form 2nd Envelope'!$Y:$AM</definedName>
    <definedName name="Z_8C0E2163_61BB_48DF_AFAF_5E75147ED450_.wvu.Cols" localSheetId="3" hidden="1">'Names of Bidder'!$L:$L</definedName>
    <definedName name="Z_8C0E2163_61BB_48DF_AFAF_5E75147ED450_.wvu.Cols" localSheetId="4" hidden="1">'Sch-1'!$R:$Y,'Sch-1'!$AB:$AL</definedName>
    <definedName name="Z_8C0E2163_61BB_48DF_AFAF_5E75147ED450_.wvu.Cols" localSheetId="5" hidden="1">'Sch-1(Disc)'!$I:$I,'Sch-1(Disc)'!$P:$Z</definedName>
    <definedName name="Z_8C0E2163_61BB_48DF_AFAF_5E75147ED450_.wvu.Cols" localSheetId="6" hidden="1">'Sch-2'!$I:$P</definedName>
    <definedName name="Z_8C0E2163_61BB_48DF_AFAF_5E75147ED450_.wvu.Cols" localSheetId="7" hidden="1">'Sch-5 Dis'!$I:$P</definedName>
    <definedName name="Z_8C0E2163_61BB_48DF_AFAF_5E75147ED450_.wvu.FilterData" localSheetId="4" hidden="1">'Sch-1'!$A$20:$P$41</definedName>
    <definedName name="Z_8C0E2163_61BB_48DF_AFAF_5E75147ED450_.wvu.FilterData" localSheetId="5" hidden="1">'Sch-1(Disc)'!$A$20:$F$92</definedName>
    <definedName name="Z_8C0E2163_61BB_48DF_AFAF_5E75147ED450_.wvu.PrintArea" localSheetId="14" hidden="1">'Bid Form 2nd Envelope'!$A$1:$F$60</definedName>
    <definedName name="Z_8C0E2163_61BB_48DF_AFAF_5E75147ED450_.wvu.PrintArea" localSheetId="10" hidden="1">Discount!$A$2:$G$42</definedName>
    <definedName name="Z_8C0E2163_61BB_48DF_AFAF_5E75147ED450_.wvu.PrintArea" localSheetId="12" hidden="1">'Entry Tax'!$A$1:$E$16</definedName>
    <definedName name="Z_8C0E2163_61BB_48DF_AFAF_5E75147ED450_.wvu.PrintArea" localSheetId="2" hidden="1">Instructions!$A$1:$C$40</definedName>
    <definedName name="Z_8C0E2163_61BB_48DF_AFAF_5E75147ED450_.wvu.PrintArea" localSheetId="3" hidden="1">'Names of Bidder'!$B$1:$G$28</definedName>
    <definedName name="Z_8C0E2163_61BB_48DF_AFAF_5E75147ED450_.wvu.PrintArea" localSheetId="11" hidden="1">Octroi!$A$1:$E$16</definedName>
    <definedName name="Z_8C0E2163_61BB_48DF_AFAF_5E75147ED450_.wvu.PrintArea" localSheetId="13" hidden="1">'Other Taxes &amp; Duties'!$A$1:$F$16</definedName>
    <definedName name="Z_8C0E2163_61BB_48DF_AFAF_5E75147ED450_.wvu.PrintArea" localSheetId="15" hidden="1">'Q &amp; C'!$A$1:$F$38</definedName>
    <definedName name="Z_8C0E2163_61BB_48DF_AFAF_5E75147ED450_.wvu.PrintArea" localSheetId="4" hidden="1">'Sch-1'!$A$1:$P$48</definedName>
    <definedName name="Z_8C0E2163_61BB_48DF_AFAF_5E75147ED450_.wvu.PrintArea" localSheetId="5" hidden="1">'Sch-1(Disc)'!$A$1:$F$98</definedName>
    <definedName name="Z_8C0E2163_61BB_48DF_AFAF_5E75147ED450_.wvu.PrintArea" localSheetId="6" hidden="1">'Sch-2'!$A$1:$E$20</definedName>
    <definedName name="Z_8C0E2163_61BB_48DF_AFAF_5E75147ED450_.wvu.PrintArea" localSheetId="8" hidden="1">'Sch-3'!$A$1:$D$33</definedName>
    <definedName name="Z_8C0E2163_61BB_48DF_AFAF_5E75147ED450_.wvu.PrintArea" localSheetId="9" hidden="1">'Sch-3 After Discount'!$A$1:$D$33</definedName>
    <definedName name="Z_8C0E2163_61BB_48DF_AFAF_5E75147ED450_.wvu.PrintArea" localSheetId="7" hidden="1">'Sch-5 Dis'!$A$1:$E$44</definedName>
    <definedName name="Z_8C0E2163_61BB_48DF_AFAF_5E75147ED450_.wvu.PrintTitles" localSheetId="4" hidden="1">'Sch-1'!$14:$16</definedName>
    <definedName name="Z_8C0E2163_61BB_48DF_AFAF_5E75147ED450_.wvu.PrintTitles" localSheetId="5" hidden="1">'Sch-1(Disc)'!$14:$16</definedName>
    <definedName name="Z_8C0E2163_61BB_48DF_AFAF_5E75147ED450_.wvu.PrintTitles" localSheetId="6" hidden="1">'Sch-2'!$3:$13</definedName>
    <definedName name="Z_8C0E2163_61BB_48DF_AFAF_5E75147ED450_.wvu.PrintTitles" localSheetId="8" hidden="1">'Sch-3'!$3:$13</definedName>
    <definedName name="Z_8C0E2163_61BB_48DF_AFAF_5E75147ED450_.wvu.PrintTitles" localSheetId="9" hidden="1">'Sch-3 After Discount'!$3:$13</definedName>
    <definedName name="Z_8C0E2163_61BB_48DF_AFAF_5E75147ED450_.wvu.PrintTitles" localSheetId="7" hidden="1">'Sch-5 Dis'!$3:$13</definedName>
    <definedName name="Z_8C0E2163_61BB_48DF_AFAF_5E75147ED450_.wvu.Rows" localSheetId="1" hidden="1">Cover!$7:$7</definedName>
    <definedName name="Z_8C0E2163_61BB_48DF_AFAF_5E75147ED450_.wvu.Rows" localSheetId="10" hidden="1">Discount!$17:$30</definedName>
    <definedName name="Z_8C0E2163_61BB_48DF_AFAF_5E75147ED450_.wvu.Rows" localSheetId="2" hidden="1">Instructions!$36:$37</definedName>
    <definedName name="Z_8C0E2163_61BB_48DF_AFAF_5E75147ED450_.wvu.Rows" localSheetId="4" hidden="1">'Sch-1'!$17:$18</definedName>
    <definedName name="Z_8C0E2163_61BB_48DF_AFAF_5E75147ED450_.wvu.Rows" localSheetId="5" hidden="1">'Sch-1(Disc)'!$68:$91</definedName>
    <definedName name="Z_8C0E2163_61BB_48DF_AFAF_5E75147ED450_.wvu.Rows" localSheetId="8" hidden="1">'Sch-3'!$17:$28</definedName>
    <definedName name="Z_8C0E2163_61BB_48DF_AFAF_5E75147ED450_.wvu.Rows" localSheetId="9" hidden="1">'Sch-3 After Discount'!$17:$28</definedName>
    <definedName name="Z_9658319F_66FC_48F8_AB8A_302F6F77BA10_.wvu.Cols" localSheetId="14" hidden="1">'Bid Form 2nd Envelope'!$Y:$AN</definedName>
    <definedName name="Z_9658319F_66FC_48F8_AB8A_302F6F77BA10_.wvu.Cols" localSheetId="10" hidden="1">Discount!$I:$N</definedName>
    <definedName name="Z_9658319F_66FC_48F8_AB8A_302F6F77BA10_.wvu.Cols" localSheetId="3" hidden="1">'Names of Bidder'!$L:$L</definedName>
    <definedName name="Z_9658319F_66FC_48F8_AB8A_302F6F77BA10_.wvu.Cols" localSheetId="4" hidden="1">'Sch-1'!$Q:$X,'Sch-1'!$AB:$AL</definedName>
    <definedName name="Z_9658319F_66FC_48F8_AB8A_302F6F77BA10_.wvu.Cols" localSheetId="5" hidden="1">'Sch-1(Disc)'!$I:$I,'Sch-1(Disc)'!$P:$Z</definedName>
    <definedName name="Z_9658319F_66FC_48F8_AB8A_302F6F77BA10_.wvu.Cols" localSheetId="6" hidden="1">'Sch-2'!$I:$P</definedName>
    <definedName name="Z_9658319F_66FC_48F8_AB8A_302F6F77BA10_.wvu.Cols" localSheetId="7" hidden="1">'Sch-5 Dis'!$I:$P</definedName>
    <definedName name="Z_9658319F_66FC_48F8_AB8A_302F6F77BA10_.wvu.FilterData" localSheetId="4" hidden="1">'Sch-1'!$A$20:$P$41</definedName>
    <definedName name="Z_9658319F_66FC_48F8_AB8A_302F6F77BA10_.wvu.FilterData" localSheetId="5" hidden="1">'Sch-1(Disc)'!$A$20:$F$92</definedName>
    <definedName name="Z_9658319F_66FC_48F8_AB8A_302F6F77BA10_.wvu.PrintArea" localSheetId="14" hidden="1">'Bid Form 2nd Envelope'!$A$1:$F$60</definedName>
    <definedName name="Z_9658319F_66FC_48F8_AB8A_302F6F77BA10_.wvu.PrintArea" localSheetId="10" hidden="1">Discount!$A$2:$G$42</definedName>
    <definedName name="Z_9658319F_66FC_48F8_AB8A_302F6F77BA10_.wvu.PrintArea" localSheetId="12" hidden="1">'Entry Tax'!$A$1:$E$16</definedName>
    <definedName name="Z_9658319F_66FC_48F8_AB8A_302F6F77BA10_.wvu.PrintArea" localSheetId="2" hidden="1">Instructions!$A$1:$C$40</definedName>
    <definedName name="Z_9658319F_66FC_48F8_AB8A_302F6F77BA10_.wvu.PrintArea" localSheetId="3" hidden="1">'Names of Bidder'!$B$1:$G$28</definedName>
    <definedName name="Z_9658319F_66FC_48F8_AB8A_302F6F77BA10_.wvu.PrintArea" localSheetId="11" hidden="1">Octroi!$A$1:$E$16</definedName>
    <definedName name="Z_9658319F_66FC_48F8_AB8A_302F6F77BA10_.wvu.PrintArea" localSheetId="13" hidden="1">'Other Taxes &amp; Duties'!$A$1:$F$16</definedName>
    <definedName name="Z_9658319F_66FC_48F8_AB8A_302F6F77BA10_.wvu.PrintArea" localSheetId="15" hidden="1">'Q &amp; C'!$A$1:$F$38</definedName>
    <definedName name="Z_9658319F_66FC_48F8_AB8A_302F6F77BA10_.wvu.PrintArea" localSheetId="4" hidden="1">'Sch-1'!$A$1:$P$48</definedName>
    <definedName name="Z_9658319F_66FC_48F8_AB8A_302F6F77BA10_.wvu.PrintArea" localSheetId="5" hidden="1">'Sch-1(Disc)'!$A$1:$F$98</definedName>
    <definedName name="Z_9658319F_66FC_48F8_AB8A_302F6F77BA10_.wvu.PrintArea" localSheetId="6" hidden="1">'Sch-2'!$A$1:$E$20</definedName>
    <definedName name="Z_9658319F_66FC_48F8_AB8A_302F6F77BA10_.wvu.PrintArea" localSheetId="8" hidden="1">'Sch-3'!$A$1:$D$33</definedName>
    <definedName name="Z_9658319F_66FC_48F8_AB8A_302F6F77BA10_.wvu.PrintArea" localSheetId="9" hidden="1">'Sch-3 After Discount'!$A$1:$D$33</definedName>
    <definedName name="Z_9658319F_66FC_48F8_AB8A_302F6F77BA10_.wvu.PrintArea" localSheetId="7" hidden="1">'Sch-5 Dis'!$A$1:$E$44</definedName>
    <definedName name="Z_9658319F_66FC_48F8_AB8A_302F6F77BA10_.wvu.PrintTitles" localSheetId="4" hidden="1">'Sch-1'!$14:$16</definedName>
    <definedName name="Z_9658319F_66FC_48F8_AB8A_302F6F77BA10_.wvu.PrintTitles" localSheetId="5" hidden="1">'Sch-1(Disc)'!$14:$16</definedName>
    <definedName name="Z_9658319F_66FC_48F8_AB8A_302F6F77BA10_.wvu.PrintTitles" localSheetId="6" hidden="1">'Sch-2'!$3:$13</definedName>
    <definedName name="Z_9658319F_66FC_48F8_AB8A_302F6F77BA10_.wvu.PrintTitles" localSheetId="8" hidden="1">'Sch-3'!$3:$13</definedName>
    <definedName name="Z_9658319F_66FC_48F8_AB8A_302F6F77BA10_.wvu.PrintTitles" localSheetId="9" hidden="1">'Sch-3 After Discount'!$3:$13</definedName>
    <definedName name="Z_9658319F_66FC_48F8_AB8A_302F6F77BA10_.wvu.PrintTitles" localSheetId="7" hidden="1">'Sch-5 Dis'!$3:$13</definedName>
    <definedName name="Z_9658319F_66FC_48F8_AB8A_302F6F77BA10_.wvu.Rows" localSheetId="1" hidden="1">Cover!$7:$7</definedName>
    <definedName name="Z_9658319F_66FC_48F8_AB8A_302F6F77BA10_.wvu.Rows" localSheetId="10" hidden="1">Discount!$17:$30,Discount!$32:$32</definedName>
    <definedName name="Z_9658319F_66FC_48F8_AB8A_302F6F77BA10_.wvu.Rows" localSheetId="2" hidden="1">Instructions!$36:$37</definedName>
    <definedName name="Z_9658319F_66FC_48F8_AB8A_302F6F77BA10_.wvu.Rows" localSheetId="5" hidden="1">'Sch-1(Disc)'!$68:$91</definedName>
    <definedName name="Z_9658319F_66FC_48F8_AB8A_302F6F77BA10_.wvu.Rows" localSheetId="8" hidden="1">'Sch-3'!$17:$28</definedName>
    <definedName name="Z_9658319F_66FC_48F8_AB8A_302F6F77BA10_.wvu.Rows" localSheetId="9" hidden="1">'Sch-3 After Discount'!$17:$28</definedName>
    <definedName name="Z_97B2ED79_AE3F_4DF3_959D_96AE4A0B76A0_.wvu.Cols" localSheetId="14" hidden="1">'Bid Form 2nd Envelope'!$Y:$AN</definedName>
    <definedName name="Z_97B2ED79_AE3F_4DF3_959D_96AE4A0B76A0_.wvu.Cols" localSheetId="10" hidden="1">Discount!$I:$N</definedName>
    <definedName name="Z_97B2ED79_AE3F_4DF3_959D_96AE4A0B76A0_.wvu.Cols" localSheetId="3" hidden="1">'Names of Bidder'!$L:$L</definedName>
    <definedName name="Z_97B2ED79_AE3F_4DF3_959D_96AE4A0B76A0_.wvu.Cols" localSheetId="4" hidden="1">'Sch-1'!$Q:$X,'Sch-1'!$AB:$AL</definedName>
    <definedName name="Z_97B2ED79_AE3F_4DF3_959D_96AE4A0B76A0_.wvu.Cols" localSheetId="5" hidden="1">'Sch-1(Disc)'!$I:$I,'Sch-1(Disc)'!$P:$Z</definedName>
    <definedName name="Z_97B2ED79_AE3F_4DF3_959D_96AE4A0B76A0_.wvu.Cols" localSheetId="6" hidden="1">'Sch-2'!$I:$P</definedName>
    <definedName name="Z_97B2ED79_AE3F_4DF3_959D_96AE4A0B76A0_.wvu.Cols" localSheetId="7" hidden="1">'Sch-5 Dis'!$I:$P</definedName>
    <definedName name="Z_97B2ED79_AE3F_4DF3_959D_96AE4A0B76A0_.wvu.FilterData" localSheetId="4" hidden="1">'Sch-1'!$A$20:$P$41</definedName>
    <definedName name="Z_97B2ED79_AE3F_4DF3_959D_96AE4A0B76A0_.wvu.FilterData" localSheetId="5" hidden="1">'Sch-1(Disc)'!$A$20:$F$92</definedName>
    <definedName name="Z_97B2ED79_AE3F_4DF3_959D_96AE4A0B76A0_.wvu.PrintArea" localSheetId="14" hidden="1">'Bid Form 2nd Envelope'!$A$1:$F$60</definedName>
    <definedName name="Z_97B2ED79_AE3F_4DF3_959D_96AE4A0B76A0_.wvu.PrintArea" localSheetId="10" hidden="1">Discount!$A$2:$G$42</definedName>
    <definedName name="Z_97B2ED79_AE3F_4DF3_959D_96AE4A0B76A0_.wvu.PrintArea" localSheetId="12" hidden="1">'Entry Tax'!$A$1:$E$16</definedName>
    <definedName name="Z_97B2ED79_AE3F_4DF3_959D_96AE4A0B76A0_.wvu.PrintArea" localSheetId="2" hidden="1">Instructions!$A$1:$C$40</definedName>
    <definedName name="Z_97B2ED79_AE3F_4DF3_959D_96AE4A0B76A0_.wvu.PrintArea" localSheetId="3" hidden="1">'Names of Bidder'!$B$1:$G$28</definedName>
    <definedName name="Z_97B2ED79_AE3F_4DF3_959D_96AE4A0B76A0_.wvu.PrintArea" localSheetId="11" hidden="1">Octroi!$A$1:$E$16</definedName>
    <definedName name="Z_97B2ED79_AE3F_4DF3_959D_96AE4A0B76A0_.wvu.PrintArea" localSheetId="13" hidden="1">'Other Taxes &amp; Duties'!$A$1:$F$16</definedName>
    <definedName name="Z_97B2ED79_AE3F_4DF3_959D_96AE4A0B76A0_.wvu.PrintArea" localSheetId="15" hidden="1">'Q &amp; C'!$A$1:$F$38</definedName>
    <definedName name="Z_97B2ED79_AE3F_4DF3_959D_96AE4A0B76A0_.wvu.PrintArea" localSheetId="4" hidden="1">'Sch-1'!$A$1:$P$48</definedName>
    <definedName name="Z_97B2ED79_AE3F_4DF3_959D_96AE4A0B76A0_.wvu.PrintArea" localSheetId="5" hidden="1">'Sch-1(Disc)'!$A$1:$F$98</definedName>
    <definedName name="Z_97B2ED79_AE3F_4DF3_959D_96AE4A0B76A0_.wvu.PrintArea" localSheetId="6" hidden="1">'Sch-2'!$A$1:$E$20</definedName>
    <definedName name="Z_97B2ED79_AE3F_4DF3_959D_96AE4A0B76A0_.wvu.PrintArea" localSheetId="8" hidden="1">'Sch-3'!$A$1:$D$33</definedName>
    <definedName name="Z_97B2ED79_AE3F_4DF3_959D_96AE4A0B76A0_.wvu.PrintArea" localSheetId="9" hidden="1">'Sch-3 After Discount'!$A$1:$D$33</definedName>
    <definedName name="Z_97B2ED79_AE3F_4DF3_959D_96AE4A0B76A0_.wvu.PrintArea" localSheetId="7" hidden="1">'Sch-5 Dis'!$A$1:$E$44</definedName>
    <definedName name="Z_97B2ED79_AE3F_4DF3_959D_96AE4A0B76A0_.wvu.PrintTitles" localSheetId="4" hidden="1">'Sch-1'!$14:$16</definedName>
    <definedName name="Z_97B2ED79_AE3F_4DF3_959D_96AE4A0B76A0_.wvu.PrintTitles" localSheetId="5" hidden="1">'Sch-1(Disc)'!$14:$16</definedName>
    <definedName name="Z_97B2ED79_AE3F_4DF3_959D_96AE4A0B76A0_.wvu.PrintTitles" localSheetId="6" hidden="1">'Sch-2'!$3:$13</definedName>
    <definedName name="Z_97B2ED79_AE3F_4DF3_959D_96AE4A0B76A0_.wvu.PrintTitles" localSheetId="8" hidden="1">'Sch-3'!$3:$13</definedName>
    <definedName name="Z_97B2ED79_AE3F_4DF3_959D_96AE4A0B76A0_.wvu.PrintTitles" localSheetId="9" hidden="1">'Sch-3 After Discount'!$3:$13</definedName>
    <definedName name="Z_97B2ED79_AE3F_4DF3_959D_96AE4A0B76A0_.wvu.PrintTitles" localSheetId="7" hidden="1">'Sch-5 Dis'!$3:$13</definedName>
    <definedName name="Z_97B2ED79_AE3F_4DF3_959D_96AE4A0B76A0_.wvu.Rows" localSheetId="1" hidden="1">Cover!$7:$7</definedName>
    <definedName name="Z_97B2ED79_AE3F_4DF3_959D_96AE4A0B76A0_.wvu.Rows" localSheetId="10" hidden="1">Discount!$17:$30,Discount!$32:$32</definedName>
    <definedName name="Z_97B2ED79_AE3F_4DF3_959D_96AE4A0B76A0_.wvu.Rows" localSheetId="2" hidden="1">Instructions!$36:$37</definedName>
    <definedName name="Z_97B2ED79_AE3F_4DF3_959D_96AE4A0B76A0_.wvu.Rows" localSheetId="5" hidden="1">'Sch-1(Disc)'!$68:$91</definedName>
    <definedName name="Z_97B2ED79_AE3F_4DF3_959D_96AE4A0B76A0_.wvu.Rows" localSheetId="8" hidden="1">'Sch-3'!$17:$28</definedName>
    <definedName name="Z_97B2ED79_AE3F_4DF3_959D_96AE4A0B76A0_.wvu.Rows" localSheetId="9" hidden="1">'Sch-3 After Discount'!$17:$28</definedName>
    <definedName name="Z_BE0CEA4D_1A4E_4C32_BF92_B8DA3D3423E5_.wvu.Cols" localSheetId="14" hidden="1">'Bid Form 2nd Envelope'!$Y:$AM</definedName>
    <definedName name="Z_BE0CEA4D_1A4E_4C32_BF92_B8DA3D3423E5_.wvu.Cols" localSheetId="3" hidden="1">'Names of Bidder'!$L:$L</definedName>
    <definedName name="Z_BE0CEA4D_1A4E_4C32_BF92_B8DA3D3423E5_.wvu.Cols" localSheetId="4" hidden="1">'Sch-1'!$R:$Y,'Sch-1'!$AB:$AL</definedName>
    <definedName name="Z_BE0CEA4D_1A4E_4C32_BF92_B8DA3D3423E5_.wvu.Cols" localSheetId="5" hidden="1">'Sch-1(Disc)'!$I:$I,'Sch-1(Disc)'!$P:$Z</definedName>
    <definedName name="Z_BE0CEA4D_1A4E_4C32_BF92_B8DA3D3423E5_.wvu.Cols" localSheetId="6" hidden="1">'Sch-2'!$I:$P</definedName>
    <definedName name="Z_BE0CEA4D_1A4E_4C32_BF92_B8DA3D3423E5_.wvu.Cols" localSheetId="7" hidden="1">'Sch-5 Dis'!$I:$P</definedName>
    <definedName name="Z_BE0CEA4D_1A4E_4C32_BF92_B8DA3D3423E5_.wvu.FilterData" localSheetId="4" hidden="1">'Sch-1'!$A$20:$P$41</definedName>
    <definedName name="Z_BE0CEA4D_1A4E_4C32_BF92_B8DA3D3423E5_.wvu.FilterData" localSheetId="5" hidden="1">'Sch-1(Disc)'!$A$20:$F$92</definedName>
    <definedName name="Z_BE0CEA4D_1A4E_4C32_BF92_B8DA3D3423E5_.wvu.PrintArea" localSheetId="14" hidden="1">'Bid Form 2nd Envelope'!$A$1:$F$60</definedName>
    <definedName name="Z_BE0CEA4D_1A4E_4C32_BF92_B8DA3D3423E5_.wvu.PrintArea" localSheetId="10" hidden="1">Discount!$A$2:$G$42</definedName>
    <definedName name="Z_BE0CEA4D_1A4E_4C32_BF92_B8DA3D3423E5_.wvu.PrintArea" localSheetId="12" hidden="1">'Entry Tax'!$A$1:$E$16</definedName>
    <definedName name="Z_BE0CEA4D_1A4E_4C32_BF92_B8DA3D3423E5_.wvu.PrintArea" localSheetId="2" hidden="1">Instructions!$A$1:$C$40</definedName>
    <definedName name="Z_BE0CEA4D_1A4E_4C32_BF92_B8DA3D3423E5_.wvu.PrintArea" localSheetId="3" hidden="1">'Names of Bidder'!$B$1:$G$28</definedName>
    <definedName name="Z_BE0CEA4D_1A4E_4C32_BF92_B8DA3D3423E5_.wvu.PrintArea" localSheetId="11" hidden="1">Octroi!$A$1:$E$16</definedName>
    <definedName name="Z_BE0CEA4D_1A4E_4C32_BF92_B8DA3D3423E5_.wvu.PrintArea" localSheetId="13" hidden="1">'Other Taxes &amp; Duties'!$A$1:$F$16</definedName>
    <definedName name="Z_BE0CEA4D_1A4E_4C32_BF92_B8DA3D3423E5_.wvu.PrintArea" localSheetId="15" hidden="1">'Q &amp; C'!$A$1:$F$38</definedName>
    <definedName name="Z_BE0CEA4D_1A4E_4C32_BF92_B8DA3D3423E5_.wvu.PrintArea" localSheetId="4" hidden="1">'Sch-1'!$A$1:$P$48</definedName>
    <definedName name="Z_BE0CEA4D_1A4E_4C32_BF92_B8DA3D3423E5_.wvu.PrintArea" localSheetId="5" hidden="1">'Sch-1(Disc)'!$A$1:$F$98</definedName>
    <definedName name="Z_BE0CEA4D_1A4E_4C32_BF92_B8DA3D3423E5_.wvu.PrintArea" localSheetId="6" hidden="1">'Sch-2'!$A$1:$E$20</definedName>
    <definedName name="Z_BE0CEA4D_1A4E_4C32_BF92_B8DA3D3423E5_.wvu.PrintArea" localSheetId="8" hidden="1">'Sch-3'!$A$1:$D$33</definedName>
    <definedName name="Z_BE0CEA4D_1A4E_4C32_BF92_B8DA3D3423E5_.wvu.PrintArea" localSheetId="9" hidden="1">'Sch-3 After Discount'!$A$1:$D$33</definedName>
    <definedName name="Z_BE0CEA4D_1A4E_4C32_BF92_B8DA3D3423E5_.wvu.PrintArea" localSheetId="7" hidden="1">'Sch-5 Dis'!$A$1:$E$44</definedName>
    <definedName name="Z_BE0CEA4D_1A4E_4C32_BF92_B8DA3D3423E5_.wvu.PrintTitles" localSheetId="4" hidden="1">'Sch-1'!$14:$16</definedName>
    <definedName name="Z_BE0CEA4D_1A4E_4C32_BF92_B8DA3D3423E5_.wvu.PrintTitles" localSheetId="5" hidden="1">'Sch-1(Disc)'!$14:$16</definedName>
    <definedName name="Z_BE0CEA4D_1A4E_4C32_BF92_B8DA3D3423E5_.wvu.PrintTitles" localSheetId="6" hidden="1">'Sch-2'!$3:$13</definedName>
    <definedName name="Z_BE0CEA4D_1A4E_4C32_BF92_B8DA3D3423E5_.wvu.PrintTitles" localSheetId="8" hidden="1">'Sch-3'!$3:$13</definedName>
    <definedName name="Z_BE0CEA4D_1A4E_4C32_BF92_B8DA3D3423E5_.wvu.PrintTitles" localSheetId="9" hidden="1">'Sch-3 After Discount'!$3:$13</definedName>
    <definedName name="Z_BE0CEA4D_1A4E_4C32_BF92_B8DA3D3423E5_.wvu.PrintTitles" localSheetId="7" hidden="1">'Sch-5 Dis'!$3:$13</definedName>
    <definedName name="Z_BE0CEA4D_1A4E_4C32_BF92_B8DA3D3423E5_.wvu.Rows" localSheetId="1" hidden="1">Cover!$7:$7</definedName>
    <definedName name="Z_BE0CEA4D_1A4E_4C32_BF92_B8DA3D3423E5_.wvu.Rows" localSheetId="10" hidden="1">Discount!$17:$30</definedName>
    <definedName name="Z_BE0CEA4D_1A4E_4C32_BF92_B8DA3D3423E5_.wvu.Rows" localSheetId="2" hidden="1">Instructions!$36:$37</definedName>
    <definedName name="Z_BE0CEA4D_1A4E_4C32_BF92_B8DA3D3423E5_.wvu.Rows" localSheetId="5" hidden="1">'Sch-1(Disc)'!$68:$91</definedName>
    <definedName name="Z_BE0CEA4D_1A4E_4C32_BF92_B8DA3D3423E5_.wvu.Rows" localSheetId="8" hidden="1">'Sch-3'!$17:$28</definedName>
    <definedName name="Z_BE0CEA4D_1A4E_4C32_BF92_B8DA3D3423E5_.wvu.Rows" localSheetId="9" hidden="1">'Sch-3 After Discount'!$17:$28</definedName>
    <definedName name="Z_CB39F8EE_FAD8_4C4E_B5E9_5EC27AC08528_.wvu.Cols" localSheetId="14" hidden="1">'Bid Form 2nd Envelope'!$Y:$AM</definedName>
    <definedName name="Z_CB39F8EE_FAD8_4C4E_B5E9_5EC27AC08528_.wvu.Cols" localSheetId="3" hidden="1">'Names of Bidder'!$L:$L</definedName>
    <definedName name="Z_CB39F8EE_FAD8_4C4E_B5E9_5EC27AC08528_.wvu.Cols" localSheetId="4" hidden="1">'Sch-1'!$R:$Y,'Sch-1'!$AB:$AL</definedName>
    <definedName name="Z_CB39F8EE_FAD8_4C4E_B5E9_5EC27AC08528_.wvu.Cols" localSheetId="5" hidden="1">'Sch-1(Disc)'!$I:$I,'Sch-1(Disc)'!$P:$Z</definedName>
    <definedName name="Z_CB39F8EE_FAD8_4C4E_B5E9_5EC27AC08528_.wvu.Cols" localSheetId="6" hidden="1">'Sch-2'!$I:$P</definedName>
    <definedName name="Z_CB39F8EE_FAD8_4C4E_B5E9_5EC27AC08528_.wvu.Cols" localSheetId="7" hidden="1">'Sch-5 Dis'!$I:$P</definedName>
    <definedName name="Z_CB39F8EE_FAD8_4C4E_B5E9_5EC27AC08528_.wvu.FilterData" localSheetId="4" hidden="1">'Sch-1'!$A$20:$P$41</definedName>
    <definedName name="Z_CB39F8EE_FAD8_4C4E_B5E9_5EC27AC08528_.wvu.FilterData" localSheetId="5" hidden="1">'Sch-1(Disc)'!$A$20:$F$92</definedName>
    <definedName name="Z_CB39F8EE_FAD8_4C4E_B5E9_5EC27AC08528_.wvu.PrintArea" localSheetId="14" hidden="1">'Bid Form 2nd Envelope'!$A$1:$F$60</definedName>
    <definedName name="Z_CB39F8EE_FAD8_4C4E_B5E9_5EC27AC08528_.wvu.PrintArea" localSheetId="10" hidden="1">Discount!$A$2:$G$42</definedName>
    <definedName name="Z_CB39F8EE_FAD8_4C4E_B5E9_5EC27AC08528_.wvu.PrintArea" localSheetId="12" hidden="1">'Entry Tax'!$A$1:$E$16</definedName>
    <definedName name="Z_CB39F8EE_FAD8_4C4E_B5E9_5EC27AC08528_.wvu.PrintArea" localSheetId="2" hidden="1">Instructions!$A$1:$C$40</definedName>
    <definedName name="Z_CB39F8EE_FAD8_4C4E_B5E9_5EC27AC08528_.wvu.PrintArea" localSheetId="3" hidden="1">'Names of Bidder'!$B$1:$G$28</definedName>
    <definedName name="Z_CB39F8EE_FAD8_4C4E_B5E9_5EC27AC08528_.wvu.PrintArea" localSheetId="11" hidden="1">Octroi!$A$1:$E$16</definedName>
    <definedName name="Z_CB39F8EE_FAD8_4C4E_B5E9_5EC27AC08528_.wvu.PrintArea" localSheetId="13" hidden="1">'Other Taxes &amp; Duties'!$A$1:$F$16</definedName>
    <definedName name="Z_CB39F8EE_FAD8_4C4E_B5E9_5EC27AC08528_.wvu.PrintArea" localSheetId="15" hidden="1">'Q &amp; C'!$A$1:$F$38</definedName>
    <definedName name="Z_CB39F8EE_FAD8_4C4E_B5E9_5EC27AC08528_.wvu.PrintArea" localSheetId="4" hidden="1">'Sch-1'!$A$1:$P$48</definedName>
    <definedName name="Z_CB39F8EE_FAD8_4C4E_B5E9_5EC27AC08528_.wvu.PrintArea" localSheetId="5" hidden="1">'Sch-1(Disc)'!$A$1:$F$98</definedName>
    <definedName name="Z_CB39F8EE_FAD8_4C4E_B5E9_5EC27AC08528_.wvu.PrintArea" localSheetId="6" hidden="1">'Sch-2'!$A$1:$E$20</definedName>
    <definedName name="Z_CB39F8EE_FAD8_4C4E_B5E9_5EC27AC08528_.wvu.PrintArea" localSheetId="8" hidden="1">'Sch-3'!$A$1:$D$33</definedName>
    <definedName name="Z_CB39F8EE_FAD8_4C4E_B5E9_5EC27AC08528_.wvu.PrintArea" localSheetId="9" hidden="1">'Sch-3 After Discount'!$A$1:$D$33</definedName>
    <definedName name="Z_CB39F8EE_FAD8_4C4E_B5E9_5EC27AC08528_.wvu.PrintArea" localSheetId="7" hidden="1">'Sch-5 Dis'!$A$1:$E$44</definedName>
    <definedName name="Z_CB39F8EE_FAD8_4C4E_B5E9_5EC27AC08528_.wvu.PrintTitles" localSheetId="4" hidden="1">'Sch-1'!$14:$16</definedName>
    <definedName name="Z_CB39F8EE_FAD8_4C4E_B5E9_5EC27AC08528_.wvu.PrintTitles" localSheetId="5" hidden="1">'Sch-1(Disc)'!$14:$16</definedName>
    <definedName name="Z_CB39F8EE_FAD8_4C4E_B5E9_5EC27AC08528_.wvu.PrintTitles" localSheetId="6" hidden="1">'Sch-2'!$3:$13</definedName>
    <definedName name="Z_CB39F8EE_FAD8_4C4E_B5E9_5EC27AC08528_.wvu.PrintTitles" localSheetId="8" hidden="1">'Sch-3'!$3:$13</definedName>
    <definedName name="Z_CB39F8EE_FAD8_4C4E_B5E9_5EC27AC08528_.wvu.PrintTitles" localSheetId="9" hidden="1">'Sch-3 After Discount'!$3:$13</definedName>
    <definedName name="Z_CB39F8EE_FAD8_4C4E_B5E9_5EC27AC08528_.wvu.PrintTitles" localSheetId="7" hidden="1">'Sch-5 Dis'!$3:$13</definedName>
    <definedName name="Z_CB39F8EE_FAD8_4C4E_B5E9_5EC27AC08528_.wvu.Rows" localSheetId="1" hidden="1">Cover!$7:$7</definedName>
    <definedName name="Z_CB39F8EE_FAD8_4C4E_B5E9_5EC27AC08528_.wvu.Rows" localSheetId="10" hidden="1">Discount!$17:$30</definedName>
    <definedName name="Z_CB39F8EE_FAD8_4C4E_B5E9_5EC27AC08528_.wvu.Rows" localSheetId="2" hidden="1">Instructions!$36:$37</definedName>
    <definedName name="Z_CB39F8EE_FAD8_4C4E_B5E9_5EC27AC08528_.wvu.Rows" localSheetId="5" hidden="1">'Sch-1(Disc)'!$68:$91</definedName>
    <definedName name="Z_CB39F8EE_FAD8_4C4E_B5E9_5EC27AC08528_.wvu.Rows" localSheetId="8" hidden="1">'Sch-3'!$17:$28</definedName>
    <definedName name="Z_CB39F8EE_FAD8_4C4E_B5E9_5EC27AC08528_.wvu.Rows" localSheetId="9" hidden="1">'Sch-3 After Discount'!$17:$28</definedName>
    <definedName name="Z_D4A148BB_8D25_43B9_8797_A9D3AE767B49_.wvu.Cols" localSheetId="14" hidden="1">'Bid Form 2nd Envelope'!$Y:$AM</definedName>
    <definedName name="Z_D4A148BB_8D25_43B9_8797_A9D3AE767B49_.wvu.Cols" localSheetId="3" hidden="1">'Names of Bidder'!$L:$L</definedName>
    <definedName name="Z_D4A148BB_8D25_43B9_8797_A9D3AE767B49_.wvu.Cols" localSheetId="4" hidden="1">'Sch-1'!$R:$Y,'Sch-1'!$AB:$AL</definedName>
    <definedName name="Z_D4A148BB_8D25_43B9_8797_A9D3AE767B49_.wvu.Cols" localSheetId="5" hidden="1">'Sch-1(Disc)'!$I:$I,'Sch-1(Disc)'!$P:$Z</definedName>
    <definedName name="Z_D4A148BB_8D25_43B9_8797_A9D3AE767B49_.wvu.Cols" localSheetId="6" hidden="1">'Sch-2'!$I:$P</definedName>
    <definedName name="Z_D4A148BB_8D25_43B9_8797_A9D3AE767B49_.wvu.Cols" localSheetId="7" hidden="1">'Sch-5 Dis'!$I:$P</definedName>
    <definedName name="Z_D4A148BB_8D25_43B9_8797_A9D3AE767B49_.wvu.FilterData" localSheetId="4" hidden="1">'Sch-1'!$A$20:$P$41</definedName>
    <definedName name="Z_D4A148BB_8D25_43B9_8797_A9D3AE767B49_.wvu.FilterData" localSheetId="5" hidden="1">'Sch-1(Disc)'!$A$20:$F$92</definedName>
    <definedName name="Z_D4A148BB_8D25_43B9_8797_A9D3AE767B49_.wvu.PrintArea" localSheetId="14" hidden="1">'Bid Form 2nd Envelope'!$A$1:$F$60</definedName>
    <definedName name="Z_D4A148BB_8D25_43B9_8797_A9D3AE767B49_.wvu.PrintArea" localSheetId="10" hidden="1">Discount!$A$2:$G$42</definedName>
    <definedName name="Z_D4A148BB_8D25_43B9_8797_A9D3AE767B49_.wvu.PrintArea" localSheetId="12" hidden="1">'Entry Tax'!$A$1:$E$16</definedName>
    <definedName name="Z_D4A148BB_8D25_43B9_8797_A9D3AE767B49_.wvu.PrintArea" localSheetId="2" hidden="1">Instructions!$A$1:$C$40</definedName>
    <definedName name="Z_D4A148BB_8D25_43B9_8797_A9D3AE767B49_.wvu.PrintArea" localSheetId="3" hidden="1">'Names of Bidder'!$B$1:$G$28</definedName>
    <definedName name="Z_D4A148BB_8D25_43B9_8797_A9D3AE767B49_.wvu.PrintArea" localSheetId="11" hidden="1">Octroi!$A$1:$E$16</definedName>
    <definedName name="Z_D4A148BB_8D25_43B9_8797_A9D3AE767B49_.wvu.PrintArea" localSheetId="13" hidden="1">'Other Taxes &amp; Duties'!$A$1:$F$16</definedName>
    <definedName name="Z_D4A148BB_8D25_43B9_8797_A9D3AE767B49_.wvu.PrintArea" localSheetId="15" hidden="1">'Q &amp; C'!$A$1:$F$38</definedName>
    <definedName name="Z_D4A148BB_8D25_43B9_8797_A9D3AE767B49_.wvu.PrintArea" localSheetId="4" hidden="1">'Sch-1'!$A$1:$P$48</definedName>
    <definedName name="Z_D4A148BB_8D25_43B9_8797_A9D3AE767B49_.wvu.PrintArea" localSheetId="5" hidden="1">'Sch-1(Disc)'!$A$1:$F$98</definedName>
    <definedName name="Z_D4A148BB_8D25_43B9_8797_A9D3AE767B49_.wvu.PrintArea" localSheetId="6" hidden="1">'Sch-2'!$A$1:$E$20</definedName>
    <definedName name="Z_D4A148BB_8D25_43B9_8797_A9D3AE767B49_.wvu.PrintArea" localSheetId="8" hidden="1">'Sch-3'!$A$1:$D$33</definedName>
    <definedName name="Z_D4A148BB_8D25_43B9_8797_A9D3AE767B49_.wvu.PrintArea" localSheetId="9" hidden="1">'Sch-3 After Discount'!$A$1:$D$33</definedName>
    <definedName name="Z_D4A148BB_8D25_43B9_8797_A9D3AE767B49_.wvu.PrintArea" localSheetId="7" hidden="1">'Sch-5 Dis'!$A$1:$E$44</definedName>
    <definedName name="Z_D4A148BB_8D25_43B9_8797_A9D3AE767B49_.wvu.PrintTitles" localSheetId="4" hidden="1">'Sch-1'!$14:$16</definedName>
    <definedName name="Z_D4A148BB_8D25_43B9_8797_A9D3AE767B49_.wvu.PrintTitles" localSheetId="5" hidden="1">'Sch-1(Disc)'!$14:$16</definedName>
    <definedName name="Z_D4A148BB_8D25_43B9_8797_A9D3AE767B49_.wvu.PrintTitles" localSheetId="6" hidden="1">'Sch-2'!$3:$13</definedName>
    <definedName name="Z_D4A148BB_8D25_43B9_8797_A9D3AE767B49_.wvu.PrintTitles" localSheetId="8" hidden="1">'Sch-3'!$3:$13</definedName>
    <definedName name="Z_D4A148BB_8D25_43B9_8797_A9D3AE767B49_.wvu.PrintTitles" localSheetId="9" hidden="1">'Sch-3 After Discount'!$3:$13</definedName>
    <definedName name="Z_D4A148BB_8D25_43B9_8797_A9D3AE767B49_.wvu.PrintTitles" localSheetId="7" hidden="1">'Sch-5 Dis'!$3:$13</definedName>
    <definedName name="Z_D4A148BB_8D25_43B9_8797_A9D3AE767B49_.wvu.Rows" localSheetId="1" hidden="1">Cover!$7:$7</definedName>
    <definedName name="Z_D4A148BB_8D25_43B9_8797_A9D3AE767B49_.wvu.Rows" localSheetId="10" hidden="1">Discount!$17:$30,Discount!$32:$33</definedName>
    <definedName name="Z_D4A148BB_8D25_43B9_8797_A9D3AE767B49_.wvu.Rows" localSheetId="2" hidden="1">Instructions!$36:$37</definedName>
    <definedName name="Z_D4A148BB_8D25_43B9_8797_A9D3AE767B49_.wvu.Rows" localSheetId="5" hidden="1">'Sch-1(Disc)'!$68:$91</definedName>
    <definedName name="Z_D4A148BB_8D25_43B9_8797_A9D3AE767B49_.wvu.Rows" localSheetId="8" hidden="1">'Sch-3'!$17:$28</definedName>
    <definedName name="Z_D4A148BB_8D25_43B9_8797_A9D3AE767B49_.wvu.Rows" localSheetId="9" hidden="1">'Sch-3 After Discount'!$17:$28</definedName>
    <definedName name="Z_D4DE57C7_E521_4428_80BD_545B19793C78_.wvu.Cols" localSheetId="14" hidden="1">'Bid Form 2nd Envelope'!$Y:$AN</definedName>
    <definedName name="Z_D4DE57C7_E521_4428_80BD_545B19793C78_.wvu.Cols" localSheetId="10" hidden="1">Discount!$I:$N</definedName>
    <definedName name="Z_D4DE57C7_E521_4428_80BD_545B19793C78_.wvu.Cols" localSheetId="3" hidden="1">'Names of Bidder'!$L:$L</definedName>
    <definedName name="Z_D4DE57C7_E521_4428_80BD_545B19793C78_.wvu.Cols" localSheetId="4" hidden="1">'Sch-1'!$Q:$V,'Sch-1'!$AB:$AL</definedName>
    <definedName name="Z_D4DE57C7_E521_4428_80BD_545B19793C78_.wvu.Cols" localSheetId="5" hidden="1">'Sch-1(Disc)'!$I:$I,'Sch-1(Disc)'!$P:$Z</definedName>
    <definedName name="Z_D4DE57C7_E521_4428_80BD_545B19793C78_.wvu.Cols" localSheetId="6" hidden="1">'Sch-2'!$I:$P</definedName>
    <definedName name="Z_D4DE57C7_E521_4428_80BD_545B19793C78_.wvu.Cols" localSheetId="7" hidden="1">'Sch-5 Dis'!$I:$P</definedName>
    <definedName name="Z_D4DE57C7_E521_4428_80BD_545B19793C78_.wvu.FilterData" localSheetId="4" hidden="1">'Sch-1'!$A$20:$P$41</definedName>
    <definedName name="Z_D4DE57C7_E521_4428_80BD_545B19793C78_.wvu.FilterData" localSheetId="5" hidden="1">'Sch-1(Disc)'!$A$20:$F$92</definedName>
    <definedName name="Z_D4DE57C7_E521_4428_80BD_545B19793C78_.wvu.PrintArea" localSheetId="14" hidden="1">'Bid Form 2nd Envelope'!$A$1:$F$60</definedName>
    <definedName name="Z_D4DE57C7_E521_4428_80BD_545B19793C78_.wvu.PrintArea" localSheetId="10" hidden="1">Discount!$A$2:$G$42</definedName>
    <definedName name="Z_D4DE57C7_E521_4428_80BD_545B19793C78_.wvu.PrintArea" localSheetId="12" hidden="1">'Entry Tax'!$A$1:$E$16</definedName>
    <definedName name="Z_D4DE57C7_E521_4428_80BD_545B19793C78_.wvu.PrintArea" localSheetId="2" hidden="1">Instructions!$A$1:$C$40</definedName>
    <definedName name="Z_D4DE57C7_E521_4428_80BD_545B19793C78_.wvu.PrintArea" localSheetId="3" hidden="1">'Names of Bidder'!$B$1:$G$28</definedName>
    <definedName name="Z_D4DE57C7_E521_4428_80BD_545B19793C78_.wvu.PrintArea" localSheetId="11" hidden="1">Octroi!$A$1:$E$16</definedName>
    <definedName name="Z_D4DE57C7_E521_4428_80BD_545B19793C78_.wvu.PrintArea" localSheetId="13" hidden="1">'Other Taxes &amp; Duties'!$A$1:$F$16</definedName>
    <definedName name="Z_D4DE57C7_E521_4428_80BD_545B19793C78_.wvu.PrintArea" localSheetId="15" hidden="1">'Q &amp; C'!$A$1:$F$38</definedName>
    <definedName name="Z_D4DE57C7_E521_4428_80BD_545B19793C78_.wvu.PrintArea" localSheetId="4" hidden="1">'Sch-1'!$A$1:$P$48</definedName>
    <definedName name="Z_D4DE57C7_E521_4428_80BD_545B19793C78_.wvu.PrintArea" localSheetId="5" hidden="1">'Sch-1(Disc)'!$A$1:$F$98</definedName>
    <definedName name="Z_D4DE57C7_E521_4428_80BD_545B19793C78_.wvu.PrintArea" localSheetId="6" hidden="1">'Sch-2'!$A$1:$E$20</definedName>
    <definedName name="Z_D4DE57C7_E521_4428_80BD_545B19793C78_.wvu.PrintArea" localSheetId="8" hidden="1">'Sch-3'!$A$1:$D$33</definedName>
    <definedName name="Z_D4DE57C7_E521_4428_80BD_545B19793C78_.wvu.PrintArea" localSheetId="9" hidden="1">'Sch-3 After Discount'!$A$1:$D$33</definedName>
    <definedName name="Z_D4DE57C7_E521_4428_80BD_545B19793C78_.wvu.PrintArea" localSheetId="7" hidden="1">'Sch-5 Dis'!$A$1:$E$44</definedName>
    <definedName name="Z_D4DE57C7_E521_4428_80BD_545B19793C78_.wvu.PrintTitles" localSheetId="4" hidden="1">'Sch-1'!$17:$18</definedName>
    <definedName name="Z_D4DE57C7_E521_4428_80BD_545B19793C78_.wvu.PrintTitles" localSheetId="5" hidden="1">'Sch-1(Disc)'!$14:$16</definedName>
    <definedName name="Z_D4DE57C7_E521_4428_80BD_545B19793C78_.wvu.PrintTitles" localSheetId="6" hidden="1">'Sch-2'!$3:$13</definedName>
    <definedName name="Z_D4DE57C7_E521_4428_80BD_545B19793C78_.wvu.PrintTitles" localSheetId="8" hidden="1">'Sch-3'!$3:$13</definedName>
    <definedName name="Z_D4DE57C7_E521_4428_80BD_545B19793C78_.wvu.PrintTitles" localSheetId="9" hidden="1">'Sch-3 After Discount'!$3:$13</definedName>
    <definedName name="Z_D4DE57C7_E521_4428_80BD_545B19793C78_.wvu.PrintTitles" localSheetId="7" hidden="1">'Sch-5 Dis'!$3:$13</definedName>
    <definedName name="Z_D4DE57C7_E521_4428_80BD_545B19793C78_.wvu.Rows" localSheetId="1" hidden="1">Cover!$7:$7</definedName>
    <definedName name="Z_D4DE57C7_E521_4428_80BD_545B19793C78_.wvu.Rows" localSheetId="10" hidden="1">Discount!$17:$30,Discount!$32:$32</definedName>
    <definedName name="Z_D4DE57C7_E521_4428_80BD_545B19793C78_.wvu.Rows" localSheetId="2" hidden="1">Instructions!$36:$37</definedName>
    <definedName name="Z_D4DE57C7_E521_4428_80BD_545B19793C78_.wvu.Rows" localSheetId="4" hidden="1">'Sch-1'!$2:$2,'Sch-1'!$12:$12,'Sch-1'!$14:$15</definedName>
    <definedName name="Z_D4DE57C7_E521_4428_80BD_545B19793C78_.wvu.Rows" localSheetId="5" hidden="1">'Sch-1(Disc)'!$68:$91</definedName>
    <definedName name="Z_D4DE57C7_E521_4428_80BD_545B19793C78_.wvu.Rows" localSheetId="8" hidden="1">'Sch-3'!$17:$28</definedName>
    <definedName name="Z_D4DE57C7_E521_4428_80BD_545B19793C78_.wvu.Rows" localSheetId="9" hidden="1">'Sch-3 After Discount'!$17:$28</definedName>
    <definedName name="Z_E2E57CA5_082B_4C11_AB34_2A298199576B_.wvu.Cols" localSheetId="10" hidden="1">Discount!$I:$S</definedName>
    <definedName name="Z_E2E57CA5_082B_4C11_AB34_2A298199576B_.wvu.Cols" localSheetId="3" hidden="1">'Names of Bidder'!$L:$L</definedName>
    <definedName name="Z_E2E57CA5_082B_4C11_AB34_2A298199576B_.wvu.Cols" localSheetId="4" hidden="1">'Sch-1'!$S:$Z,'Sch-1'!$AB:$AL</definedName>
    <definedName name="Z_E2E57CA5_082B_4C11_AB34_2A298199576B_.wvu.Cols" localSheetId="5" hidden="1">'Sch-1(Disc)'!$H:$N,'Sch-1(Disc)'!$P:$Z</definedName>
    <definedName name="Z_E2E57CA5_082B_4C11_AB34_2A298199576B_.wvu.Cols" localSheetId="6" hidden="1">'Sch-2'!$I:$P</definedName>
    <definedName name="Z_E2E57CA5_082B_4C11_AB34_2A298199576B_.wvu.Cols" localSheetId="7" hidden="1">'Sch-5 Dis'!$I:$P</definedName>
    <definedName name="Z_E2E57CA5_082B_4C11_AB34_2A298199576B_.wvu.FilterData" localSheetId="4" hidden="1">'Sch-1'!$A$20:$P$41</definedName>
    <definedName name="Z_E2E57CA5_082B_4C11_AB34_2A298199576B_.wvu.FilterData" localSheetId="5" hidden="1">'Sch-1(Disc)'!$A$20:$F$92</definedName>
    <definedName name="Z_E2E57CA5_082B_4C11_AB34_2A298199576B_.wvu.PrintArea" localSheetId="14" hidden="1">'Bid Form 2nd Envelope'!$A$1:$F$60</definedName>
    <definedName name="Z_E2E57CA5_082B_4C11_AB34_2A298199576B_.wvu.PrintArea" localSheetId="10" hidden="1">Discount!$A$2:$G$42</definedName>
    <definedName name="Z_E2E57CA5_082B_4C11_AB34_2A298199576B_.wvu.PrintArea" localSheetId="12" hidden="1">'Entry Tax'!$A$1:$E$16</definedName>
    <definedName name="Z_E2E57CA5_082B_4C11_AB34_2A298199576B_.wvu.PrintArea" localSheetId="2" hidden="1">Instructions!$A$1:$C$40</definedName>
    <definedName name="Z_E2E57CA5_082B_4C11_AB34_2A298199576B_.wvu.PrintArea" localSheetId="3" hidden="1">'Names of Bidder'!$B$1:$G$28</definedName>
    <definedName name="Z_E2E57CA5_082B_4C11_AB34_2A298199576B_.wvu.PrintArea" localSheetId="11" hidden="1">Octroi!$A$1:$E$16</definedName>
    <definedName name="Z_E2E57CA5_082B_4C11_AB34_2A298199576B_.wvu.PrintArea" localSheetId="13" hidden="1">'Other Taxes &amp; Duties'!$A$1:$F$16</definedName>
    <definedName name="Z_E2E57CA5_082B_4C11_AB34_2A298199576B_.wvu.PrintArea" localSheetId="15" hidden="1">'Q &amp; C'!$A$1:$F$38</definedName>
    <definedName name="Z_E2E57CA5_082B_4C11_AB34_2A298199576B_.wvu.PrintArea" localSheetId="4" hidden="1">'Sch-1'!$A$1:$P$48</definedName>
    <definedName name="Z_E2E57CA5_082B_4C11_AB34_2A298199576B_.wvu.PrintArea" localSheetId="5" hidden="1">'Sch-1(Disc)'!$A$1:$F$98</definedName>
    <definedName name="Z_E2E57CA5_082B_4C11_AB34_2A298199576B_.wvu.PrintArea" localSheetId="6" hidden="1">'Sch-2'!$A$1:$E$20</definedName>
    <definedName name="Z_E2E57CA5_082B_4C11_AB34_2A298199576B_.wvu.PrintArea" localSheetId="8" hidden="1">'Sch-3'!$A$1:$D$33</definedName>
    <definedName name="Z_E2E57CA5_082B_4C11_AB34_2A298199576B_.wvu.PrintArea" localSheetId="9" hidden="1">'Sch-3 After Discount'!$A$1:$D$33</definedName>
    <definedName name="Z_E2E57CA5_082B_4C11_AB34_2A298199576B_.wvu.PrintArea" localSheetId="7" hidden="1">'Sch-5 Dis'!$A$1:$E$44</definedName>
    <definedName name="Z_E2E57CA5_082B_4C11_AB34_2A298199576B_.wvu.PrintTitles" localSheetId="4" hidden="1">'Sch-1'!$14:$16</definedName>
    <definedName name="Z_E2E57CA5_082B_4C11_AB34_2A298199576B_.wvu.PrintTitles" localSheetId="5" hidden="1">'Sch-1(Disc)'!$14:$16</definedName>
    <definedName name="Z_E2E57CA5_082B_4C11_AB34_2A298199576B_.wvu.PrintTitles" localSheetId="6" hidden="1">'Sch-2'!$3:$13</definedName>
    <definedName name="Z_E2E57CA5_082B_4C11_AB34_2A298199576B_.wvu.PrintTitles" localSheetId="8" hidden="1">'Sch-3'!$3:$13</definedName>
    <definedName name="Z_E2E57CA5_082B_4C11_AB34_2A298199576B_.wvu.PrintTitles" localSheetId="9" hidden="1">'Sch-3 After Discount'!$3:$13</definedName>
    <definedName name="Z_E2E57CA5_082B_4C11_AB34_2A298199576B_.wvu.PrintTitles" localSheetId="7" hidden="1">'Sch-5 Dis'!$3:$13</definedName>
    <definedName name="Z_E2E57CA5_082B_4C11_AB34_2A298199576B_.wvu.Rows" localSheetId="1" hidden="1">Cover!$7:$7</definedName>
    <definedName name="Z_E2E57CA5_082B_4C11_AB34_2A298199576B_.wvu.Rows" localSheetId="10" hidden="1">Discount!$29:$30</definedName>
    <definedName name="Z_E8B8E0BD_9CB3_4C7D_9BC6_088FDFCB0B45_.wvu.Cols" localSheetId="14" hidden="1">'Bid Form 2nd Envelope'!$Y:$AM</definedName>
    <definedName name="Z_E8B8E0BD_9CB3_4C7D_9BC6_088FDFCB0B45_.wvu.Cols" localSheetId="3" hidden="1">'Names of Bidder'!$L:$L</definedName>
    <definedName name="Z_E8B8E0BD_9CB3_4C7D_9BC6_088FDFCB0B45_.wvu.Cols" localSheetId="4" hidden="1">'Sch-1'!$R:$Y,'Sch-1'!$AB:$AL</definedName>
    <definedName name="Z_E8B8E0BD_9CB3_4C7D_9BC6_088FDFCB0B45_.wvu.Cols" localSheetId="5" hidden="1">'Sch-1(Disc)'!$I:$I,'Sch-1(Disc)'!$P:$Z</definedName>
    <definedName name="Z_E8B8E0BD_9CB3_4C7D_9BC6_088FDFCB0B45_.wvu.Cols" localSheetId="6" hidden="1">'Sch-2'!$I:$P</definedName>
    <definedName name="Z_E8B8E0BD_9CB3_4C7D_9BC6_088FDFCB0B45_.wvu.Cols" localSheetId="7" hidden="1">'Sch-5 Dis'!$I:$P</definedName>
    <definedName name="Z_E8B8E0BD_9CB3_4C7D_9BC6_088FDFCB0B45_.wvu.FilterData" localSheetId="4" hidden="1">'Sch-1'!$A$20:$P$41</definedName>
    <definedName name="Z_E8B8E0BD_9CB3_4C7D_9BC6_088FDFCB0B45_.wvu.FilterData" localSheetId="5" hidden="1">'Sch-1(Disc)'!$A$20:$F$92</definedName>
    <definedName name="Z_E8B8E0BD_9CB3_4C7D_9BC6_088FDFCB0B45_.wvu.PrintArea" localSheetId="14" hidden="1">'Bid Form 2nd Envelope'!$A$1:$F$60</definedName>
    <definedName name="Z_E8B8E0BD_9CB3_4C7D_9BC6_088FDFCB0B45_.wvu.PrintArea" localSheetId="10" hidden="1">Discount!$A$2:$G$42</definedName>
    <definedName name="Z_E8B8E0BD_9CB3_4C7D_9BC6_088FDFCB0B45_.wvu.PrintArea" localSheetId="12" hidden="1">'Entry Tax'!$A$1:$E$16</definedName>
    <definedName name="Z_E8B8E0BD_9CB3_4C7D_9BC6_088FDFCB0B45_.wvu.PrintArea" localSheetId="2" hidden="1">Instructions!$A$1:$C$40</definedName>
    <definedName name="Z_E8B8E0BD_9CB3_4C7D_9BC6_088FDFCB0B45_.wvu.PrintArea" localSheetId="3" hidden="1">'Names of Bidder'!$B$1:$G$28</definedName>
    <definedName name="Z_E8B8E0BD_9CB3_4C7D_9BC6_088FDFCB0B45_.wvu.PrintArea" localSheetId="11" hidden="1">Octroi!$A$1:$E$16</definedName>
    <definedName name="Z_E8B8E0BD_9CB3_4C7D_9BC6_088FDFCB0B45_.wvu.PrintArea" localSheetId="13" hidden="1">'Other Taxes &amp; Duties'!$A$1:$F$16</definedName>
    <definedName name="Z_E8B8E0BD_9CB3_4C7D_9BC6_088FDFCB0B45_.wvu.PrintArea" localSheetId="15" hidden="1">'Q &amp; C'!$A$1:$F$38</definedName>
    <definedName name="Z_E8B8E0BD_9CB3_4C7D_9BC6_088FDFCB0B45_.wvu.PrintArea" localSheetId="4" hidden="1">'Sch-1'!$A$1:$P$48</definedName>
    <definedName name="Z_E8B8E0BD_9CB3_4C7D_9BC6_088FDFCB0B45_.wvu.PrintArea" localSheetId="5" hidden="1">'Sch-1(Disc)'!$A$1:$F$98</definedName>
    <definedName name="Z_E8B8E0BD_9CB3_4C7D_9BC6_088FDFCB0B45_.wvu.PrintArea" localSheetId="6" hidden="1">'Sch-2'!$A$1:$E$20</definedName>
    <definedName name="Z_E8B8E0BD_9CB3_4C7D_9BC6_088FDFCB0B45_.wvu.PrintArea" localSheetId="8" hidden="1">'Sch-3'!$A$1:$D$33</definedName>
    <definedName name="Z_E8B8E0BD_9CB3_4C7D_9BC6_088FDFCB0B45_.wvu.PrintArea" localSheetId="9" hidden="1">'Sch-3 After Discount'!$A$1:$D$33</definedName>
    <definedName name="Z_E8B8E0BD_9CB3_4C7D_9BC6_088FDFCB0B45_.wvu.PrintArea" localSheetId="7" hidden="1">'Sch-5 Dis'!$A$1:$E$44</definedName>
    <definedName name="Z_E8B8E0BD_9CB3_4C7D_9BC6_088FDFCB0B45_.wvu.PrintTitles" localSheetId="4" hidden="1">'Sch-1'!$14:$16</definedName>
    <definedName name="Z_E8B8E0BD_9CB3_4C7D_9BC6_088FDFCB0B45_.wvu.PrintTitles" localSheetId="5" hidden="1">'Sch-1(Disc)'!$14:$16</definedName>
    <definedName name="Z_E8B8E0BD_9CB3_4C7D_9BC6_088FDFCB0B45_.wvu.PrintTitles" localSheetId="6" hidden="1">'Sch-2'!$3:$13</definedName>
    <definedName name="Z_E8B8E0BD_9CB3_4C7D_9BC6_088FDFCB0B45_.wvu.PrintTitles" localSheetId="8" hidden="1">'Sch-3'!$3:$13</definedName>
    <definedName name="Z_E8B8E0BD_9CB3_4C7D_9BC6_088FDFCB0B45_.wvu.PrintTitles" localSheetId="9" hidden="1">'Sch-3 After Discount'!$3:$13</definedName>
    <definedName name="Z_E8B8E0BD_9CB3_4C7D_9BC6_088FDFCB0B45_.wvu.PrintTitles" localSheetId="7" hidden="1">'Sch-5 Dis'!$3:$13</definedName>
    <definedName name="Z_E8B8E0BD_9CB3_4C7D_9BC6_088FDFCB0B45_.wvu.Rows" localSheetId="1" hidden="1">Cover!$7:$7</definedName>
    <definedName name="Z_E8B8E0BD_9CB3_4C7D_9BC6_088FDFCB0B45_.wvu.Rows" localSheetId="10" hidden="1">Discount!$17:$30</definedName>
    <definedName name="Z_E8B8E0BD_9CB3_4C7D_9BC6_088FDFCB0B45_.wvu.Rows" localSheetId="2" hidden="1">Instructions!$36:$37</definedName>
    <definedName name="Z_E8B8E0BD_9CB3_4C7D_9BC6_088FDFCB0B45_.wvu.Rows" localSheetId="5" hidden="1">'Sch-1(Disc)'!$68:$91</definedName>
    <definedName name="Z_E8B8E0BD_9CB3_4C7D_9BC6_088FDFCB0B45_.wvu.Rows" localSheetId="8" hidden="1">'Sch-3'!$17:$28</definedName>
    <definedName name="Z_E8B8E0BD_9CB3_4C7D_9BC6_088FDFCB0B45_.wvu.Rows" localSheetId="9" hidden="1">'Sch-3 After Discount'!$17:$28</definedName>
    <definedName name="Z_EEE4E2D7_4BFE_4C24_8B93_9FD441A50336_.wvu.Cols" localSheetId="10" hidden="1">Discount!$I:$Q</definedName>
    <definedName name="Z_EEE4E2D7_4BFE_4C24_8B93_9FD441A50336_.wvu.Cols" localSheetId="3" hidden="1">'Names of Bidder'!$L:$L</definedName>
    <definedName name="Z_EEE4E2D7_4BFE_4C24_8B93_9FD441A50336_.wvu.Cols" localSheetId="4" hidden="1">'Sch-1'!$S:$V,'Sch-1'!$AB:$AL</definedName>
    <definedName name="Z_EEE4E2D7_4BFE_4C24_8B93_9FD441A50336_.wvu.Cols" localSheetId="5" hidden="1">'Sch-1(Disc)'!$H:$J,'Sch-1(Disc)'!$P:$Z</definedName>
    <definedName name="Z_EEE4E2D7_4BFE_4C24_8B93_9FD441A50336_.wvu.Cols" localSheetId="6" hidden="1">'Sch-2'!$I:$P</definedName>
    <definedName name="Z_EEE4E2D7_4BFE_4C24_8B93_9FD441A50336_.wvu.Cols" localSheetId="7" hidden="1">'Sch-5 Dis'!$I:$P</definedName>
    <definedName name="Z_EEE4E2D7_4BFE_4C24_8B93_9FD441A50336_.wvu.FilterData" localSheetId="4" hidden="1">'Sch-1'!$A$20:$P$41</definedName>
    <definedName name="Z_EEE4E2D7_4BFE_4C24_8B93_9FD441A50336_.wvu.FilterData" localSheetId="5" hidden="1">'Sch-1(Disc)'!$A$20:$F$92</definedName>
    <definedName name="Z_EEE4E2D7_4BFE_4C24_8B93_9FD441A50336_.wvu.PrintArea" localSheetId="14" hidden="1">'Bid Form 2nd Envelope'!$A$1:$F$62</definedName>
    <definedName name="Z_EEE4E2D7_4BFE_4C24_8B93_9FD441A50336_.wvu.PrintArea" localSheetId="10" hidden="1">Discount!$A$2:$G$42</definedName>
    <definedName name="Z_EEE4E2D7_4BFE_4C24_8B93_9FD441A50336_.wvu.PrintArea" localSheetId="12" hidden="1">'Entry Tax'!$A$1:$E$16</definedName>
    <definedName name="Z_EEE4E2D7_4BFE_4C24_8B93_9FD441A50336_.wvu.PrintArea" localSheetId="2" hidden="1">Instructions!$A$1:$C$40</definedName>
    <definedName name="Z_EEE4E2D7_4BFE_4C24_8B93_9FD441A50336_.wvu.PrintArea" localSheetId="3" hidden="1">'Names of Bidder'!$B$1:$E$26</definedName>
    <definedName name="Z_EEE4E2D7_4BFE_4C24_8B93_9FD441A50336_.wvu.PrintArea" localSheetId="11" hidden="1">Octroi!$A$1:$E$16</definedName>
    <definedName name="Z_EEE4E2D7_4BFE_4C24_8B93_9FD441A50336_.wvu.PrintArea" localSheetId="13" hidden="1">'Other Taxes &amp; Duties'!$A$1:$F$16</definedName>
    <definedName name="Z_EEE4E2D7_4BFE_4C24_8B93_9FD441A50336_.wvu.PrintArea" localSheetId="15" hidden="1">'Q &amp; C'!$A$1:$F$38</definedName>
    <definedName name="Z_EEE4E2D7_4BFE_4C24_8B93_9FD441A50336_.wvu.PrintArea" localSheetId="4" hidden="1">'Sch-1'!$A$1:$P$48</definedName>
    <definedName name="Z_EEE4E2D7_4BFE_4C24_8B93_9FD441A50336_.wvu.PrintArea" localSheetId="5" hidden="1">'Sch-1(Disc)'!$A$1:$F$98</definedName>
    <definedName name="Z_EEE4E2D7_4BFE_4C24_8B93_9FD441A50336_.wvu.PrintArea" localSheetId="6" hidden="1">'Sch-2'!$A$1:$E$20</definedName>
    <definedName name="Z_EEE4E2D7_4BFE_4C24_8B93_9FD441A50336_.wvu.PrintArea" localSheetId="8" hidden="1">'Sch-3'!$A$1:$D$33</definedName>
    <definedName name="Z_EEE4E2D7_4BFE_4C24_8B93_9FD441A50336_.wvu.PrintArea" localSheetId="9" hidden="1">'Sch-3 After Discount'!$A$1:$D$33</definedName>
    <definedName name="Z_EEE4E2D7_4BFE_4C24_8B93_9FD441A50336_.wvu.PrintArea" localSheetId="7" hidden="1">'Sch-5 Dis'!$A$1:$E$44</definedName>
    <definedName name="Z_EEE4E2D7_4BFE_4C24_8B93_9FD441A50336_.wvu.PrintTitles" localSheetId="4" hidden="1">'Sch-1'!$14:$16</definedName>
    <definedName name="Z_EEE4E2D7_4BFE_4C24_8B93_9FD441A50336_.wvu.PrintTitles" localSheetId="5" hidden="1">'Sch-1(Disc)'!$14:$16</definedName>
    <definedName name="Z_EEE4E2D7_4BFE_4C24_8B93_9FD441A50336_.wvu.PrintTitles" localSheetId="6" hidden="1">'Sch-2'!$3:$13</definedName>
    <definedName name="Z_EEE4E2D7_4BFE_4C24_8B93_9FD441A50336_.wvu.PrintTitles" localSheetId="8" hidden="1">'Sch-3'!$3:$13</definedName>
    <definedName name="Z_EEE4E2D7_4BFE_4C24_8B93_9FD441A50336_.wvu.PrintTitles" localSheetId="9" hidden="1">'Sch-3 After Discount'!$3:$13</definedName>
    <definedName name="Z_EEE4E2D7_4BFE_4C24_8B93_9FD441A50336_.wvu.PrintTitles" localSheetId="7" hidden="1">'Sch-5 Dis'!$3:$13</definedName>
    <definedName name="Z_EEE4E2D7_4BFE_4C24_8B93_9FD441A50336_.wvu.Rows" localSheetId="1" hidden="1">Cover!$7:$7</definedName>
    <definedName name="Z_EEE4E2D7_4BFE_4C24_8B93_9FD441A50336_.wvu.Rows" localSheetId="10" hidden="1">Discount!$29:$30</definedName>
    <definedName name="Z_EEE4E2D7_4BFE_4C24_8B93_9FD441A50336_.wvu.Rows" localSheetId="4" hidden="1">'Sch-1'!#REF!,'Sch-1'!#REF!,'Sch-1'!#REF!,'Sch-1'!#REF!</definedName>
    <definedName name="Z_EEE4E2D7_4BFE_4C24_8B93_9FD441A50336_.wvu.Rows" localSheetId="5" hidden="1">'Sch-1(Disc)'!#REF!,'Sch-1(Disc)'!#REF!,'Sch-1(Disc)'!#REF!,'Sch-1(Disc)'!#REF!</definedName>
    <definedName name="Z_EF8F60CB_82F3_477F_A7D3_94F4C70843DC_.wvu.Cols" localSheetId="14" hidden="1">'Bid Form 2nd Envelope'!$Y:$AN</definedName>
    <definedName name="Z_EF8F60CB_82F3_477F_A7D3_94F4C70843DC_.wvu.Cols" localSheetId="10" hidden="1">Discount!$I:$N</definedName>
    <definedName name="Z_EF8F60CB_82F3_477F_A7D3_94F4C70843DC_.wvu.Cols" localSheetId="3" hidden="1">'Names of Bidder'!$L:$L</definedName>
    <definedName name="Z_EF8F60CB_82F3_477F_A7D3_94F4C70843DC_.wvu.Cols" localSheetId="4" hidden="1">'Sch-1'!$Q:$W,'Sch-1'!$AB:$AL</definedName>
    <definedName name="Z_EF8F60CB_82F3_477F_A7D3_94F4C70843DC_.wvu.Cols" localSheetId="5" hidden="1">'Sch-1(Disc)'!$I:$I,'Sch-1(Disc)'!$P:$Z</definedName>
    <definedName name="Z_EF8F60CB_82F3_477F_A7D3_94F4C70843DC_.wvu.Cols" localSheetId="6" hidden="1">'Sch-2'!$I:$P</definedName>
    <definedName name="Z_EF8F60CB_82F3_477F_A7D3_94F4C70843DC_.wvu.Cols" localSheetId="7" hidden="1">'Sch-5 Dis'!$I:$P</definedName>
    <definedName name="Z_EF8F60CB_82F3_477F_A7D3_94F4C70843DC_.wvu.FilterData" localSheetId="4" hidden="1">'Sch-1'!$A$20:$P$41</definedName>
    <definedName name="Z_EF8F60CB_82F3_477F_A7D3_94F4C70843DC_.wvu.FilterData" localSheetId="5" hidden="1">'Sch-1(Disc)'!$A$20:$F$92</definedName>
    <definedName name="Z_EF8F60CB_82F3_477F_A7D3_94F4C70843DC_.wvu.PrintArea" localSheetId="14" hidden="1">'Bid Form 2nd Envelope'!$A$1:$F$60</definedName>
    <definedName name="Z_EF8F60CB_82F3_477F_A7D3_94F4C70843DC_.wvu.PrintArea" localSheetId="10" hidden="1">Discount!$A$2:$G$42</definedName>
    <definedName name="Z_EF8F60CB_82F3_477F_A7D3_94F4C70843DC_.wvu.PrintArea" localSheetId="12" hidden="1">'Entry Tax'!$A$1:$E$16</definedName>
    <definedName name="Z_EF8F60CB_82F3_477F_A7D3_94F4C70843DC_.wvu.PrintArea" localSheetId="2" hidden="1">Instructions!$A$1:$C$40</definedName>
    <definedName name="Z_EF8F60CB_82F3_477F_A7D3_94F4C70843DC_.wvu.PrintArea" localSheetId="3" hidden="1">'Names of Bidder'!$B$1:$G$28</definedName>
    <definedName name="Z_EF8F60CB_82F3_477F_A7D3_94F4C70843DC_.wvu.PrintArea" localSheetId="11" hidden="1">Octroi!$A$1:$E$16</definedName>
    <definedName name="Z_EF8F60CB_82F3_477F_A7D3_94F4C70843DC_.wvu.PrintArea" localSheetId="13" hidden="1">'Other Taxes &amp; Duties'!$A$1:$F$16</definedName>
    <definedName name="Z_EF8F60CB_82F3_477F_A7D3_94F4C70843DC_.wvu.PrintArea" localSheetId="15" hidden="1">'Q &amp; C'!$A$1:$F$38</definedName>
    <definedName name="Z_EF8F60CB_82F3_477F_A7D3_94F4C70843DC_.wvu.PrintArea" localSheetId="4" hidden="1">'Sch-1'!$A$1:$P$48</definedName>
    <definedName name="Z_EF8F60CB_82F3_477F_A7D3_94F4C70843DC_.wvu.PrintArea" localSheetId="5" hidden="1">'Sch-1(Disc)'!$A$1:$F$98</definedName>
    <definedName name="Z_EF8F60CB_82F3_477F_A7D3_94F4C70843DC_.wvu.PrintArea" localSheetId="6" hidden="1">'Sch-2'!$A$1:$E$20</definedName>
    <definedName name="Z_EF8F60CB_82F3_477F_A7D3_94F4C70843DC_.wvu.PrintArea" localSheetId="8" hidden="1">'Sch-3'!$A$1:$D$33</definedName>
    <definedName name="Z_EF8F60CB_82F3_477F_A7D3_94F4C70843DC_.wvu.PrintArea" localSheetId="9" hidden="1">'Sch-3 After Discount'!$A$1:$D$33</definedName>
    <definedName name="Z_EF8F60CB_82F3_477F_A7D3_94F4C70843DC_.wvu.PrintArea" localSheetId="7" hidden="1">'Sch-5 Dis'!$A$1:$E$44</definedName>
    <definedName name="Z_EF8F60CB_82F3_477F_A7D3_94F4C70843DC_.wvu.PrintTitles" localSheetId="4" hidden="1">'Sch-1'!$17:$18</definedName>
    <definedName name="Z_EF8F60CB_82F3_477F_A7D3_94F4C70843DC_.wvu.PrintTitles" localSheetId="5" hidden="1">'Sch-1(Disc)'!$14:$16</definedName>
    <definedName name="Z_EF8F60CB_82F3_477F_A7D3_94F4C70843DC_.wvu.PrintTitles" localSheetId="6" hidden="1">'Sch-2'!$3:$13</definedName>
    <definedName name="Z_EF8F60CB_82F3_477F_A7D3_94F4C70843DC_.wvu.PrintTitles" localSheetId="8" hidden="1">'Sch-3'!$3:$13</definedName>
    <definedName name="Z_EF8F60CB_82F3_477F_A7D3_94F4C70843DC_.wvu.PrintTitles" localSheetId="9" hidden="1">'Sch-3 After Discount'!$3:$13</definedName>
    <definedName name="Z_EF8F60CB_82F3_477F_A7D3_94F4C70843DC_.wvu.PrintTitles" localSheetId="7" hidden="1">'Sch-5 Dis'!$3:$13</definedName>
    <definedName name="Z_EF8F60CB_82F3_477F_A7D3_94F4C70843DC_.wvu.Rows" localSheetId="1" hidden="1">Cover!$7:$7</definedName>
    <definedName name="Z_EF8F60CB_82F3_477F_A7D3_94F4C70843DC_.wvu.Rows" localSheetId="10" hidden="1">Discount!$17:$30,Discount!$32:$32</definedName>
    <definedName name="Z_EF8F60CB_82F3_477F_A7D3_94F4C70843DC_.wvu.Rows" localSheetId="2" hidden="1">Instructions!$36:$37</definedName>
    <definedName name="Z_EF8F60CB_82F3_477F_A7D3_94F4C70843DC_.wvu.Rows" localSheetId="4" hidden="1">'Sch-1'!$2:$2,'Sch-1'!$12:$12,'Sch-1'!$14:$15,'Sch-1'!#REF!</definedName>
    <definedName name="Z_EF8F60CB_82F3_477F_A7D3_94F4C70843DC_.wvu.Rows" localSheetId="5" hidden="1">'Sch-1(Disc)'!$68:$91</definedName>
    <definedName name="Z_EF8F60CB_82F3_477F_A7D3_94F4C70843DC_.wvu.Rows" localSheetId="8" hidden="1">'Sch-3'!$17:$28</definedName>
    <definedName name="Z_EF8F60CB_82F3_477F_A7D3_94F4C70843DC_.wvu.Rows" localSheetId="9" hidden="1">'Sch-3 After Discount'!$17:$28</definedName>
    <definedName name="Z_F51A1875_E3DE_4601_ADCE_E0FEEC04A5F8_.wvu.PrintArea" localSheetId="2" hidden="1">Instructions!$A$1:$C$40</definedName>
    <definedName name="Z_FC366365_2136_48B2_A9F6_DEB708B66B93_.wvu.Cols" localSheetId="14" hidden="1">'Bid Form 2nd Envelope'!$Y:$AN</definedName>
    <definedName name="Z_FC366365_2136_48B2_A9F6_DEB708B66B93_.wvu.Cols" localSheetId="10" hidden="1">Discount!$I:$N</definedName>
    <definedName name="Z_FC366365_2136_48B2_A9F6_DEB708B66B93_.wvu.Cols" localSheetId="3" hidden="1">'Names of Bidder'!$L:$L</definedName>
    <definedName name="Z_FC366365_2136_48B2_A9F6_DEB708B66B93_.wvu.Cols" localSheetId="4" hidden="1">'Sch-1'!$Q:$W,'Sch-1'!$AB:$AL</definedName>
    <definedName name="Z_FC366365_2136_48B2_A9F6_DEB708B66B93_.wvu.Cols" localSheetId="5" hidden="1">'Sch-1(Disc)'!$I:$I,'Sch-1(Disc)'!$P:$Z</definedName>
    <definedName name="Z_FC366365_2136_48B2_A9F6_DEB708B66B93_.wvu.Cols" localSheetId="6" hidden="1">'Sch-2'!$I:$P</definedName>
    <definedName name="Z_FC366365_2136_48B2_A9F6_DEB708B66B93_.wvu.Cols" localSheetId="7" hidden="1">'Sch-5 Dis'!$I:$P</definedName>
    <definedName name="Z_FC366365_2136_48B2_A9F6_DEB708B66B93_.wvu.FilterData" localSheetId="4" hidden="1">'Sch-1'!$A$20:$P$41</definedName>
    <definedName name="Z_FC366365_2136_48B2_A9F6_DEB708B66B93_.wvu.FilterData" localSheetId="5" hidden="1">'Sch-1(Disc)'!$A$20:$F$92</definedName>
    <definedName name="Z_FC366365_2136_48B2_A9F6_DEB708B66B93_.wvu.PrintArea" localSheetId="14" hidden="1">'Bid Form 2nd Envelope'!$A$1:$F$60</definedName>
    <definedName name="Z_FC366365_2136_48B2_A9F6_DEB708B66B93_.wvu.PrintArea" localSheetId="10" hidden="1">Discount!$A$2:$G$42</definedName>
    <definedName name="Z_FC366365_2136_48B2_A9F6_DEB708B66B93_.wvu.PrintArea" localSheetId="12" hidden="1">'Entry Tax'!$A$1:$E$16</definedName>
    <definedName name="Z_FC366365_2136_48B2_A9F6_DEB708B66B93_.wvu.PrintArea" localSheetId="2" hidden="1">Instructions!$A$1:$C$40</definedName>
    <definedName name="Z_FC366365_2136_48B2_A9F6_DEB708B66B93_.wvu.PrintArea" localSheetId="3" hidden="1">'Names of Bidder'!$B$1:$G$28</definedName>
    <definedName name="Z_FC366365_2136_48B2_A9F6_DEB708B66B93_.wvu.PrintArea" localSheetId="11" hidden="1">Octroi!$A$1:$E$16</definedName>
    <definedName name="Z_FC366365_2136_48B2_A9F6_DEB708B66B93_.wvu.PrintArea" localSheetId="13" hidden="1">'Other Taxes &amp; Duties'!$A$1:$F$16</definedName>
    <definedName name="Z_FC366365_2136_48B2_A9F6_DEB708B66B93_.wvu.PrintArea" localSheetId="15" hidden="1">'Q &amp; C'!$A$1:$F$38</definedName>
    <definedName name="Z_FC366365_2136_48B2_A9F6_DEB708B66B93_.wvu.PrintArea" localSheetId="4" hidden="1">'Sch-1'!$A$1:$P$48</definedName>
    <definedName name="Z_FC366365_2136_48B2_A9F6_DEB708B66B93_.wvu.PrintArea" localSheetId="5" hidden="1">'Sch-1(Disc)'!$A$1:$F$98</definedName>
    <definedName name="Z_FC366365_2136_48B2_A9F6_DEB708B66B93_.wvu.PrintArea" localSheetId="6" hidden="1">'Sch-2'!$A$1:$E$20</definedName>
    <definedName name="Z_FC366365_2136_48B2_A9F6_DEB708B66B93_.wvu.PrintArea" localSheetId="8" hidden="1">'Sch-3'!$A$1:$D$33</definedName>
    <definedName name="Z_FC366365_2136_48B2_A9F6_DEB708B66B93_.wvu.PrintArea" localSheetId="9" hidden="1">'Sch-3 After Discount'!$A$1:$D$33</definedName>
    <definedName name="Z_FC366365_2136_48B2_A9F6_DEB708B66B93_.wvu.PrintArea" localSheetId="7" hidden="1">'Sch-5 Dis'!$A$1:$E$44</definedName>
    <definedName name="Z_FC366365_2136_48B2_A9F6_DEB708B66B93_.wvu.PrintTitles" localSheetId="4" hidden="1">'Sch-1'!$17:$18</definedName>
    <definedName name="Z_FC366365_2136_48B2_A9F6_DEB708B66B93_.wvu.PrintTitles" localSheetId="5" hidden="1">'Sch-1(Disc)'!$14:$16</definedName>
    <definedName name="Z_FC366365_2136_48B2_A9F6_DEB708B66B93_.wvu.PrintTitles" localSheetId="6" hidden="1">'Sch-2'!$3:$13</definedName>
    <definedName name="Z_FC366365_2136_48B2_A9F6_DEB708B66B93_.wvu.PrintTitles" localSheetId="8" hidden="1">'Sch-3'!$3:$13</definedName>
    <definedName name="Z_FC366365_2136_48B2_A9F6_DEB708B66B93_.wvu.PrintTitles" localSheetId="9" hidden="1">'Sch-3 After Discount'!$3:$13</definedName>
    <definedName name="Z_FC366365_2136_48B2_A9F6_DEB708B66B93_.wvu.PrintTitles" localSheetId="7" hidden="1">'Sch-5 Dis'!$3:$13</definedName>
    <definedName name="Z_FC366365_2136_48B2_A9F6_DEB708B66B93_.wvu.Rows" localSheetId="1" hidden="1">Cover!$7:$7</definedName>
    <definedName name="Z_FC366365_2136_48B2_A9F6_DEB708B66B93_.wvu.Rows" localSheetId="10" hidden="1">Discount!$17:$30,Discount!$32:$32</definedName>
    <definedName name="Z_FC366365_2136_48B2_A9F6_DEB708B66B93_.wvu.Rows" localSheetId="2" hidden="1">Instructions!$36:$37</definedName>
    <definedName name="Z_FC366365_2136_48B2_A9F6_DEB708B66B93_.wvu.Rows" localSheetId="4" hidden="1">'Sch-1'!$2:$2,'Sch-1'!$12:$12,'Sch-1'!$14:$15,'Sch-1'!#REF!</definedName>
    <definedName name="Z_FC366365_2136_48B2_A9F6_DEB708B66B93_.wvu.Rows" localSheetId="5" hidden="1">'Sch-1(Disc)'!$68:$91</definedName>
    <definedName name="Z_FC366365_2136_48B2_A9F6_DEB708B66B93_.wvu.Rows" localSheetId="8" hidden="1">'Sch-3'!$17:$28</definedName>
    <definedName name="Z_FC366365_2136_48B2_A9F6_DEB708B66B93_.wvu.Rows" localSheetId="9" hidden="1">'Sch-3 After Discount'!$17:$28</definedName>
    <definedName name="Z_FD7F7BE1_8CB1_460B_98AB_D33E15FD14E6_.wvu.Cols" localSheetId="14" hidden="1">'Bid Form 2nd Envelope'!$Y:$AM</definedName>
    <definedName name="Z_FD7F7BE1_8CB1_460B_98AB_D33E15FD14E6_.wvu.Cols" localSheetId="10" hidden="1">Discount!$I:$O</definedName>
    <definedName name="Z_FD7F7BE1_8CB1_460B_98AB_D33E15FD14E6_.wvu.Cols" localSheetId="3" hidden="1">'Names of Bidder'!$L:$L</definedName>
    <definedName name="Z_FD7F7BE1_8CB1_460B_98AB_D33E15FD14E6_.wvu.Cols" localSheetId="4" hidden="1">'Sch-1'!$AB:$AL</definedName>
    <definedName name="Z_FD7F7BE1_8CB1_460B_98AB_D33E15FD14E6_.wvu.Cols" localSheetId="5" hidden="1">'Sch-1(Disc)'!$I:$I,'Sch-1(Disc)'!$P:$Z</definedName>
    <definedName name="Z_FD7F7BE1_8CB1_460B_98AB_D33E15FD14E6_.wvu.Cols" localSheetId="6" hidden="1">'Sch-2'!$I:$P</definedName>
    <definedName name="Z_FD7F7BE1_8CB1_460B_98AB_D33E15FD14E6_.wvu.Cols" localSheetId="7" hidden="1">'Sch-5 Dis'!$I:$P</definedName>
    <definedName name="Z_FD7F7BE1_8CB1_460B_98AB_D33E15FD14E6_.wvu.FilterData" localSheetId="4" hidden="1">'Sch-1'!$A$20:$P$41</definedName>
    <definedName name="Z_FD7F7BE1_8CB1_460B_98AB_D33E15FD14E6_.wvu.FilterData" localSheetId="5" hidden="1">'Sch-1(Disc)'!$A$20:$F$92</definedName>
    <definedName name="Z_FD7F7BE1_8CB1_460B_98AB_D33E15FD14E6_.wvu.PrintArea" localSheetId="14" hidden="1">'Bid Form 2nd Envelope'!$A$1:$F$60</definedName>
    <definedName name="Z_FD7F7BE1_8CB1_460B_98AB_D33E15FD14E6_.wvu.PrintArea" localSheetId="10" hidden="1">Discount!$A$2:$G$42</definedName>
    <definedName name="Z_FD7F7BE1_8CB1_460B_98AB_D33E15FD14E6_.wvu.PrintArea" localSheetId="12" hidden="1">'Entry Tax'!$A$1:$E$16</definedName>
    <definedName name="Z_FD7F7BE1_8CB1_460B_98AB_D33E15FD14E6_.wvu.PrintArea" localSheetId="2" hidden="1">Instructions!$A$1:$C$40</definedName>
    <definedName name="Z_FD7F7BE1_8CB1_460B_98AB_D33E15FD14E6_.wvu.PrintArea" localSheetId="3" hidden="1">'Names of Bidder'!$B$1:$G$28</definedName>
    <definedName name="Z_FD7F7BE1_8CB1_460B_98AB_D33E15FD14E6_.wvu.PrintArea" localSheetId="11" hidden="1">Octroi!$A$1:$E$16</definedName>
    <definedName name="Z_FD7F7BE1_8CB1_460B_98AB_D33E15FD14E6_.wvu.PrintArea" localSheetId="13" hidden="1">'Other Taxes &amp; Duties'!$A$1:$F$16</definedName>
    <definedName name="Z_FD7F7BE1_8CB1_460B_98AB_D33E15FD14E6_.wvu.PrintArea" localSheetId="15" hidden="1">'Q &amp; C'!$A$1:$F$38</definedName>
    <definedName name="Z_FD7F7BE1_8CB1_460B_98AB_D33E15FD14E6_.wvu.PrintArea" localSheetId="4" hidden="1">'Sch-1'!$A$1:$P$48</definedName>
    <definedName name="Z_FD7F7BE1_8CB1_460B_98AB_D33E15FD14E6_.wvu.PrintArea" localSheetId="5" hidden="1">'Sch-1(Disc)'!$A$1:$F$98</definedName>
    <definedName name="Z_FD7F7BE1_8CB1_460B_98AB_D33E15FD14E6_.wvu.PrintArea" localSheetId="6" hidden="1">'Sch-2'!$A$1:$E$20</definedName>
    <definedName name="Z_FD7F7BE1_8CB1_460B_98AB_D33E15FD14E6_.wvu.PrintArea" localSheetId="8" hidden="1">'Sch-3'!$A$1:$D$33</definedName>
    <definedName name="Z_FD7F7BE1_8CB1_460B_98AB_D33E15FD14E6_.wvu.PrintArea" localSheetId="9" hidden="1">'Sch-3 After Discount'!$A$1:$D$33</definedName>
    <definedName name="Z_FD7F7BE1_8CB1_460B_98AB_D33E15FD14E6_.wvu.PrintArea" localSheetId="7" hidden="1">'Sch-5 Dis'!$A$1:$E$44</definedName>
    <definedName name="Z_FD7F7BE1_8CB1_460B_98AB_D33E15FD14E6_.wvu.PrintTitles" localSheetId="4" hidden="1">'Sch-1'!$14:$16</definedName>
    <definedName name="Z_FD7F7BE1_8CB1_460B_98AB_D33E15FD14E6_.wvu.PrintTitles" localSheetId="5" hidden="1">'Sch-1(Disc)'!$14:$16</definedName>
    <definedName name="Z_FD7F7BE1_8CB1_460B_98AB_D33E15FD14E6_.wvu.PrintTitles" localSheetId="6" hidden="1">'Sch-2'!$3:$13</definedName>
    <definedName name="Z_FD7F7BE1_8CB1_460B_98AB_D33E15FD14E6_.wvu.PrintTitles" localSheetId="8" hidden="1">'Sch-3'!$3:$13</definedName>
    <definedName name="Z_FD7F7BE1_8CB1_460B_98AB_D33E15FD14E6_.wvu.PrintTitles" localSheetId="9" hidden="1">'Sch-3 After Discount'!$3:$13</definedName>
    <definedName name="Z_FD7F7BE1_8CB1_460B_98AB_D33E15FD14E6_.wvu.PrintTitles" localSheetId="7" hidden="1">'Sch-5 Dis'!$3:$13</definedName>
    <definedName name="Z_FD7F7BE1_8CB1_460B_98AB_D33E15FD14E6_.wvu.Rows" localSheetId="1" hidden="1">Cover!$7:$7</definedName>
    <definedName name="Z_FD7F7BE1_8CB1_460B_98AB_D33E15FD14E6_.wvu.Rows" localSheetId="10" hidden="1">Discount!$17:$30</definedName>
    <definedName name="Z_FD7F7BE1_8CB1_460B_98AB_D33E15FD14E6_.wvu.Rows" localSheetId="2" hidden="1">Instructions!$36:$37</definedName>
    <definedName name="Z_FD7F7BE1_8CB1_460B_98AB_D33E15FD14E6_.wvu.Rows" localSheetId="4" hidden="1">'Sch-1'!#REF!,'Sch-1'!#REF!</definedName>
    <definedName name="Z_FD7F7BE1_8CB1_460B_98AB_D33E15FD14E6_.wvu.Rows" localSheetId="5" hidden="1">'Sch-1(Disc)'!$68:$91</definedName>
    <definedName name="Z_FD7F7BE1_8CB1_460B_98AB_D33E15FD14E6_.wvu.Rows" localSheetId="8" hidden="1">'Sch-3'!$17:$28</definedName>
    <definedName name="Z_FD7F7BE1_8CB1_460B_98AB_D33E15FD14E6_.wvu.Rows" localSheetId="9" hidden="1">'Sch-3 After Discount'!$17:$28</definedName>
  </definedNames>
  <calcPr calcId="191029"/>
  <customWorkbookViews>
    <customWorkbookView name="Samrat Jain {Samrat Jain} - Personal View" guid="{D4DE57C7-E521-4428-80BD-545B19793C78}" mergeInterval="0" personalView="1" maximized="1" xWindow="-8" yWindow="-8" windowWidth="1936" windowHeight="1056" tabRatio="617" activeSheetId="2" showComments="commIndAndComment"/>
    <customWorkbookView name="Rahul . {राहुल} - Personal View" guid="{FC366365-2136-48B2-A9F6-DEB708B66B93}" mergeInterval="0" personalView="1" maximized="1" xWindow="-8" yWindow="-8" windowWidth="1936" windowHeight="1056" tabRatio="704" activeSheetId="5"/>
    <customWorkbookView name="Rahul kumar - Personal View" guid="{25F14B1D-FADD-4C44-AA48-5D402D65337D}" mergeInterval="0" personalView="1" maximized="1" xWindow="-8" yWindow="-8" windowWidth="1382" windowHeight="744" tabRatio="704" activeSheetId="2"/>
    <customWorkbookView name="Neelam - Personal View" guid="{2D068FA3-47E3-4516-81A6-894AA90F7864}" mergeInterval="0" personalView="1" maximized="1" xWindow="-9" yWindow="-9" windowWidth="1938" windowHeight="1048" tabRatio="704" activeSheetId="11"/>
    <customWorkbookView name="60001758 - Personal View" guid="{97B2ED79-AE3F-4DF3-959D-96AE4A0B76A0}" mergeInterval="0" personalView="1" maximized="1" xWindow="1" yWindow="1" windowWidth="1600" windowHeight="670" tabRatio="959" activeSheetId="15"/>
    <customWorkbookView name="60001209 - Personal View" guid="{CB39F8EE-FAD8-4C4E-B5E9-5EC27AC08528}" mergeInterval="0" personalView="1" maximized="1" xWindow="1" yWindow="1" windowWidth="1362" windowHeight="538" tabRatio="959" activeSheetId="2"/>
    <customWorkbookView name="admin - Personal View" guid="{E8B8E0BD-9CB3-4C7D-9BC6-088FDFCB0B45}" mergeInterval="0" personalView="1" maximized="1" windowWidth="1362" windowHeight="543" tabRatio="959" activeSheetId="2"/>
    <customWorkbookView name="02405 - Personal View" guid="{E2E57CA5-082B-4C11-AB34-2A298199576B}" mergeInterval="0" personalView="1" maximized="1" xWindow="1" yWindow="1" windowWidth="1362" windowHeight="496" tabRatio="959" activeSheetId="2"/>
    <customWorkbookView name="KIRAN - Personal View" guid="{EEE4E2D7-4BFE-4C24-8B93-9FD441A50336}" mergeInterval="0" personalView="1" maximized="1" windowWidth="1362" windowHeight="543" tabRatio="632" activeSheetId="14"/>
    <customWorkbookView name="Ann Mary Jose           - Personal View" guid="{091A6405-72DB-46E0-B81A-EC53A5C58396}" mergeInterval="0" personalView="1" maximized="1" xWindow="1" yWindow="1" windowWidth="1362" windowHeight="496" tabRatio="632" activeSheetId="2"/>
    <customWorkbookView name="20074 - Personal View" guid="{4F65FF32-EC61-4022-A399-2986D7B6B8B3}" mergeInterval="0" personalView="1" maximized="1" windowWidth="1020" windowHeight="539" tabRatio="632" activeSheetId="5"/>
    <customWorkbookView name="asd - Personal View" guid="{01ACF2E1-8E61-4459-ABC1-B6C183DEED61}" mergeInterval="0" personalView="1" maximized="1" windowWidth="1276" windowHeight="597" activeSheetId="1"/>
    <customWorkbookView name="00398 - Personal View" guid="{14D7F02E-BCCA-4517-ABC7-537FF4AEB67A}" mergeInterval="0" personalView="1" maximized="1" xWindow="1" yWindow="1" windowWidth="1020" windowHeight="501" tabRatio="632" activeSheetId="2"/>
    <customWorkbookView name="01209 - Personal View" guid="{27A45B7A-04F2-4516-B80B-5ED0825D4ED3}" mergeInterval="0" personalView="1" maximized="1" xWindow="1" yWindow="1" windowWidth="1366" windowHeight="538" tabRatio="632" activeSheetId="2"/>
    <customWorkbookView name="01258 - Personal View" guid="{1F4837C2-36FF-4422-95DC-EAAD1B4FAC2F}" mergeInterval="0" personalView="1" maximized="1" xWindow="1" yWindow="1" windowWidth="1362" windowHeight="464" tabRatio="881" activeSheetId="2"/>
    <customWorkbookView name="Baijnath Singh - Personal View" guid="{FD7F7BE1-8CB1-460B-98AB-D33E15FD14E6}" mergeInterval="0" personalView="1" maximized="1" windowWidth="1362" windowHeight="495" tabRatio="881" activeSheetId="4"/>
    <customWorkbookView name="NRAPENDRA KUMAR - Personal View" guid="{8C0E2163-61BB-48DF-AFAF-5E75147ED450}" mergeInterval="0" personalView="1" maximized="1" windowWidth="1362" windowHeight="503" tabRatio="881" activeSheetId="2"/>
    <customWorkbookView name="60001192 - Personal View" guid="{3DA0B320-DAF7-4F4A-921A-9FCFD188E8C7}" mergeInterval="0" personalView="1" maximized="1" xWindow="1" yWindow="1" windowWidth="1362" windowHeight="496" tabRatio="881" activeSheetId="2"/>
    <customWorkbookView name="60002487 - Personal View" guid="{BE0CEA4D-1A4E-4C32-BF92-B8DA3D3423E5}" mergeInterval="0" personalView="1" maximized="1" windowWidth="1362" windowHeight="543" tabRatio="959" activeSheetId="5"/>
    <customWorkbookView name="60000863 - Personal View" guid="{714760DF-5EB1-4543-9C04-C1A23AAE4384}" mergeInterval="0" personalView="1" maximized="1" xWindow="1" yWindow="1" windowWidth="1014" windowHeight="469" tabRatio="959" activeSheetId="15"/>
    <customWorkbookView name="Jasminder Singh Bhatia {जसमिंदर सिंह भाटिया} - Personal View" guid="{D4A148BB-8D25-43B9-8797-A9D3AE767B49}" mergeInterval="0" personalView="1" maximized="1" windowWidth="1596" windowHeight="634" tabRatio="759" activeSheetId="5"/>
    <customWorkbookView name="60002749 - Personal View" guid="{9658319F-66FC-48F8-AB8A-302F6F77BA10}" mergeInterval="0" personalView="1" maximized="1" xWindow="1" yWindow="1" windowWidth="1366" windowHeight="538" tabRatio="759" activeSheetId="9"/>
    <customWorkbookView name="Kapil Mandil {कपिल मंडिल} - Personal View" guid="{EF8F60CB-82F3-477F-A7D3-94F4C70843DC}" mergeInterval="0" personalView="1" maximized="1" windowWidth="1916" windowHeight="803" tabRatio="704" activeSheetId="11"/>
    <customWorkbookView name="Rahul {Rahul} - Personal View" guid="{427AF4ED-2BDF-478F-9F0A-595838FA0EC8}" mergeInterval="0" personalView="1" maximized="1" windowWidth="1916" windowHeight="774" tabRatio="704" activeSheetId="9"/>
    <customWorkbookView name="Ramit Anand {रमित आनंद} - Personal View" guid="{476AD591-2774-49A7-9061-AD27F635E8A8}" mergeInterval="0" personalView="1" maximized="1" xWindow="-8" yWindow="-8" windowWidth="1936" windowHeight="1056" tabRatio="617" activeSheetId="15"/>
  </customWorkbookViews>
</workbook>
</file>

<file path=xl/calcChain.xml><?xml version="1.0" encoding="utf-8"?>
<calcChain xmlns="http://schemas.openxmlformats.org/spreadsheetml/2006/main">
  <c r="F2" i="2" l="1"/>
  <c r="Q40" i="5" l="1"/>
  <c r="R40" i="5" s="1"/>
  <c r="P40" i="5"/>
  <c r="Q31" i="5"/>
  <c r="R31" i="5" s="1"/>
  <c r="P31" i="5"/>
  <c r="Q30" i="5"/>
  <c r="R30" i="5" s="1"/>
  <c r="P30" i="5"/>
  <c r="Q29" i="5"/>
  <c r="R29" i="5" s="1"/>
  <c r="P29" i="5"/>
  <c r="Q28" i="5"/>
  <c r="R28" i="5" s="1"/>
  <c r="P28" i="5"/>
  <c r="Q27" i="5"/>
  <c r="R27" i="5" s="1"/>
  <c r="P27" i="5"/>
  <c r="Q26" i="5"/>
  <c r="R26" i="5" s="1"/>
  <c r="P26" i="5"/>
  <c r="Q25" i="5"/>
  <c r="R25" i="5" s="1"/>
  <c r="P25" i="5"/>
  <c r="Q24" i="5"/>
  <c r="R24" i="5" s="1"/>
  <c r="P24" i="5"/>
  <c r="Q23" i="5"/>
  <c r="R23" i="5" s="1"/>
  <c r="P23" i="5"/>
  <c r="Q22" i="5"/>
  <c r="R22" i="5" s="1"/>
  <c r="P22" i="5"/>
  <c r="A1" i="15" l="1"/>
  <c r="Q21" i="5"/>
  <c r="R21" i="5" s="1"/>
  <c r="Q32" i="5"/>
  <c r="R32" i="5" s="1"/>
  <c r="Q33" i="5"/>
  <c r="R33" i="5" s="1"/>
  <c r="Q34" i="5"/>
  <c r="R34" i="5" s="1"/>
  <c r="Q35" i="5"/>
  <c r="R35" i="5" s="1"/>
  <c r="Q36" i="5"/>
  <c r="R36" i="5" s="1"/>
  <c r="Q37" i="5"/>
  <c r="R37" i="5" s="1"/>
  <c r="Q38" i="5"/>
  <c r="R38" i="5" s="1"/>
  <c r="Q39" i="5"/>
  <c r="R39" i="5" s="1"/>
  <c r="Q20" i="5"/>
  <c r="R20" i="5" s="1"/>
  <c r="P20" i="5"/>
  <c r="R42" i="5" l="1"/>
  <c r="D15" i="7" s="1"/>
  <c r="D16" i="7" s="1"/>
  <c r="D11" i="10"/>
  <c r="F9" i="16"/>
  <c r="D11" i="16"/>
  <c r="F11" i="16" s="1"/>
  <c r="D16" i="16"/>
  <c r="F24" i="16" s="1"/>
  <c r="D17" i="16"/>
  <c r="F25" i="16" s="1"/>
  <c r="F17" i="16"/>
  <c r="D20" i="16"/>
  <c r="F20" i="16" s="1"/>
  <c r="F31" i="16"/>
  <c r="F32" i="16" s="1"/>
  <c r="F14" i="16" s="1"/>
  <c r="I31" i="16"/>
  <c r="J31" i="16" s="1"/>
  <c r="M31" i="16"/>
  <c r="N31" i="16" s="1"/>
  <c r="I33" i="16"/>
  <c r="K33" i="16" s="1"/>
  <c r="M33" i="16"/>
  <c r="O32" i="16" s="1"/>
  <c r="I34" i="16"/>
  <c r="J34" i="16" s="1"/>
  <c r="M34" i="16"/>
  <c r="N34" i="16" s="1"/>
  <c r="I35" i="16"/>
  <c r="J35" i="16" s="1"/>
  <c r="M35" i="16"/>
  <c r="O35" i="16" s="1"/>
  <c r="I36" i="16"/>
  <c r="K36" i="16" s="1"/>
  <c r="M36" i="16"/>
  <c r="N36" i="16" s="1"/>
  <c r="I37" i="16"/>
  <c r="K37" i="16" s="1"/>
  <c r="M37" i="16"/>
  <c r="N37" i="16" s="1"/>
  <c r="I38" i="16"/>
  <c r="Z1" i="15"/>
  <c r="E46" i="15" s="1"/>
  <c r="A9" i="15"/>
  <c r="A10" i="15"/>
  <c r="A11" i="15"/>
  <c r="A12" i="15"/>
  <c r="A13" i="15"/>
  <c r="A43" i="15"/>
  <c r="F6" i="14"/>
  <c r="F7" i="14"/>
  <c r="F8" i="14"/>
  <c r="F9" i="14"/>
  <c r="F10" i="14"/>
  <c r="F11" i="14"/>
  <c r="F12" i="14"/>
  <c r="F13" i="14"/>
  <c r="F14" i="14"/>
  <c r="F15" i="14"/>
  <c r="E6" i="13"/>
  <c r="E7" i="13"/>
  <c r="E8" i="13"/>
  <c r="E9" i="13"/>
  <c r="E10" i="13"/>
  <c r="E11" i="13"/>
  <c r="E12" i="13"/>
  <c r="E13" i="13"/>
  <c r="E14" i="13"/>
  <c r="E15" i="13"/>
  <c r="E6" i="12"/>
  <c r="E7" i="12"/>
  <c r="E8" i="12"/>
  <c r="E9" i="12"/>
  <c r="E10" i="12"/>
  <c r="E11" i="12"/>
  <c r="E12" i="12"/>
  <c r="E13" i="12"/>
  <c r="E14" i="12"/>
  <c r="E15" i="12"/>
  <c r="J16" i="11"/>
  <c r="I19" i="11"/>
  <c r="J19" i="11" s="1"/>
  <c r="I20" i="11"/>
  <c r="J20" i="11" s="1"/>
  <c r="I21" i="11"/>
  <c r="J21" i="11" s="1"/>
  <c r="I22" i="11"/>
  <c r="J22" i="11" s="1"/>
  <c r="J24" i="11"/>
  <c r="I25" i="11"/>
  <c r="J25" i="11"/>
  <c r="I26" i="11"/>
  <c r="J26" i="11"/>
  <c r="I27" i="11"/>
  <c r="J27" i="11"/>
  <c r="I28" i="11"/>
  <c r="J28" i="11"/>
  <c r="I29" i="11"/>
  <c r="J29" i="11" s="1"/>
  <c r="I30" i="11"/>
  <c r="J30" i="11"/>
  <c r="D7" i="10"/>
  <c r="D8" i="10"/>
  <c r="D9" i="10"/>
  <c r="D10" i="10"/>
  <c r="D17" i="10"/>
  <c r="D19" i="10"/>
  <c r="D25" i="10"/>
  <c r="D28" i="10"/>
  <c r="D7" i="9"/>
  <c r="D8" i="9"/>
  <c r="D9" i="9"/>
  <c r="D10" i="9"/>
  <c r="D11" i="9"/>
  <c r="D17" i="9"/>
  <c r="D7" i="16" s="1"/>
  <c r="F7" i="16" s="1"/>
  <c r="D19" i="9"/>
  <c r="D8" i="16" s="1"/>
  <c r="F8" i="16" s="1"/>
  <c r="D25" i="9"/>
  <c r="D28" i="9"/>
  <c r="D7" i="8"/>
  <c r="D8" i="8"/>
  <c r="D9" i="8"/>
  <c r="D10" i="8"/>
  <c r="D11" i="8"/>
  <c r="C16" i="8"/>
  <c r="O14" i="8" s="1"/>
  <c r="K18" i="8"/>
  <c r="K23" i="8" s="1"/>
  <c r="O18" i="8"/>
  <c r="O23" i="8" s="1"/>
  <c r="C21" i="8"/>
  <c r="C26" i="8"/>
  <c r="D7" i="7"/>
  <c r="D8" i="7"/>
  <c r="D9" i="7"/>
  <c r="D10" i="7"/>
  <c r="D11" i="7"/>
  <c r="K14" i="7"/>
  <c r="D14" i="16" s="1"/>
  <c r="O14" i="7"/>
  <c r="R1" i="6"/>
  <c r="R2" i="6" s="1"/>
  <c r="W1" i="6"/>
  <c r="B8" i="6"/>
  <c r="W8" i="6"/>
  <c r="A7" i="6" s="1"/>
  <c r="B9" i="6"/>
  <c r="B10" i="6"/>
  <c r="B11" i="6"/>
  <c r="B19" i="6"/>
  <c r="D19" i="6"/>
  <c r="B20" i="6"/>
  <c r="B21" i="6"/>
  <c r="D21" i="6"/>
  <c r="I22" i="6"/>
  <c r="B23" i="6"/>
  <c r="D23" i="6"/>
  <c r="I24" i="6"/>
  <c r="B25" i="6"/>
  <c r="D25" i="6"/>
  <c r="I26" i="6"/>
  <c r="B27" i="6"/>
  <c r="D27" i="6"/>
  <c r="I28" i="6"/>
  <c r="B29" i="6"/>
  <c r="D29" i="6"/>
  <c r="I30" i="6"/>
  <c r="B31" i="6"/>
  <c r="D31" i="6"/>
  <c r="I32" i="6"/>
  <c r="B33" i="6"/>
  <c r="D33" i="6"/>
  <c r="I34" i="6"/>
  <c r="B35" i="6"/>
  <c r="D35" i="6"/>
  <c r="I36" i="6"/>
  <c r="B37" i="6"/>
  <c r="D37" i="6"/>
  <c r="I38" i="6"/>
  <c r="B39" i="6"/>
  <c r="D39" i="6"/>
  <c r="I40" i="6"/>
  <c r="B41" i="6"/>
  <c r="D41" i="6"/>
  <c r="I42" i="6"/>
  <c r="I43" i="6"/>
  <c r="B44" i="6"/>
  <c r="D44" i="6"/>
  <c r="E44" i="6"/>
  <c r="I44" i="6" s="1"/>
  <c r="B45" i="6"/>
  <c r="I45" i="6"/>
  <c r="B46" i="6"/>
  <c r="D46" i="6"/>
  <c r="E46" i="6"/>
  <c r="I46" i="6" s="1"/>
  <c r="I47" i="6"/>
  <c r="B48" i="6"/>
  <c r="D48" i="6"/>
  <c r="E48" i="6"/>
  <c r="I48" i="6" s="1"/>
  <c r="I49" i="6"/>
  <c r="B50" i="6"/>
  <c r="D50" i="6"/>
  <c r="E50" i="6"/>
  <c r="I50" i="6" s="1"/>
  <c r="I51" i="6"/>
  <c r="B52" i="6"/>
  <c r="D52" i="6"/>
  <c r="E52" i="6"/>
  <c r="F52" i="6" s="1"/>
  <c r="I53" i="6"/>
  <c r="B54" i="6"/>
  <c r="D54" i="6"/>
  <c r="E54" i="6"/>
  <c r="I54" i="6" s="1"/>
  <c r="I55" i="6"/>
  <c r="B56" i="6"/>
  <c r="D56" i="6"/>
  <c r="E56" i="6"/>
  <c r="I56" i="6" s="1"/>
  <c r="I57" i="6"/>
  <c r="B58" i="6"/>
  <c r="D58" i="6"/>
  <c r="E58" i="6"/>
  <c r="I58" i="6" s="1"/>
  <c r="I59" i="6"/>
  <c r="B60" i="6"/>
  <c r="D60" i="6"/>
  <c r="E60" i="6"/>
  <c r="F60" i="6" s="1"/>
  <c r="I61" i="6"/>
  <c r="B62" i="6"/>
  <c r="D62" i="6"/>
  <c r="E62" i="6"/>
  <c r="I62" i="6" s="1"/>
  <c r="I63" i="6"/>
  <c r="B64" i="6"/>
  <c r="D64" i="6"/>
  <c r="E64" i="6"/>
  <c r="I64" i="6" s="1"/>
  <c r="I65" i="6"/>
  <c r="B66" i="6"/>
  <c r="D66" i="6"/>
  <c r="E66" i="6"/>
  <c r="I66" i="6" s="1"/>
  <c r="I67" i="6"/>
  <c r="I68" i="6"/>
  <c r="I69" i="6"/>
  <c r="I70" i="6"/>
  <c r="I71" i="6"/>
  <c r="I72" i="6"/>
  <c r="I73" i="6"/>
  <c r="I74" i="6"/>
  <c r="I75" i="6"/>
  <c r="I76" i="6"/>
  <c r="I77" i="6"/>
  <c r="I78" i="6"/>
  <c r="I79" i="6"/>
  <c r="I80" i="6"/>
  <c r="I81" i="6"/>
  <c r="I82" i="6"/>
  <c r="I83" i="6"/>
  <c r="I84" i="6"/>
  <c r="I85" i="6"/>
  <c r="I86" i="6"/>
  <c r="I87" i="6"/>
  <c r="I88" i="6"/>
  <c r="I89" i="6"/>
  <c r="I90" i="6"/>
  <c r="I91" i="6"/>
  <c r="B96" i="6"/>
  <c r="B97" i="6"/>
  <c r="E97" i="6"/>
  <c r="E98" i="6"/>
  <c r="AD1" i="5"/>
  <c r="AI1" i="5"/>
  <c r="F8" i="5"/>
  <c r="G38" i="11" s="1"/>
  <c r="AI8" i="5"/>
  <c r="A7" i="5" s="1"/>
  <c r="A7" i="10" s="1"/>
  <c r="F9" i="5"/>
  <c r="B9" i="10" s="1"/>
  <c r="F10" i="5"/>
  <c r="B10" i="10" s="1"/>
  <c r="F11" i="5"/>
  <c r="B11" i="10" s="1"/>
  <c r="P21" i="5"/>
  <c r="P32" i="5"/>
  <c r="P33" i="5"/>
  <c r="P34" i="5"/>
  <c r="P35" i="5"/>
  <c r="P36" i="5"/>
  <c r="P37" i="5"/>
  <c r="P38" i="5"/>
  <c r="P39" i="5"/>
  <c r="D46" i="5"/>
  <c r="C40" i="11" s="1"/>
  <c r="D47" i="5"/>
  <c r="B41" i="15" s="1"/>
  <c r="O46" i="5"/>
  <c r="D18" i="7" s="1"/>
  <c r="O47" i="5"/>
  <c r="F41" i="11" s="1"/>
  <c r="AA6" i="4"/>
  <c r="AI2" i="5" s="1"/>
  <c r="B7" i="4"/>
  <c r="L8" i="4"/>
  <c r="B9" i="4"/>
  <c r="A6" i="6" s="1"/>
  <c r="B10" i="4"/>
  <c r="B14" i="4"/>
  <c r="B15" i="4"/>
  <c r="H27" i="4"/>
  <c r="G27" i="4" s="1"/>
  <c r="A1" i="3"/>
  <c r="B2" i="2"/>
  <c r="C15" i="15" s="1"/>
  <c r="B3" i="2"/>
  <c r="A2" i="11" s="1"/>
  <c r="P42" i="5" l="1"/>
  <c r="I15" i="11" s="1"/>
  <c r="J15" i="11" s="1"/>
  <c r="K31" i="16"/>
  <c r="D15" i="9"/>
  <c r="K34" i="16"/>
  <c r="E47" i="15"/>
  <c r="F16" i="14"/>
  <c r="D33" i="8" s="1"/>
  <c r="J37" i="16"/>
  <c r="E16" i="13"/>
  <c r="D30" i="8" s="1"/>
  <c r="F64" i="6"/>
  <c r="F62" i="6"/>
  <c r="F50" i="6"/>
  <c r="F48" i="6"/>
  <c r="F66" i="6"/>
  <c r="F56" i="6"/>
  <c r="F46" i="6"/>
  <c r="I52" i="6"/>
  <c r="F58" i="6"/>
  <c r="O34" i="16"/>
  <c r="O31" i="16"/>
  <c r="I60" i="6"/>
  <c r="E16" i="12"/>
  <c r="D27" i="8" s="1"/>
  <c r="F54" i="6"/>
  <c r="O37" i="16"/>
  <c r="K35" i="16"/>
  <c r="F22" i="16"/>
  <c r="AD2" i="5"/>
  <c r="W2" i="6"/>
  <c r="A1" i="6"/>
  <c r="B18" i="7"/>
  <c r="B10" i="7"/>
  <c r="B8" i="7"/>
  <c r="A3" i="7"/>
  <c r="D42" i="8"/>
  <c r="B25" i="8"/>
  <c r="K14" i="8"/>
  <c r="B32" i="9"/>
  <c r="B32" i="10"/>
  <c r="C41" i="11"/>
  <c r="F40" i="15"/>
  <c r="O36" i="16"/>
  <c r="J36" i="16"/>
  <c r="N35" i="16"/>
  <c r="O33" i="16"/>
  <c r="J33" i="16"/>
  <c r="K32" i="16"/>
  <c r="D4" i="16"/>
  <c r="B1" i="4"/>
  <c r="A6" i="5"/>
  <c r="D19" i="7"/>
  <c r="A1" i="7"/>
  <c r="B42" i="8"/>
  <c r="D14" i="8"/>
  <c r="D36" i="8" s="1"/>
  <c r="D23" i="10" s="1"/>
  <c r="B10" i="8"/>
  <c r="B8" i="8"/>
  <c r="A3" i="8"/>
  <c r="D31" i="9"/>
  <c r="B10" i="9"/>
  <c r="B8" i="9"/>
  <c r="A3" i="9"/>
  <c r="D31" i="10"/>
  <c r="B8" i="10"/>
  <c r="A3" i="10"/>
  <c r="F40" i="11"/>
  <c r="B40" i="15"/>
  <c r="B6" i="15"/>
  <c r="A38" i="16"/>
  <c r="N33" i="16"/>
  <c r="B2" i="4"/>
  <c r="A3" i="5"/>
  <c r="B19" i="7"/>
  <c r="B11" i="7"/>
  <c r="B9" i="7"/>
  <c r="A7" i="7"/>
  <c r="D43" i="8"/>
  <c r="A1" i="8"/>
  <c r="B31" i="9"/>
  <c r="A1" i="9"/>
  <c r="B31" i="10"/>
  <c r="A1" i="10"/>
  <c r="C12" i="11"/>
  <c r="F41" i="15"/>
  <c r="F38" i="15"/>
  <c r="Z2" i="15"/>
  <c r="A1" i="5"/>
  <c r="A3" i="6"/>
  <c r="B43" i="8"/>
  <c r="B20" i="8"/>
  <c r="B11" i="8"/>
  <c r="B9" i="8"/>
  <c r="A7" i="8"/>
  <c r="D32" i="9"/>
  <c r="B11" i="9"/>
  <c r="B9" i="9"/>
  <c r="A7" i="9"/>
  <c r="D32" i="10"/>
  <c r="I39" i="16" l="1"/>
  <c r="I40" i="16"/>
  <c r="D14" i="9"/>
  <c r="I24" i="11"/>
  <c r="I16" i="11"/>
  <c r="I41" i="16"/>
  <c r="I18" i="11"/>
  <c r="J18" i="11" s="1"/>
  <c r="O18" i="11" s="1"/>
  <c r="F44" i="15"/>
  <c r="B46" i="15"/>
  <c r="B48" i="15"/>
  <c r="C44" i="15"/>
  <c r="B47" i="15"/>
  <c r="AG7" i="15"/>
  <c r="AG8" i="15" s="1"/>
  <c r="AG6" i="15"/>
  <c r="AG9" i="15"/>
  <c r="N15" i="11"/>
  <c r="O19" i="11"/>
  <c r="O22" i="11"/>
  <c r="O21" i="11"/>
  <c r="O20" i="11"/>
  <c r="A6" i="7"/>
  <c r="A6" i="10"/>
  <c r="A6" i="9"/>
  <c r="A6" i="8"/>
  <c r="D27" i="9" l="1"/>
  <c r="D16" i="9"/>
  <c r="D23" i="9"/>
  <c r="D6" i="16"/>
  <c r="D10" i="16" s="1"/>
  <c r="B35" i="15"/>
  <c r="I15" i="6"/>
  <c r="T15" i="5"/>
  <c r="T40" i="5" l="1"/>
  <c r="U40" i="5" s="1"/>
  <c r="V40" i="5" s="1"/>
  <c r="T29" i="5"/>
  <c r="U29" i="5" s="1"/>
  <c r="V29" i="5" s="1"/>
  <c r="T27" i="5"/>
  <c r="U27" i="5" s="1"/>
  <c r="V27" i="5" s="1"/>
  <c r="T25" i="5"/>
  <c r="U25" i="5" s="1"/>
  <c r="V25" i="5" s="1"/>
  <c r="T23" i="5"/>
  <c r="U23" i="5" s="1"/>
  <c r="V23" i="5" s="1"/>
  <c r="T31" i="5"/>
  <c r="U31" i="5" s="1"/>
  <c r="V31" i="5" s="1"/>
  <c r="T30" i="5"/>
  <c r="U30" i="5" s="1"/>
  <c r="V30" i="5" s="1"/>
  <c r="T28" i="5"/>
  <c r="U28" i="5" s="1"/>
  <c r="V28" i="5" s="1"/>
  <c r="T26" i="5"/>
  <c r="U26" i="5" s="1"/>
  <c r="V26" i="5" s="1"/>
  <c r="T24" i="5"/>
  <c r="U24" i="5" s="1"/>
  <c r="V24" i="5" s="1"/>
  <c r="T22" i="5"/>
  <c r="U22" i="5" s="1"/>
  <c r="V22" i="5" s="1"/>
  <c r="T32" i="5"/>
  <c r="U32" i="5" s="1"/>
  <c r="V32" i="5" s="1"/>
  <c r="T36" i="5"/>
  <c r="U36" i="5" s="1"/>
  <c r="V36" i="5" s="1"/>
  <c r="T39" i="5"/>
  <c r="U39" i="5" s="1"/>
  <c r="V39" i="5" s="1"/>
  <c r="T35" i="5"/>
  <c r="U35" i="5" s="1"/>
  <c r="V35" i="5" s="1"/>
  <c r="T33" i="5"/>
  <c r="U33" i="5" s="1"/>
  <c r="V33" i="5" s="1"/>
  <c r="T34" i="5"/>
  <c r="U34" i="5" s="1"/>
  <c r="V34" i="5" s="1"/>
  <c r="T37" i="5"/>
  <c r="U37" i="5" s="1"/>
  <c r="V37" i="5" s="1"/>
  <c r="T21" i="5"/>
  <c r="U21" i="5" s="1"/>
  <c r="V21" i="5" s="1"/>
  <c r="T38" i="5"/>
  <c r="U38" i="5" s="1"/>
  <c r="V38" i="5" s="1"/>
  <c r="T42" i="5"/>
  <c r="D14" i="10" s="1"/>
  <c r="F6" i="16"/>
  <c r="F10" i="16" s="1"/>
  <c r="F12" i="16" s="1"/>
  <c r="D12" i="16"/>
  <c r="C19" i="8"/>
  <c r="T20" i="5"/>
  <c r="E25" i="6" l="1"/>
  <c r="F25" i="6" s="1"/>
  <c r="U20" i="5"/>
  <c r="V20" i="5" s="1"/>
  <c r="E29" i="6"/>
  <c r="F29" i="6" s="1"/>
  <c r="E35" i="6"/>
  <c r="I35" i="6" s="1"/>
  <c r="E31" i="6"/>
  <c r="I31" i="6" s="1"/>
  <c r="E23" i="6"/>
  <c r="I23" i="6" s="1"/>
  <c r="E33" i="6"/>
  <c r="F33" i="6" s="1"/>
  <c r="E37" i="6"/>
  <c r="I37" i="6" s="1"/>
  <c r="E39" i="6"/>
  <c r="F39" i="6" s="1"/>
  <c r="E41" i="6"/>
  <c r="I41" i="6" s="1"/>
  <c r="E27" i="6"/>
  <c r="I27" i="6" s="1"/>
  <c r="E21" i="6"/>
  <c r="I21" i="6" s="1"/>
  <c r="D15" i="16"/>
  <c r="F33" i="16"/>
  <c r="AB17" i="15"/>
  <c r="D27" i="10"/>
  <c r="I25" i="6"/>
  <c r="C24" i="8"/>
  <c r="I18" i="8"/>
  <c r="C20" i="8"/>
  <c r="D17" i="8" s="1"/>
  <c r="V42" i="5" l="1"/>
  <c r="D15" i="10" s="1"/>
  <c r="D16" i="10" s="1"/>
  <c r="F31" i="6"/>
  <c r="I29" i="6"/>
  <c r="F27" i="6"/>
  <c r="F35" i="6"/>
  <c r="F41" i="6"/>
  <c r="I39" i="6"/>
  <c r="F23" i="6"/>
  <c r="F37" i="6"/>
  <c r="I33" i="6"/>
  <c r="F21" i="6"/>
  <c r="I23" i="8"/>
  <c r="C25" i="8"/>
  <c r="D22" i="8" s="1"/>
  <c r="A1" i="17"/>
  <c r="J19" i="8"/>
  <c r="M18" i="8"/>
  <c r="N19" i="8" s="1"/>
  <c r="F15" i="16"/>
  <c r="F35" i="16"/>
  <c r="F36" i="16" s="1"/>
  <c r="F16" i="16" s="1"/>
  <c r="F23" i="16"/>
  <c r="D18" i="16"/>
  <c r="D19" i="16" s="1"/>
  <c r="F93" i="6" l="1"/>
  <c r="J24" i="8"/>
  <c r="M23" i="8"/>
  <c r="N24" i="8" s="1"/>
  <c r="N20" i="8"/>
  <c r="O17" i="8" s="1"/>
  <c r="J20" i="8"/>
  <c r="K17" i="8" s="1"/>
  <c r="F18" i="16"/>
  <c r="F19" i="16" s="1"/>
  <c r="A7" i="17"/>
  <c r="B7" i="17" s="1"/>
  <c r="D7" i="17" s="1"/>
  <c r="A11" i="17"/>
  <c r="B11" i="17" s="1"/>
  <c r="D11" i="17" s="1"/>
  <c r="A10" i="17"/>
  <c r="B10" i="17" s="1"/>
  <c r="D10" i="17" s="1"/>
  <c r="A6" i="17"/>
  <c r="B6" i="17" s="1"/>
  <c r="A9" i="17"/>
  <c r="B9" i="17" s="1"/>
  <c r="D9" i="17" s="1"/>
  <c r="A8" i="17"/>
  <c r="B8" i="17" s="1"/>
  <c r="D8" i="17" s="1"/>
  <c r="A4" i="17" l="1"/>
  <c r="AC17" i="15" s="1"/>
  <c r="B17" i="15" s="1"/>
  <c r="N25" i="8"/>
  <c r="O22" i="8" s="1"/>
  <c r="O36" i="8" s="1"/>
  <c r="J25" i="8"/>
  <c r="K22" i="8" s="1"/>
  <c r="K36" i="8" s="1"/>
</calcChain>
</file>

<file path=xl/sharedStrings.xml><?xml version="1.0" encoding="utf-8"?>
<sst xmlns="http://schemas.openxmlformats.org/spreadsheetml/2006/main" count="747" uniqueCount="502">
  <si>
    <t xml:space="preserve">This letter of discount is optional. Bidder may / may not offer any discount. </t>
  </si>
  <si>
    <t>Letter of Discount</t>
  </si>
  <si>
    <t>LETTER OF DISCOUNT</t>
  </si>
  <si>
    <t>Sector-29, (near IFFCO Chowk)</t>
  </si>
  <si>
    <t>Subject  :</t>
  </si>
  <si>
    <t>Dear Sir</t>
  </si>
  <si>
    <t>With reference to the subject tender, we hereby offer unconditional discount on the prices quoted by us as per details given here below :</t>
  </si>
  <si>
    <t>Eq Weightage of Rs/ %</t>
  </si>
  <si>
    <t>Final Discount Factor</t>
  </si>
  <si>
    <r>
      <t xml:space="preserve">Discount on lum-sum basis on the Schedules as given below : </t>
    </r>
    <r>
      <rPr>
        <sz val="11"/>
        <rFont val="Book Antiqua"/>
        <family val="1"/>
      </rPr>
      <t xml:space="preserve">[The discount shall be proportionately applicable on all the relevent items of the respective Schdules.] </t>
    </r>
    <r>
      <rPr>
        <b/>
        <sz val="11"/>
        <rFont val="Book Antiqua"/>
        <family val="1"/>
      </rPr>
      <t>In Rs.</t>
    </r>
  </si>
  <si>
    <t>Schedule-1 : Ex works prices (Direct Only)</t>
  </si>
  <si>
    <t>In Rs.</t>
  </si>
  <si>
    <t>Schedule-1 :  (Direct Only)</t>
  </si>
  <si>
    <t>Schedule-1 : Ex works prices (Bought Out Only)</t>
  </si>
  <si>
    <t>Schedule-1 : (Bought Out Only)</t>
  </si>
  <si>
    <t>Schedule-2 : Freight &amp; Insurance</t>
  </si>
  <si>
    <t>Schedule-3 : Erection Charges</t>
  </si>
  <si>
    <t>Schedule-6 : Type Test Charges</t>
  </si>
  <si>
    <r>
      <t>Discount on percent basis on the Schedules as given below :</t>
    </r>
    <r>
      <rPr>
        <sz val="11"/>
        <rFont val="Book Antiqua"/>
        <family val="1"/>
      </rPr>
      <t xml:space="preserve"> [The discount shall be proportionately applicable on all the relevent items of the respective Schdules.] </t>
    </r>
    <r>
      <rPr>
        <b/>
        <sz val="11"/>
        <rFont val="Book Antiqua"/>
        <family val="1"/>
      </rPr>
      <t>In Percent (%)</t>
    </r>
  </si>
  <si>
    <t>In Percent (%)</t>
  </si>
  <si>
    <t>Please consider this letter of discount as the integral part of our price bid.</t>
  </si>
  <si>
    <t>Details of Octroi</t>
  </si>
  <si>
    <t>Sl No.</t>
  </si>
  <si>
    <t>Description of Items</t>
  </si>
  <si>
    <t>Rate of Octroi</t>
  </si>
  <si>
    <t>Octroi</t>
  </si>
  <si>
    <t>(1)</t>
  </si>
  <si>
    <t>(2)</t>
  </si>
  <si>
    <t>(3)</t>
  </si>
  <si>
    <t>(4)</t>
  </si>
  <si>
    <t>(5) =(3) x (4)</t>
  </si>
  <si>
    <t>Total</t>
  </si>
  <si>
    <t>Details of Entry Tax</t>
  </si>
  <si>
    <t>Amount on which Entry Tax is applicable</t>
  </si>
  <si>
    <t>Rate of Entry Tax</t>
  </si>
  <si>
    <t>Entry Tax</t>
  </si>
  <si>
    <t>Details of Other Taxes &amp; Duties</t>
  </si>
  <si>
    <t>Amount on which Other Taxes &amp; Duties are applicable</t>
  </si>
  <si>
    <t>Description of Taxes &amp; Duties</t>
  </si>
  <si>
    <t>Rate of Taxes &amp; Duties</t>
  </si>
  <si>
    <t>Amount of Taxes &amp; Duties</t>
  </si>
  <si>
    <t>(5)</t>
  </si>
  <si>
    <t>Total Octroi as applicable for destination site/state on all items of supply, as per the provisions of the Bidding Documents, on all items of Schedule 1.</t>
  </si>
  <si>
    <t>Total Entry Tax as applicable for destination site/state on all items of supply, as per the provisions of the Bidding Documents, on all items of Schedule 1.</t>
  </si>
  <si>
    <t>Click here for details of Octroi</t>
  </si>
  <si>
    <t>Click here for details of Entry Taxes</t>
  </si>
  <si>
    <t>Click here for details of Other Taxes &amp; Duties</t>
  </si>
  <si>
    <t>No.</t>
  </si>
  <si>
    <t>Schedule-7 : Type Test Charges</t>
  </si>
  <si>
    <r>
      <t>Multipackage discount applicable on this package (TW04)</t>
    </r>
    <r>
      <rPr>
        <sz val="11"/>
        <rFont val="Book Antiqua"/>
        <family val="1"/>
      </rPr>
      <t xml:space="preserve"> only if other packages covered under the same bidding document is also awarded to us. Discount on percent basis on total price quoted by us without Taxes &amp; Duties. [This discount shall be proportionately applicable on all the items of all the Schdules i.e. Sch-1 (without type test charges), Sch-2, Sch-3 &amp; Sch-7] </t>
    </r>
    <r>
      <rPr>
        <b/>
        <sz val="11"/>
        <rFont val="Book Antiqua"/>
        <family val="1"/>
      </rPr>
      <t>In Percent (%)</t>
    </r>
  </si>
  <si>
    <r>
      <t>Multipackage discount applicable on this package (TW04)</t>
    </r>
    <r>
      <rPr>
        <sz val="11"/>
        <rFont val="Book Antiqua"/>
        <family val="1"/>
      </rPr>
      <t xml:space="preserve"> </t>
    </r>
    <r>
      <rPr>
        <b/>
        <sz val="11"/>
        <rFont val="Book Antiqua"/>
        <family val="1"/>
      </rPr>
      <t>only</t>
    </r>
    <r>
      <rPr>
        <sz val="11"/>
        <rFont val="Book Antiqua"/>
        <family val="1"/>
      </rPr>
      <t xml:space="preserve"> if other packages covered under the same bidding document is also awarded to us. Discount on lum-sum basis on total price quoted by us without Taxes &amp; Duties. [This discount shall be proportionately applicable on all the items of all the Schdules i.e. Sch-1 (without type test charges), Sch-2, Sch-3 &amp; Sch-7] </t>
    </r>
    <r>
      <rPr>
        <b/>
        <sz val="11"/>
        <rFont val="Book Antiqua"/>
        <family val="1"/>
      </rPr>
      <t>IN Rs.</t>
    </r>
  </si>
  <si>
    <t>Note       :</t>
  </si>
  <si>
    <r>
      <t xml:space="preserve">Type Test Charges 
</t>
    </r>
    <r>
      <rPr>
        <sz val="10"/>
        <rFont val="Book Antiqua"/>
        <family val="1"/>
      </rPr>
      <t>[Total of this Schedule is included in Schedule - 1 above.]</t>
    </r>
  </si>
  <si>
    <t>TOTAL SALES TAX</t>
  </si>
  <si>
    <t>TOTAL VAT</t>
  </si>
  <si>
    <t xml:space="preserve">Rate of Sales Tax </t>
  </si>
  <si>
    <t>Total VAT for direct transaction between the Contractor and the Employer (identified in Schedule 1 as 'Direct') which are not included in the Ex-works price as per the provision of the Bidding Documents, as applicable</t>
  </si>
  <si>
    <t>Total Sales Tax for direct transaction between the Contractor and the Employer (identified in Schedule 1 as 'Direct') which are not included in the Ex-works price as per the provision of the Bidding Documents, as applicable.</t>
  </si>
  <si>
    <t>Total Excise Duty for direct transaction between the Contractor and the Employer (identified in Schedule 1 as 'Direct') which are not included in the Ex-works price as per the provision of the Bidding Documents, as applicable.</t>
  </si>
  <si>
    <t>Bought-Out</t>
  </si>
  <si>
    <t>Total Others levies payable in India (please specify) as applicable for destination site/state on all items of supply, as per the provisions of the Bidding Documents, on all items of Schedule 1.</t>
  </si>
  <si>
    <t>Amount on which Octroi is applicable</t>
  </si>
  <si>
    <t xml:space="preserve">Date         : </t>
  </si>
  <si>
    <t>Date      :</t>
  </si>
  <si>
    <t>Dear Ladies and/or Gentlemen,</t>
  </si>
  <si>
    <t xml:space="preserve">The above amounts are in accordance with the price schedules attached herewith and are made part of this bid.  </t>
  </si>
  <si>
    <t xml:space="preserve">Price Schedules </t>
  </si>
  <si>
    <t>In line with the requirements of the Bidding documents, we enclose herewith the following Price Schedules, duly filled - in as per your proforma:</t>
  </si>
  <si>
    <t>Thanking you, we remain,</t>
  </si>
  <si>
    <t>Yours faithfully,</t>
  </si>
  <si>
    <t>Printed Name :</t>
  </si>
  <si>
    <t>Designation :</t>
  </si>
  <si>
    <t>Bid Proposal Ref. No.</t>
  </si>
  <si>
    <t>Name of Contract  :</t>
  </si>
  <si>
    <t>We are aware that the Price Schedules do not generally give a full description of the Work to be performed under each item and we shall be deemed to have read the Technical Specifications and other sections of the Bidding Documents and Drawings to ascertain the full scope of Work included in each item while filling-in the rates and prices. We agree that the entered rates and prices shall be deemed to include for the full scope as aforesaid, including overheads and profit.</t>
  </si>
  <si>
    <t>We understand that in the price schedules, where there are errors between the total of the amounts given under the column for the price Breakdown and the amount given under the Total Price, the former shall prevail and the latter will be corrected accordingly. We further understand that where there are discrepancies between amounts stated in figures and amounts stated in words, the amount stated in words shall prevail. Similarly, any discrepancy in the total bid price and that of the summation of Schedule price (price indicated in a Schedule indicating the total of that schedule), the total bid price shall be corrected to reflect the actual summation of the Schedule prices.</t>
  </si>
  <si>
    <t>We declare that items left blank in the Schedules will be deemed to have been included in other items. The TOTAL for each Schedule and the TOTAL of Grand Summary shall be deemed to be the total price for executing the Facilities and sections thereof in complete accordance with the Contract, whether or not each individual item has been priced.</t>
  </si>
  <si>
    <t># (For Joint Venture only) We, the partners of Joint Venture submitting this bid, do agree and confirm that in case of Award of Contract on the Joint Venture, we shall be jointly and severally liable and responsible for the execution of the Contract in accordance with Contract terms and conditions.</t>
  </si>
  <si>
    <t xml:space="preserve">We, hereby, declare that only the persons or firms interested in this proposal as principals are named here and that no other persons or firms other than those mentioned herein have any interest in this proposal or in the Contract to be entered into, if the award is made on us, that this proposal is made without any connection with any other person, firm or party likewise submitting a proposal is in all respects for and in good faith, without collusion or fraud. </t>
  </si>
  <si>
    <t>st</t>
  </si>
  <si>
    <t>nd</t>
  </si>
  <si>
    <t>rd</t>
  </si>
  <si>
    <t>th</t>
  </si>
  <si>
    <t>January</t>
  </si>
  <si>
    <t>February</t>
  </si>
  <si>
    <t>March</t>
  </si>
  <si>
    <t>April</t>
  </si>
  <si>
    <t>May</t>
  </si>
  <si>
    <t>June</t>
  </si>
  <si>
    <t>July</t>
  </si>
  <si>
    <t>August</t>
  </si>
  <si>
    <t>September</t>
  </si>
  <si>
    <t>October</t>
  </si>
  <si>
    <t>November</t>
  </si>
  <si>
    <t>December</t>
  </si>
  <si>
    <t>One</t>
  </si>
  <si>
    <t>Two</t>
  </si>
  <si>
    <t>Three</t>
  </si>
  <si>
    <t>Four</t>
  </si>
  <si>
    <t>Five</t>
  </si>
  <si>
    <t>Six</t>
  </si>
  <si>
    <t>Seven</t>
  </si>
  <si>
    <t>Eight</t>
  </si>
  <si>
    <t>Nine</t>
  </si>
  <si>
    <t>Ten</t>
  </si>
  <si>
    <t>Eleven</t>
  </si>
  <si>
    <t>Twelve</t>
  </si>
  <si>
    <t>Thirteen</t>
  </si>
  <si>
    <t>Fourteen</t>
  </si>
  <si>
    <t>Fifteen</t>
  </si>
  <si>
    <t>Sixteen</t>
  </si>
  <si>
    <t>Seventeen</t>
  </si>
  <si>
    <t>Eighteen</t>
  </si>
  <si>
    <t>Nineteen</t>
  </si>
  <si>
    <t>Twenty</t>
  </si>
  <si>
    <t>Twenty Two</t>
  </si>
  <si>
    <t>Twenty One</t>
  </si>
  <si>
    <t>Twenty Three</t>
  </si>
  <si>
    <t>Select only the options provided in pull down menus.</t>
  </si>
  <si>
    <t>Select Sole Bidder or JV (Joint Venture) from the pull down menu. Do not leave this cell blank.</t>
  </si>
  <si>
    <t>Fill up ref. no. as bidder's ref no. of this letter.</t>
  </si>
  <si>
    <t xml:space="preserve">Fill up names &amp; Designation of the representatives of other JV partner(s) if the bidder is JV (Joint Venture) . </t>
  </si>
  <si>
    <t>* * *</t>
  </si>
  <si>
    <t>Twenty Four</t>
  </si>
  <si>
    <t>Twenty Six</t>
  </si>
  <si>
    <t>Twenty Five</t>
  </si>
  <si>
    <t>Twenty Seven</t>
  </si>
  <si>
    <t>Twenty Eight</t>
  </si>
  <si>
    <t>Twenty Nine</t>
  </si>
  <si>
    <t>Thirty</t>
  </si>
  <si>
    <t>Thirty One</t>
  </si>
  <si>
    <t>Thirty Two</t>
  </si>
  <si>
    <t>Thirty Three</t>
  </si>
  <si>
    <t>Thirty Four</t>
  </si>
  <si>
    <t>Thirty Six</t>
  </si>
  <si>
    <t>Thirty Seven</t>
  </si>
  <si>
    <t>Thirty Eight</t>
  </si>
  <si>
    <t>Thirty Nine</t>
  </si>
  <si>
    <t>Forty</t>
  </si>
  <si>
    <t>Forty One</t>
  </si>
  <si>
    <t>Forty Two</t>
  </si>
  <si>
    <t>Forty Three</t>
  </si>
  <si>
    <t>Forty Four</t>
  </si>
  <si>
    <t>Forty Five</t>
  </si>
  <si>
    <t>Forty Six</t>
  </si>
  <si>
    <t>Forty Seven</t>
  </si>
  <si>
    <t>Forty Eight</t>
  </si>
  <si>
    <t>Forty Nine</t>
  </si>
  <si>
    <t>Fifty</t>
  </si>
  <si>
    <t>Fifty One</t>
  </si>
  <si>
    <t>Fifty Two</t>
  </si>
  <si>
    <t>Fifty Three</t>
  </si>
  <si>
    <t>Fifty Four</t>
  </si>
  <si>
    <t>Fifty Five</t>
  </si>
  <si>
    <t>Fifty Six</t>
  </si>
  <si>
    <t>Fifty Seven</t>
  </si>
  <si>
    <t>Fifty Eight</t>
  </si>
  <si>
    <t>Fifty Nine</t>
  </si>
  <si>
    <t>Sixty</t>
  </si>
  <si>
    <t>Sixty One</t>
  </si>
  <si>
    <t>Sixty Two</t>
  </si>
  <si>
    <t>Sixty Three</t>
  </si>
  <si>
    <t>Sixty Four</t>
  </si>
  <si>
    <t>Sixty Five</t>
  </si>
  <si>
    <t>Sixty Six</t>
  </si>
  <si>
    <t>Sixty Seven</t>
  </si>
  <si>
    <t>Sixty Eight</t>
  </si>
  <si>
    <t>Sixty Nine</t>
  </si>
  <si>
    <t xml:space="preserve">Seventy </t>
  </si>
  <si>
    <t>Seventy One</t>
  </si>
  <si>
    <t>Seventy Two</t>
  </si>
  <si>
    <t>Seventy Three</t>
  </si>
  <si>
    <t>Seventy Four</t>
  </si>
  <si>
    <t>Seventy Five</t>
  </si>
  <si>
    <t>Seventy Six</t>
  </si>
  <si>
    <t>Seventy Seven</t>
  </si>
  <si>
    <t>Seventy Eight</t>
  </si>
  <si>
    <t>Seventy Nine</t>
  </si>
  <si>
    <t xml:space="preserve">Eighty </t>
  </si>
  <si>
    <t>Eighty One</t>
  </si>
  <si>
    <t>Eighty Two</t>
  </si>
  <si>
    <t>Eighty Three</t>
  </si>
  <si>
    <t>Eighty Four</t>
  </si>
  <si>
    <t>Eighty Five</t>
  </si>
  <si>
    <t>Eighty Six</t>
  </si>
  <si>
    <t>Eighty Seven</t>
  </si>
  <si>
    <t>Eighty Eight</t>
  </si>
  <si>
    <t>Eighty Nine</t>
  </si>
  <si>
    <t xml:space="preserve">Ninety </t>
  </si>
  <si>
    <t>Ninety One</t>
  </si>
  <si>
    <t>Ninety Two</t>
  </si>
  <si>
    <t>Ninety Three</t>
  </si>
  <si>
    <t>Ninety Four</t>
  </si>
  <si>
    <t>Ninety Five</t>
  </si>
  <si>
    <t>Ninety Six</t>
  </si>
  <si>
    <t>Ninety Seven</t>
  </si>
  <si>
    <t>Ninety Eight</t>
  </si>
  <si>
    <t>Ninety Nine</t>
  </si>
  <si>
    <t xml:space="preserve">One Hundred </t>
  </si>
  <si>
    <t>STATEMENT OF QUOTED / CORRECTED PRICES</t>
  </si>
  <si>
    <t>All Figures are in Rupees</t>
  </si>
  <si>
    <t>Bidder</t>
  </si>
  <si>
    <t>Price Component</t>
  </si>
  <si>
    <t>Quoted Price</t>
  </si>
  <si>
    <t>Corrected Price</t>
  </si>
  <si>
    <t xml:space="preserve">DISCOUNT  </t>
  </si>
  <si>
    <t>TAXES &amp; DUTIES PAYABLE ADDITIONALLY</t>
  </si>
  <si>
    <t>A) EXCISE DUTY</t>
  </si>
  <si>
    <t>B) CENTRAL SALES TAX /VAT</t>
  </si>
  <si>
    <t xml:space="preserve">C) ENTRY TAX / OCTROI </t>
  </si>
  <si>
    <t xml:space="preserve">D) OTHERS </t>
  </si>
  <si>
    <t>E)    TOTAL TAXES &amp; DUTIES</t>
  </si>
  <si>
    <t>TOTAL BID PRICE (INCLUDING TAXES &amp; DUTIES)</t>
  </si>
  <si>
    <t>I)</t>
  </si>
  <si>
    <t>Bidder  has indicated the following taxes and duties additionally applicable for their bid:</t>
  </si>
  <si>
    <t>Excise Duty</t>
  </si>
  <si>
    <t>Rs.</t>
  </si>
  <si>
    <t>CST /VAT</t>
  </si>
  <si>
    <t xml:space="preserve">Others </t>
  </si>
  <si>
    <t>II)</t>
  </si>
  <si>
    <t>Ex-Works Price of Direct Supplies (after discount, if any)</t>
  </si>
  <si>
    <t>Excise Duty @ 10.3% of (a) above</t>
  </si>
  <si>
    <t>CST / VAT @ 2% of Ex-Works of Direct Supplies (a) + ED (b) above</t>
  </si>
  <si>
    <t>Purchase Price for Entry Tax (Total Ex-Works+F&amp;I+ED+CST+Others)</t>
  </si>
  <si>
    <t>Statement of Quoted / Corrected Prices</t>
  </si>
  <si>
    <t>Page</t>
  </si>
  <si>
    <r>
      <t>TOTAL SCHEDULE NO. 1:</t>
    </r>
    <r>
      <rPr>
        <sz val="11"/>
        <rFont val="Book Antiqua"/>
        <family val="1"/>
      </rPr>
      <t>Ex-Works Price of</t>
    </r>
    <r>
      <rPr>
        <b/>
        <sz val="11"/>
        <rFont val="Book Antiqua"/>
        <family val="1"/>
      </rPr>
      <t xml:space="preserve"> </t>
    </r>
    <r>
      <rPr>
        <sz val="11"/>
        <rFont val="Book Antiqua"/>
        <family val="1"/>
      </rPr>
      <t>Plant and Equipment including Type Test Charges</t>
    </r>
  </si>
  <si>
    <r>
      <t>TOTAL SCHEDULE NO.2:</t>
    </r>
    <r>
      <rPr>
        <sz val="11"/>
        <rFont val="Book Antiqua"/>
        <family val="1"/>
      </rPr>
      <t xml:space="preserve"> Local Transportation, Insurance and other Incidental Services.</t>
    </r>
  </si>
  <si>
    <r>
      <t xml:space="preserve">TOTAL SCHEDULE NO.3: </t>
    </r>
    <r>
      <rPr>
        <sz val="11"/>
        <rFont val="Book Antiqua"/>
        <family val="1"/>
      </rPr>
      <t>Installation Charges</t>
    </r>
  </si>
  <si>
    <r>
      <t xml:space="preserve">TOTAL SCHEDULE NO.4: </t>
    </r>
    <r>
      <rPr>
        <sz val="11"/>
        <rFont val="Book Antiqua"/>
        <family val="1"/>
      </rPr>
      <t>Training Charges</t>
    </r>
  </si>
  <si>
    <r>
      <t>TOTAL BID PRICE:  (</t>
    </r>
    <r>
      <rPr>
        <sz val="11"/>
        <rFont val="Book Antiqua"/>
        <family val="1"/>
      </rPr>
      <t>Excluding Taxes &amp; Duties</t>
    </r>
    <r>
      <rPr>
        <b/>
        <sz val="11"/>
        <rFont val="Book Antiqua"/>
        <family val="1"/>
      </rPr>
      <t>)</t>
    </r>
  </si>
  <si>
    <r>
      <t xml:space="preserve">NET BID PRICE </t>
    </r>
    <r>
      <rPr>
        <sz val="11"/>
        <rFont val="Book Antiqua"/>
        <family val="1"/>
      </rPr>
      <t>(Excluding Taxes &amp; Duties)</t>
    </r>
  </si>
  <si>
    <r>
      <t xml:space="preserve">TOTAL SCHEDULE NO.7: </t>
    </r>
    <r>
      <rPr>
        <sz val="11"/>
        <rFont val="Book Antiqua"/>
        <family val="1"/>
      </rPr>
      <t>Type Test Charges
[Total of this Schedule is included in Schedule-1 above]</t>
    </r>
  </si>
  <si>
    <t>BID FORM (Second Envelope)</t>
  </si>
  <si>
    <t>Please provide additional information of the Bidder</t>
  </si>
  <si>
    <t>Date :</t>
  </si>
  <si>
    <t>Place :</t>
  </si>
  <si>
    <t>Direct Total</t>
  </si>
  <si>
    <t>`</t>
  </si>
  <si>
    <t>BO Total</t>
  </si>
  <si>
    <t>After Discount</t>
  </si>
  <si>
    <t>Sales Tax</t>
  </si>
  <si>
    <t>Vat</t>
  </si>
  <si>
    <t>Sole Bidder</t>
  </si>
  <si>
    <t>Enter following details of the bidder</t>
  </si>
  <si>
    <t>Specify type of Bidder         [Select from drop down menu]</t>
  </si>
  <si>
    <t xml:space="preserve">Printed Name </t>
  </si>
  <si>
    <t>Designation</t>
  </si>
  <si>
    <t xml:space="preserve">Date     </t>
  </si>
  <si>
    <t xml:space="preserve">Place     </t>
  </si>
  <si>
    <t>Instructions / error messages, if any, will be displayed automatically  after selecting the cell.</t>
  </si>
  <si>
    <t xml:space="preserve">Rate of  VAT </t>
  </si>
  <si>
    <t>State/Province to be indicated :</t>
  </si>
  <si>
    <t>Business Address                       :</t>
  </si>
  <si>
    <t>Country of Incorporation         :</t>
  </si>
  <si>
    <t>Name of Principal Officer         :</t>
  </si>
  <si>
    <t>Address of  Principal Officer    :</t>
  </si>
  <si>
    <t>All Prices are in Indian Rupees.</t>
  </si>
  <si>
    <t>Amount on which Sales Tax is applicable   [only ex-w price]</t>
  </si>
  <si>
    <t>Amount on which VAT is applicable   [only ex-w price]</t>
  </si>
  <si>
    <t>Amount</t>
  </si>
  <si>
    <t>ED</t>
  </si>
  <si>
    <t xml:space="preserve">GRAND TOTAL [1+2+3] </t>
  </si>
  <si>
    <t>Above Grand Total does not include Octroi, Entry Tax , Other Taxes &amp; Duties quoted by bidder at Sl. No. 4,5 &amp; 6 above</t>
  </si>
  <si>
    <t>Plus Octroi, Entry Tax , Other Taxes &amp; Duties quoted by bidder at Sl. No. 4,5 &amp; 6 above</t>
  </si>
  <si>
    <t>Plus Octroi, Entry Tax , Other Taxes &amp; Duties quoted by bidder at Sl. No. 4,5 &amp; 6 of Sch-5</t>
  </si>
  <si>
    <t>Grand Total after Discount</t>
  </si>
  <si>
    <t xml:space="preserve">Sector-29, </t>
  </si>
  <si>
    <t>After MPDiscount</t>
  </si>
  <si>
    <t>Grand Total after MPD</t>
  </si>
  <si>
    <t>Entry Tax / Octroi</t>
  </si>
  <si>
    <t>III)</t>
  </si>
  <si>
    <t>Bidder has offered following discount(s)</t>
  </si>
  <si>
    <t>Details of dicounts</t>
  </si>
  <si>
    <t>Gross LS</t>
  </si>
  <si>
    <t>Gross %</t>
  </si>
  <si>
    <t>Sch-1 Direct LS</t>
  </si>
  <si>
    <t>Sch-1 BO LS</t>
  </si>
  <si>
    <t>Sch-2 LS</t>
  </si>
  <si>
    <t>Sch-3 LS</t>
  </si>
  <si>
    <t>Sch-7 LS</t>
  </si>
  <si>
    <t>Sch-1 Direct %</t>
  </si>
  <si>
    <t>Sch-1 BO %</t>
  </si>
  <si>
    <t>Sch-2 %</t>
  </si>
  <si>
    <t>Sch-3 %</t>
  </si>
  <si>
    <t>Sch-7 %</t>
  </si>
  <si>
    <t>Different Manner</t>
  </si>
  <si>
    <t>Text for Discount</t>
  </si>
  <si>
    <r>
      <t xml:space="preserve">With regard to Entry Tax, it may be  mentioned that the substations covered under the subject pacakge falls in State of MP, where an entry tax </t>
    </r>
    <r>
      <rPr>
        <b/>
        <sz val="11"/>
        <color indexed="12"/>
        <rFont val="Book Antiqua"/>
        <family val="1"/>
      </rPr>
      <t>@ 1%</t>
    </r>
    <r>
      <rPr>
        <sz val="11"/>
        <rFont val="Book Antiqua"/>
        <family val="1"/>
      </rPr>
      <t xml:space="preserve"> of Purchase Price is applicable. In view of the above, the taxes and duties inter-alia including entry tax applicable for the bids are calculated :</t>
    </r>
  </si>
  <si>
    <r>
      <t xml:space="preserve">Entry Tax </t>
    </r>
    <r>
      <rPr>
        <b/>
        <sz val="11"/>
        <color indexed="12"/>
        <rFont val="Book Antiqua"/>
        <family val="1"/>
      </rPr>
      <t>@ 1%</t>
    </r>
    <r>
      <rPr>
        <sz val="11"/>
        <rFont val="Book Antiqua"/>
        <family val="1"/>
      </rPr>
      <t xml:space="preserve"> of (e) above</t>
    </r>
  </si>
  <si>
    <r>
      <t>Bid Form 2</t>
    </r>
    <r>
      <rPr>
        <b/>
        <vertAlign val="superscript"/>
        <sz val="11"/>
        <rFont val="Book Antiqua"/>
        <family val="1"/>
      </rPr>
      <t>nd</t>
    </r>
    <r>
      <rPr>
        <b/>
        <sz val="11"/>
        <rFont val="Book Antiqua"/>
        <family val="1"/>
      </rPr>
      <t xml:space="preserve"> Envelope</t>
    </r>
  </si>
  <si>
    <t>Package Code</t>
  </si>
  <si>
    <t>Specification No.</t>
  </si>
  <si>
    <t>Price Schedules</t>
  </si>
  <si>
    <t>While filling up the worksheets following may please be observed :</t>
  </si>
  <si>
    <t>This Workbook consists of following worksheets :</t>
  </si>
  <si>
    <t xml:space="preserve">Cover : </t>
  </si>
  <si>
    <t>Opening page of the workbook.</t>
  </si>
  <si>
    <t>Names of Bidder :</t>
  </si>
  <si>
    <t>Fill up names and address of the Sole Bidder and /or Joint Venture.</t>
  </si>
  <si>
    <t>Click for Sch-1 given at the right top of the worksheet to go to Sch-1.</t>
  </si>
  <si>
    <t>Fill up unit rates for all the items in numeric values greater than 0 (zero). If unit rate is left blank, the corresponding item shall be deemed to be included in the total price.</t>
  </si>
  <si>
    <t>Total amount shall get calculated automatically.</t>
  </si>
  <si>
    <t>Fill up only green shaded cells.</t>
  </si>
  <si>
    <t>●</t>
  </si>
  <si>
    <t>No cell is required to be filled in by the bidder in this worksheet.</t>
  </si>
  <si>
    <t>Fill up additional information as required.</t>
  </si>
  <si>
    <t>Happy Bidding !</t>
  </si>
  <si>
    <t>I</t>
  </si>
  <si>
    <t>II</t>
  </si>
  <si>
    <t xml:space="preserve"> </t>
  </si>
  <si>
    <t>MT</t>
  </si>
  <si>
    <t>Nos.</t>
  </si>
  <si>
    <t>Unit</t>
  </si>
  <si>
    <t>a)</t>
  </si>
  <si>
    <t>b)</t>
  </si>
  <si>
    <t>c)</t>
  </si>
  <si>
    <t>d)</t>
  </si>
  <si>
    <t>e)</t>
  </si>
  <si>
    <t>f)</t>
  </si>
  <si>
    <t>SI. No.</t>
  </si>
  <si>
    <t>Description</t>
  </si>
  <si>
    <t>(i)</t>
  </si>
  <si>
    <t>(ii)</t>
  </si>
  <si>
    <t>Sl. No.</t>
  </si>
  <si>
    <t>Item Nos.</t>
  </si>
  <si>
    <t>Total Price (INR)</t>
  </si>
  <si>
    <t>1</t>
  </si>
  <si>
    <t>TOTAL EXCISE DUTY</t>
  </si>
  <si>
    <t>2</t>
  </si>
  <si>
    <t>3</t>
  </si>
  <si>
    <t>4</t>
  </si>
  <si>
    <t>TOTAL OTHER TAXES &amp; DUTIES</t>
  </si>
  <si>
    <t xml:space="preserve">Local Transportation, Insurance and other Incidental Services </t>
  </si>
  <si>
    <t>Installation Charges</t>
  </si>
  <si>
    <t xml:space="preserve">Training Charges </t>
  </si>
  <si>
    <t>5</t>
  </si>
  <si>
    <t>Taxes and Duties</t>
  </si>
  <si>
    <t>6</t>
  </si>
  <si>
    <t>GRAND TOTAL [1+2+3+4+5]</t>
  </si>
  <si>
    <t>Item  Description</t>
  </si>
  <si>
    <t>पावर ग्रिड कारपोरेशन ऑफ इण्डिया लिमिटेड</t>
  </si>
  <si>
    <t>(भारत सरकार का उद्यम)</t>
  </si>
  <si>
    <t>Power Grid Corporation of India Limited</t>
  </si>
  <si>
    <t>(A Government of India Enterprises)</t>
  </si>
  <si>
    <t>To:</t>
  </si>
  <si>
    <t>Contract Services</t>
  </si>
  <si>
    <t>Power Grid Corporation of India Ltd.,</t>
  </si>
  <si>
    <t>"Saudamini", Plot No.-2</t>
  </si>
  <si>
    <t>Gurgaon (Haryana) - 122001</t>
  </si>
  <si>
    <t>6 = 4 x 5</t>
  </si>
  <si>
    <t xml:space="preserve">Date          : </t>
  </si>
  <si>
    <t>Place         :</t>
  </si>
  <si>
    <t>Printed Name   :</t>
  </si>
  <si>
    <t>Designation   :</t>
  </si>
  <si>
    <t>Name     :</t>
  </si>
  <si>
    <t>Address :</t>
  </si>
  <si>
    <t>SUMMARY OF TAXES &amp; DUTIES APPLICABLE ON GOODS</t>
  </si>
  <si>
    <t>Rate of Excise Duty for Direct items indicated in Sch-1</t>
  </si>
  <si>
    <t>TOTAL SCHEDULE NO. 1</t>
  </si>
  <si>
    <t>TOTAL SCHEDULE NO. 2</t>
  </si>
  <si>
    <t>TOTAL SCHEDULE NO. 3</t>
  </si>
  <si>
    <t>TOTAL SCHEDULE NO. 4</t>
  </si>
  <si>
    <t>Schedule - 1</t>
  </si>
  <si>
    <t>Direct</t>
  </si>
  <si>
    <t>Schedule - 5</t>
  </si>
  <si>
    <t>(iii)</t>
  </si>
  <si>
    <t>(iv)</t>
  </si>
  <si>
    <t>TOTAL SCHEDULE NO. 5</t>
  </si>
  <si>
    <t>TOTAL SCHEDULE NO. 7</t>
  </si>
  <si>
    <t>Not Applicable</t>
  </si>
  <si>
    <t>TOTAL OCTROI</t>
  </si>
  <si>
    <t>TOTAL ENTRY TAX</t>
  </si>
  <si>
    <t>Amount on which Entry Tax  is applicable</t>
  </si>
  <si>
    <t>Amount on which Other Taxes &amp; Duties are  applicable</t>
  </si>
  <si>
    <t>Thirty Five</t>
  </si>
  <si>
    <t>Schedule 1</t>
  </si>
  <si>
    <t>Schedule 2</t>
  </si>
  <si>
    <t>Certain data type entries have been restricted, such as Numeric values or limits of numeric values.</t>
  </si>
  <si>
    <t>Do not link any cell of this work book with any other work book.</t>
  </si>
  <si>
    <t>(v)</t>
  </si>
  <si>
    <t>Do not use copy &amp; paste or cut &amp; paste options for filling up the data.</t>
  </si>
  <si>
    <t>(vi)</t>
  </si>
  <si>
    <t>Do not reformat any of the cell of the work book.</t>
  </si>
  <si>
    <t>2 or More</t>
  </si>
  <si>
    <t>Name of other Partner - 2 (more, if any)</t>
  </si>
  <si>
    <t>Address of other Partner - 2 (more, if any)</t>
  </si>
  <si>
    <t>Select nos. of the JV Partners other than the Lead Partner from drop down menu.</t>
  </si>
  <si>
    <r>
      <t>In case of JV partners more than 2, enter details of 3</t>
    </r>
    <r>
      <rPr>
        <vertAlign val="superscript"/>
        <sz val="12"/>
        <rFont val="Book Antiqua"/>
        <family val="1"/>
      </rPr>
      <t>rd</t>
    </r>
    <r>
      <rPr>
        <sz val="12"/>
        <rFont val="Book Antiqua"/>
        <family val="1"/>
      </rPr>
      <t xml:space="preserve"> &amp; more partners along with details of 2</t>
    </r>
    <r>
      <rPr>
        <vertAlign val="superscript"/>
        <sz val="12"/>
        <rFont val="Book Antiqua"/>
        <family val="1"/>
      </rPr>
      <t>nd</t>
    </r>
    <r>
      <rPr>
        <sz val="12"/>
        <rFont val="Book Antiqua"/>
        <family val="1"/>
      </rPr>
      <t xml:space="preserve"> partner.</t>
    </r>
  </si>
  <si>
    <t>The reimbursement of Excise Duty, Sales Tax/VAT and other levies as per Sl. No. 1, 2 &amp; 3 above subject to provision of ITB Clause 11.4 shall be only against those items for which the Mode of Transaction indicated in Schedule - 1 is 'Direct'. In case of those items in the said Sechedule-1 against which the  mode of transaction has been  left blank, the same shall be deemed to be 'Bought-out' for the purpose of Evaluation and award of Contract and the price indicated in Schedule 1 against such items shall be deemed to be inclusive of all such taxes, duties and levies.</t>
  </si>
  <si>
    <t>Place        :</t>
  </si>
  <si>
    <t>After filling up all the schedues, save the file, take print out of all the schedules and Bid form and sign &amp; stamp and submit them as hard copy of the 2nd envelope (Price part) of the bid. Also ensure to submit the soft copy of the the same file on CD/ DVD.</t>
  </si>
  <si>
    <t>(SCHEDULE OF RATES AND PRICES)</t>
  </si>
  <si>
    <t>(GRAND SUMMARY : AFTER DISCOUNT)</t>
  </si>
  <si>
    <t>(6) =(3) x (5)</t>
  </si>
  <si>
    <t>Name :</t>
  </si>
  <si>
    <t>Fill up date in dd-mm-yyyy format from drop down menu.</t>
  </si>
  <si>
    <t>Meter</t>
  </si>
  <si>
    <t>Cu.M</t>
  </si>
  <si>
    <t>Sq.M.</t>
  </si>
  <si>
    <t>Cu.M.</t>
  </si>
  <si>
    <t>Qty. (for all locations)</t>
  </si>
  <si>
    <t>Unit Rate</t>
  </si>
  <si>
    <t>Total Price</t>
  </si>
  <si>
    <t xml:space="preserve"> Total  Price</t>
  </si>
  <si>
    <t>Discount(s) offered at sl. No. 1 to 2 will automatically get displayed and accounted for in the respective items of the Schedules.</t>
  </si>
  <si>
    <t xml:space="preserve">Price Break-up for individual items </t>
  </si>
  <si>
    <t>Fill up only green shaded cells in Sch-1 and Bid Form 2nd Envelope.</t>
  </si>
  <si>
    <t xml:space="preserve">Price Components (Price Break-up) </t>
  </si>
  <si>
    <t>Sch-1 (Price Components (Price Break-up) ) :</t>
  </si>
  <si>
    <t xml:space="preserve">Summary of  the Schedule-1 without considering discount (mentioned in the work sheet discount) shall be displayed automatically. </t>
  </si>
  <si>
    <t>We confirm that except as otherwise specifically provided our Bid Prices in this Second Envelope include all taxes, duties, levies and charges as may be assessed on us, our Sub-Contractor/Sub-Vendor or their employees by all municipal, state or national government authorities in connection with the Facilities, in and outside of India.</t>
  </si>
  <si>
    <t>(GRAND SUMMARY )</t>
  </si>
  <si>
    <t>Grand Summary</t>
  </si>
  <si>
    <r>
      <t>Bid form 2</t>
    </r>
    <r>
      <rPr>
        <b/>
        <vertAlign val="superscript"/>
        <sz val="12"/>
        <color indexed="12"/>
        <rFont val="Book Antiqua"/>
        <family val="1"/>
      </rPr>
      <t>nd</t>
    </r>
    <r>
      <rPr>
        <b/>
        <sz val="12"/>
        <color indexed="12"/>
        <rFont val="Book Antiqua"/>
        <family val="1"/>
      </rPr>
      <t xml:space="preserve"> Envelope :</t>
    </r>
  </si>
  <si>
    <r>
      <t>Discount on percent basis on total price quoted by us .</t>
    </r>
    <r>
      <rPr>
        <sz val="11"/>
        <rFont val="Book Antiqua"/>
        <family val="1"/>
      </rPr>
      <t xml:space="preserve">  </t>
    </r>
    <r>
      <rPr>
        <b/>
        <sz val="11"/>
        <rFont val="Book Antiqua"/>
        <family val="1"/>
      </rPr>
      <t>In Percent (%)</t>
    </r>
  </si>
  <si>
    <t>Discount on lum-sum basis on total price quoted by us. In Rs.</t>
  </si>
  <si>
    <t>PR No</t>
  </si>
  <si>
    <t>PR Line Item No</t>
  </si>
  <si>
    <t>Activity Header</t>
  </si>
  <si>
    <t>PR Activity No</t>
  </si>
  <si>
    <t>Activity Description</t>
  </si>
  <si>
    <t>Service code</t>
  </si>
  <si>
    <t xml:space="preserve">  Description</t>
  </si>
  <si>
    <t>Rate of GST applicable ( in %)</t>
  </si>
  <si>
    <t xml:space="preserve">SAC
(Service Accounting Codes)
</t>
  </si>
  <si>
    <t>Qty</t>
  </si>
  <si>
    <t>16 = 14 x 15</t>
  </si>
  <si>
    <t>Whether SAC in column '8’ is confirmed. If not  indicate applicable the SAC #</t>
  </si>
  <si>
    <t>Whether  rate of GST in column ‘ 10 ’ is confirmed. If not  indicate applicable rate of GST #</t>
  </si>
  <si>
    <t xml:space="preserve"># In case the bidder leaves the cell for confirmation of the SAC and/or  GST rate “blank”,  the SAC and corresponding GST rate indicated by the Employer shall be deemed to be the one confirmed by the Bidder. </t>
  </si>
  <si>
    <t>Package</t>
  </si>
  <si>
    <t xml:space="preserve"> (Taxes and Duties)</t>
  </si>
  <si>
    <t>Total Price  [1+2]</t>
  </si>
  <si>
    <t>Schedule - 3 After Discount</t>
  </si>
  <si>
    <t>Schedule -3</t>
  </si>
  <si>
    <t>(SUMMARY OF TAXES &amp; DUTIES)</t>
  </si>
  <si>
    <t>Schedule - 2</t>
  </si>
  <si>
    <t>TOTAL GST ON SERVICES</t>
  </si>
  <si>
    <t>Total GST on Services  (indentified in Schedule-1) which are not included in the prices  as per the provision of the Bidding Documents, as applicable</t>
  </si>
  <si>
    <t>GRAND TOTAL</t>
  </si>
  <si>
    <t>All the cells in Sch-2 and Sch-3 are auto filled, therefore no cell is required to be filled up there.</t>
  </si>
  <si>
    <t>Sch -2(Taxes and Duties) :</t>
  </si>
  <si>
    <t>Sch -3(Grand Summary) :</t>
  </si>
  <si>
    <t xml:space="preserve">Taxes and duties shall be displayed automatically. </t>
  </si>
  <si>
    <t xml:space="preserve">This letter shall consider the net price as per Sch-3 (After Discount). </t>
  </si>
  <si>
    <t xml:space="preserve"> or such other sums as may be determined in accordance with the terms and conditions of the Bidding Documents.</t>
  </si>
  <si>
    <t>Schedule 3</t>
  </si>
  <si>
    <t>Taxes and duties not included in Schdule 1</t>
  </si>
  <si>
    <t>100% of applicable Taxes and Duties i.e GST , which are payable by the Employer under the Contract, shall be reimbursed by the Employer on production of satisfactory documentary evidence by the Contractor in accordance with the provisions of the Bidding Documents.</t>
  </si>
  <si>
    <t xml:space="preserve">We further understand that notwithstanding 3.0 above, in case of award on us, you shall also bear and pay/reimburse to us, GST applicable on Services specified in Schedule No. 1 of the Price Schedule in this Second Envelope,  by the Indian Laws. </t>
  </si>
  <si>
    <t>TOTAL SCHEDULE NO. 2 (Taxes and Duties)</t>
  </si>
  <si>
    <t>CC/NT/S-TWT/DOM/A04/23/00904</t>
  </si>
  <si>
    <t>TESTING 400KV JEYPORE JAGDALPUR TWRS PK1</t>
  </si>
  <si>
    <t>EA</t>
  </si>
  <si>
    <t>Development of structural/shop drawing/Bill of material of all body/leg extensions of tower including diaphragms and stub setting template diagram as per Employer’s supplied single line diagram of towers for 400 kV Towers Double circuit with Quad AL59 MOOSE bundle conductor configuration for wind Zone-3 T.T. DA</t>
  </si>
  <si>
    <t>Erection/Dismantling of tower and/or tower parts on the tower testing bed as per specification for 400 kV Towers Double circuit with Quad AL59 MOOSE bundle conductor configuration for wind Zone-3 T.T. DA</t>
  </si>
  <si>
    <t>Testing of test tower for Reliability for 400 kV Towers Double circuit with Quad AL59 MOOSE bundle conductor configuration for wind Zone-3 T.T. DA</t>
  </si>
  <si>
    <t>Testing of test tower for Security for 400 kV Towers Double circuit with Quad AL59 MOOSE bundle conductor configuration for wind Zone-3 T.T. DA</t>
  </si>
  <si>
    <t>Testing of test tower for Safety for 400 kV Towers Double circuit with Quad AL59 MOOSE bundle conductor configuration for wind Zone-3 T.T. DA</t>
  </si>
  <si>
    <t>Destruction testing of tower for 400 kV Towers Double circuit with Quad AL59 MOOSE bundle conductor configuration for wind Zone-3 T. T. DA</t>
  </si>
  <si>
    <t>Development of structural/shop drawing/Bill of material of test tower including stub as per Employer’s supplied single line diagram of tower. Fabrication/Refabrication , galvanization of proto type tower, Horizontal proto assembly , inspection and transportation of test tower to test bed for 400 kV Towers Double circuit with Quad AL59 MOOSE bundle conductor configuration for wind Zone-3 T.T. DB</t>
  </si>
  <si>
    <t>Development of structural/shop drawing/Bill of material of all body/leg extensions of tower including diaphragms and stub setting template diagram as per Employer’s supplied single line diagram of towers for 400 kV Towers Double circuit with Quad AL59 MOOSE bundle conductor configuration for wind Zone-3 T.T. DB</t>
  </si>
  <si>
    <t>Erection/Dismantling of tower and/or tower parts on the tower testing bed as per specification for 400 kV Towers Double circuit with Quad AL59 MOOSE bundle conductor configuration for wind Zone-3 T.T. DB</t>
  </si>
  <si>
    <t>Testing of test tower for Reliability for 400 kV Towers Double circuit with Quad AL59 MOOSE bundle conductor configuration for wind Zone-3 T.T. DB</t>
  </si>
  <si>
    <t>Testing of test tower for Security for 400 kV Towers Double circuit with Quad AL59 MOOSE bundle conductor configuration for wind Zone-3 T.T. DB</t>
  </si>
  <si>
    <t>Testing of test tower for Safety for 400 kV Towers Double circuit with Quad AL59 MOOSE bundle conductor configuration for wind Zone-3 T.T. DB</t>
  </si>
  <si>
    <t>Destruction testing of tower for 400 kV Towers Double circuit with Quad AL59 MOOSE bundle conductor configuration for wind Zone-3 T. T. DB</t>
  </si>
  <si>
    <t>Development of structural/shop drawing/Bill of material of test tower including stub as per Employer’s supplied single line diagram of tower. Fabrication/Refabrication , galvanization of proto type tower, Horizontal proto assembly , inspection and transportation of test tower to test bed for 400 kV Towers Double circuit with Quad AL59 MOOSE bundle conductor configuration for wind Zone-3 T.T. DC</t>
  </si>
  <si>
    <t>Development of structural/shop drawing/Bill of material of all body/leg extensions of tower including diaphragms and stub setting template diagram as per Employer’s supplied single line diagram of towers for 400 kV Towers Double circuit with Quad AL59 MOOSE bundle conductor configuration for wind Zone-3 T.T. DC</t>
  </si>
  <si>
    <t>Erection/Dismantling of tower and/or tower parts on the tower testing bed as per specification for 400 kV Towers Double circuit with Quad AL59 MOOSE bundle conductor configuration for wind Zone-3 T.T. DC</t>
  </si>
  <si>
    <t>Testing of test tower for Security for 400 kV Towers Double circuit with Quad AL59 MOOSE bundle conductor configuration for wind Zone-3 T.T. DC</t>
  </si>
  <si>
    <t>Testing of test tower for Reliability for 400 kV Towers Double circuit with Quad AL59 MOOSE bundle conductor configuration for wind Zone-3 T.T. DC</t>
  </si>
  <si>
    <t>Testing of test tower for Safety for 400 kV Towers Double circuit with Quad AL59 MOOSE bundle conductor configuration for wind Zone-3 T.T. DC</t>
  </si>
  <si>
    <t>Destruction testing of tower for 400 kV Towers Double circuit with Quad AL59 MOOSE bundle conductor configuration for wind Zone-3 T. T. DC</t>
  </si>
  <si>
    <t>Development of structural/shop drawing/Bill of material of test tower including stub as per Employer’s supplied single line diagram of tower. Fabrication/Refabrication , galvanization of proto type tower, Horizontal proto assembly, inspection and  Transportation of test tower to test bed for 400 kV Towers Double circuit with Quad AL59 MOOSE bundle conductor configuration for wind Zone-3 T.T. DA</t>
  </si>
  <si>
    <t xml:space="preserve">In continuation of First Envelope of our Bid, we hereby submit the Second Envelope of the Bid, both of which shall be read together and in conjunction with each other, and shall be construed as an integral part of our Bid. Accordingly, we the undersigned, offer to execute Proto Type Testing Package - 01 associated with the above-named package in full conformity with the said Bidding Documents for the sum of Rs. </t>
  </si>
  <si>
    <t>In continuation of First Envelope of our Bid, we hereby submit the Second Envelope of the Bid, both of which shall be read together and in conjunction with each other, and shall be construed as an integral part of our Bid. According , we the undersigned, offer to Services under the above-named package in full conformity with the said Bidding Documents for the sum as may be determined in accordance with our proposal/ Rate(s) and terms &amp; conditions of the Bidding Documents.</t>
  </si>
  <si>
    <t>FAB/REFAB:400KV DA QUAD  WZ 3</t>
  </si>
  <si>
    <t>DEVELOP LE/BE:400KV DA QUAD  WZ 3</t>
  </si>
  <si>
    <t>EREC/DISM:400KV DA QUAD  WZ 3</t>
  </si>
  <si>
    <t>RELI:400KV DA QUAD  WZ 3</t>
  </si>
  <si>
    <t>SECURITY:400KV DA QUAD  WZ 3</t>
  </si>
  <si>
    <t>SAFETY:400KV DA QUAD  WZ 3</t>
  </si>
  <si>
    <t>DESTRUC:400KV DA QUAD  WZ 3</t>
  </si>
  <si>
    <t>FAB/REFAB:400KV DB QUAD  WZ 3</t>
  </si>
  <si>
    <t>DEVELOP LE/BE:400KV DB QUAD  WZ 3</t>
  </si>
  <si>
    <t>EREC/DISM:400KV DB QUAD  WZ 3</t>
  </si>
  <si>
    <t>RELI:400KV DB QUAD  WZ 3</t>
  </si>
  <si>
    <t>SECURITY:400KV DB QUAD  WZ 3</t>
  </si>
  <si>
    <t>SAFETY:400KV DB QUAD  WZ 3</t>
  </si>
  <si>
    <t>DESTRUC:400KV DB QUAD  WZ 3</t>
  </si>
  <si>
    <t>FAB/REFAB:400KV DC QUAD  WZ 3</t>
  </si>
  <si>
    <t>DEVELOP LE/BE:400KV DC QUAD  WZ 3</t>
  </si>
  <si>
    <t>EREC/DISM:400KV DC QUAD  WZ 3</t>
  </si>
  <si>
    <t>RELI:400KV DC QUAD  WZ 3</t>
  </si>
  <si>
    <t>SECURITY:400KV DC QUAD  WZ 3</t>
  </si>
  <si>
    <t>SAFETY:400KV DC QUAD  WZ 3</t>
  </si>
  <si>
    <t>DESTRUC:400KV DC QUAD  WZ 3</t>
  </si>
  <si>
    <t>Package-1 for Proto type testing of in-house designed towers for 400 kV D/C (Quad) Jaypore-Jagdalpur Transmission line (with minimum capacity of 2100 mVA / Ckt at nominal voltage) associated with Inter-regional ER-WR Interconnection under TBCB</t>
  </si>
  <si>
    <t xml:space="preserve"> Package - 01</t>
  </si>
  <si>
    <t>We declare that as specified in Clause 11.5, Section -I:ITB, Vol.-I of the Bidding Documents, prices quoted by us in the Price Schedules shall be subject Firm &amp; Fixed and shall not be sunject to any adjustment during currency of the  Contract.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</si>
</sst>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7">
    <numFmt numFmtId="43" formatCode="_(* #,##0.00_);_(* \(#,##0.00\);_(* &quot;-&quot;??_);_(@_)"/>
    <numFmt numFmtId="164" formatCode="0.0"/>
    <numFmt numFmtId="165" formatCode="0.000"/>
    <numFmt numFmtId="166" formatCode="_(* #,##0.00_);_(* \(#,##0.00\);_(* \-??_);_(@_)"/>
    <numFmt numFmtId="167" formatCode="_(* #,##0_);_(* \(#,##0\);_(* \-??_);_(@_)"/>
    <numFmt numFmtId="168" formatCode="#,##0.0"/>
    <numFmt numFmtId="169" formatCode="0.00_)"/>
    <numFmt numFmtId="170" formatCode="_-&quot;£&quot;* #,##0.00_-;\-&quot;£&quot;* #,##0.00_-;_-&quot;£&quot;* &quot;-&quot;??_-;_-@_-"/>
    <numFmt numFmtId="171" formatCode="&quot;\&quot;#,##0.00;[Red]\-&quot;\&quot;#,##0.00"/>
    <numFmt numFmtId="172" formatCode="#,##0.000_);\(#,##0.000\)"/>
    <numFmt numFmtId="173" formatCode="0.0_)"/>
    <numFmt numFmtId="174" formatCode=";;"/>
    <numFmt numFmtId="175" formatCode="&quot; &quot;@"/>
    <numFmt numFmtId="176" formatCode="[$-409]dd\-mmm\-yy;@"/>
    <numFmt numFmtId="177" formatCode="_(* #,##0_);_(* \(#,##0\);_(* &quot;-&quot;??_);_(@_)"/>
    <numFmt numFmtId="178" formatCode="0.0000%"/>
    <numFmt numFmtId="179" formatCode="0.0000000000%"/>
  </numFmts>
  <fonts count="67">
    <font>
      <sz val="11"/>
      <name val="Book Antiqua"/>
      <family val="1"/>
    </font>
    <font>
      <sz val="10"/>
      <name val="Arial"/>
      <family val="2"/>
    </font>
    <font>
      <u/>
      <sz val="10"/>
      <color indexed="12"/>
      <name val="Arial"/>
      <family val="2"/>
    </font>
    <font>
      <sz val="8"/>
      <name val="Arial"/>
      <family val="2"/>
    </font>
    <font>
      <b/>
      <sz val="12"/>
      <name val="Arial"/>
      <family val="2"/>
    </font>
    <font>
      <sz val="12"/>
      <name val="Book Antiqua"/>
      <family val="1"/>
    </font>
    <font>
      <b/>
      <sz val="12"/>
      <name val="Book Antiqua"/>
      <family val="1"/>
    </font>
    <font>
      <sz val="14"/>
      <name val="AngsanaUPC"/>
      <family val="1"/>
    </font>
    <font>
      <sz val="12"/>
      <name val="¹ÙÅÁÃ¼"/>
      <charset val="129"/>
    </font>
    <font>
      <sz val="10"/>
      <color indexed="10"/>
      <name val="Arial"/>
      <family val="2"/>
    </font>
    <font>
      <u/>
      <sz val="9"/>
      <color indexed="12"/>
      <name val="Arial"/>
      <family val="2"/>
    </font>
    <font>
      <sz val="7"/>
      <name val="Small Fonts"/>
      <family val="2"/>
    </font>
    <font>
      <b/>
      <sz val="10"/>
      <name val="Arial CE"/>
      <family val="2"/>
      <charset val="238"/>
    </font>
    <font>
      <u/>
      <sz val="9"/>
      <color indexed="36"/>
      <name val="Arial"/>
      <family val="2"/>
    </font>
    <font>
      <sz val="10"/>
      <name val="MS Sans Serif"/>
      <family val="2"/>
    </font>
    <font>
      <b/>
      <sz val="11"/>
      <name val="Book Antiqua"/>
      <family val="1"/>
    </font>
    <font>
      <sz val="11"/>
      <name val="Book Antiqua"/>
      <family val="1"/>
    </font>
    <font>
      <sz val="11"/>
      <color indexed="8"/>
      <name val="Book Antiqua"/>
      <family val="1"/>
    </font>
    <font>
      <sz val="10"/>
      <name val="Book Antiqua"/>
      <family val="1"/>
    </font>
    <font>
      <sz val="12"/>
      <name val="Arial"/>
      <family val="2"/>
    </font>
    <font>
      <b/>
      <sz val="12"/>
      <color indexed="12"/>
      <name val="Book Antiqua"/>
      <family val="1"/>
    </font>
    <font>
      <b/>
      <u/>
      <sz val="12"/>
      <name val="Book Antiqua"/>
      <family val="1"/>
    </font>
    <font>
      <b/>
      <sz val="16"/>
      <color indexed="12"/>
      <name val="Book Antiqua"/>
      <family val="1"/>
    </font>
    <font>
      <b/>
      <sz val="10"/>
      <name val="Book Antiqua"/>
      <family val="1"/>
    </font>
    <font>
      <sz val="11"/>
      <color indexed="12"/>
      <name val="Book Antiqua"/>
      <family val="1"/>
    </font>
    <font>
      <b/>
      <sz val="16"/>
      <color indexed="12"/>
      <name val="Arial"/>
      <family val="2"/>
    </font>
    <font>
      <b/>
      <sz val="11"/>
      <color indexed="9"/>
      <name val="Book Antiqua"/>
      <family val="1"/>
    </font>
    <font>
      <b/>
      <sz val="11"/>
      <color indexed="10"/>
      <name val="Book Antiqua"/>
      <family val="1"/>
    </font>
    <font>
      <sz val="8"/>
      <name val="Book Antiqua"/>
      <family val="1"/>
    </font>
    <font>
      <b/>
      <sz val="14"/>
      <color indexed="9"/>
      <name val="Book Antiqua"/>
      <family val="1"/>
    </font>
    <font>
      <sz val="11"/>
      <color indexed="9"/>
      <name val="Book Antiqua"/>
      <family val="1"/>
    </font>
    <font>
      <sz val="10"/>
      <name val="Book Antiqua"/>
      <family val="1"/>
    </font>
    <font>
      <sz val="8"/>
      <name val="Book Antiqua"/>
      <family val="1"/>
    </font>
    <font>
      <sz val="12"/>
      <name val="Arial"/>
      <family val="2"/>
    </font>
    <font>
      <sz val="10"/>
      <name val="Arial"/>
      <family val="2"/>
    </font>
    <font>
      <sz val="12"/>
      <color indexed="9"/>
      <name val="Book Antiqua"/>
      <family val="1"/>
    </font>
    <font>
      <b/>
      <sz val="11"/>
      <color indexed="12"/>
      <name val="Book Antiqua"/>
      <family val="1"/>
    </font>
    <font>
      <sz val="10"/>
      <color indexed="9"/>
      <name val="Book Antiqua"/>
      <family val="1"/>
    </font>
    <font>
      <sz val="11"/>
      <color indexed="9"/>
      <name val="Book Antiqua"/>
      <family val="1"/>
    </font>
    <font>
      <b/>
      <sz val="14"/>
      <name val="Book Antiqua"/>
      <family val="1"/>
    </font>
    <font>
      <i/>
      <sz val="11"/>
      <name val="Book Antiqua"/>
      <family val="1"/>
    </font>
    <font>
      <b/>
      <sz val="12"/>
      <color indexed="9"/>
      <name val="Book Antiqua"/>
      <family val="1"/>
    </font>
    <font>
      <sz val="10"/>
      <color indexed="9"/>
      <name val="Book Antiqua"/>
      <family val="1"/>
    </font>
    <font>
      <sz val="10"/>
      <color indexed="9"/>
      <name val="Arial"/>
      <family val="2"/>
    </font>
    <font>
      <b/>
      <vertAlign val="superscript"/>
      <sz val="11"/>
      <name val="Book Antiqua"/>
      <family val="1"/>
    </font>
    <font>
      <b/>
      <sz val="12"/>
      <color indexed="16"/>
      <name val="Book Antiqua"/>
      <family val="1"/>
    </font>
    <font>
      <sz val="18"/>
      <color indexed="10"/>
      <name val="Book Antiqua"/>
      <family val="1"/>
    </font>
    <font>
      <b/>
      <sz val="14"/>
      <color indexed="12"/>
      <name val="Book Antiqua"/>
      <family val="1"/>
    </font>
    <font>
      <b/>
      <vertAlign val="superscript"/>
      <sz val="12"/>
      <color indexed="12"/>
      <name val="Book Antiqua"/>
      <family val="1"/>
    </font>
    <font>
      <sz val="11"/>
      <name val="Book Antiqua"/>
      <family val="1"/>
    </font>
    <font>
      <sz val="10"/>
      <color indexed="9"/>
      <name val="Wingdings 3"/>
      <family val="1"/>
      <charset val="2"/>
    </font>
    <font>
      <sz val="1"/>
      <color indexed="9"/>
      <name val="Book Antiqua"/>
      <family val="1"/>
    </font>
    <font>
      <vertAlign val="superscript"/>
      <sz val="12"/>
      <name val="Book Antiqua"/>
      <family val="1"/>
    </font>
    <font>
      <sz val="11"/>
      <name val="Arial"/>
      <family val="2"/>
    </font>
    <font>
      <b/>
      <sz val="11"/>
      <name val="Cambria"/>
      <family val="1"/>
    </font>
    <font>
      <b/>
      <sz val="12"/>
      <name val="Cambria"/>
      <family val="1"/>
    </font>
    <font>
      <sz val="11"/>
      <name val="Cambria"/>
      <family val="1"/>
    </font>
    <font>
      <sz val="10"/>
      <name val="Cambria"/>
      <family val="1"/>
    </font>
    <font>
      <sz val="11"/>
      <color indexed="10"/>
      <name val="Book Antiqua"/>
      <family val="1"/>
    </font>
    <font>
      <sz val="9"/>
      <name val="Book Antiqua"/>
      <family val="1"/>
    </font>
    <font>
      <sz val="12"/>
      <name val="Calibri"/>
      <family val="2"/>
    </font>
    <font>
      <b/>
      <i/>
      <sz val="12"/>
      <name val="Book Antiqua"/>
      <family val="1"/>
    </font>
    <font>
      <b/>
      <i/>
      <sz val="11"/>
      <name val="Calibri"/>
      <family val="2"/>
    </font>
    <font>
      <b/>
      <i/>
      <sz val="11"/>
      <name val="Book Antiqua"/>
      <family val="1"/>
    </font>
    <font>
      <i/>
      <sz val="11"/>
      <color indexed="9"/>
      <name val="Book Antiqua"/>
      <family val="1"/>
    </font>
    <font>
      <sz val="14"/>
      <name val="Book Antiqua"/>
      <family val="1"/>
    </font>
    <font>
      <b/>
      <sz val="12"/>
      <name val="Calibri"/>
      <family val="2"/>
    </font>
  </fonts>
  <fills count="15">
    <fill>
      <patternFill patternType="none"/>
    </fill>
    <fill>
      <patternFill patternType="gray125"/>
    </fill>
    <fill>
      <patternFill patternType="solid">
        <fgColor indexed="9"/>
        <bgColor indexed="64"/>
      </patternFill>
    </fill>
    <fill>
      <patternFill patternType="solid">
        <fgColor indexed="13"/>
        <bgColor indexed="64"/>
      </patternFill>
    </fill>
    <fill>
      <patternFill patternType="solid">
        <fgColor indexed="42"/>
        <bgColor indexed="64"/>
      </patternFill>
    </fill>
    <fill>
      <patternFill patternType="solid">
        <fgColor indexed="43"/>
        <bgColor indexed="64"/>
      </patternFill>
    </fill>
    <fill>
      <patternFill patternType="solid">
        <fgColor indexed="12"/>
        <bgColor indexed="64"/>
      </patternFill>
    </fill>
    <fill>
      <patternFill patternType="solid">
        <fgColor indexed="22"/>
        <bgColor indexed="64"/>
      </patternFill>
    </fill>
    <fill>
      <patternFill patternType="solid">
        <fgColor indexed="45"/>
        <bgColor indexed="64"/>
      </patternFill>
    </fill>
    <fill>
      <patternFill patternType="solid">
        <fgColor rgb="FFFFFF00"/>
        <bgColor indexed="64"/>
      </patternFill>
    </fill>
    <fill>
      <patternFill patternType="solid">
        <fgColor theme="0"/>
        <bgColor indexed="64"/>
      </patternFill>
    </fill>
    <fill>
      <patternFill patternType="solid">
        <fgColor theme="9" tint="0.39997558519241921"/>
        <bgColor indexed="64"/>
      </patternFill>
    </fill>
    <fill>
      <patternFill patternType="solid">
        <fgColor theme="0" tint="-0.14999847407452621"/>
        <bgColor indexed="64"/>
      </patternFill>
    </fill>
    <fill>
      <patternFill patternType="solid">
        <fgColor rgb="FFFFC000"/>
        <bgColor indexed="64"/>
      </patternFill>
    </fill>
    <fill>
      <patternFill patternType="solid">
        <fgColor theme="8" tint="0.59999389629810485"/>
        <bgColor indexed="64"/>
      </patternFill>
    </fill>
  </fills>
  <borders count="34">
    <border>
      <left/>
      <right/>
      <top/>
      <bottom/>
      <diagonal/>
    </border>
    <border>
      <left style="thin">
        <color indexed="64"/>
      </left>
      <right style="thin">
        <color indexed="64"/>
      </right>
      <top/>
      <bottom style="hair">
        <color indexed="64"/>
      </bottom>
      <diagonal/>
    </border>
    <border>
      <left/>
      <right/>
      <top style="medium">
        <color indexed="64"/>
      </top>
      <bottom style="medium">
        <color indexed="64"/>
      </bottom>
      <diagonal/>
    </border>
    <border>
      <left/>
      <right/>
      <top style="thin">
        <color indexed="64"/>
      </top>
      <bottom style="thin">
        <color indexed="64"/>
      </bottom>
      <diagonal/>
    </border>
    <border>
      <left/>
      <right/>
      <top/>
      <bottom style="thin">
        <color indexed="64"/>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hair">
        <color indexed="64"/>
      </bottom>
      <diagonal/>
    </border>
    <border>
      <left/>
      <right style="thin">
        <color indexed="64"/>
      </right>
      <top style="thin">
        <color indexed="64"/>
      </top>
      <bottom style="hair">
        <color indexed="64"/>
      </bottom>
      <diagonal/>
    </border>
    <border>
      <left style="thin">
        <color indexed="64"/>
      </left>
      <right/>
      <top style="hair">
        <color indexed="64"/>
      </top>
      <bottom style="hair">
        <color indexed="64"/>
      </bottom>
      <diagonal/>
    </border>
    <border>
      <left/>
      <right style="thin">
        <color indexed="64"/>
      </right>
      <top style="hair">
        <color indexed="64"/>
      </top>
      <bottom style="hair">
        <color indexed="64"/>
      </bottom>
      <diagonal/>
    </border>
    <border>
      <left style="thin">
        <color indexed="64"/>
      </left>
      <right/>
      <top style="hair">
        <color indexed="64"/>
      </top>
      <bottom/>
      <diagonal/>
    </border>
    <border>
      <left/>
      <right style="thin">
        <color indexed="64"/>
      </right>
      <top style="hair">
        <color indexed="64"/>
      </top>
      <bottom/>
      <diagonal/>
    </border>
    <border>
      <left style="thin">
        <color indexed="64"/>
      </left>
      <right style="thin">
        <color indexed="64"/>
      </right>
      <top style="thin">
        <color indexed="64"/>
      </top>
      <bottom style="hair">
        <color indexed="64"/>
      </bottom>
      <diagonal/>
    </border>
    <border>
      <left/>
      <right/>
      <top style="hair">
        <color indexed="64"/>
      </top>
      <bottom style="hair">
        <color indexed="64"/>
      </bottom>
      <diagonal/>
    </border>
    <border>
      <left style="thin">
        <color indexed="64"/>
      </left>
      <right style="thin">
        <color indexed="64"/>
      </right>
      <top style="hair">
        <color indexed="64"/>
      </top>
      <bottom style="hair">
        <color indexed="64"/>
      </bottom>
      <diagonal/>
    </border>
    <border>
      <left style="thin">
        <color indexed="64"/>
      </left>
      <right/>
      <top style="hair">
        <color indexed="64"/>
      </top>
      <bottom style="thin">
        <color indexed="64"/>
      </bottom>
      <diagonal/>
    </border>
    <border>
      <left/>
      <right/>
      <top style="hair">
        <color indexed="64"/>
      </top>
      <bottom style="thin">
        <color indexed="64"/>
      </bottom>
      <diagonal/>
    </border>
    <border>
      <left/>
      <right style="thin">
        <color indexed="64"/>
      </right>
      <top style="hair">
        <color indexed="64"/>
      </top>
      <bottom style="thin">
        <color indexed="64"/>
      </bottom>
      <diagonal/>
    </border>
    <border>
      <left style="thin">
        <color indexed="64"/>
      </left>
      <right style="thin">
        <color indexed="64"/>
      </right>
      <top style="hair">
        <color indexed="64"/>
      </top>
      <bottom style="thin">
        <color indexed="64"/>
      </bottom>
      <diagonal/>
    </border>
    <border>
      <left style="thin">
        <color indexed="64"/>
      </left>
      <right/>
      <top style="thin">
        <color indexed="64"/>
      </top>
      <bottom/>
      <diagonal/>
    </border>
    <border>
      <left/>
      <right/>
      <top style="thin">
        <color indexed="64"/>
      </top>
      <bottom style="hair">
        <color indexed="64"/>
      </bottom>
      <diagonal/>
    </border>
    <border>
      <left/>
      <right/>
      <top/>
      <bottom style="hair">
        <color indexed="64"/>
      </bottom>
      <diagonal/>
    </border>
    <border>
      <left/>
      <right style="thin">
        <color indexed="64"/>
      </right>
      <top style="thin">
        <color indexed="64"/>
      </top>
      <bottom/>
      <diagonal/>
    </border>
    <border>
      <left/>
      <right/>
      <top style="hair">
        <color indexed="64"/>
      </top>
      <bottom/>
      <diagonal/>
    </border>
  </borders>
  <cellStyleXfs count="42">
    <xf numFmtId="0" fontId="0" fillId="0" borderId="0"/>
    <xf numFmtId="9" fontId="7" fillId="0" borderId="0"/>
    <xf numFmtId="170" fontId="1" fillId="0" borderId="0" applyFont="0" applyFill="0" applyBorder="0" applyAlignment="0" applyProtection="0"/>
    <xf numFmtId="173" fontId="1" fillId="0" borderId="0" applyFont="0" applyFill="0" applyBorder="0" applyAlignment="0" applyProtection="0"/>
    <xf numFmtId="172" fontId="1" fillId="0" borderId="0" applyFont="0" applyFill="0" applyBorder="0" applyAlignment="0" applyProtection="0"/>
    <xf numFmtId="174" fontId="1" fillId="0" borderId="0" applyFont="0" applyFill="0" applyBorder="0" applyAlignment="0" applyProtection="0"/>
    <xf numFmtId="0" fontId="8" fillId="0" borderId="0"/>
    <xf numFmtId="43"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68" fontId="9" fillId="0" borderId="1">
      <alignment horizontal="right"/>
    </xf>
    <xf numFmtId="0" fontId="4" fillId="0" borderId="2" applyNumberFormat="0" applyAlignment="0" applyProtection="0">
      <alignment horizontal="left" vertical="center"/>
    </xf>
    <xf numFmtId="0" fontId="4" fillId="0" borderId="3">
      <alignment horizontal="left" vertical="center"/>
    </xf>
    <xf numFmtId="0" fontId="2" fillId="0" borderId="0" applyNumberFormat="0" applyFill="0" applyBorder="0" applyAlignment="0" applyProtection="0">
      <alignment vertical="top"/>
      <protection locked="0"/>
    </xf>
    <xf numFmtId="0" fontId="10" fillId="0" borderId="0" applyNumberFormat="0" applyFill="0" applyBorder="0" applyAlignment="0" applyProtection="0">
      <alignment vertical="top"/>
      <protection locked="0"/>
    </xf>
    <xf numFmtId="37" fontId="11" fillId="0" borderId="0"/>
    <xf numFmtId="165" fontId="1" fillId="0" borderId="0"/>
    <xf numFmtId="0" fontId="31" fillId="0" borderId="0"/>
    <xf numFmtId="0" fontId="18" fillId="0" borderId="0"/>
    <xf numFmtId="0" fontId="16" fillId="0" borderId="0"/>
    <xf numFmtId="0" fontId="31" fillId="0" borderId="0"/>
    <xf numFmtId="0" fontId="1" fillId="0" borderId="0"/>
    <xf numFmtId="0" fontId="16" fillId="0" borderId="0" applyNumberFormat="0" applyFill="0" applyBorder="0" applyProtection="0">
      <alignment vertical="top"/>
    </xf>
    <xf numFmtId="0" fontId="1" fillId="0" borderId="0" applyNumberFormat="0" applyFont="0" applyFill="0" applyBorder="0" applyAlignment="0" applyProtection="0">
      <alignment vertical="top"/>
    </xf>
    <xf numFmtId="0" fontId="34" fillId="0" borderId="0" applyNumberFormat="0" applyFont="0" applyFill="0" applyBorder="0" applyAlignment="0" applyProtection="0">
      <alignment vertical="top"/>
    </xf>
    <xf numFmtId="0" fontId="1" fillId="0" borderId="0"/>
    <xf numFmtId="0" fontId="16" fillId="0" borderId="0"/>
    <xf numFmtId="0" fontId="16" fillId="0" borderId="0"/>
    <xf numFmtId="0" fontId="1" fillId="0" borderId="0"/>
    <xf numFmtId="0" fontId="1" fillId="0" borderId="0"/>
    <xf numFmtId="0" fontId="1" fillId="0" borderId="0" applyNumberFormat="0" applyFont="0" applyFill="0" applyBorder="0" applyAlignment="0" applyProtection="0">
      <alignment vertical="top"/>
    </xf>
    <xf numFmtId="0" fontId="1" fillId="0" borderId="0"/>
    <xf numFmtId="0" fontId="12" fillId="0" borderId="0" applyFont="0"/>
    <xf numFmtId="0" fontId="13" fillId="0" borderId="0" applyNumberFormat="0" applyFill="0" applyBorder="0" applyAlignment="0" applyProtection="0">
      <alignment vertical="top"/>
      <protection locked="0"/>
    </xf>
    <xf numFmtId="0" fontId="14" fillId="0" borderId="0"/>
    <xf numFmtId="9" fontId="16" fillId="0" borderId="0" applyFont="0" applyFill="0" applyBorder="0" applyAlignment="0" applyProtection="0"/>
  </cellStyleXfs>
  <cellXfs count="826">
    <xf numFmtId="0" fontId="0" fillId="0" borderId="0" xfId="0"/>
    <xf numFmtId="0" fontId="16" fillId="0" borderId="0" xfId="0" applyFont="1" applyAlignment="1">
      <alignment vertical="center"/>
    </xf>
    <xf numFmtId="0" fontId="16" fillId="0" borderId="0" xfId="0" applyFont="1" applyAlignment="1">
      <alignment horizontal="left" vertical="center"/>
    </xf>
    <xf numFmtId="0" fontId="16" fillId="0" borderId="0" xfId="0" applyFont="1" applyAlignment="1">
      <alignment horizontal="center" vertical="center"/>
    </xf>
    <xf numFmtId="0" fontId="15" fillId="0" borderId="4" xfId="0" applyFont="1" applyBorder="1" applyAlignment="1">
      <alignment horizontal="right" vertical="center"/>
    </xf>
    <xf numFmtId="0" fontId="16" fillId="0" borderId="0" xfId="0" applyFont="1" applyAlignment="1">
      <alignment horizontal="justify" vertical="center"/>
    </xf>
    <xf numFmtId="0" fontId="19" fillId="0" borderId="0" xfId="31" applyFont="1" applyAlignment="1" applyProtection="1">
      <alignment vertical="center"/>
      <protection hidden="1"/>
    </xf>
    <xf numFmtId="0" fontId="19" fillId="0" borderId="0" xfId="31" applyFont="1" applyProtection="1">
      <protection hidden="1"/>
    </xf>
    <xf numFmtId="0" fontId="1" fillId="0" borderId="0" xfId="31" applyProtection="1">
      <protection hidden="1"/>
    </xf>
    <xf numFmtId="0" fontId="5" fillId="0" borderId="0" xfId="31" applyFont="1" applyAlignment="1" applyProtection="1">
      <alignment vertical="center"/>
      <protection hidden="1"/>
    </xf>
    <xf numFmtId="0" fontId="5" fillId="0" borderId="5" xfId="31" applyFont="1" applyBorder="1" applyAlignment="1" applyProtection="1">
      <alignment vertical="center"/>
      <protection hidden="1"/>
    </xf>
    <xf numFmtId="0" fontId="5" fillId="0" borderId="6" xfId="31" applyFont="1" applyBorder="1" applyAlignment="1" applyProtection="1">
      <alignment vertical="center"/>
      <protection hidden="1"/>
    </xf>
    <xf numFmtId="0" fontId="1" fillId="0" borderId="0" xfId="31"/>
    <xf numFmtId="0" fontId="5" fillId="0" borderId="7" xfId="31" applyFont="1" applyBorder="1" applyAlignment="1" applyProtection="1">
      <alignment vertical="center"/>
      <protection hidden="1"/>
    </xf>
    <xf numFmtId="0" fontId="5" fillId="0" borderId="4" xfId="31" applyFont="1" applyBorder="1" applyAlignment="1" applyProtection="1">
      <alignment vertical="center"/>
      <protection hidden="1"/>
    </xf>
    <xf numFmtId="0" fontId="5" fillId="0" borderId="8" xfId="31" applyFont="1" applyBorder="1" applyAlignment="1" applyProtection="1">
      <alignment vertical="center"/>
      <protection hidden="1"/>
    </xf>
    <xf numFmtId="0" fontId="23" fillId="0" borderId="6" xfId="31" applyFont="1" applyBorder="1" applyAlignment="1" applyProtection="1">
      <alignment vertical="center"/>
      <protection hidden="1"/>
    </xf>
    <xf numFmtId="0" fontId="1" fillId="0" borderId="0" xfId="31" applyAlignment="1" applyProtection="1">
      <alignment vertical="center"/>
      <protection hidden="1"/>
    </xf>
    <xf numFmtId="0" fontId="18" fillId="0" borderId="6" xfId="31" applyFont="1" applyBorder="1" applyAlignment="1" applyProtection="1">
      <alignment vertical="center"/>
      <protection hidden="1"/>
    </xf>
    <xf numFmtId="0" fontId="25" fillId="0" borderId="0" xfId="31" applyFont="1" applyAlignment="1" applyProtection="1">
      <alignment vertical="center"/>
      <protection hidden="1"/>
    </xf>
    <xf numFmtId="0" fontId="18" fillId="0" borderId="8" xfId="31" applyFont="1" applyBorder="1" applyAlignment="1" applyProtection="1">
      <alignment vertical="center"/>
      <protection hidden="1"/>
    </xf>
    <xf numFmtId="0" fontId="5" fillId="0" borderId="9" xfId="31" applyFont="1" applyBorder="1" applyAlignment="1" applyProtection="1">
      <alignment vertical="center"/>
      <protection hidden="1"/>
    </xf>
    <xf numFmtId="0" fontId="18" fillId="0" borderId="0" xfId="31" applyFont="1" applyAlignment="1" applyProtection="1">
      <alignment vertical="center"/>
      <protection hidden="1"/>
    </xf>
    <xf numFmtId="0" fontId="15" fillId="0" borderId="0" xfId="32" applyFont="1" applyAlignment="1" applyProtection="1">
      <alignment vertical="center"/>
      <protection hidden="1"/>
    </xf>
    <xf numFmtId="0" fontId="15" fillId="0" borderId="0" xfId="0" applyFont="1" applyAlignment="1">
      <alignment horizontal="justify" vertical="center"/>
    </xf>
    <xf numFmtId="0" fontId="15" fillId="0" borderId="0" xfId="0" applyFont="1" applyAlignment="1">
      <alignment horizontal="right" vertical="center"/>
    </xf>
    <xf numFmtId="0" fontId="5" fillId="0" borderId="0" xfId="31" applyFont="1" applyAlignment="1" applyProtection="1">
      <alignment vertical="top"/>
      <protection hidden="1"/>
    </xf>
    <xf numFmtId="0" fontId="26" fillId="0" borderId="0" xfId="31" applyFont="1" applyAlignment="1" applyProtection="1">
      <alignment horizontal="center" vertical="center"/>
      <protection hidden="1"/>
    </xf>
    <xf numFmtId="0" fontId="15" fillId="0" borderId="0" xfId="31" applyFont="1" applyAlignment="1" applyProtection="1">
      <alignment vertical="center"/>
      <protection hidden="1"/>
    </xf>
    <xf numFmtId="0" fontId="16" fillId="0" borderId="0" xfId="31" applyFont="1" applyAlignment="1" applyProtection="1">
      <alignment vertical="center"/>
      <protection hidden="1"/>
    </xf>
    <xf numFmtId="0" fontId="15" fillId="0" borderId="0" xfId="34" applyFont="1" applyAlignment="1" applyProtection="1">
      <alignment vertical="top"/>
      <protection hidden="1"/>
    </xf>
    <xf numFmtId="0" fontId="16" fillId="0" borderId="0" xfId="31" applyFont="1" applyAlignment="1" applyProtection="1">
      <alignment vertical="top"/>
      <protection hidden="1"/>
    </xf>
    <xf numFmtId="0" fontId="26" fillId="0" borderId="0" xfId="31" applyFont="1" applyAlignment="1" applyProtection="1">
      <alignment vertical="center"/>
      <protection hidden="1"/>
    </xf>
    <xf numFmtId="175" fontId="15" fillId="0" borderId="10" xfId="31" applyNumberFormat="1" applyFont="1" applyBorder="1" applyAlignment="1" applyProtection="1">
      <alignment horizontal="center" vertical="center"/>
      <protection hidden="1"/>
    </xf>
    <xf numFmtId="0" fontId="16" fillId="0" borderId="11" xfId="31" applyFont="1" applyBorder="1" applyAlignment="1" applyProtection="1">
      <alignment horizontal="center" vertical="center"/>
      <protection hidden="1"/>
    </xf>
    <xf numFmtId="0" fontId="16" fillId="0" borderId="12" xfId="31" applyFont="1" applyBorder="1" applyAlignment="1" applyProtection="1">
      <alignment horizontal="justify" vertical="center" wrapText="1"/>
      <protection hidden="1"/>
    </xf>
    <xf numFmtId="0" fontId="16" fillId="0" borderId="13" xfId="31" applyFont="1" applyBorder="1" applyAlignment="1" applyProtection="1">
      <alignment vertical="center"/>
      <protection hidden="1"/>
    </xf>
    <xf numFmtId="0" fontId="15" fillId="0" borderId="0" xfId="31" applyFont="1" applyAlignment="1" applyProtection="1">
      <alignment vertical="center" wrapText="1"/>
      <protection hidden="1"/>
    </xf>
    <xf numFmtId="4" fontId="15" fillId="0" borderId="0" xfId="31" applyNumberFormat="1" applyFont="1" applyAlignment="1" applyProtection="1">
      <alignment vertical="center"/>
      <protection hidden="1"/>
    </xf>
    <xf numFmtId="0" fontId="16" fillId="0" borderId="0" xfId="31" applyFont="1" applyAlignment="1" applyProtection="1">
      <alignment horizontal="left" vertical="center" wrapText="1"/>
      <protection hidden="1"/>
    </xf>
    <xf numFmtId="0" fontId="16" fillId="0" borderId="0" xfId="31" applyFont="1" applyAlignment="1" applyProtection="1">
      <alignment horizontal="right" vertical="center"/>
      <protection hidden="1"/>
    </xf>
    <xf numFmtId="0" fontId="6" fillId="0" borderId="0" xfId="31" applyFont="1" applyAlignment="1" applyProtection="1">
      <alignment horizontal="center" vertical="top"/>
      <protection hidden="1"/>
    </xf>
    <xf numFmtId="0" fontId="15" fillId="0" borderId="4" xfId="31" applyFont="1" applyBorder="1" applyAlignment="1" applyProtection="1">
      <alignment vertical="top"/>
      <protection hidden="1"/>
    </xf>
    <xf numFmtId="0" fontId="15" fillId="0" borderId="10" xfId="31" applyFont="1" applyBorder="1" applyAlignment="1" applyProtection="1">
      <alignment horizontal="justify" vertical="top" wrapText="1"/>
      <protection hidden="1"/>
    </xf>
    <xf numFmtId="0" fontId="15" fillId="0" borderId="10" xfId="31" applyFont="1" applyBorder="1" applyAlignment="1" applyProtection="1">
      <alignment horizontal="right" vertical="center" wrapText="1" indent="5"/>
      <protection hidden="1"/>
    </xf>
    <xf numFmtId="0" fontId="16" fillId="0" borderId="13" xfId="31" applyFont="1" applyBorder="1" applyAlignment="1" applyProtection="1">
      <alignment horizontal="center" vertical="center"/>
      <protection hidden="1"/>
    </xf>
    <xf numFmtId="0" fontId="16" fillId="0" borderId="0" xfId="31" applyFont="1" applyAlignment="1" applyProtection="1">
      <alignment horizontal="left" vertical="center"/>
      <protection hidden="1"/>
    </xf>
    <xf numFmtId="0" fontId="5" fillId="0" borderId="0" xfId="31" applyFont="1" applyAlignment="1" applyProtection="1">
      <alignment horizontal="right"/>
      <protection hidden="1"/>
    </xf>
    <xf numFmtId="0" fontId="15" fillId="0" borderId="4" xfId="0" applyFont="1" applyBorder="1" applyAlignment="1">
      <alignment horizontal="left" vertical="center"/>
    </xf>
    <xf numFmtId="0" fontId="15" fillId="0" borderId="4" xfId="0" applyFont="1" applyBorder="1" applyAlignment="1">
      <alignment horizontal="justify" vertical="center"/>
    </xf>
    <xf numFmtId="0" fontId="15" fillId="0" borderId="4" xfId="0" applyFont="1" applyBorder="1" applyAlignment="1">
      <alignment horizontal="center" vertical="center"/>
    </xf>
    <xf numFmtId="0" fontId="16" fillId="0" borderId="0" xfId="32" applyAlignment="1" applyProtection="1">
      <alignment horizontal="left" vertical="center" indent="1"/>
      <protection hidden="1"/>
    </xf>
    <xf numFmtId="0" fontId="16" fillId="0" borderId="0" xfId="0" applyFont="1" applyAlignment="1" applyProtection="1">
      <alignment horizontal="left" vertical="center" indent="1"/>
      <protection hidden="1"/>
    </xf>
    <xf numFmtId="0" fontId="16" fillId="0" borderId="0" xfId="31" applyFont="1" applyAlignment="1" applyProtection="1">
      <alignment horizontal="left" vertical="center" indent="1"/>
      <protection hidden="1"/>
    </xf>
    <xf numFmtId="0" fontId="16" fillId="0" borderId="0" xfId="34" applyFont="1" applyAlignment="1" applyProtection="1">
      <alignment horizontal="left" vertical="center" indent="1"/>
      <protection hidden="1"/>
    </xf>
    <xf numFmtId="0" fontId="16" fillId="0" borderId="0" xfId="0" applyFont="1" applyAlignment="1" applyProtection="1">
      <alignment horizontal="left" vertical="center"/>
      <protection hidden="1"/>
    </xf>
    <xf numFmtId="4" fontId="15" fillId="0" borderId="10" xfId="31" applyNumberFormat="1" applyFont="1" applyBorder="1" applyAlignment="1" applyProtection="1">
      <alignment vertical="center"/>
      <protection hidden="1"/>
    </xf>
    <xf numFmtId="4" fontId="15" fillId="0" borderId="10" xfId="31" applyNumberFormat="1" applyFont="1" applyBorder="1" applyAlignment="1" applyProtection="1">
      <alignment vertical="center" wrapText="1"/>
      <protection hidden="1"/>
    </xf>
    <xf numFmtId="0" fontId="15" fillId="0" borderId="0" xfId="31" applyFont="1" applyAlignment="1" applyProtection="1">
      <alignment horizontal="left" vertical="top" wrapText="1"/>
      <protection hidden="1"/>
    </xf>
    <xf numFmtId="0" fontId="15" fillId="0" borderId="10" xfId="31" applyFont="1" applyBorder="1" applyAlignment="1" applyProtection="1">
      <alignment horizontal="center" vertical="center" wrapText="1"/>
      <protection hidden="1"/>
    </xf>
    <xf numFmtId="0" fontId="16" fillId="0" borderId="0" xfId="31" applyFont="1" applyAlignment="1" applyProtection="1">
      <alignment horizontal="center" vertical="center"/>
      <protection hidden="1"/>
    </xf>
    <xf numFmtId="0" fontId="15" fillId="0" borderId="0" xfId="31" applyFont="1" applyAlignment="1" applyProtection="1">
      <alignment horizontal="left" vertical="center" wrapText="1"/>
      <protection hidden="1"/>
    </xf>
    <xf numFmtId="0" fontId="15" fillId="0" borderId="0" xfId="31" applyFont="1" applyAlignment="1" applyProtection="1">
      <alignment horizontal="right" vertical="center" wrapText="1"/>
      <protection hidden="1"/>
    </xf>
    <xf numFmtId="0" fontId="15" fillId="0" borderId="4" xfId="0" applyFont="1" applyBorder="1" applyAlignment="1" applyProtection="1">
      <alignment horizontal="left" vertical="center"/>
      <protection hidden="1"/>
    </xf>
    <xf numFmtId="0" fontId="15" fillId="0" borderId="4" xfId="0" applyFont="1" applyBorder="1" applyAlignment="1" applyProtection="1">
      <alignment horizontal="justify" vertical="center"/>
      <protection hidden="1"/>
    </xf>
    <xf numFmtId="0" fontId="15" fillId="0" borderId="4" xfId="0" applyFont="1" applyBorder="1" applyAlignment="1" applyProtection="1">
      <alignment horizontal="center" vertical="center"/>
      <protection hidden="1"/>
    </xf>
    <xf numFmtId="0" fontId="15" fillId="0" borderId="4" xfId="0" applyFont="1" applyBorder="1" applyAlignment="1" applyProtection="1">
      <alignment vertical="center"/>
      <protection hidden="1"/>
    </xf>
    <xf numFmtId="0" fontId="15" fillId="0" borderId="4" xfId="0" applyFont="1" applyBorder="1" applyAlignment="1" applyProtection="1">
      <alignment horizontal="right" vertical="center"/>
      <protection hidden="1"/>
    </xf>
    <xf numFmtId="0" fontId="16" fillId="0" borderId="0" xfId="0" applyFont="1" applyAlignment="1" applyProtection="1">
      <alignment horizontal="justify" vertical="center"/>
      <protection hidden="1"/>
    </xf>
    <xf numFmtId="0" fontId="16" fillId="0" borderId="0" xfId="0" applyFont="1" applyAlignment="1" applyProtection="1">
      <alignment horizontal="center" vertical="center"/>
      <protection hidden="1"/>
    </xf>
    <xf numFmtId="0" fontId="16" fillId="0" borderId="0" xfId="0" applyFont="1" applyAlignment="1" applyProtection="1">
      <alignment vertical="center"/>
      <protection hidden="1"/>
    </xf>
    <xf numFmtId="0" fontId="15" fillId="0" borderId="0" xfId="0" applyFont="1" applyAlignment="1" applyProtection="1">
      <alignment horizontal="justify" vertical="center"/>
      <protection hidden="1"/>
    </xf>
    <xf numFmtId="0" fontId="15" fillId="0" borderId="0" xfId="0" applyFont="1" applyAlignment="1" applyProtection="1">
      <alignment horizontal="right" vertical="center"/>
      <protection hidden="1"/>
    </xf>
    <xf numFmtId="0" fontId="16" fillId="0" borderId="0" xfId="0" applyFont="1" applyAlignment="1" applyProtection="1">
      <alignment horizontal="right" vertical="center"/>
      <protection hidden="1"/>
    </xf>
    <xf numFmtId="0" fontId="15" fillId="0" borderId="0" xfId="0" applyFont="1" applyAlignment="1">
      <alignment horizontal="left" vertical="center" indent="1"/>
    </xf>
    <xf numFmtId="0" fontId="15" fillId="0" borderId="0" xfId="31" applyFont="1" applyAlignment="1" applyProtection="1">
      <alignment horizontal="left" vertical="center" indent="1"/>
      <protection hidden="1"/>
    </xf>
    <xf numFmtId="0" fontId="15" fillId="0" borderId="0" xfId="0" applyFont="1" applyAlignment="1" applyProtection="1">
      <alignment horizontal="left" vertical="center" indent="1"/>
      <protection hidden="1"/>
    </xf>
    <xf numFmtId="176" fontId="15" fillId="0" borderId="0" xfId="0" applyNumberFormat="1" applyFont="1" applyAlignment="1">
      <alignment horizontal="left" vertical="center" indent="1"/>
    </xf>
    <xf numFmtId="176" fontId="15" fillId="0" borderId="0" xfId="0" applyNumberFormat="1" applyFont="1" applyAlignment="1" applyProtection="1">
      <alignment horizontal="left" vertical="center" indent="1"/>
      <protection hidden="1"/>
    </xf>
    <xf numFmtId="0" fontId="34" fillId="0" borderId="0" xfId="27" applyFont="1" applyAlignment="1" applyProtection="1">
      <alignment horizontal="left" vertical="center"/>
      <protection hidden="1"/>
    </xf>
    <xf numFmtId="0" fontId="1" fillId="0" borderId="0" xfId="27" applyAlignment="1" applyProtection="1">
      <alignment vertical="center"/>
      <protection hidden="1"/>
    </xf>
    <xf numFmtId="0" fontId="34" fillId="0" borderId="0" xfId="27" applyFont="1" applyAlignment="1" applyProtection="1">
      <alignment vertical="center"/>
      <protection hidden="1"/>
    </xf>
    <xf numFmtId="0" fontId="1" fillId="0" borderId="0" xfId="27" applyProtection="1">
      <protection hidden="1"/>
    </xf>
    <xf numFmtId="1" fontId="16" fillId="0" borderId="0" xfId="35" applyNumberFormat="1" applyFont="1" applyAlignment="1" applyProtection="1">
      <alignment vertical="center" wrapText="1"/>
      <protection hidden="1"/>
    </xf>
    <xf numFmtId="1" fontId="15" fillId="0" borderId="0" xfId="35" applyNumberFormat="1" applyFont="1" applyAlignment="1" applyProtection="1">
      <alignment horizontal="center" vertical="center" wrapText="1"/>
      <protection hidden="1"/>
    </xf>
    <xf numFmtId="0" fontId="15" fillId="0" borderId="0" xfId="35" applyFont="1" applyAlignment="1" applyProtection="1">
      <alignment horizontal="center" vertical="center" wrapText="1"/>
      <protection hidden="1"/>
    </xf>
    <xf numFmtId="0" fontId="1" fillId="0" borderId="0" xfId="35" applyProtection="1">
      <protection hidden="1"/>
    </xf>
    <xf numFmtId="4" fontId="15" fillId="0" borderId="0" xfId="35" applyNumberFormat="1" applyFont="1" applyAlignment="1" applyProtection="1">
      <alignment horizontal="center" vertical="center" wrapText="1"/>
      <protection hidden="1"/>
    </xf>
    <xf numFmtId="0" fontId="18" fillId="0" borderId="0" xfId="35" applyFont="1" applyProtection="1">
      <protection hidden="1"/>
    </xf>
    <xf numFmtId="4" fontId="15" fillId="0" borderId="12" xfId="35" applyNumberFormat="1" applyFont="1" applyBorder="1" applyAlignment="1" applyProtection="1">
      <alignment horizontal="center" vertical="center" wrapText="1"/>
      <protection hidden="1"/>
    </xf>
    <xf numFmtId="1" fontId="15" fillId="0" borderId="12" xfId="35" applyNumberFormat="1" applyFont="1" applyBorder="1" applyAlignment="1" applyProtection="1">
      <alignment vertical="center" wrapText="1"/>
      <protection hidden="1"/>
    </xf>
    <xf numFmtId="4" fontId="15" fillId="0" borderId="12" xfId="35" applyNumberFormat="1" applyFont="1" applyBorder="1" applyAlignment="1" applyProtection="1">
      <alignment horizontal="right" vertical="center" wrapText="1"/>
      <protection hidden="1"/>
    </xf>
    <xf numFmtId="4" fontId="15" fillId="0" borderId="14" xfId="35" applyNumberFormat="1" applyFont="1" applyBorder="1" applyAlignment="1" applyProtection="1">
      <alignment horizontal="right" vertical="center" wrapText="1"/>
      <protection hidden="1"/>
    </xf>
    <xf numFmtId="4" fontId="16" fillId="0" borderId="15" xfId="35" applyNumberFormat="1" applyFont="1" applyBorder="1" applyAlignment="1" applyProtection="1">
      <alignment horizontal="right" vertical="center" wrapText="1"/>
      <protection hidden="1"/>
    </xf>
    <xf numFmtId="0" fontId="18" fillId="0" borderId="0" xfId="35" applyFont="1" applyAlignment="1" applyProtection="1">
      <alignment vertical="center"/>
      <protection hidden="1"/>
    </xf>
    <xf numFmtId="1" fontId="16" fillId="0" borderId="12" xfId="35" applyNumberFormat="1" applyFont="1" applyBorder="1" applyAlignment="1" applyProtection="1">
      <alignment horizontal="center" vertical="center" wrapText="1"/>
      <protection hidden="1"/>
    </xf>
    <xf numFmtId="0" fontId="15" fillId="0" borderId="14" xfId="35" applyFont="1" applyBorder="1" applyAlignment="1" applyProtection="1">
      <alignment vertical="center" wrapText="1"/>
      <protection hidden="1"/>
    </xf>
    <xf numFmtId="0" fontId="15" fillId="0" borderId="15" xfId="35" applyFont="1" applyBorder="1" applyAlignment="1" applyProtection="1">
      <alignment vertical="center" wrapText="1"/>
      <protection hidden="1"/>
    </xf>
    <xf numFmtId="4" fontId="16" fillId="0" borderId="12" xfId="35" applyNumberFormat="1" applyFont="1" applyBorder="1" applyAlignment="1" applyProtection="1">
      <alignment vertical="center" wrapText="1"/>
      <protection hidden="1"/>
    </xf>
    <xf numFmtId="4" fontId="15" fillId="0" borderId="14" xfId="35" applyNumberFormat="1" applyFont="1" applyBorder="1" applyAlignment="1" applyProtection="1">
      <alignment vertical="center" wrapText="1"/>
      <protection hidden="1"/>
    </xf>
    <xf numFmtId="4" fontId="16" fillId="0" borderId="15" xfId="35" applyNumberFormat="1" applyFont="1" applyBorder="1" applyAlignment="1" applyProtection="1">
      <alignment vertical="center" wrapText="1"/>
      <protection hidden="1"/>
    </xf>
    <xf numFmtId="3" fontId="18" fillId="0" borderId="0" xfId="35" applyNumberFormat="1" applyFont="1" applyProtection="1">
      <protection hidden="1"/>
    </xf>
    <xf numFmtId="4" fontId="16" fillId="0" borderId="12" xfId="35" applyNumberFormat="1" applyFont="1" applyBorder="1" applyAlignment="1" applyProtection="1">
      <alignment horizontal="right" vertical="center" wrapText="1"/>
      <protection hidden="1"/>
    </xf>
    <xf numFmtId="4" fontId="15" fillId="0" borderId="12" xfId="35" applyNumberFormat="1" applyFont="1" applyBorder="1" applyAlignment="1" applyProtection="1">
      <alignment vertical="center" wrapText="1"/>
      <protection hidden="1"/>
    </xf>
    <xf numFmtId="4" fontId="15" fillId="0" borderId="15" xfId="35" applyNumberFormat="1" applyFont="1" applyBorder="1" applyAlignment="1" applyProtection="1">
      <alignment vertical="center" wrapText="1"/>
      <protection hidden="1"/>
    </xf>
    <xf numFmtId="0" fontId="15" fillId="2" borderId="14" xfId="35" applyFont="1" applyFill="1" applyBorder="1" applyAlignment="1" applyProtection="1">
      <alignment vertical="center" wrapText="1"/>
      <protection hidden="1"/>
    </xf>
    <xf numFmtId="0" fontId="16" fillId="0" borderId="15" xfId="35" applyFont="1" applyBorder="1" applyAlignment="1" applyProtection="1">
      <alignment vertical="center" wrapText="1"/>
      <protection hidden="1"/>
    </xf>
    <xf numFmtId="4" fontId="16" fillId="0" borderId="14" xfId="35" applyNumberFormat="1" applyFont="1" applyBorder="1" applyAlignment="1" applyProtection="1">
      <alignment vertical="center" wrapText="1"/>
      <protection hidden="1"/>
    </xf>
    <xf numFmtId="177" fontId="18" fillId="0" borderId="0" xfId="35" applyNumberFormat="1" applyFont="1" applyProtection="1">
      <protection hidden="1"/>
    </xf>
    <xf numFmtId="0" fontId="16" fillId="0" borderId="15" xfId="35" applyFont="1" applyBorder="1" applyAlignment="1" applyProtection="1">
      <alignment horizontal="center" vertical="center" wrapText="1"/>
      <protection hidden="1"/>
    </xf>
    <xf numFmtId="3" fontId="16" fillId="0" borderId="14" xfId="35" applyNumberFormat="1" applyFont="1" applyBorder="1" applyAlignment="1" applyProtection="1">
      <alignment horizontal="right" vertical="center" wrapText="1"/>
      <protection hidden="1"/>
    </xf>
    <xf numFmtId="3" fontId="15" fillId="0" borderId="14" xfId="35" applyNumberFormat="1" applyFont="1" applyBorder="1" applyAlignment="1" applyProtection="1">
      <alignment horizontal="right" vertical="center" wrapText="1"/>
      <protection hidden="1"/>
    </xf>
    <xf numFmtId="4" fontId="15" fillId="0" borderId="15" xfId="7" applyNumberFormat="1" applyFont="1" applyBorder="1" applyAlignment="1" applyProtection="1">
      <alignment horizontal="right" vertical="center" wrapText="1"/>
      <protection hidden="1"/>
    </xf>
    <xf numFmtId="4" fontId="15" fillId="0" borderId="14" xfId="7" applyNumberFormat="1" applyFont="1" applyBorder="1" applyAlignment="1" applyProtection="1">
      <alignment horizontal="right" vertical="center" wrapText="1"/>
      <protection hidden="1"/>
    </xf>
    <xf numFmtId="4" fontId="15" fillId="0" borderId="14" xfId="35" applyNumberFormat="1" applyFont="1" applyBorder="1" applyAlignment="1" applyProtection="1">
      <alignment horizontal="center" vertical="center" wrapText="1"/>
      <protection hidden="1"/>
    </xf>
    <xf numFmtId="4" fontId="15" fillId="0" borderId="15" xfId="35" applyNumberFormat="1" applyFont="1" applyBorder="1" applyAlignment="1" applyProtection="1">
      <alignment horizontal="right" vertical="center" wrapText="1"/>
      <protection hidden="1"/>
    </xf>
    <xf numFmtId="1" fontId="15" fillId="0" borderId="5" xfId="35" applyNumberFormat="1" applyFont="1" applyBorder="1" applyAlignment="1" applyProtection="1">
      <alignment horizontal="center" vertical="center" wrapText="1"/>
      <protection hidden="1"/>
    </xf>
    <xf numFmtId="0" fontId="16" fillId="0" borderId="0" xfId="35" applyFont="1" applyAlignment="1" applyProtection="1">
      <alignment horizontal="justify" vertical="center" wrapText="1"/>
      <protection hidden="1"/>
    </xf>
    <xf numFmtId="1" fontId="16" fillId="0" borderId="5" xfId="35" applyNumberFormat="1" applyFont="1" applyBorder="1" applyAlignment="1" applyProtection="1">
      <alignment horizontal="left" vertical="center" wrapText="1" indent="3"/>
      <protection hidden="1"/>
    </xf>
    <xf numFmtId="3" fontId="16" fillId="0" borderId="6" xfId="35" applyNumberFormat="1" applyFont="1" applyBorder="1" applyAlignment="1" applyProtection="1">
      <alignment horizontal="right" vertical="center" wrapText="1"/>
      <protection hidden="1"/>
    </xf>
    <xf numFmtId="4" fontId="16" fillId="0" borderId="6" xfId="35" applyNumberFormat="1" applyFont="1" applyBorder="1" applyAlignment="1" applyProtection="1">
      <alignment horizontal="right" vertical="center" wrapText="1"/>
      <protection hidden="1"/>
    </xf>
    <xf numFmtId="4" fontId="16" fillId="0" borderId="0" xfId="35" applyNumberFormat="1" applyFont="1" applyAlignment="1" applyProtection="1">
      <alignment vertical="center" wrapText="1"/>
      <protection hidden="1"/>
    </xf>
    <xf numFmtId="1" fontId="15" fillId="0" borderId="5" xfId="35" applyNumberFormat="1" applyFont="1" applyBorder="1" applyAlignment="1" applyProtection="1">
      <alignment horizontal="center" vertical="top" wrapText="1"/>
      <protection hidden="1"/>
    </xf>
    <xf numFmtId="0" fontId="35" fillId="0" borderId="0" xfId="31" applyFont="1" applyAlignment="1" applyProtection="1">
      <alignment vertical="top"/>
      <protection hidden="1"/>
    </xf>
    <xf numFmtId="0" fontId="31" fillId="0" borderId="0" xfId="26" applyProtection="1">
      <protection hidden="1"/>
    </xf>
    <xf numFmtId="0" fontId="36" fillId="0" borderId="0" xfId="26" applyFont="1" applyAlignment="1" applyProtection="1">
      <alignment horizontal="center" vertical="center" wrapText="1"/>
      <protection hidden="1"/>
    </xf>
    <xf numFmtId="0" fontId="16" fillId="0" borderId="0" xfId="26" applyFont="1" applyAlignment="1" applyProtection="1">
      <alignment vertical="center"/>
      <protection hidden="1"/>
    </xf>
    <xf numFmtId="0" fontId="15" fillId="0" borderId="0" xfId="26" applyFont="1" applyAlignment="1" applyProtection="1">
      <alignment horizontal="center" vertical="center"/>
      <protection hidden="1"/>
    </xf>
    <xf numFmtId="0" fontId="16" fillId="0" borderId="0" xfId="26" applyFont="1" applyAlignment="1" applyProtection="1">
      <alignment horizontal="justify" vertical="center"/>
      <protection hidden="1"/>
    </xf>
    <xf numFmtId="0" fontId="31" fillId="0" borderId="0" xfId="26" applyAlignment="1" applyProtection="1">
      <alignment vertical="center"/>
      <protection hidden="1"/>
    </xf>
    <xf numFmtId="0" fontId="16" fillId="0" borderId="14" xfId="26" applyFont="1" applyBorder="1" applyAlignment="1" applyProtection="1">
      <alignment vertical="center" wrapText="1"/>
      <protection hidden="1"/>
    </xf>
    <xf numFmtId="0" fontId="16" fillId="0" borderId="15" xfId="26" applyFont="1" applyBorder="1" applyAlignment="1" applyProtection="1">
      <alignment vertical="center" wrapText="1"/>
      <protection hidden="1"/>
    </xf>
    <xf numFmtId="0" fontId="16" fillId="0" borderId="0" xfId="26" applyFont="1" applyAlignment="1" applyProtection="1">
      <alignment horizontal="center" vertical="center"/>
      <protection hidden="1"/>
    </xf>
    <xf numFmtId="0" fontId="16" fillId="0" borderId="3" xfId="26" applyFont="1" applyBorder="1" applyAlignment="1" applyProtection="1">
      <alignment vertical="center" wrapText="1"/>
      <protection hidden="1"/>
    </xf>
    <xf numFmtId="0" fontId="16" fillId="0" borderId="0" xfId="26" applyFont="1" applyProtection="1">
      <protection hidden="1"/>
    </xf>
    <xf numFmtId="0" fontId="16" fillId="0" borderId="0" xfId="26" applyFont="1" applyAlignment="1" applyProtection="1">
      <alignment vertical="center" wrapText="1"/>
      <protection hidden="1"/>
    </xf>
    <xf numFmtId="0" fontId="16" fillId="0" borderId="16" xfId="26" applyFont="1" applyBorder="1" applyAlignment="1" applyProtection="1">
      <alignment vertical="center"/>
      <protection hidden="1"/>
    </xf>
    <xf numFmtId="0" fontId="16" fillId="0" borderId="17" xfId="26" applyFont="1" applyBorder="1" applyAlignment="1" applyProtection="1">
      <alignment vertical="center"/>
      <protection hidden="1"/>
    </xf>
    <xf numFmtId="0" fontId="16" fillId="0" borderId="18" xfId="26" applyFont="1" applyBorder="1" applyAlignment="1" applyProtection="1">
      <alignment vertical="center"/>
      <protection hidden="1"/>
    </xf>
    <xf numFmtId="0" fontId="16" fillId="0" borderId="19" xfId="26" applyFont="1" applyBorder="1" applyAlignment="1" applyProtection="1">
      <alignment vertical="center"/>
      <protection hidden="1"/>
    </xf>
    <xf numFmtId="0" fontId="16" fillId="0" borderId="20" xfId="26" applyFont="1" applyBorder="1" applyAlignment="1" applyProtection="1">
      <alignment vertical="center"/>
      <protection hidden="1"/>
    </xf>
    <xf numFmtId="0" fontId="16" fillId="0" borderId="21" xfId="26" applyFont="1" applyBorder="1" applyAlignment="1" applyProtection="1">
      <alignment vertical="center"/>
      <protection hidden="1"/>
    </xf>
    <xf numFmtId="0" fontId="16" fillId="0" borderId="7" xfId="26" applyFont="1" applyBorder="1" applyAlignment="1" applyProtection="1">
      <alignment vertical="center"/>
      <protection hidden="1"/>
    </xf>
    <xf numFmtId="0" fontId="16" fillId="0" borderId="8" xfId="26" applyFont="1" applyBorder="1" applyAlignment="1" applyProtection="1">
      <alignment vertical="center"/>
      <protection hidden="1"/>
    </xf>
    <xf numFmtId="0" fontId="16" fillId="0" borderId="14" xfId="26" applyFont="1" applyBorder="1" applyAlignment="1" applyProtection="1">
      <alignment horizontal="left" vertical="center"/>
      <protection hidden="1"/>
    </xf>
    <xf numFmtId="0" fontId="16" fillId="0" borderId="15" xfId="26" applyFont="1" applyBorder="1" applyAlignment="1" applyProtection="1">
      <alignment horizontal="left" vertical="center"/>
      <protection hidden="1"/>
    </xf>
    <xf numFmtId="0" fontId="16" fillId="0" borderId="0" xfId="26" applyFont="1" applyAlignment="1" applyProtection="1">
      <alignment horizontal="left" vertical="center"/>
      <protection hidden="1"/>
    </xf>
    <xf numFmtId="0" fontId="15" fillId="0" borderId="0" xfId="28" applyNumberFormat="1" applyFont="1" applyFill="1" applyBorder="1" applyAlignment="1" applyProtection="1">
      <alignment horizontal="left" vertical="center"/>
    </xf>
    <xf numFmtId="0" fontId="37" fillId="0" borderId="0" xfId="26" applyFont="1" applyAlignment="1" applyProtection="1">
      <alignment vertical="center"/>
      <protection hidden="1"/>
    </xf>
    <xf numFmtId="0" fontId="37" fillId="0" borderId="0" xfId="26" applyFont="1" applyProtection="1">
      <protection hidden="1"/>
    </xf>
    <xf numFmtId="0" fontId="38" fillId="0" borderId="0" xfId="26" applyFont="1" applyAlignment="1" applyProtection="1">
      <alignment horizontal="center" vertical="center"/>
      <protection hidden="1"/>
    </xf>
    <xf numFmtId="0" fontId="15" fillId="0" borderId="0" xfId="0" applyFont="1" applyAlignment="1" applyProtection="1">
      <alignment horizontal="left" vertical="center"/>
      <protection hidden="1"/>
    </xf>
    <xf numFmtId="0" fontId="15" fillId="0" borderId="12" xfId="31" applyFont="1" applyBorder="1" applyAlignment="1" applyProtection="1">
      <alignment horizontal="right" vertical="center" wrapText="1"/>
      <protection hidden="1"/>
    </xf>
    <xf numFmtId="3" fontId="23" fillId="0" borderId="13" xfId="31" applyNumberFormat="1" applyFont="1" applyBorder="1" applyAlignment="1" applyProtection="1">
      <alignment horizontal="justify" vertical="center" wrapText="1"/>
      <protection hidden="1"/>
    </xf>
    <xf numFmtId="0" fontId="30" fillId="0" borderId="0" xfId="0" applyFont="1" applyProtection="1">
      <protection hidden="1"/>
    </xf>
    <xf numFmtId="0" fontId="15" fillId="0" borderId="0" xfId="0" applyFont="1" applyAlignment="1" applyProtection="1">
      <alignment horizontal="center" vertical="center"/>
      <protection hidden="1"/>
    </xf>
    <xf numFmtId="0" fontId="30" fillId="0" borderId="0" xfId="0" applyFont="1" applyAlignment="1" applyProtection="1">
      <alignment vertical="center"/>
      <protection hidden="1"/>
    </xf>
    <xf numFmtId="0" fontId="26" fillId="0" borderId="0" xfId="0" applyFont="1" applyAlignment="1" applyProtection="1">
      <alignment horizontal="center" vertical="center"/>
      <protection hidden="1"/>
    </xf>
    <xf numFmtId="0" fontId="30" fillId="0" borderId="0" xfId="0" applyFont="1" applyAlignment="1" applyProtection="1">
      <alignment horizontal="left" vertical="center"/>
      <protection hidden="1"/>
    </xf>
    <xf numFmtId="0" fontId="30" fillId="0" borderId="0" xfId="0" applyFont="1" applyAlignment="1" applyProtection="1">
      <alignment horizontal="justify" vertical="center"/>
      <protection hidden="1"/>
    </xf>
    <xf numFmtId="0" fontId="30" fillId="0" borderId="0" xfId="0" applyFont="1" applyAlignment="1" applyProtection="1">
      <alignment horizontal="center" vertical="center"/>
      <protection hidden="1"/>
    </xf>
    <xf numFmtId="0" fontId="30" fillId="0" borderId="0" xfId="0" applyFont="1" applyAlignment="1" applyProtection="1">
      <alignment horizontal="left" vertical="center" indent="1"/>
      <protection hidden="1"/>
    </xf>
    <xf numFmtId="0" fontId="30" fillId="0" borderId="0" xfId="32" applyFont="1" applyAlignment="1" applyProtection="1">
      <alignment horizontal="left" vertical="center" indent="1"/>
      <protection hidden="1"/>
    </xf>
    <xf numFmtId="0" fontId="26" fillId="0" borderId="0" xfId="32" applyFont="1" applyAlignment="1" applyProtection="1">
      <alignment vertical="center"/>
      <protection hidden="1"/>
    </xf>
    <xf numFmtId="0" fontId="26" fillId="0" borderId="0" xfId="0" applyFont="1" applyAlignment="1" applyProtection="1">
      <alignment horizontal="left" vertical="center"/>
      <protection hidden="1"/>
    </xf>
    <xf numFmtId="0" fontId="26" fillId="0" borderId="0" xfId="0" applyFont="1" applyAlignment="1" applyProtection="1">
      <alignment vertical="center"/>
      <protection hidden="1"/>
    </xf>
    <xf numFmtId="0" fontId="30" fillId="0" borderId="0" xfId="32" applyFont="1" applyAlignment="1" applyProtection="1">
      <alignment vertical="center"/>
      <protection hidden="1"/>
    </xf>
    <xf numFmtId="0" fontId="30" fillId="0" borderId="0" xfId="36" applyNumberFormat="1" applyFont="1" applyFill="1" applyBorder="1" applyAlignment="1" applyProtection="1">
      <alignment horizontal="center" vertical="center" wrapText="1"/>
      <protection hidden="1"/>
    </xf>
    <xf numFmtId="0" fontId="30" fillId="0" borderId="0" xfId="36" applyFont="1" applyFill="1" applyBorder="1" applyAlignment="1" applyProtection="1">
      <alignment horizontal="center" vertical="center" wrapText="1"/>
      <protection hidden="1"/>
    </xf>
    <xf numFmtId="0" fontId="30" fillId="0" borderId="0" xfId="36" applyNumberFormat="1" applyFont="1" applyFill="1" applyBorder="1" applyAlignment="1" applyProtection="1">
      <alignment vertical="center" wrapText="1"/>
      <protection hidden="1"/>
    </xf>
    <xf numFmtId="0" fontId="26" fillId="0" borderId="0" xfId="0" applyFont="1" applyAlignment="1" applyProtection="1">
      <alignment horizontal="center" vertical="center" wrapText="1"/>
      <protection hidden="1"/>
    </xf>
    <xf numFmtId="0" fontId="30" fillId="0" borderId="0" xfId="31" applyFont="1" applyAlignment="1" applyProtection="1">
      <alignment vertical="center"/>
      <protection hidden="1"/>
    </xf>
    <xf numFmtId="0" fontId="30" fillId="0" borderId="0" xfId="31" applyFont="1" applyAlignment="1" applyProtection="1">
      <alignment horizontal="right" vertical="center"/>
      <protection hidden="1"/>
    </xf>
    <xf numFmtId="0" fontId="30" fillId="0" borderId="0" xfId="31" applyFont="1" applyAlignment="1" applyProtection="1">
      <alignment horizontal="left" vertical="center"/>
      <protection hidden="1"/>
    </xf>
    <xf numFmtId="0" fontId="26" fillId="0" borderId="0" xfId="0" applyFont="1" applyAlignment="1" applyProtection="1">
      <alignment horizontal="right" vertical="center"/>
      <protection hidden="1"/>
    </xf>
    <xf numFmtId="0" fontId="30" fillId="0" borderId="0" xfId="36" applyNumberFormat="1" applyFont="1" applyFill="1" applyBorder="1" applyAlignment="1" applyProtection="1">
      <alignment horizontal="right" vertical="center" wrapText="1"/>
      <protection hidden="1"/>
    </xf>
    <xf numFmtId="2" fontId="30" fillId="0" borderId="0" xfId="0" applyNumberFormat="1" applyFont="1" applyAlignment="1" applyProtection="1">
      <alignment horizontal="right" vertical="center" wrapText="1"/>
      <protection hidden="1"/>
    </xf>
    <xf numFmtId="2" fontId="30" fillId="0" borderId="0" xfId="0" applyNumberFormat="1" applyFont="1" applyAlignment="1" applyProtection="1">
      <alignment horizontal="right" vertical="center"/>
      <protection hidden="1"/>
    </xf>
    <xf numFmtId="167" fontId="30" fillId="0" borderId="0" xfId="0" applyNumberFormat="1" applyFont="1" applyAlignment="1" applyProtection="1">
      <alignment horizontal="right" vertical="center" wrapText="1"/>
      <protection hidden="1"/>
    </xf>
    <xf numFmtId="2" fontId="30" fillId="0" borderId="0" xfId="0" applyNumberFormat="1" applyFont="1" applyAlignment="1" applyProtection="1">
      <alignment vertical="center" wrapText="1"/>
      <protection hidden="1"/>
    </xf>
    <xf numFmtId="0" fontId="30" fillId="0" borderId="0" xfId="0" applyFont="1" applyAlignment="1" applyProtection="1">
      <alignment vertical="center" wrapText="1"/>
      <protection hidden="1"/>
    </xf>
    <xf numFmtId="166" fontId="30" fillId="0" borderId="0" xfId="0" applyNumberFormat="1" applyFont="1" applyAlignment="1" applyProtection="1">
      <alignment horizontal="right" vertical="center" wrapText="1"/>
      <protection hidden="1"/>
    </xf>
    <xf numFmtId="2" fontId="30" fillId="0" borderId="0" xfId="0" applyNumberFormat="1" applyFont="1" applyAlignment="1" applyProtection="1">
      <alignment vertical="center"/>
      <protection hidden="1"/>
    </xf>
    <xf numFmtId="2" fontId="30" fillId="0" borderId="0" xfId="7" applyNumberFormat="1" applyFont="1" applyFill="1" applyBorder="1" applyAlignment="1" applyProtection="1">
      <alignment horizontal="right" vertical="center" wrapText="1"/>
      <protection hidden="1"/>
    </xf>
    <xf numFmtId="0" fontId="30" fillId="0" borderId="0" xfId="36" applyFont="1" applyFill="1" applyBorder="1" applyAlignment="1" applyProtection="1">
      <alignment horizontal="right" vertical="center" wrapText="1"/>
      <protection hidden="1"/>
    </xf>
    <xf numFmtId="0" fontId="30" fillId="0" borderId="0" xfId="36" applyNumberFormat="1" applyFont="1" applyFill="1" applyBorder="1" applyAlignment="1" applyProtection="1">
      <alignment horizontal="center" vertical="center"/>
      <protection hidden="1"/>
    </xf>
    <xf numFmtId="0" fontId="30" fillId="0" borderId="0" xfId="36" applyNumberFormat="1" applyFont="1" applyFill="1" applyBorder="1" applyAlignment="1" applyProtection="1">
      <alignment horizontal="right" vertical="center"/>
      <protection hidden="1"/>
    </xf>
    <xf numFmtId="0" fontId="16" fillId="0" borderId="13" xfId="31" applyFont="1" applyBorder="1" applyAlignment="1" applyProtection="1">
      <alignment horizontal="justify" vertical="top" wrapText="1"/>
      <protection hidden="1"/>
    </xf>
    <xf numFmtId="4" fontId="15" fillId="0" borderId="10" xfId="31" applyNumberFormat="1" applyFont="1" applyBorder="1" applyAlignment="1" applyProtection="1">
      <alignment horizontal="right" vertical="center"/>
      <protection hidden="1"/>
    </xf>
    <xf numFmtId="4" fontId="15" fillId="0" borderId="12" xfId="7" applyNumberFormat="1" applyFont="1" applyBorder="1" applyAlignment="1" applyProtection="1">
      <alignment horizontal="right" vertical="center" wrapText="1"/>
      <protection hidden="1"/>
    </xf>
    <xf numFmtId="0" fontId="1" fillId="0" borderId="5" xfId="35" applyBorder="1" applyProtection="1">
      <protection hidden="1"/>
    </xf>
    <xf numFmtId="0" fontId="1" fillId="0" borderId="6" xfId="35" applyBorder="1" applyProtection="1">
      <protection hidden="1"/>
    </xf>
    <xf numFmtId="0" fontId="18" fillId="0" borderId="5" xfId="35" applyFont="1" applyBorder="1" applyProtection="1">
      <protection hidden="1"/>
    </xf>
    <xf numFmtId="0" fontId="18" fillId="0" borderId="6" xfId="35" applyFont="1" applyBorder="1" applyProtection="1">
      <protection hidden="1"/>
    </xf>
    <xf numFmtId="1" fontId="16" fillId="0" borderId="7" xfId="35" applyNumberFormat="1" applyFont="1" applyBorder="1" applyAlignment="1" applyProtection="1">
      <alignment horizontal="left" vertical="center" wrapText="1" indent="3"/>
      <protection hidden="1"/>
    </xf>
    <xf numFmtId="0" fontId="16" fillId="0" borderId="4" xfId="35" applyFont="1" applyBorder="1" applyAlignment="1" applyProtection="1">
      <alignment horizontal="justify" vertical="center" wrapText="1"/>
      <protection hidden="1"/>
    </xf>
    <xf numFmtId="4" fontId="16" fillId="0" borderId="8" xfId="35" applyNumberFormat="1" applyFont="1" applyBorder="1" applyAlignment="1" applyProtection="1">
      <alignment horizontal="justify" vertical="center" wrapText="1"/>
      <protection hidden="1"/>
    </xf>
    <xf numFmtId="0" fontId="41" fillId="0" borderId="0" xfId="31" applyFont="1" applyAlignment="1" applyProtection="1">
      <alignment vertical="top"/>
      <protection hidden="1"/>
    </xf>
    <xf numFmtId="2" fontId="41" fillId="0" borderId="0" xfId="31" applyNumberFormat="1" applyFont="1" applyAlignment="1" applyProtection="1">
      <alignment vertical="top"/>
      <protection hidden="1"/>
    </xf>
    <xf numFmtId="165" fontId="35" fillId="0" borderId="0" xfId="31" applyNumberFormat="1" applyFont="1" applyAlignment="1" applyProtection="1">
      <alignment vertical="top"/>
      <protection hidden="1"/>
    </xf>
    <xf numFmtId="0" fontId="35" fillId="0" borderId="0" xfId="31" applyFont="1" applyAlignment="1" applyProtection="1">
      <alignment horizontal="right" vertical="top"/>
      <protection hidden="1"/>
    </xf>
    <xf numFmtId="2" fontId="41" fillId="2" borderId="0" xfId="31" applyNumberFormat="1" applyFont="1" applyFill="1" applyAlignment="1" applyProtection="1">
      <alignment vertical="top"/>
      <protection hidden="1"/>
    </xf>
    <xf numFmtId="0" fontId="30" fillId="0" borderId="0" xfId="0" applyFont="1" applyAlignment="1" applyProtection="1">
      <alignment horizontal="right" vertical="center"/>
      <protection hidden="1"/>
    </xf>
    <xf numFmtId="0" fontId="43" fillId="0" borderId="0" xfId="35" applyFont="1" applyProtection="1">
      <protection hidden="1"/>
    </xf>
    <xf numFmtId="0" fontId="42" fillId="0" borderId="0" xfId="35" applyFont="1" applyProtection="1">
      <protection hidden="1"/>
    </xf>
    <xf numFmtId="0" fontId="42" fillId="0" borderId="0" xfId="35" applyFont="1" applyAlignment="1" applyProtection="1">
      <alignment vertical="center"/>
      <protection hidden="1"/>
    </xf>
    <xf numFmtId="0" fontId="42" fillId="0" borderId="0" xfId="35" applyFont="1" applyAlignment="1" applyProtection="1">
      <alignment wrapText="1"/>
      <protection hidden="1"/>
    </xf>
    <xf numFmtId="10" fontId="42" fillId="0" borderId="0" xfId="35" applyNumberFormat="1" applyFont="1" applyAlignment="1" applyProtection="1">
      <alignment vertical="center"/>
      <protection hidden="1"/>
    </xf>
    <xf numFmtId="0" fontId="30" fillId="0" borderId="0" xfId="29" applyNumberFormat="1" applyFont="1" applyFill="1" applyBorder="1" applyAlignment="1" applyProtection="1">
      <alignment vertical="center" wrapText="1"/>
      <protection hidden="1"/>
    </xf>
    <xf numFmtId="0" fontId="43" fillId="3" borderId="0" xfId="35" applyFont="1" applyFill="1" applyProtection="1">
      <protection hidden="1"/>
    </xf>
    <xf numFmtId="4" fontId="16" fillId="4" borderId="6" xfId="35" applyNumberFormat="1" applyFont="1" applyFill="1" applyBorder="1" applyAlignment="1" applyProtection="1">
      <alignment horizontal="right" vertical="center" wrapText="1"/>
      <protection hidden="1"/>
    </xf>
    <xf numFmtId="0" fontId="20" fillId="0" borderId="18" xfId="31" applyFont="1" applyBorder="1" applyAlignment="1" applyProtection="1">
      <alignment horizontal="center" vertical="center"/>
      <protection hidden="1"/>
    </xf>
    <xf numFmtId="0" fontId="4" fillId="0" borderId="12" xfId="31" applyFont="1" applyBorder="1" applyAlignment="1" applyProtection="1">
      <alignment vertical="center"/>
      <protection hidden="1"/>
    </xf>
    <xf numFmtId="0" fontId="18" fillId="0" borderId="12" xfId="31" applyFont="1" applyBorder="1" applyAlignment="1" applyProtection="1">
      <alignment vertical="center"/>
      <protection hidden="1"/>
    </xf>
    <xf numFmtId="0" fontId="47" fillId="0" borderId="0" xfId="0" applyFont="1" applyAlignment="1" applyProtection="1">
      <alignment horizontal="center" vertical="center" wrapText="1"/>
      <protection hidden="1"/>
    </xf>
    <xf numFmtId="0" fontId="0" fillId="0" borderId="0" xfId="0" applyProtection="1">
      <protection hidden="1"/>
    </xf>
    <xf numFmtId="0" fontId="0" fillId="0" borderId="0" xfId="0" applyAlignment="1" applyProtection="1">
      <alignment vertical="top"/>
      <protection hidden="1"/>
    </xf>
    <xf numFmtId="0" fontId="5" fillId="0" borderId="0" xfId="0" applyFont="1" applyAlignment="1" applyProtection="1">
      <alignment vertical="top"/>
      <protection hidden="1"/>
    </xf>
    <xf numFmtId="0" fontId="5" fillId="0" borderId="0" xfId="0" applyFont="1" applyAlignment="1" applyProtection="1">
      <alignment vertical="center"/>
      <protection hidden="1"/>
    </xf>
    <xf numFmtId="0" fontId="19" fillId="0" borderId="0" xfId="0" applyFont="1" applyProtection="1">
      <protection hidden="1"/>
    </xf>
    <xf numFmtId="0" fontId="15" fillId="0" borderId="0" xfId="0" applyFont="1" applyAlignment="1" applyProtection="1">
      <alignment horizontal="center" vertical="top"/>
      <protection hidden="1"/>
    </xf>
    <xf numFmtId="0" fontId="5" fillId="0" borderId="0" xfId="0" applyFont="1" applyAlignment="1" applyProtection="1">
      <alignment horizontal="justify" vertical="center"/>
      <protection hidden="1"/>
    </xf>
    <xf numFmtId="0" fontId="19" fillId="0" borderId="0" xfId="0" applyFont="1" applyAlignment="1" applyProtection="1">
      <alignment vertical="top" wrapText="1"/>
      <protection hidden="1"/>
    </xf>
    <xf numFmtId="164" fontId="6" fillId="0" borderId="0" xfId="0" quotePrefix="1" applyNumberFormat="1" applyFont="1" applyAlignment="1" applyProtection="1">
      <alignment horizontal="left" vertical="top" wrapText="1" indent="1"/>
      <protection hidden="1"/>
    </xf>
    <xf numFmtId="0" fontId="5" fillId="0" borderId="0" xfId="0" applyFont="1" applyAlignment="1" applyProtection="1">
      <alignment horizontal="justify" vertical="top"/>
      <protection hidden="1"/>
    </xf>
    <xf numFmtId="164" fontId="6" fillId="0" borderId="0" xfId="0" quotePrefix="1" applyNumberFormat="1" applyFont="1" applyAlignment="1" applyProtection="1">
      <alignment horizontal="left" vertical="top" wrapText="1"/>
      <protection hidden="1"/>
    </xf>
    <xf numFmtId="0" fontId="20" fillId="0" borderId="0" xfId="0" applyFont="1" applyAlignment="1" applyProtection="1">
      <alignment horizontal="justify" vertical="center"/>
      <protection hidden="1"/>
    </xf>
    <xf numFmtId="0" fontId="5" fillId="0" borderId="0" xfId="0" applyFont="1" applyAlignment="1" applyProtection="1">
      <alignment horizontal="right" vertical="top" wrapText="1"/>
      <protection hidden="1"/>
    </xf>
    <xf numFmtId="0" fontId="5" fillId="0" borderId="0" xfId="0" applyFont="1" applyAlignment="1" applyProtection="1">
      <alignment horizontal="center" vertical="top" wrapText="1"/>
      <protection hidden="1"/>
    </xf>
    <xf numFmtId="0" fontId="16" fillId="0" borderId="0" xfId="0" applyFont="1" applyAlignment="1" applyProtection="1">
      <alignment vertical="top"/>
      <protection hidden="1"/>
    </xf>
    <xf numFmtId="0" fontId="5" fillId="0" borderId="0" xfId="0" applyFont="1" applyAlignment="1" applyProtection="1">
      <alignment horizontal="justify"/>
      <protection hidden="1"/>
    </xf>
    <xf numFmtId="0" fontId="5" fillId="0" borderId="0" xfId="0" applyFont="1" applyProtection="1">
      <protection hidden="1"/>
    </xf>
    <xf numFmtId="0" fontId="20" fillId="0" borderId="0" xfId="0" applyFont="1" applyAlignment="1" applyProtection="1">
      <alignment horizontal="center" vertical="top"/>
      <protection hidden="1"/>
    </xf>
    <xf numFmtId="1" fontId="16" fillId="0" borderId="12" xfId="31" applyNumberFormat="1" applyFont="1" applyBorder="1" applyAlignment="1" applyProtection="1">
      <alignment horizontal="right" vertical="center" wrapText="1"/>
      <protection hidden="1"/>
    </xf>
    <xf numFmtId="0" fontId="16" fillId="0" borderId="11" xfId="31" applyFont="1" applyBorder="1" applyAlignment="1" applyProtection="1">
      <alignment horizontal="justify" vertical="center" wrapText="1"/>
      <protection hidden="1"/>
    </xf>
    <xf numFmtId="0" fontId="15" fillId="0" borderId="0" xfId="0" applyFont="1" applyAlignment="1" applyProtection="1">
      <alignment horizontal="center" vertical="center" wrapText="1"/>
      <protection hidden="1"/>
    </xf>
    <xf numFmtId="0" fontId="50" fillId="0" borderId="0" xfId="37" applyFont="1" applyAlignment="1" applyProtection="1">
      <alignment horizontal="center"/>
      <protection hidden="1"/>
    </xf>
    <xf numFmtId="0" fontId="50" fillId="0" borderId="0" xfId="37" applyFont="1" applyProtection="1">
      <protection hidden="1"/>
    </xf>
    <xf numFmtId="0" fontId="50" fillId="0" borderId="0" xfId="27" applyFont="1" applyAlignment="1" applyProtection="1">
      <alignment horizontal="left" vertical="center"/>
      <protection hidden="1"/>
    </xf>
    <xf numFmtId="0" fontId="50" fillId="0" borderId="0" xfId="27" applyFont="1" applyProtection="1">
      <protection hidden="1"/>
    </xf>
    <xf numFmtId="0" fontId="50" fillId="0" borderId="0" xfId="27" applyFont="1" applyAlignment="1" applyProtection="1">
      <alignment vertical="center"/>
      <protection hidden="1"/>
    </xf>
    <xf numFmtId="0" fontId="50" fillId="0" borderId="0" xfId="27" applyFont="1" applyAlignment="1" applyProtection="1">
      <alignment horizontal="center" vertical="center"/>
      <protection hidden="1"/>
    </xf>
    <xf numFmtId="0" fontId="50" fillId="0" borderId="0" xfId="27" applyFont="1" applyAlignment="1" applyProtection="1">
      <alignment horizontal="left"/>
      <protection hidden="1"/>
    </xf>
    <xf numFmtId="0" fontId="50" fillId="0" borderId="0" xfId="27" applyFont="1" applyAlignment="1" applyProtection="1">
      <alignment horizontal="center"/>
      <protection hidden="1"/>
    </xf>
    <xf numFmtId="1" fontId="16" fillId="4" borderId="10" xfId="26" applyNumberFormat="1" applyFont="1" applyFill="1" applyBorder="1" applyAlignment="1" applyProtection="1">
      <alignment horizontal="center" vertical="center"/>
      <protection locked="0"/>
    </xf>
    <xf numFmtId="176" fontId="16" fillId="4" borderId="10" xfId="26" applyNumberFormat="1" applyFont="1" applyFill="1" applyBorder="1" applyAlignment="1" applyProtection="1">
      <alignment horizontal="center" vertical="center"/>
      <protection locked="0"/>
    </xf>
    <xf numFmtId="0" fontId="27" fillId="0" borderId="0" xfId="26" applyFont="1" applyAlignment="1" applyProtection="1">
      <alignment horizontal="center" vertical="center"/>
      <protection hidden="1"/>
    </xf>
    <xf numFmtId="0" fontId="51" fillId="0" borderId="0" xfId="26" applyFont="1" applyAlignment="1" applyProtection="1">
      <alignment vertical="center"/>
      <protection hidden="1"/>
    </xf>
    <xf numFmtId="0" fontId="31" fillId="0" borderId="0" xfId="26" applyAlignment="1" applyProtection="1">
      <alignment horizontal="center"/>
      <protection hidden="1"/>
    </xf>
    <xf numFmtId="2" fontId="15" fillId="0" borderId="0" xfId="0" applyNumberFormat="1" applyFont="1" applyAlignment="1" applyProtection="1">
      <alignment horizontal="center" vertical="center"/>
      <protection hidden="1"/>
    </xf>
    <xf numFmtId="0" fontId="30" fillId="0" borderId="0" xfId="0" applyFont="1" applyAlignment="1" applyProtection="1">
      <alignment horizontal="center" vertical="top"/>
      <protection hidden="1"/>
    </xf>
    <xf numFmtId="0" fontId="30" fillId="0" borderId="0" xfId="0" applyFont="1" applyAlignment="1" applyProtection="1">
      <alignment horizontal="justify" vertical="top"/>
      <protection hidden="1"/>
    </xf>
    <xf numFmtId="10" fontId="15" fillId="4" borderId="12" xfId="31" applyNumberFormat="1" applyFont="1" applyFill="1" applyBorder="1" applyAlignment="1" applyProtection="1">
      <alignment horizontal="right" vertical="center" wrapText="1"/>
      <protection locked="0"/>
    </xf>
    <xf numFmtId="0" fontId="15" fillId="0" borderId="4" xfId="23" applyFont="1" applyBorder="1" applyAlignment="1">
      <alignment vertical="center"/>
    </xf>
    <xf numFmtId="0" fontId="16" fillId="0" borderId="4" xfId="23" applyFont="1" applyBorder="1" applyAlignment="1">
      <alignment vertical="center"/>
    </xf>
    <xf numFmtId="0" fontId="15" fillId="0" borderId="4" xfId="23" applyFont="1" applyBorder="1" applyAlignment="1">
      <alignment horizontal="right" vertical="center"/>
    </xf>
    <xf numFmtId="0" fontId="16" fillId="0" borderId="0" xfId="23" applyFont="1" applyAlignment="1">
      <alignment vertical="center"/>
    </xf>
    <xf numFmtId="0" fontId="16" fillId="0" borderId="0" xfId="23" applyFont="1"/>
    <xf numFmtId="0" fontId="30" fillId="0" borderId="0" xfId="23" applyFont="1"/>
    <xf numFmtId="0" fontId="30" fillId="0" borderId="0" xfId="23" applyFont="1" applyAlignment="1">
      <alignment horizontal="center" vertical="center"/>
    </xf>
    <xf numFmtId="0" fontId="49" fillId="0" borderId="0" xfId="23" applyFont="1"/>
    <xf numFmtId="0" fontId="49" fillId="0" borderId="0" xfId="23" applyFont="1" applyAlignment="1">
      <alignment vertical="center"/>
    </xf>
    <xf numFmtId="0" fontId="15" fillId="0" borderId="0" xfId="23" applyFont="1" applyAlignment="1">
      <alignment horizontal="center" vertical="center"/>
    </xf>
    <xf numFmtId="0" fontId="49" fillId="0" borderId="0" xfId="23" applyFont="1" applyAlignment="1">
      <alignment horizontal="left" vertical="center"/>
    </xf>
    <xf numFmtId="176" fontId="49" fillId="0" borderId="0" xfId="23" applyNumberFormat="1" applyFont="1" applyAlignment="1">
      <alignment horizontal="left" vertical="center"/>
    </xf>
    <xf numFmtId="0" fontId="30" fillId="0" borderId="0" xfId="23" applyFont="1" applyAlignment="1">
      <alignment horizontal="center"/>
    </xf>
    <xf numFmtId="0" fontId="49" fillId="0" borderId="0" xfId="25" applyFont="1" applyAlignment="1">
      <alignment horizontal="left" vertical="center"/>
    </xf>
    <xf numFmtId="0" fontId="15" fillId="0" borderId="0" xfId="25" applyFont="1" applyAlignment="1">
      <alignment horizontal="left" vertical="center"/>
    </xf>
    <xf numFmtId="0" fontId="16" fillId="0" borderId="0" xfId="23" applyFont="1" applyAlignment="1">
      <alignment horizontal="justify" vertical="center"/>
    </xf>
    <xf numFmtId="0" fontId="49" fillId="0" borderId="0" xfId="33" applyFont="1" applyAlignment="1">
      <alignment horizontal="left" vertical="center"/>
    </xf>
    <xf numFmtId="0" fontId="49" fillId="0" borderId="0" xfId="23" applyFont="1" applyAlignment="1">
      <alignment horizontal="justify" vertical="center"/>
    </xf>
    <xf numFmtId="0" fontId="49" fillId="0" borderId="0" xfId="23" applyFont="1" applyAlignment="1">
      <alignment vertical="top"/>
    </xf>
    <xf numFmtId="164" fontId="49" fillId="0" borderId="0" xfId="23" applyNumberFormat="1" applyFont="1" applyAlignment="1">
      <alignment horizontal="center" vertical="top"/>
    </xf>
    <xf numFmtId="4" fontId="15" fillId="0" borderId="0" xfId="23" applyNumberFormat="1" applyFont="1" applyAlignment="1">
      <alignment vertical="center"/>
    </xf>
    <xf numFmtId="0" fontId="15" fillId="0" borderId="0" xfId="23" applyFont="1" applyAlignment="1">
      <alignment horizontal="justify" vertical="center"/>
    </xf>
    <xf numFmtId="164" fontId="49" fillId="0" borderId="0" xfId="23" applyNumberFormat="1" applyFont="1" applyAlignment="1">
      <alignment horizontal="center" vertical="center"/>
    </xf>
    <xf numFmtId="0" fontId="30" fillId="0" borderId="0" xfId="23" applyFont="1" applyAlignment="1">
      <alignment vertical="center"/>
    </xf>
    <xf numFmtId="0" fontId="49" fillId="0" borderId="0" xfId="23" applyFont="1" applyAlignment="1">
      <alignment horizontal="center" vertical="top"/>
    </xf>
    <xf numFmtId="0" fontId="49" fillId="0" borderId="0" xfId="0" applyFont="1" applyAlignment="1">
      <alignment vertical="center"/>
    </xf>
    <xf numFmtId="0" fontId="49" fillId="0" borderId="0" xfId="0" applyFont="1" applyAlignment="1">
      <alignment horizontal="center" vertical="center" wrapText="1"/>
    </xf>
    <xf numFmtId="0" fontId="49" fillId="0" borderId="0" xfId="0" applyFont="1"/>
    <xf numFmtId="0" fontId="49" fillId="0" borderId="0" xfId="0" applyFont="1" applyAlignment="1">
      <alignment horizontal="justify" vertical="center"/>
    </xf>
    <xf numFmtId="164" fontId="49" fillId="0" borderId="0" xfId="0" applyNumberFormat="1" applyFont="1" applyAlignment="1">
      <alignment horizontal="center" vertical="center"/>
    </xf>
    <xf numFmtId="0" fontId="49" fillId="0" borderId="0" xfId="0" applyFont="1" applyAlignment="1">
      <alignment horizontal="right" vertical="center"/>
    </xf>
    <xf numFmtId="176" fontId="15" fillId="0" borderId="0" xfId="23" applyNumberFormat="1" applyFont="1" applyAlignment="1">
      <alignment vertical="center"/>
    </xf>
    <xf numFmtId="0" fontId="15" fillId="0" borderId="0" xfId="23" applyFont="1" applyAlignment="1">
      <alignment horizontal="right" vertical="center"/>
    </xf>
    <xf numFmtId="0" fontId="16" fillId="0" borderId="0" xfId="23" applyFont="1" applyAlignment="1">
      <alignment horizontal="left" vertical="center"/>
    </xf>
    <xf numFmtId="0" fontId="15" fillId="0" borderId="0" xfId="23" applyFont="1" applyAlignment="1">
      <alignment horizontal="left" vertical="center" indent="2"/>
    </xf>
    <xf numFmtId="0" fontId="15" fillId="0" borderId="0" xfId="23" applyFont="1" applyAlignment="1">
      <alignment horizontal="left" vertical="center" indent="1"/>
    </xf>
    <xf numFmtId="0" fontId="16" fillId="0" borderId="0" xfId="23" applyFont="1" applyAlignment="1">
      <alignment horizontal="left" vertical="center" indent="1"/>
    </xf>
    <xf numFmtId="0" fontId="49" fillId="0" borderId="0" xfId="0" applyFont="1" applyAlignment="1">
      <alignment horizontal="left" vertical="center" wrapText="1" indent="2"/>
    </xf>
    <xf numFmtId="0" fontId="49" fillId="0" borderId="0" xfId="0" applyFont="1" applyAlignment="1">
      <alignment vertical="center" wrapText="1"/>
    </xf>
    <xf numFmtId="0" fontId="16" fillId="0" borderId="0" xfId="0" applyFont="1" applyAlignment="1">
      <alignment horizontal="right" vertical="center"/>
    </xf>
    <xf numFmtId="0" fontId="49" fillId="0" borderId="0" xfId="0" applyFont="1" applyAlignment="1">
      <alignment horizontal="left" vertical="center" indent="2"/>
    </xf>
    <xf numFmtId="0" fontId="15" fillId="0" borderId="0" xfId="0" applyFont="1" applyAlignment="1">
      <alignment horizontal="left" vertical="center"/>
    </xf>
    <xf numFmtId="0" fontId="0" fillId="0" borderId="0" xfId="0" applyAlignment="1">
      <alignment wrapText="1"/>
    </xf>
    <xf numFmtId="2" fontId="16" fillId="0" borderId="12" xfId="31" applyNumberFormat="1" applyFont="1" applyBorder="1" applyAlignment="1" applyProtection="1">
      <alignment horizontal="right" vertical="center" wrapText="1"/>
      <protection hidden="1"/>
    </xf>
    <xf numFmtId="0" fontId="54" fillId="0" borderId="0" xfId="30" applyNumberFormat="1" applyFont="1" applyFill="1" applyBorder="1" applyAlignment="1" applyProtection="1">
      <alignment horizontal="center" vertical="center"/>
      <protection hidden="1"/>
    </xf>
    <xf numFmtId="0" fontId="55" fillId="0" borderId="0" xfId="30" applyNumberFormat="1" applyFont="1" applyFill="1" applyBorder="1" applyAlignment="1" applyProtection="1">
      <alignment horizontal="center" vertical="center"/>
      <protection hidden="1"/>
    </xf>
    <xf numFmtId="0" fontId="55" fillId="0" borderId="0" xfId="30" applyNumberFormat="1" applyFont="1" applyFill="1" applyBorder="1" applyAlignment="1" applyProtection="1">
      <alignment horizontal="center" vertical="top"/>
      <protection hidden="1"/>
    </xf>
    <xf numFmtId="0" fontId="4" fillId="0" borderId="0" xfId="30" applyNumberFormat="1" applyFont="1" applyFill="1" applyBorder="1" applyAlignment="1" applyProtection="1">
      <alignment horizontal="center" vertical="top"/>
      <protection hidden="1"/>
    </xf>
    <xf numFmtId="0" fontId="56" fillId="0" borderId="0" xfId="30" applyNumberFormat="1" applyFont="1" applyFill="1" applyBorder="1" applyAlignment="1" applyProtection="1">
      <alignment vertical="center"/>
      <protection hidden="1"/>
    </xf>
    <xf numFmtId="0" fontId="57" fillId="0" borderId="0" xfId="30" applyNumberFormat="1" applyFont="1" applyFill="1" applyBorder="1" applyAlignment="1" applyProtection="1">
      <alignment vertical="center"/>
      <protection hidden="1"/>
    </xf>
    <xf numFmtId="0" fontId="57" fillId="0" borderId="0" xfId="30" applyNumberFormat="1" applyFont="1" applyFill="1" applyBorder="1" applyAlignment="1" applyProtection="1">
      <alignment vertical="top"/>
      <protection hidden="1"/>
    </xf>
    <xf numFmtId="0" fontId="34" fillId="0" borderId="0" xfId="30" applyNumberFormat="1" applyFont="1" applyFill="1" applyBorder="1" applyAlignment="1" applyProtection="1">
      <alignment vertical="top"/>
      <protection hidden="1"/>
    </xf>
    <xf numFmtId="0" fontId="16" fillId="0" borderId="0" xfId="30" applyFont="1" applyAlignment="1" applyProtection="1">
      <alignment vertical="top"/>
      <protection hidden="1"/>
    </xf>
    <xf numFmtId="0" fontId="16" fillId="0" borderId="0" xfId="30" applyFont="1" applyAlignment="1" applyProtection="1">
      <alignment vertical="center"/>
      <protection hidden="1"/>
    </xf>
    <xf numFmtId="0" fontId="16" fillId="0" borderId="0" xfId="30" applyFont="1" applyAlignment="1" applyProtection="1">
      <alignment vertical="center" wrapText="1"/>
      <protection hidden="1"/>
    </xf>
    <xf numFmtId="0" fontId="57" fillId="0" borderId="0" xfId="30" applyNumberFormat="1" applyFont="1" applyFill="1" applyBorder="1" applyAlignment="1" applyProtection="1">
      <alignment vertical="top" wrapText="1"/>
      <protection hidden="1"/>
    </xf>
    <xf numFmtId="0" fontId="16" fillId="0" borderId="0" xfId="30" applyNumberFormat="1" applyFont="1" applyFill="1" applyBorder="1" applyAlignment="1" applyProtection="1">
      <alignment vertical="center"/>
      <protection hidden="1"/>
    </xf>
    <xf numFmtId="0" fontId="16" fillId="0" borderId="12" xfId="30" applyFont="1" applyBorder="1" applyAlignment="1" applyProtection="1">
      <alignment horizontal="center" vertical="top"/>
      <protection hidden="1"/>
    </xf>
    <xf numFmtId="4" fontId="16" fillId="4" borderId="12" xfId="30" applyNumberFormat="1" applyFont="1" applyFill="1" applyBorder="1" applyAlignment="1" applyProtection="1">
      <alignment horizontal="right" vertical="center"/>
      <protection locked="0"/>
    </xf>
    <xf numFmtId="2" fontId="57" fillId="0" borderId="0" xfId="30" applyNumberFormat="1" applyFont="1" applyFill="1" applyBorder="1" applyAlignment="1" applyProtection="1">
      <alignment vertical="center"/>
      <protection hidden="1"/>
    </xf>
    <xf numFmtId="179" fontId="56" fillId="0" borderId="0" xfId="30" applyNumberFormat="1" applyFont="1" applyFill="1" applyBorder="1" applyAlignment="1" applyProtection="1">
      <alignment vertical="center"/>
      <protection hidden="1"/>
    </xf>
    <xf numFmtId="10" fontId="16" fillId="4" borderId="12" xfId="30" applyNumberFormat="1" applyFont="1" applyFill="1" applyBorder="1" applyAlignment="1" applyProtection="1">
      <alignment horizontal="right" vertical="center"/>
      <protection locked="0"/>
    </xf>
    <xf numFmtId="10" fontId="57" fillId="0" borderId="0" xfId="30" applyNumberFormat="1" applyFont="1" applyFill="1" applyBorder="1" applyAlignment="1" applyProtection="1">
      <alignment vertical="top"/>
      <protection hidden="1"/>
    </xf>
    <xf numFmtId="0" fontId="53" fillId="0" borderId="0" xfId="30" applyNumberFormat="1" applyFont="1" applyFill="1" applyBorder="1" applyAlignment="1" applyProtection="1">
      <alignment vertical="top"/>
      <protection hidden="1"/>
    </xf>
    <xf numFmtId="0" fontId="16" fillId="0" borderId="10" xfId="30" applyFont="1" applyBorder="1" applyAlignment="1" applyProtection="1">
      <alignment horizontal="center" vertical="top"/>
      <protection hidden="1"/>
    </xf>
    <xf numFmtId="0" fontId="53" fillId="0" borderId="22" xfId="30" applyNumberFormat="1" applyFont="1" applyFill="1" applyBorder="1" applyAlignment="1" applyProtection="1">
      <alignment horizontal="right" vertical="top"/>
      <protection hidden="1"/>
    </xf>
    <xf numFmtId="0" fontId="56" fillId="0" borderId="0" xfId="30" applyNumberFormat="1" applyFont="1" applyFill="1" applyBorder="1" applyAlignment="1" applyProtection="1">
      <alignment vertical="top"/>
      <protection hidden="1"/>
    </xf>
    <xf numFmtId="0" fontId="15" fillId="0" borderId="11" xfId="30" applyFont="1" applyBorder="1" applyAlignment="1" applyProtection="1">
      <alignment horizontal="center" vertical="center" wrapText="1"/>
      <protection hidden="1"/>
    </xf>
    <xf numFmtId="0" fontId="16" fillId="0" borderId="18" xfId="30" applyNumberFormat="1" applyFont="1" applyFill="1" applyBorder="1" applyAlignment="1" applyProtection="1">
      <alignment horizontal="left" vertical="center" indent="3"/>
      <protection hidden="1"/>
    </xf>
    <xf numFmtId="0" fontId="53" fillId="0" borderId="23" xfId="30" applyNumberFormat="1" applyFont="1" applyFill="1" applyBorder="1" applyAlignment="1" applyProtection="1">
      <alignment vertical="top"/>
      <protection hidden="1"/>
    </xf>
    <xf numFmtId="0" fontId="16" fillId="0" borderId="23" xfId="30" applyFont="1" applyBorder="1" applyAlignment="1" applyProtection="1">
      <alignment horizontal="center" vertical="center"/>
      <protection hidden="1"/>
    </xf>
    <xf numFmtId="0" fontId="16" fillId="0" borderId="19" xfId="30" applyFont="1" applyBorder="1" applyAlignment="1" applyProtection="1">
      <alignment horizontal="right" vertical="center"/>
      <protection hidden="1"/>
    </xf>
    <xf numFmtId="4" fontId="16" fillId="4" borderId="24" xfId="30" applyNumberFormat="1" applyFont="1" applyFill="1" applyBorder="1" applyAlignment="1" applyProtection="1">
      <alignment horizontal="right" vertical="center" wrapText="1"/>
      <protection locked="0"/>
    </xf>
    <xf numFmtId="2" fontId="56" fillId="0" borderId="0" xfId="30" applyNumberFormat="1" applyFont="1" applyFill="1" applyBorder="1" applyAlignment="1" applyProtection="1">
      <alignment vertical="center"/>
      <protection hidden="1"/>
    </xf>
    <xf numFmtId="179" fontId="56" fillId="0" borderId="0" xfId="30" applyNumberFormat="1" applyFont="1" applyFill="1" applyBorder="1" applyAlignment="1" applyProtection="1">
      <alignment vertical="top"/>
      <protection hidden="1"/>
    </xf>
    <xf numFmtId="0" fontId="0" fillId="0" borderId="18" xfId="30" applyNumberFormat="1" applyFont="1" applyFill="1" applyBorder="1" applyAlignment="1" applyProtection="1">
      <alignment horizontal="left" vertical="center" indent="3"/>
      <protection hidden="1"/>
    </xf>
    <xf numFmtId="0" fontId="15" fillId="0" borderId="13" xfId="30" applyFont="1" applyBorder="1" applyAlignment="1" applyProtection="1">
      <alignment horizontal="center" vertical="center" wrapText="1"/>
      <protection hidden="1"/>
    </xf>
    <xf numFmtId="0" fontId="0" fillId="0" borderId="25" xfId="30" applyNumberFormat="1" applyFont="1" applyFill="1" applyBorder="1" applyAlignment="1" applyProtection="1">
      <alignment horizontal="left" vertical="center" indent="3"/>
      <protection hidden="1"/>
    </xf>
    <xf numFmtId="0" fontId="53" fillId="0" borderId="26" xfId="30" applyNumberFormat="1" applyFont="1" applyFill="1" applyBorder="1" applyAlignment="1" applyProtection="1">
      <alignment vertical="top"/>
      <protection hidden="1"/>
    </xf>
    <xf numFmtId="0" fontId="16" fillId="0" borderId="27" xfId="30" applyFont="1" applyBorder="1" applyAlignment="1" applyProtection="1">
      <alignment horizontal="right" vertical="center"/>
      <protection hidden="1"/>
    </xf>
    <xf numFmtId="4" fontId="16" fillId="4" borderId="28" xfId="30" applyNumberFormat="1" applyFont="1" applyFill="1" applyBorder="1" applyAlignment="1" applyProtection="1">
      <alignment horizontal="right" vertical="center" wrapText="1"/>
      <protection locked="0"/>
    </xf>
    <xf numFmtId="0" fontId="15" fillId="0" borderId="0" xfId="30" applyFont="1" applyAlignment="1" applyProtection="1">
      <alignment horizontal="center" vertical="center" wrapText="1"/>
      <protection hidden="1"/>
    </xf>
    <xf numFmtId="0" fontId="16" fillId="0" borderId="23" xfId="30" applyFont="1" applyBorder="1" applyAlignment="1" applyProtection="1">
      <alignment horizontal="right" vertical="center"/>
      <protection hidden="1"/>
    </xf>
    <xf numFmtId="10" fontId="16" fillId="4" borderId="24" xfId="30" applyNumberFormat="1" applyFont="1" applyFill="1" applyBorder="1" applyAlignment="1" applyProtection="1">
      <alignment horizontal="right" vertical="center" wrapText="1"/>
      <protection locked="0"/>
    </xf>
    <xf numFmtId="10" fontId="56" fillId="0" borderId="0" xfId="30" applyNumberFormat="1" applyFont="1" applyFill="1" applyBorder="1" applyAlignment="1" applyProtection="1">
      <alignment vertical="top"/>
      <protection hidden="1"/>
    </xf>
    <xf numFmtId="0" fontId="16" fillId="0" borderId="26" xfId="30" applyFont="1" applyBorder="1" applyAlignment="1" applyProtection="1">
      <alignment horizontal="right" vertical="center"/>
      <protection hidden="1"/>
    </xf>
    <xf numFmtId="10" fontId="16" fillId="4" borderId="28" xfId="30" applyNumberFormat="1" applyFont="1" applyFill="1" applyBorder="1" applyAlignment="1" applyProtection="1">
      <alignment horizontal="right" vertical="center" wrapText="1"/>
      <protection locked="0"/>
    </xf>
    <xf numFmtId="0" fontId="16" fillId="0" borderId="9" xfId="30" applyFont="1" applyBorder="1" applyAlignment="1" applyProtection="1">
      <alignment vertical="center"/>
      <protection hidden="1"/>
    </xf>
    <xf numFmtId="0" fontId="15" fillId="0" borderId="0" xfId="30" applyFont="1" applyBorder="1" applyAlignment="1" applyProtection="1">
      <alignment horizontal="center" vertical="center" wrapText="1"/>
      <protection hidden="1"/>
    </xf>
    <xf numFmtId="0" fontId="16" fillId="0" borderId="0" xfId="30" applyNumberFormat="1" applyFont="1" applyFill="1" applyBorder="1" applyAlignment="1" applyProtection="1">
      <alignment horizontal="left" vertical="center" indent="6"/>
      <protection hidden="1"/>
    </xf>
    <xf numFmtId="0" fontId="16" fillId="0" borderId="0" xfId="30" applyFont="1" applyBorder="1" applyAlignment="1" applyProtection="1">
      <alignment horizontal="justify" vertical="center"/>
      <protection hidden="1"/>
    </xf>
    <xf numFmtId="0" fontId="16" fillId="0" borderId="0" xfId="30" applyNumberFormat="1" applyFont="1" applyFill="1" applyBorder="1" applyAlignment="1" applyProtection="1">
      <alignment vertical="center" wrapText="1"/>
      <protection hidden="1"/>
    </xf>
    <xf numFmtId="0" fontId="56" fillId="0" borderId="0" xfId="0" applyFont="1" applyAlignment="1" applyProtection="1">
      <alignment horizontal="justify" vertical="center"/>
      <protection hidden="1"/>
    </xf>
    <xf numFmtId="0" fontId="16" fillId="0" borderId="0" xfId="24" applyFont="1" applyAlignment="1" applyProtection="1">
      <alignment vertical="center"/>
      <protection hidden="1"/>
    </xf>
    <xf numFmtId="164" fontId="16" fillId="0" borderId="0" xfId="0" applyNumberFormat="1" applyFont="1" applyAlignment="1" applyProtection="1">
      <alignment horizontal="center" vertical="center"/>
      <protection hidden="1"/>
    </xf>
    <xf numFmtId="0" fontId="18" fillId="0" borderId="0" xfId="24" applyProtection="1">
      <protection hidden="1"/>
    </xf>
    <xf numFmtId="176" fontId="15" fillId="0" borderId="0" xfId="24" applyNumberFormat="1" applyFont="1" applyAlignment="1" applyProtection="1">
      <alignment vertical="center"/>
      <protection hidden="1"/>
    </xf>
    <xf numFmtId="0" fontId="15" fillId="0" borderId="0" xfId="24" applyFont="1" applyAlignment="1" applyProtection="1">
      <alignment horizontal="right" vertical="center"/>
      <protection hidden="1"/>
    </xf>
    <xf numFmtId="0" fontId="56" fillId="0" borderId="0" xfId="24" applyFont="1" applyAlignment="1" applyProtection="1">
      <alignment horizontal="left" vertical="center"/>
      <protection hidden="1"/>
    </xf>
    <xf numFmtId="0" fontId="15" fillId="0" borderId="0" xfId="24" applyFont="1" applyAlignment="1" applyProtection="1">
      <alignment horizontal="left" vertical="center" indent="2"/>
      <protection hidden="1"/>
    </xf>
    <xf numFmtId="0" fontId="16" fillId="0" borderId="0" xfId="24" applyFont="1" applyAlignment="1" applyProtection="1">
      <alignment horizontal="left" vertical="center" indent="1"/>
      <protection hidden="1"/>
    </xf>
    <xf numFmtId="0" fontId="56" fillId="0" borderId="0" xfId="24" applyFont="1" applyAlignment="1" applyProtection="1">
      <alignment vertical="center"/>
      <protection hidden="1"/>
    </xf>
    <xf numFmtId="0" fontId="0" fillId="0" borderId="0" xfId="0" applyAlignment="1" applyProtection="1">
      <alignment horizontal="center" vertical="center" wrapText="1"/>
      <protection hidden="1"/>
    </xf>
    <xf numFmtId="0" fontId="0" fillId="0" borderId="0" xfId="0" applyAlignment="1" applyProtection="1">
      <alignment vertical="center" wrapText="1"/>
      <protection hidden="1"/>
    </xf>
    <xf numFmtId="0" fontId="15" fillId="0" borderId="12" xfId="0" applyFont="1" applyBorder="1" applyAlignment="1" applyProtection="1">
      <alignment horizontal="center" vertical="center" wrapText="1"/>
      <protection hidden="1"/>
    </xf>
    <xf numFmtId="0" fontId="15" fillId="0" borderId="12" xfId="0" applyFont="1" applyBorder="1" applyAlignment="1" applyProtection="1">
      <alignment vertical="center" wrapText="1"/>
      <protection hidden="1"/>
    </xf>
    <xf numFmtId="0" fontId="15" fillId="0" borderId="12" xfId="0" quotePrefix="1" applyFont="1" applyBorder="1" applyAlignment="1" applyProtection="1">
      <alignment horizontal="center" vertical="center"/>
      <protection hidden="1"/>
    </xf>
    <xf numFmtId="0" fontId="0" fillId="0" borderId="12" xfId="0" applyBorder="1" applyAlignment="1" applyProtection="1">
      <alignment horizontal="center" vertical="center"/>
      <protection hidden="1"/>
    </xf>
    <xf numFmtId="0" fontId="0" fillId="4" borderId="12" xfId="0" applyFill="1" applyBorder="1" applyAlignment="1" applyProtection="1">
      <alignment vertical="center"/>
      <protection locked="0"/>
    </xf>
    <xf numFmtId="2" fontId="0" fillId="4" borderId="12" xfId="0" applyNumberFormat="1" applyFill="1" applyBorder="1" applyAlignment="1" applyProtection="1">
      <alignment vertical="center"/>
      <protection locked="0"/>
    </xf>
    <xf numFmtId="10" fontId="0" fillId="4" borderId="12" xfId="0" applyNumberFormat="1" applyFill="1" applyBorder="1" applyAlignment="1" applyProtection="1">
      <alignment vertical="center"/>
      <protection locked="0"/>
    </xf>
    <xf numFmtId="0" fontId="0" fillId="0" borderId="12" xfId="0" applyBorder="1" applyAlignment="1" applyProtection="1">
      <alignment vertical="center"/>
      <protection hidden="1"/>
    </xf>
    <xf numFmtId="0" fontId="15" fillId="0" borderId="12" xfId="0" applyFont="1" applyBorder="1" applyAlignment="1" applyProtection="1">
      <alignment horizontal="center" vertical="center"/>
      <protection hidden="1"/>
    </xf>
    <xf numFmtId="0" fontId="15" fillId="0" borderId="12" xfId="0" applyFont="1" applyBorder="1" applyAlignment="1" applyProtection="1">
      <alignment vertical="center"/>
      <protection hidden="1"/>
    </xf>
    <xf numFmtId="0" fontId="15" fillId="0" borderId="0" xfId="0" applyFont="1" applyProtection="1">
      <protection hidden="1"/>
    </xf>
    <xf numFmtId="0" fontId="0" fillId="0" borderId="0" xfId="0" applyAlignment="1" applyProtection="1">
      <alignment horizontal="center" vertical="center"/>
      <protection hidden="1"/>
    </xf>
    <xf numFmtId="0" fontId="0" fillId="0" borderId="0" xfId="0" applyAlignment="1" applyProtection="1">
      <alignment vertical="center"/>
      <protection hidden="1"/>
    </xf>
    <xf numFmtId="0" fontId="15" fillId="0" borderId="0" xfId="0" quotePrefix="1" applyFont="1" applyAlignment="1" applyProtection="1">
      <alignment horizontal="center" vertical="center"/>
      <protection hidden="1"/>
    </xf>
    <xf numFmtId="0" fontId="2" fillId="4" borderId="0" xfId="19" applyFill="1" applyAlignment="1" applyProtection="1">
      <alignment horizontal="center" vertical="center" wrapText="1"/>
    </xf>
    <xf numFmtId="0" fontId="0" fillId="0" borderId="0" xfId="31" applyFont="1" applyAlignment="1" applyProtection="1">
      <alignment vertical="center"/>
      <protection hidden="1"/>
    </xf>
    <xf numFmtId="10" fontId="15" fillId="4" borderId="12" xfId="31" applyNumberFormat="1" applyFont="1" applyFill="1" applyBorder="1" applyAlignment="1">
      <alignment horizontal="right" vertical="center" wrapText="1"/>
    </xf>
    <xf numFmtId="0" fontId="15" fillId="4" borderId="12" xfId="31" applyFont="1" applyFill="1" applyBorder="1" applyAlignment="1">
      <alignment horizontal="right" vertical="center" wrapText="1"/>
    </xf>
    <xf numFmtId="0" fontId="4" fillId="0" borderId="0" xfId="0" applyFont="1" applyProtection="1">
      <protection hidden="1"/>
    </xf>
    <xf numFmtId="164" fontId="0" fillId="0" borderId="12" xfId="0" applyNumberFormat="1" applyBorder="1" applyAlignment="1">
      <alignment horizontal="center" vertical="top"/>
    </xf>
    <xf numFmtId="0" fontId="49" fillId="4" borderId="0" xfId="0" applyFont="1" applyFill="1" applyAlignment="1" applyProtection="1">
      <alignment vertical="center"/>
      <protection locked="0"/>
    </xf>
    <xf numFmtId="0" fontId="30" fillId="0" borderId="0" xfId="0" applyFont="1" applyAlignment="1" applyProtection="1">
      <alignment horizontal="center"/>
      <protection hidden="1"/>
    </xf>
    <xf numFmtId="10" fontId="15" fillId="0" borderId="0" xfId="0" applyNumberFormat="1" applyFont="1" applyAlignment="1" applyProtection="1">
      <alignment horizontal="center" vertical="center"/>
      <protection hidden="1"/>
    </xf>
    <xf numFmtId="0" fontId="15" fillId="0" borderId="0" xfId="0" applyFont="1" applyAlignment="1" applyProtection="1">
      <alignment horizontal="left" vertical="center" wrapText="1"/>
      <protection hidden="1"/>
    </xf>
    <xf numFmtId="0" fontId="30" fillId="0" borderId="0" xfId="0" applyFont="1" applyAlignment="1" applyProtection="1">
      <alignment horizontal="center" vertical="center" wrapText="1"/>
      <protection hidden="1"/>
    </xf>
    <xf numFmtId="164" fontId="0" fillId="0" borderId="12" xfId="0" applyNumberFormat="1" applyBorder="1" applyAlignment="1" applyProtection="1">
      <alignment horizontal="center" vertical="top" wrapText="1"/>
      <protection hidden="1"/>
    </xf>
    <xf numFmtId="43" fontId="0" fillId="0" borderId="12" xfId="0" applyNumberFormat="1" applyBorder="1" applyAlignment="1" applyProtection="1">
      <alignment vertical="top" wrapText="1"/>
      <protection hidden="1"/>
    </xf>
    <xf numFmtId="2" fontId="0" fillId="0" borderId="12" xfId="0" applyNumberFormat="1" applyBorder="1" applyAlignment="1" applyProtection="1">
      <alignment horizontal="right" vertical="center"/>
      <protection hidden="1"/>
    </xf>
    <xf numFmtId="0" fontId="0" fillId="0" borderId="0" xfId="0" applyAlignment="1" applyProtection="1">
      <alignment horizontal="justify" vertical="center"/>
      <protection hidden="1"/>
    </xf>
    <xf numFmtId="14" fontId="0" fillId="0" borderId="0" xfId="0" applyNumberFormat="1" applyAlignment="1" applyProtection="1">
      <alignment horizontal="left" vertical="center"/>
      <protection hidden="1"/>
    </xf>
    <xf numFmtId="39" fontId="0" fillId="0" borderId="12" xfId="7" applyNumberFormat="1" applyFont="1" applyFill="1" applyBorder="1" applyAlignment="1" applyProtection="1">
      <alignment horizontal="right" vertical="top" wrapText="1"/>
      <protection locked="0" hidden="1"/>
    </xf>
    <xf numFmtId="0" fontId="0" fillId="0" borderId="0" xfId="0" applyAlignment="1" applyProtection="1">
      <alignment horizontal="left" vertical="center"/>
      <protection hidden="1"/>
    </xf>
    <xf numFmtId="0" fontId="0" fillId="0" borderId="0" xfId="32" applyFont="1" applyAlignment="1" applyProtection="1">
      <alignment vertical="center"/>
      <protection hidden="1"/>
    </xf>
    <xf numFmtId="0" fontId="0" fillId="0" borderId="12" xfId="0" applyBorder="1" applyAlignment="1">
      <alignment horizontal="justify" vertical="top" wrapText="1"/>
    </xf>
    <xf numFmtId="0" fontId="15" fillId="0" borderId="12" xfId="0" applyFont="1" applyBorder="1" applyAlignment="1">
      <alignment horizontal="center" vertical="top" wrapText="1"/>
    </xf>
    <xf numFmtId="0" fontId="0" fillId="0" borderId="12" xfId="0" applyBorder="1" applyAlignment="1">
      <alignment horizontal="center" vertical="top" wrapText="1"/>
    </xf>
    <xf numFmtId="0" fontId="0" fillId="0" borderId="0" xfId="0" applyAlignment="1" applyProtection="1">
      <alignment horizontal="center"/>
      <protection hidden="1"/>
    </xf>
    <xf numFmtId="0" fontId="0" fillId="5" borderId="0" xfId="0" applyFill="1" applyAlignment="1" applyProtection="1">
      <alignment horizontal="left" vertical="center"/>
      <protection hidden="1"/>
    </xf>
    <xf numFmtId="0" fontId="0" fillId="5" borderId="0" xfId="0" applyFill="1" applyProtection="1">
      <protection hidden="1"/>
    </xf>
    <xf numFmtId="1" fontId="0" fillId="5" borderId="0" xfId="0" applyNumberFormat="1" applyFill="1" applyProtection="1">
      <protection hidden="1"/>
    </xf>
    <xf numFmtId="2" fontId="0" fillId="0" borderId="0" xfId="0" applyNumberFormat="1" applyProtection="1">
      <protection hidden="1"/>
    </xf>
    <xf numFmtId="10" fontId="0" fillId="0" borderId="0" xfId="0" applyNumberFormat="1" applyAlignment="1" applyProtection="1">
      <alignment horizontal="center" vertical="center"/>
      <protection hidden="1"/>
    </xf>
    <xf numFmtId="1" fontId="0" fillId="0" borderId="0" xfId="0" applyNumberFormat="1" applyAlignment="1" applyProtection="1">
      <alignment vertical="center"/>
      <protection hidden="1"/>
    </xf>
    <xf numFmtId="0" fontId="0" fillId="0" borderId="0" xfId="0" applyAlignment="1" applyProtection="1">
      <alignment horizontal="left" vertical="center" indent="1"/>
      <protection hidden="1"/>
    </xf>
    <xf numFmtId="1" fontId="0" fillId="0" borderId="0" xfId="0" applyNumberFormat="1" applyProtection="1">
      <protection hidden="1"/>
    </xf>
    <xf numFmtId="0" fontId="0" fillId="0" borderId="0" xfId="32" applyFont="1" applyAlignment="1" applyProtection="1">
      <alignment horizontal="left" vertical="center" indent="1"/>
      <protection hidden="1"/>
    </xf>
    <xf numFmtId="2" fontId="0" fillId="0" borderId="0" xfId="0" applyNumberFormat="1" applyAlignment="1" applyProtection="1">
      <alignment horizontal="center" vertical="center"/>
      <protection hidden="1"/>
    </xf>
    <xf numFmtId="178" fontId="0" fillId="0" borderId="0" xfId="0" applyNumberFormat="1" applyAlignment="1" applyProtection="1">
      <alignment horizontal="center"/>
      <protection hidden="1"/>
    </xf>
    <xf numFmtId="15" fontId="0" fillId="0" borderId="0" xfId="0" applyNumberFormat="1" applyProtection="1">
      <protection hidden="1"/>
    </xf>
    <xf numFmtId="0" fontId="0" fillId="0" borderId="3" xfId="0" applyBorder="1" applyAlignment="1">
      <alignment horizontal="justify" vertical="top" wrapText="1"/>
    </xf>
    <xf numFmtId="0" fontId="0" fillId="0" borderId="12" xfId="0" applyBorder="1" applyAlignment="1">
      <alignment horizontal="center" vertical="top"/>
    </xf>
    <xf numFmtId="2" fontId="0" fillId="0" borderId="0" xfId="0" applyNumberFormat="1" applyAlignment="1" applyProtection="1">
      <alignment vertical="center"/>
      <protection hidden="1"/>
    </xf>
    <xf numFmtId="0" fontId="0" fillId="0" borderId="0" xfId="0" applyAlignment="1" applyProtection="1">
      <alignment horizontal="right" vertical="center"/>
      <protection hidden="1"/>
    </xf>
    <xf numFmtId="2" fontId="0" fillId="0" borderId="0" xfId="7" applyNumberFormat="1" applyFont="1" applyFill="1" applyBorder="1" applyAlignment="1" applyProtection="1">
      <alignment horizontal="center" vertical="center"/>
      <protection hidden="1"/>
    </xf>
    <xf numFmtId="0" fontId="0" fillId="0" borderId="12" xfId="0" applyBorder="1" applyAlignment="1">
      <alignment horizontal="center"/>
    </xf>
    <xf numFmtId="0" fontId="0" fillId="0" borderId="4" xfId="0" applyBorder="1" applyAlignment="1" applyProtection="1">
      <alignment horizontal="center" vertical="center"/>
      <protection hidden="1"/>
    </xf>
    <xf numFmtId="0" fontId="0" fillId="0" borderId="0" xfId="0" applyAlignment="1" applyProtection="1">
      <alignment horizontal="justify" vertical="top"/>
      <protection hidden="1"/>
    </xf>
    <xf numFmtId="176" fontId="0" fillId="0" borderId="0" xfId="0" applyNumberFormat="1" applyAlignment="1" applyProtection="1">
      <alignment horizontal="justify" vertical="top"/>
      <protection hidden="1"/>
    </xf>
    <xf numFmtId="0" fontId="0" fillId="0" borderId="0" xfId="31" applyFont="1" applyAlignment="1" applyProtection="1">
      <alignment horizontal="left" vertical="center" indent="1"/>
      <protection hidden="1"/>
    </xf>
    <xf numFmtId="0" fontId="0" fillId="0" borderId="0" xfId="34" applyFont="1" applyAlignment="1" applyProtection="1">
      <alignment horizontal="left" vertical="center" indent="1"/>
      <protection hidden="1"/>
    </xf>
    <xf numFmtId="0" fontId="0" fillId="0" borderId="0" xfId="31" applyFont="1" applyAlignment="1" applyProtection="1">
      <alignment vertical="top"/>
      <protection hidden="1"/>
    </xf>
    <xf numFmtId="0" fontId="0" fillId="0" borderId="13" xfId="31" applyFont="1" applyBorder="1" applyAlignment="1" applyProtection="1">
      <alignment horizontal="center" vertical="center"/>
      <protection hidden="1"/>
    </xf>
    <xf numFmtId="0" fontId="0" fillId="0" borderId="13" xfId="31" applyFont="1" applyBorder="1" applyAlignment="1" applyProtection="1">
      <alignment vertical="center"/>
      <protection hidden="1"/>
    </xf>
    <xf numFmtId="0" fontId="0" fillId="0" borderId="13" xfId="31" applyFont="1" applyBorder="1" applyAlignment="1" applyProtection="1">
      <alignment horizontal="justify" vertical="top" wrapText="1"/>
      <protection hidden="1"/>
    </xf>
    <xf numFmtId="0" fontId="0" fillId="0" borderId="0" xfId="31" applyFont="1" applyAlignment="1" applyProtection="1">
      <alignment horizontal="center" vertical="center"/>
      <protection hidden="1"/>
    </xf>
    <xf numFmtId="4" fontId="0" fillId="0" borderId="0" xfId="31" applyNumberFormat="1" applyFont="1" applyAlignment="1" applyProtection="1">
      <alignment vertical="center"/>
      <protection hidden="1"/>
    </xf>
    <xf numFmtId="0" fontId="0" fillId="0" borderId="0" xfId="31" applyFont="1" applyAlignment="1" applyProtection="1">
      <alignment horizontal="right" vertical="center"/>
      <protection hidden="1"/>
    </xf>
    <xf numFmtId="0" fontId="0" fillId="0" borderId="0" xfId="31" applyFont="1" applyAlignment="1" applyProtection="1">
      <alignment horizontal="left" vertical="center"/>
      <protection hidden="1"/>
    </xf>
    <xf numFmtId="0" fontId="15" fillId="0" borderId="0" xfId="31" applyFont="1" applyAlignment="1" applyProtection="1">
      <alignment horizontal="center" vertical="top"/>
      <protection hidden="1"/>
    </xf>
    <xf numFmtId="3" fontId="15" fillId="0" borderId="13" xfId="31" applyNumberFormat="1" applyFont="1" applyBorder="1" applyAlignment="1" applyProtection="1">
      <alignment horizontal="justify" vertical="center" wrapText="1"/>
      <protection hidden="1"/>
    </xf>
    <xf numFmtId="4" fontId="0" fillId="0" borderId="0" xfId="31" applyNumberFormat="1" applyFont="1" applyAlignment="1" applyProtection="1">
      <alignment vertical="top"/>
      <protection hidden="1"/>
    </xf>
    <xf numFmtId="0" fontId="0" fillId="0" borderId="0" xfId="31" applyFont="1" applyAlignment="1" applyProtection="1">
      <alignment horizontal="right"/>
      <protection hidden="1"/>
    </xf>
    <xf numFmtId="0" fontId="0" fillId="0" borderId="0" xfId="32" applyFont="1" applyAlignment="1" applyProtection="1">
      <alignment horizontal="justify" vertical="top"/>
      <protection hidden="1"/>
    </xf>
    <xf numFmtId="0" fontId="15" fillId="0" borderId="15" xfId="0" applyFont="1" applyBorder="1" applyAlignment="1">
      <alignment horizontal="justify" vertical="top" wrapText="1"/>
    </xf>
    <xf numFmtId="169" fontId="17" fillId="0" borderId="12" xfId="0" applyNumberFormat="1" applyFont="1" applyBorder="1" applyAlignment="1">
      <alignment horizontal="justify" vertical="top" wrapText="1"/>
    </xf>
    <xf numFmtId="0" fontId="0" fillId="0" borderId="0" xfId="0" applyAlignment="1" applyProtection="1">
      <alignment horizontal="center" vertical="top"/>
      <protection hidden="1"/>
    </xf>
    <xf numFmtId="0" fontId="0" fillId="0" borderId="12" xfId="0" applyBorder="1" applyAlignment="1" applyProtection="1">
      <alignment horizontal="center" vertical="top"/>
      <protection hidden="1"/>
    </xf>
    <xf numFmtId="0" fontId="15" fillId="0" borderId="12" xfId="0" applyFont="1" applyBorder="1" applyAlignment="1" applyProtection="1">
      <alignment horizontal="center" vertical="top"/>
      <protection hidden="1"/>
    </xf>
    <xf numFmtId="0" fontId="0" fillId="0" borderId="4" xfId="0" applyBorder="1" applyAlignment="1" applyProtection="1">
      <alignment horizontal="justify" vertical="top"/>
      <protection hidden="1"/>
    </xf>
    <xf numFmtId="0" fontId="0" fillId="0" borderId="15" xfId="0" applyBorder="1" applyAlignment="1" applyProtection="1">
      <alignment horizontal="justify" vertical="top" wrapText="1"/>
      <protection hidden="1"/>
    </xf>
    <xf numFmtId="0" fontId="0" fillId="0" borderId="15" xfId="0" applyBorder="1" applyAlignment="1">
      <alignment horizontal="justify" vertical="top" wrapText="1"/>
    </xf>
    <xf numFmtId="0" fontId="30" fillId="0" borderId="0" xfId="32" applyFont="1" applyAlignment="1" applyProtection="1">
      <alignment horizontal="justify" vertical="top"/>
      <protection hidden="1"/>
    </xf>
    <xf numFmtId="0" fontId="26" fillId="0" borderId="0" xfId="0" applyFont="1" applyAlignment="1" applyProtection="1">
      <alignment horizontal="justify" vertical="top" wrapText="1"/>
      <protection hidden="1"/>
    </xf>
    <xf numFmtId="0" fontId="26" fillId="0" borderId="0" xfId="0" applyFont="1" applyAlignment="1" applyProtection="1">
      <alignment horizontal="justify" vertical="top"/>
      <protection hidden="1"/>
    </xf>
    <xf numFmtId="0" fontId="26" fillId="0" borderId="0" xfId="36" applyFont="1" applyFill="1" applyBorder="1" applyAlignment="1" applyProtection="1">
      <alignment horizontal="justify" vertical="top"/>
      <protection hidden="1"/>
    </xf>
    <xf numFmtId="0" fontId="30" fillId="0" borderId="0" xfId="36" applyFont="1" applyFill="1" applyBorder="1" applyAlignment="1" applyProtection="1">
      <alignment horizontal="justify" vertical="top" wrapText="1"/>
      <protection hidden="1"/>
    </xf>
    <xf numFmtId="0" fontId="30" fillId="0" borderId="0" xfId="36" applyNumberFormat="1" applyFont="1" applyFill="1" applyBorder="1" applyAlignment="1" applyProtection="1">
      <alignment horizontal="justify" vertical="top"/>
      <protection hidden="1"/>
    </xf>
    <xf numFmtId="169" fontId="30" fillId="0" borderId="0" xfId="36" quotePrefix="1" applyNumberFormat="1" applyFont="1" applyFill="1" applyBorder="1" applyAlignment="1" applyProtection="1">
      <alignment horizontal="justify" vertical="top" wrapText="1"/>
      <protection hidden="1"/>
    </xf>
    <xf numFmtId="169" fontId="30" fillId="0" borderId="0" xfId="36" applyNumberFormat="1" applyFont="1" applyFill="1" applyBorder="1" applyAlignment="1" applyProtection="1">
      <alignment horizontal="justify" vertical="top" wrapText="1"/>
      <protection hidden="1"/>
    </xf>
    <xf numFmtId="0" fontId="26" fillId="0" borderId="0" xfId="36" applyFont="1" applyFill="1" applyBorder="1" applyAlignment="1" applyProtection="1">
      <alignment horizontal="justify" vertical="top" wrapText="1"/>
      <protection hidden="1"/>
    </xf>
    <xf numFmtId="164" fontId="30" fillId="0" borderId="0" xfId="36" applyNumberFormat="1" applyFont="1" applyFill="1" applyBorder="1" applyAlignment="1" applyProtection="1">
      <alignment horizontal="justify" vertical="top" wrapText="1"/>
      <protection hidden="1"/>
    </xf>
    <xf numFmtId="0" fontId="30" fillId="0" borderId="0" xfId="36" applyNumberFormat="1" applyFont="1" applyFill="1" applyBorder="1" applyAlignment="1" applyProtection="1">
      <alignment horizontal="justify" vertical="top" wrapText="1"/>
      <protection hidden="1"/>
    </xf>
    <xf numFmtId="3" fontId="30" fillId="0" borderId="0" xfId="36" applyNumberFormat="1" applyFont="1" applyFill="1" applyBorder="1" applyAlignment="1" applyProtection="1">
      <alignment horizontal="justify" vertical="top" wrapText="1"/>
      <protection hidden="1"/>
    </xf>
    <xf numFmtId="0" fontId="0" fillId="0" borderId="9" xfId="0" applyBorder="1" applyAlignment="1" applyProtection="1">
      <alignment horizontal="center" vertical="top"/>
      <protection hidden="1"/>
    </xf>
    <xf numFmtId="0" fontId="15" fillId="0" borderId="0" xfId="32" applyFont="1" applyAlignment="1" applyProtection="1">
      <alignment horizontal="center" vertical="top"/>
      <protection hidden="1"/>
    </xf>
    <xf numFmtId="0" fontId="0" fillId="0" borderId="0" xfId="32" applyFont="1" applyAlignment="1" applyProtection="1">
      <alignment horizontal="center" vertical="top"/>
      <protection hidden="1"/>
    </xf>
    <xf numFmtId="0" fontId="0" fillId="0" borderId="4" xfId="0" applyBorder="1" applyAlignment="1" applyProtection="1">
      <alignment horizontal="center" vertical="top"/>
      <protection hidden="1"/>
    </xf>
    <xf numFmtId="0" fontId="26" fillId="0" borderId="0" xfId="0" applyFont="1" applyAlignment="1" applyProtection="1">
      <alignment horizontal="center" vertical="top"/>
      <protection hidden="1"/>
    </xf>
    <xf numFmtId="0" fontId="26" fillId="0" borderId="0" xfId="32" applyFont="1" applyAlignment="1" applyProtection="1">
      <alignment horizontal="center" vertical="top"/>
      <protection hidden="1"/>
    </xf>
    <xf numFmtId="0" fontId="26" fillId="0" borderId="13" xfId="32" applyFont="1" applyBorder="1" applyAlignment="1" applyProtection="1">
      <alignment horizontal="center" vertical="top"/>
      <protection hidden="1"/>
    </xf>
    <xf numFmtId="0" fontId="30" fillId="0" borderId="12" xfId="32" applyFont="1" applyBorder="1" applyAlignment="1" applyProtection="1">
      <alignment horizontal="center" vertical="top"/>
      <protection hidden="1"/>
    </xf>
    <xf numFmtId="0" fontId="30" fillId="0" borderId="12" xfId="0" applyFont="1" applyBorder="1" applyAlignment="1" applyProtection="1">
      <alignment horizontal="center" vertical="top"/>
      <protection hidden="1"/>
    </xf>
    <xf numFmtId="0" fontId="26" fillId="0" borderId="12" xfId="0" applyFont="1" applyBorder="1" applyAlignment="1" applyProtection="1">
      <alignment horizontal="center" vertical="top" wrapText="1"/>
      <protection hidden="1"/>
    </xf>
    <xf numFmtId="0" fontId="26" fillId="0" borderId="12" xfId="0" applyFont="1" applyBorder="1" applyAlignment="1" applyProtection="1">
      <alignment horizontal="center" vertical="top"/>
      <protection hidden="1"/>
    </xf>
    <xf numFmtId="164" fontId="26" fillId="0" borderId="12" xfId="36" applyNumberFormat="1" applyFont="1" applyFill="1" applyBorder="1" applyAlignment="1" applyProtection="1">
      <alignment horizontal="center" vertical="top" wrapText="1"/>
      <protection hidden="1"/>
    </xf>
    <xf numFmtId="164" fontId="30" fillId="0" borderId="12" xfId="36" applyNumberFormat="1" applyFont="1" applyFill="1" applyBorder="1" applyAlignment="1" applyProtection="1">
      <alignment horizontal="center" vertical="top" wrapText="1"/>
      <protection hidden="1"/>
    </xf>
    <xf numFmtId="0" fontId="30" fillId="0" borderId="12" xfId="36" applyFont="1" applyFill="1" applyBorder="1" applyAlignment="1" applyProtection="1">
      <alignment horizontal="center" vertical="top" wrapText="1"/>
      <protection hidden="1"/>
    </xf>
    <xf numFmtId="0" fontId="26" fillId="0" borderId="12" xfId="36" applyFont="1" applyFill="1" applyBorder="1" applyAlignment="1" applyProtection="1">
      <alignment horizontal="center" vertical="top" wrapText="1"/>
      <protection hidden="1"/>
    </xf>
    <xf numFmtId="0" fontId="30" fillId="0" borderId="12" xfId="36" applyNumberFormat="1" applyFont="1" applyFill="1" applyBorder="1" applyAlignment="1" applyProtection="1">
      <alignment horizontal="center" vertical="top"/>
      <protection hidden="1"/>
    </xf>
    <xf numFmtId="0" fontId="0" fillId="0" borderId="13" xfId="0" applyBorder="1" applyAlignment="1">
      <alignment horizontal="center" vertical="center" wrapText="1"/>
    </xf>
    <xf numFmtId="0" fontId="0" fillId="0" borderId="13" xfId="0" applyBorder="1" applyAlignment="1">
      <alignment horizontal="center" vertical="center"/>
    </xf>
    <xf numFmtId="0" fontId="0" fillId="0" borderId="12" xfId="0" applyBorder="1" applyAlignment="1">
      <alignment horizontal="center" vertical="center" wrapText="1"/>
    </xf>
    <xf numFmtId="0" fontId="0" fillId="0" borderId="12" xfId="0" applyBorder="1" applyAlignment="1">
      <alignment horizontal="center" vertical="center"/>
    </xf>
    <xf numFmtId="177" fontId="0" fillId="0" borderId="12" xfId="7" applyNumberFormat="1" applyFont="1" applyBorder="1" applyAlignment="1">
      <alignment horizontal="center" vertical="center" wrapText="1"/>
    </xf>
    <xf numFmtId="0" fontId="0" fillId="0" borderId="10" xfId="0" applyBorder="1" applyAlignment="1">
      <alignment horizontal="center" vertical="center" wrapText="1"/>
    </xf>
    <xf numFmtId="1" fontId="0" fillId="0" borderId="13" xfId="0" applyNumberFormat="1" applyBorder="1" applyAlignment="1">
      <alignment horizontal="center" vertical="center"/>
    </xf>
    <xf numFmtId="1" fontId="0" fillId="0" borderId="10" xfId="0" applyNumberFormat="1" applyBorder="1" applyAlignment="1">
      <alignment horizontal="center" vertical="center"/>
    </xf>
    <xf numFmtId="0" fontId="15" fillId="0" borderId="12" xfId="0" applyFont="1" applyBorder="1" applyAlignment="1" applyProtection="1">
      <alignment horizontal="center" vertical="top" wrapText="1"/>
      <protection hidden="1"/>
    </xf>
    <xf numFmtId="0" fontId="15" fillId="0" borderId="3" xfId="0" applyFont="1" applyBorder="1" applyAlignment="1">
      <alignment horizontal="justify" vertical="top" wrapText="1"/>
    </xf>
    <xf numFmtId="2" fontId="0" fillId="0" borderId="12" xfId="0" applyNumberFormat="1" applyBorder="1" applyAlignment="1">
      <alignment horizontal="center" vertical="top"/>
    </xf>
    <xf numFmtId="39" fontId="0" fillId="0" borderId="10" xfId="7" applyNumberFormat="1" applyFont="1" applyFill="1" applyBorder="1" applyAlignment="1" applyProtection="1">
      <alignment horizontal="right" vertical="top" wrapText="1"/>
      <protection locked="0" hidden="1"/>
    </xf>
    <xf numFmtId="0" fontId="0" fillId="0" borderId="0" xfId="0" applyAlignment="1" applyProtection="1">
      <alignment horizontal="justify" vertical="top" wrapText="1"/>
      <protection hidden="1"/>
    </xf>
    <xf numFmtId="0" fontId="15" fillId="0" borderId="12" xfId="0" applyFont="1" applyBorder="1" applyAlignment="1" applyProtection="1">
      <alignment horizontal="justify" vertical="top" wrapText="1"/>
      <protection hidden="1"/>
    </xf>
    <xf numFmtId="0" fontId="0" fillId="0" borderId="0" xfId="0" applyAlignment="1" applyProtection="1">
      <alignment vertical="top" wrapText="1"/>
      <protection hidden="1"/>
    </xf>
    <xf numFmtId="0" fontId="15" fillId="0" borderId="15" xfId="0" applyFont="1" applyBorder="1" applyAlignment="1" applyProtection="1">
      <alignment horizontal="justify" vertical="top" wrapText="1"/>
      <protection hidden="1"/>
    </xf>
    <xf numFmtId="0" fontId="0" fillId="0" borderId="15" xfId="0" applyBorder="1" applyAlignment="1" applyProtection="1">
      <alignment horizontal="justify" vertical="top"/>
      <protection hidden="1"/>
    </xf>
    <xf numFmtId="2" fontId="0" fillId="0" borderId="10" xfId="0" applyNumberFormat="1" applyBorder="1" applyAlignment="1" applyProtection="1">
      <alignment horizontal="right" vertical="center"/>
      <protection hidden="1"/>
    </xf>
    <xf numFmtId="1" fontId="0" fillId="0" borderId="12" xfId="0" applyNumberFormat="1" applyBorder="1" applyAlignment="1">
      <alignment horizontal="center" vertical="center"/>
    </xf>
    <xf numFmtId="0" fontId="0" fillId="0" borderId="11" xfId="0" applyBorder="1" applyAlignment="1">
      <alignment horizontal="justify" vertical="top" wrapText="1"/>
    </xf>
    <xf numFmtId="0" fontId="15" fillId="9" borderId="12" xfId="0" applyFont="1" applyFill="1" applyBorder="1" applyAlignment="1">
      <alignment horizontal="center" vertical="top" wrapText="1"/>
    </xf>
    <xf numFmtId="0" fontId="15" fillId="9" borderId="15" xfId="0" applyFont="1" applyFill="1" applyBorder="1" applyAlignment="1">
      <alignment horizontal="justify" vertical="top" wrapText="1"/>
    </xf>
    <xf numFmtId="0" fontId="0" fillId="9" borderId="12" xfId="0" applyFill="1" applyBorder="1" applyAlignment="1" applyProtection="1">
      <alignment horizontal="center" vertical="center"/>
      <protection hidden="1"/>
    </xf>
    <xf numFmtId="164" fontId="0" fillId="9" borderId="12" xfId="0" applyNumberFormat="1" applyFill="1" applyBorder="1" applyAlignment="1" applyProtection="1">
      <alignment horizontal="center" vertical="top" wrapText="1"/>
      <protection hidden="1"/>
    </xf>
    <xf numFmtId="0" fontId="15" fillId="9" borderId="0" xfId="0" applyFont="1" applyFill="1" applyAlignment="1" applyProtection="1">
      <alignment horizontal="left" vertical="center"/>
      <protection hidden="1"/>
    </xf>
    <xf numFmtId="0" fontId="30" fillId="9" borderId="0" xfId="0" applyFont="1" applyFill="1" applyAlignment="1" applyProtection="1">
      <alignment horizontal="center"/>
      <protection hidden="1"/>
    </xf>
    <xf numFmtId="0" fontId="0" fillId="9" borderId="0" xfId="0" applyFill="1" applyAlignment="1" applyProtection="1">
      <alignment vertical="center"/>
      <protection hidden="1"/>
    </xf>
    <xf numFmtId="0" fontId="30" fillId="9" borderId="0" xfId="0" applyFont="1" applyFill="1" applyProtection="1">
      <protection hidden="1"/>
    </xf>
    <xf numFmtId="0" fontId="0" fillId="9" borderId="0" xfId="0" applyFill="1" applyProtection="1">
      <protection hidden="1"/>
    </xf>
    <xf numFmtId="0" fontId="0" fillId="9" borderId="0" xfId="0" applyFill="1" applyAlignment="1" applyProtection="1">
      <alignment horizontal="center"/>
      <protection hidden="1"/>
    </xf>
    <xf numFmtId="15" fontId="0" fillId="9" borderId="0" xfId="0" applyNumberFormat="1" applyFill="1" applyProtection="1">
      <protection hidden="1"/>
    </xf>
    <xf numFmtId="0" fontId="15" fillId="9" borderId="3" xfId="36" applyFont="1" applyFill="1" applyBorder="1" applyAlignment="1" applyProtection="1">
      <alignment horizontal="justify" vertical="top" wrapText="1"/>
      <protection hidden="1"/>
    </xf>
    <xf numFmtId="0" fontId="15" fillId="9" borderId="3" xfId="0" applyFont="1" applyFill="1" applyBorder="1" applyAlignment="1" applyProtection="1">
      <alignment horizontal="center" vertical="top" wrapText="1"/>
      <protection hidden="1"/>
    </xf>
    <xf numFmtId="0" fontId="15" fillId="9" borderId="15" xfId="0" applyFont="1" applyFill="1" applyBorder="1" applyAlignment="1" applyProtection="1">
      <alignment horizontal="center" vertical="top" wrapText="1"/>
      <protection hidden="1"/>
    </xf>
    <xf numFmtId="39" fontId="15" fillId="9" borderId="12" xfId="7" applyNumberFormat="1" applyFont="1" applyFill="1" applyBorder="1" applyAlignment="1" applyProtection="1">
      <alignment horizontal="right" vertical="top" wrapText="1"/>
      <protection hidden="1"/>
    </xf>
    <xf numFmtId="2" fontId="15" fillId="9" borderId="12" xfId="0" applyNumberFormat="1" applyFont="1" applyFill="1" applyBorder="1" applyAlignment="1" applyProtection="1">
      <alignment horizontal="right" vertical="center"/>
      <protection hidden="1"/>
    </xf>
    <xf numFmtId="175" fontId="15" fillId="0" borderId="12" xfId="31" applyNumberFormat="1" applyFont="1" applyBorder="1" applyAlignment="1" applyProtection="1">
      <alignment horizontal="center" vertical="center"/>
      <protection hidden="1"/>
    </xf>
    <xf numFmtId="179" fontId="57" fillId="0" borderId="0" xfId="30" applyNumberFormat="1" applyFont="1" applyFill="1" applyBorder="1" applyAlignment="1" applyProtection="1">
      <alignment vertical="top"/>
      <protection hidden="1"/>
    </xf>
    <xf numFmtId="39" fontId="0" fillId="0" borderId="10" xfId="7" applyNumberFormat="1" applyFont="1" applyFill="1" applyBorder="1" applyAlignment="1" applyProtection="1">
      <alignment horizontal="right" vertical="top" wrapText="1"/>
      <protection hidden="1"/>
    </xf>
    <xf numFmtId="0" fontId="0" fillId="0" borderId="0" xfId="23" applyFont="1" applyAlignment="1">
      <alignment vertical="top"/>
    </xf>
    <xf numFmtId="0" fontId="0" fillId="0" borderId="0" xfId="23" applyFont="1" applyAlignment="1">
      <alignment horizontal="justify"/>
    </xf>
    <xf numFmtId="0" fontId="15" fillId="10" borderId="12" xfId="0" applyFont="1" applyFill="1" applyBorder="1" applyAlignment="1">
      <alignment horizontal="center" vertical="top" wrapText="1"/>
    </xf>
    <xf numFmtId="0" fontId="15" fillId="10" borderId="15" xfId="0" applyFont="1" applyFill="1" applyBorder="1" applyAlignment="1">
      <alignment horizontal="justify" vertical="top" wrapText="1"/>
    </xf>
    <xf numFmtId="0" fontId="0" fillId="10" borderId="12" xfId="0" applyFill="1" applyBorder="1" applyAlignment="1" applyProtection="1">
      <alignment horizontal="center" vertical="center"/>
      <protection hidden="1"/>
    </xf>
    <xf numFmtId="0" fontId="15" fillId="0" borderId="0" xfId="0" applyFont="1" applyAlignment="1" applyProtection="1">
      <alignment vertical="center"/>
      <protection hidden="1"/>
    </xf>
    <xf numFmtId="0" fontId="15" fillId="0" borderId="0" xfId="0" applyFont="1" applyAlignment="1" applyProtection="1">
      <alignment horizontal="center" vertical="top" wrapText="1"/>
      <protection hidden="1"/>
    </xf>
    <xf numFmtId="0" fontId="30" fillId="0" borderId="0" xfId="32" applyFont="1" applyAlignment="1" applyProtection="1">
      <alignment horizontal="center" vertical="top"/>
      <protection hidden="1"/>
    </xf>
    <xf numFmtId="0" fontId="26" fillId="0" borderId="0" xfId="0" applyFont="1" applyAlignment="1" applyProtection="1">
      <alignment horizontal="center" vertical="top" wrapText="1"/>
      <protection hidden="1"/>
    </xf>
    <xf numFmtId="164" fontId="26" fillId="0" borderId="0" xfId="36" applyNumberFormat="1" applyFont="1" applyFill="1" applyBorder="1" applyAlignment="1" applyProtection="1">
      <alignment horizontal="center" vertical="top" wrapText="1"/>
      <protection hidden="1"/>
    </xf>
    <xf numFmtId="164" fontId="30" fillId="0" borderId="0" xfId="36" applyNumberFormat="1" applyFont="1" applyFill="1" applyBorder="1" applyAlignment="1" applyProtection="1">
      <alignment horizontal="center" vertical="top" wrapText="1"/>
      <protection hidden="1"/>
    </xf>
    <xf numFmtId="0" fontId="30" fillId="0" borderId="0" xfId="36" applyFont="1" applyFill="1" applyBorder="1" applyAlignment="1" applyProtection="1">
      <alignment horizontal="center" vertical="top" wrapText="1"/>
      <protection hidden="1"/>
    </xf>
    <xf numFmtId="0" fontId="26" fillId="0" borderId="0" xfId="36" applyFont="1" applyFill="1" applyBorder="1" applyAlignment="1" applyProtection="1">
      <alignment horizontal="center" vertical="top" wrapText="1"/>
      <protection hidden="1"/>
    </xf>
    <xf numFmtId="0" fontId="30" fillId="0" borderId="0" xfId="36" applyNumberFormat="1" applyFont="1" applyFill="1" applyBorder="1" applyAlignment="1" applyProtection="1">
      <alignment horizontal="center" vertical="top"/>
      <protection hidden="1"/>
    </xf>
    <xf numFmtId="0" fontId="15" fillId="11" borderId="0" xfId="30" applyFont="1" applyFill="1" applyAlignment="1" applyProtection="1">
      <alignment horizontal="center" vertical="center" wrapText="1"/>
      <protection hidden="1"/>
    </xf>
    <xf numFmtId="0" fontId="16" fillId="11" borderId="12" xfId="30" applyFont="1" applyFill="1" applyBorder="1" applyAlignment="1" applyProtection="1">
      <alignment horizontal="center" vertical="top"/>
      <protection hidden="1"/>
    </xf>
    <xf numFmtId="0" fontId="56" fillId="11" borderId="0" xfId="30" applyNumberFormat="1" applyFont="1" applyFill="1" applyBorder="1" applyAlignment="1" applyProtection="1">
      <alignment vertical="center"/>
      <protection hidden="1"/>
    </xf>
    <xf numFmtId="0" fontId="56" fillId="11" borderId="0" xfId="30" applyNumberFormat="1" applyFont="1" applyFill="1" applyBorder="1" applyAlignment="1" applyProtection="1">
      <alignment vertical="top"/>
      <protection hidden="1"/>
    </xf>
    <xf numFmtId="0" fontId="53" fillId="11" borderId="0" xfId="30" applyNumberFormat="1" applyFont="1" applyFill="1" applyBorder="1" applyAlignment="1" applyProtection="1">
      <alignment vertical="top"/>
      <protection hidden="1"/>
    </xf>
    <xf numFmtId="0" fontId="15" fillId="0" borderId="0" xfId="0" applyFont="1" applyAlignment="1" applyProtection="1">
      <alignment horizontal="justify" vertical="center" wrapText="1"/>
      <protection hidden="1"/>
    </xf>
    <xf numFmtId="0" fontId="26" fillId="6" borderId="0" xfId="0" applyFont="1" applyFill="1" applyAlignment="1" applyProtection="1">
      <alignment horizontal="center" vertical="center"/>
      <protection hidden="1"/>
    </xf>
    <xf numFmtId="0" fontId="30" fillId="0" borderId="0" xfId="0" applyFont="1" applyAlignment="1" applyProtection="1">
      <alignment horizontal="justify" vertical="center" wrapText="1"/>
      <protection hidden="1"/>
    </xf>
    <xf numFmtId="0" fontId="16" fillId="0" borderId="12" xfId="31" applyFont="1" applyBorder="1" applyAlignment="1" applyProtection="1">
      <alignment horizontal="center" vertical="center"/>
      <protection hidden="1"/>
    </xf>
    <xf numFmtId="0" fontId="49" fillId="0" borderId="0" xfId="23" applyFont="1" applyAlignment="1">
      <alignment horizontal="justify" vertical="top"/>
    </xf>
    <xf numFmtId="0" fontId="15" fillId="0" borderId="0" xfId="32" applyFont="1" applyAlignment="1" applyProtection="1">
      <alignment horizontal="center" vertical="center"/>
      <protection hidden="1"/>
    </xf>
    <xf numFmtId="0" fontId="0" fillId="0" borderId="0" xfId="32" applyFont="1" applyAlignment="1" applyProtection="1">
      <alignment horizontal="center" vertical="center"/>
      <protection hidden="1"/>
    </xf>
    <xf numFmtId="0" fontId="26" fillId="0" borderId="0" xfId="32" applyFont="1" applyAlignment="1" applyProtection="1">
      <alignment horizontal="center" vertical="center"/>
      <protection hidden="1"/>
    </xf>
    <xf numFmtId="0" fontId="30" fillId="0" borderId="0" xfId="32" applyFont="1" applyAlignment="1" applyProtection="1">
      <alignment horizontal="center" vertical="center"/>
      <protection hidden="1"/>
    </xf>
    <xf numFmtId="164" fontId="26" fillId="0" borderId="0" xfId="36" applyNumberFormat="1" applyFont="1" applyFill="1" applyBorder="1" applyAlignment="1" applyProtection="1">
      <alignment horizontal="center" vertical="center" wrapText="1"/>
      <protection hidden="1"/>
    </xf>
    <xf numFmtId="164" fontId="30" fillId="0" borderId="0" xfId="36" applyNumberFormat="1" applyFont="1" applyFill="1" applyBorder="1" applyAlignment="1" applyProtection="1">
      <alignment horizontal="center" vertical="center" wrapText="1"/>
      <protection hidden="1"/>
    </xf>
    <xf numFmtId="0" fontId="26" fillId="0" borderId="0" xfId="36" applyFont="1" applyFill="1" applyBorder="1" applyAlignment="1" applyProtection="1">
      <alignment horizontal="center" vertical="center" wrapText="1"/>
      <protection hidden="1"/>
    </xf>
    <xf numFmtId="0" fontId="26" fillId="0" borderId="0" xfId="0" applyFont="1" applyAlignment="1" applyProtection="1">
      <alignment vertical="center" wrapText="1"/>
      <protection hidden="1"/>
    </xf>
    <xf numFmtId="0" fontId="15" fillId="0" borderId="0" xfId="0" applyFont="1" applyAlignment="1" applyProtection="1">
      <alignment vertical="center" wrapText="1"/>
      <protection hidden="1"/>
    </xf>
    <xf numFmtId="2" fontId="0" fillId="0" borderId="12" xfId="0" applyNumberFormat="1" applyBorder="1" applyAlignment="1" applyProtection="1">
      <alignment vertical="center"/>
      <protection hidden="1"/>
    </xf>
    <xf numFmtId="167" fontId="30" fillId="0" borderId="0" xfId="0" applyNumberFormat="1" applyFont="1" applyAlignment="1" applyProtection="1">
      <alignment vertical="center" wrapText="1"/>
      <protection hidden="1"/>
    </xf>
    <xf numFmtId="166" fontId="30" fillId="0" borderId="0" xfId="0" applyNumberFormat="1" applyFont="1" applyAlignment="1" applyProtection="1">
      <alignment vertical="center" wrapText="1"/>
      <protection hidden="1"/>
    </xf>
    <xf numFmtId="2" fontId="30" fillId="0" borderId="0" xfId="7" applyNumberFormat="1" applyFont="1" applyFill="1" applyBorder="1" applyAlignment="1" applyProtection="1">
      <alignment vertical="center" wrapText="1"/>
      <protection hidden="1"/>
    </xf>
    <xf numFmtId="2" fontId="0" fillId="0" borderId="12" xfId="0" applyNumberFormat="1" applyBorder="1" applyAlignment="1" applyProtection="1">
      <alignment horizontal="center" vertical="center"/>
      <protection hidden="1"/>
    </xf>
    <xf numFmtId="2" fontId="15" fillId="9" borderId="12" xfId="0" applyNumberFormat="1" applyFont="1" applyFill="1" applyBorder="1" applyAlignment="1" applyProtection="1">
      <alignment horizontal="center" vertical="center"/>
      <protection hidden="1"/>
    </xf>
    <xf numFmtId="0" fontId="15" fillId="7" borderId="15" xfId="31" applyFont="1" applyFill="1" applyBorder="1" applyAlignment="1" applyProtection="1">
      <alignment horizontal="left" vertical="center" wrapText="1"/>
      <protection hidden="1"/>
    </xf>
    <xf numFmtId="0" fontId="58" fillId="0" borderId="0" xfId="36" applyNumberFormat="1" applyFont="1" applyFill="1" applyBorder="1" applyAlignment="1" applyProtection="1">
      <alignment horizontal="center" vertical="center"/>
      <protection hidden="1"/>
    </xf>
    <xf numFmtId="0" fontId="30" fillId="0" borderId="12" xfId="0" applyFont="1" applyBorder="1" applyProtection="1">
      <protection hidden="1"/>
    </xf>
    <xf numFmtId="0" fontId="30" fillId="9" borderId="12" xfId="0" applyFont="1" applyFill="1" applyBorder="1" applyProtection="1">
      <protection hidden="1"/>
    </xf>
    <xf numFmtId="0" fontId="0" fillId="9" borderId="12" xfId="0" applyFill="1" applyBorder="1" applyAlignment="1" applyProtection="1">
      <alignment vertical="center"/>
      <protection hidden="1"/>
    </xf>
    <xf numFmtId="2" fontId="5" fillId="0" borderId="12" xfId="0" applyNumberFormat="1" applyFont="1" applyBorder="1" applyAlignment="1">
      <alignment horizontal="left" vertical="center"/>
    </xf>
    <xf numFmtId="2" fontId="15" fillId="9" borderId="12" xfId="0" applyNumberFormat="1" applyFont="1" applyFill="1" applyBorder="1" applyAlignment="1" applyProtection="1">
      <alignment horizontal="left" vertical="center"/>
      <protection hidden="1"/>
    </xf>
    <xf numFmtId="2" fontId="30" fillId="9" borderId="12" xfId="0" applyNumberFormat="1" applyFont="1" applyFill="1" applyBorder="1" applyProtection="1">
      <protection hidden="1"/>
    </xf>
    <xf numFmtId="0" fontId="0" fillId="0" borderId="0" xfId="0" applyAlignment="1">
      <alignment horizontal="left" vertical="center"/>
    </xf>
    <xf numFmtId="4" fontId="16" fillId="0" borderId="13" xfId="31" applyNumberFormat="1" applyFont="1" applyBorder="1" applyAlignment="1" applyProtection="1">
      <alignment vertical="center"/>
      <protection hidden="1"/>
    </xf>
    <xf numFmtId="4" fontId="15" fillId="0" borderId="13" xfId="31" applyNumberFormat="1" applyFont="1" applyBorder="1" applyAlignment="1" applyProtection="1">
      <alignment vertical="center"/>
      <protection hidden="1"/>
    </xf>
    <xf numFmtId="175" fontId="15" fillId="0" borderId="13" xfId="31" applyNumberFormat="1" applyFont="1" applyBorder="1" applyAlignment="1" applyProtection="1">
      <alignment horizontal="center" vertical="center"/>
      <protection hidden="1"/>
    </xf>
    <xf numFmtId="0" fontId="16" fillId="0" borderId="12" xfId="31" applyFont="1" applyBorder="1" applyAlignment="1" applyProtection="1">
      <alignment horizontal="left" vertical="center" wrapText="1"/>
      <protection hidden="1"/>
    </xf>
    <xf numFmtId="0" fontId="16" fillId="0" borderId="0" xfId="36" applyNumberFormat="1" applyFont="1" applyFill="1" applyBorder="1" applyAlignment="1" applyProtection="1">
      <alignment horizontal="left" vertical="center" wrapText="1"/>
      <protection hidden="1"/>
    </xf>
    <xf numFmtId="2" fontId="5" fillId="0" borderId="12" xfId="28" applyNumberFormat="1" applyFont="1" applyFill="1" applyBorder="1" applyAlignment="1" applyProtection="1">
      <alignment horizontal="center" vertical="center"/>
    </xf>
    <xf numFmtId="4" fontId="15" fillId="0" borderId="12" xfId="31" applyNumberFormat="1" applyFont="1" applyBorder="1" applyAlignment="1" applyProtection="1">
      <alignment vertical="center"/>
      <protection hidden="1"/>
    </xf>
    <xf numFmtId="0" fontId="15" fillId="7" borderId="14" xfId="31" applyFont="1" applyFill="1" applyBorder="1" applyAlignment="1" applyProtection="1">
      <alignment horizontal="left" vertical="center" wrapText="1"/>
      <protection hidden="1"/>
    </xf>
    <xf numFmtId="0" fontId="15" fillId="0" borderId="0" xfId="30" applyFont="1" applyFill="1" applyAlignment="1" applyProtection="1">
      <alignment horizontal="center" vertical="center" wrapText="1"/>
      <protection hidden="1"/>
    </xf>
    <xf numFmtId="0" fontId="16" fillId="0" borderId="0" xfId="30" applyFont="1" applyFill="1" applyBorder="1" applyAlignment="1" applyProtection="1">
      <alignment vertical="center"/>
      <protection hidden="1"/>
    </xf>
    <xf numFmtId="0" fontId="19" fillId="0" borderId="12" xfId="0" applyFont="1" applyBorder="1" applyAlignment="1">
      <alignment horizontal="center" vertical="center"/>
    </xf>
    <xf numFmtId="0" fontId="5" fillId="0" borderId="12" xfId="0" applyFont="1" applyBorder="1" applyAlignment="1">
      <alignment horizontal="center" vertical="center"/>
    </xf>
    <xf numFmtId="0" fontId="5" fillId="0" borderId="12" xfId="0" applyFont="1" applyBorder="1" applyAlignment="1">
      <alignment horizontal="center" vertical="center" wrapText="1"/>
    </xf>
    <xf numFmtId="1" fontId="5" fillId="4" borderId="12" xfId="30" applyNumberFormat="1" applyFont="1" applyFill="1" applyBorder="1" applyAlignment="1" applyProtection="1">
      <alignment horizontal="right" vertical="center"/>
      <protection locked="0"/>
    </xf>
    <xf numFmtId="0" fontId="5" fillId="4" borderId="12" xfId="41" applyNumberFormat="1" applyFont="1" applyFill="1" applyBorder="1" applyAlignment="1" applyProtection="1">
      <alignment horizontal="center" vertical="center"/>
      <protection locked="0"/>
    </xf>
    <xf numFmtId="0" fontId="65" fillId="0" borderId="12" xfId="0" applyFont="1" applyBorder="1" applyAlignment="1">
      <alignment horizontal="center" vertical="center"/>
    </xf>
    <xf numFmtId="0" fontId="65" fillId="0" borderId="12" xfId="0" applyFont="1" applyBorder="1" applyAlignment="1">
      <alignment vertical="center" wrapText="1"/>
    </xf>
    <xf numFmtId="0" fontId="65" fillId="0" borderId="12" xfId="0" applyFont="1" applyBorder="1" applyAlignment="1">
      <alignment horizontal="left" vertical="center" wrapText="1"/>
    </xf>
    <xf numFmtId="39" fontId="5" fillId="0" borderId="12" xfId="7" applyNumberFormat="1" applyFont="1" applyFill="1" applyBorder="1" applyAlignment="1" applyProtection="1">
      <alignment horizontal="right" vertical="center" wrapText="1"/>
      <protection locked="0" hidden="1"/>
    </xf>
    <xf numFmtId="2" fontId="5" fillId="0" borderId="12" xfId="0" applyNumberFormat="1" applyFont="1" applyBorder="1" applyAlignment="1" applyProtection="1">
      <alignment horizontal="right" vertical="center"/>
      <protection hidden="1"/>
    </xf>
    <xf numFmtId="164" fontId="0" fillId="12" borderId="12" xfId="0" applyNumberFormat="1" applyFill="1" applyBorder="1" applyAlignment="1" applyProtection="1">
      <alignment horizontal="center" vertical="top" wrapText="1"/>
      <protection hidden="1"/>
    </xf>
    <xf numFmtId="164" fontId="0" fillId="12" borderId="12" xfId="0" applyNumberFormat="1" applyFill="1" applyBorder="1" applyAlignment="1" applyProtection="1">
      <alignment horizontal="center" vertical="center" wrapText="1"/>
      <protection hidden="1"/>
    </xf>
    <xf numFmtId="0" fontId="15" fillId="12" borderId="12" xfId="0" applyFont="1" applyFill="1" applyBorder="1" applyAlignment="1" applyProtection="1">
      <alignment horizontal="center" vertical="top" wrapText="1"/>
      <protection hidden="1"/>
    </xf>
    <xf numFmtId="39" fontId="15" fillId="12" borderId="12" xfId="7" applyNumberFormat="1" applyFont="1" applyFill="1" applyBorder="1" applyAlignment="1" applyProtection="1">
      <alignment horizontal="right" vertical="top" wrapText="1"/>
      <protection hidden="1"/>
    </xf>
    <xf numFmtId="2" fontId="15" fillId="12" borderId="12" xfId="0" applyNumberFormat="1" applyFont="1" applyFill="1" applyBorder="1" applyAlignment="1" applyProtection="1">
      <alignment horizontal="right" vertical="center"/>
      <protection hidden="1"/>
    </xf>
    <xf numFmtId="0" fontId="15" fillId="12" borderId="12" xfId="36" applyFont="1" applyFill="1" applyBorder="1" applyAlignment="1" applyProtection="1">
      <alignment horizontal="right" vertical="top" wrapText="1"/>
      <protection hidden="1"/>
    </xf>
    <xf numFmtId="0" fontId="15" fillId="13" borderId="0" xfId="0" applyFont="1" applyFill="1" applyAlignment="1" applyProtection="1">
      <alignment horizontal="center" vertical="center" wrapText="1"/>
      <protection hidden="1"/>
    </xf>
    <xf numFmtId="0" fontId="15" fillId="13" borderId="0" xfId="0" applyFont="1" applyFill="1" applyAlignment="1" applyProtection="1">
      <alignment vertical="center"/>
      <protection hidden="1"/>
    </xf>
    <xf numFmtId="0" fontId="30" fillId="13" borderId="0" xfId="0" applyFont="1" applyFill="1" applyProtection="1">
      <protection hidden="1"/>
    </xf>
    <xf numFmtId="0" fontId="0" fillId="13" borderId="0" xfId="0" applyFill="1" applyAlignment="1" applyProtection="1">
      <alignment horizontal="left" vertical="center"/>
      <protection hidden="1"/>
    </xf>
    <xf numFmtId="10" fontId="0" fillId="13" borderId="0" xfId="0" applyNumberFormat="1" applyFill="1" applyAlignment="1" applyProtection="1">
      <alignment horizontal="center" vertical="center"/>
      <protection hidden="1"/>
    </xf>
    <xf numFmtId="0" fontId="0" fillId="13" borderId="0" xfId="0" applyFill="1" applyProtection="1">
      <protection hidden="1"/>
    </xf>
    <xf numFmtId="0" fontId="0" fillId="13" borderId="0" xfId="0" applyFill="1" applyAlignment="1" applyProtection="1">
      <alignment vertical="center"/>
      <protection hidden="1"/>
    </xf>
    <xf numFmtId="0" fontId="15" fillId="13" borderId="0" xfId="0" applyFont="1" applyFill="1" applyAlignment="1" applyProtection="1">
      <alignment horizontal="center" vertical="center"/>
      <protection hidden="1"/>
    </xf>
    <xf numFmtId="0" fontId="30" fillId="13" borderId="0" xfId="0" applyFont="1" applyFill="1" applyAlignment="1" applyProtection="1">
      <alignment horizontal="center" vertical="center"/>
      <protection hidden="1"/>
    </xf>
    <xf numFmtId="0" fontId="0" fillId="13" borderId="0" xfId="0" applyFill="1" applyAlignment="1" applyProtection="1">
      <alignment horizontal="center" vertical="center"/>
      <protection hidden="1"/>
    </xf>
    <xf numFmtId="1" fontId="61" fillId="13" borderId="12" xfId="0" applyNumberFormat="1" applyFont="1" applyFill="1" applyBorder="1" applyAlignment="1">
      <alignment horizontal="center" vertical="top"/>
    </xf>
    <xf numFmtId="0" fontId="62" fillId="13" borderId="12" xfId="0" applyFont="1" applyFill="1" applyBorder="1" applyAlignment="1">
      <alignment horizontal="center" vertical="top" wrapText="1"/>
    </xf>
    <xf numFmtId="1" fontId="62" fillId="13" borderId="12" xfId="0" applyNumberFormat="1" applyFont="1" applyFill="1" applyBorder="1" applyAlignment="1">
      <alignment horizontal="center" vertical="top" wrapText="1"/>
    </xf>
    <xf numFmtId="0" fontId="61" fillId="13" borderId="12" xfId="0" applyFont="1" applyFill="1" applyBorder="1" applyAlignment="1">
      <alignment horizontal="center" vertical="top"/>
    </xf>
    <xf numFmtId="0" fontId="61" fillId="13" borderId="0" xfId="0" applyFont="1" applyFill="1" applyAlignment="1">
      <alignment vertical="top"/>
    </xf>
    <xf numFmtId="0" fontId="63" fillId="13" borderId="0" xfId="0" applyFont="1" applyFill="1" applyAlignment="1" applyProtection="1">
      <alignment vertical="center"/>
      <protection hidden="1"/>
    </xf>
    <xf numFmtId="0" fontId="64" fillId="13" borderId="0" xfId="0" applyFont="1" applyFill="1" applyProtection="1">
      <protection hidden="1"/>
    </xf>
    <xf numFmtId="0" fontId="40" fillId="13" borderId="0" xfId="0" applyFont="1" applyFill="1" applyProtection="1">
      <protection hidden="1"/>
    </xf>
    <xf numFmtId="0" fontId="63" fillId="13" borderId="0" xfId="0" applyFont="1" applyFill="1" applyAlignment="1" applyProtection="1">
      <alignment horizontal="center" vertical="center"/>
      <protection hidden="1"/>
    </xf>
    <xf numFmtId="0" fontId="40" fillId="13" borderId="0" xfId="0" applyFont="1" applyFill="1" applyAlignment="1" applyProtection="1">
      <alignment horizontal="center"/>
      <protection hidden="1"/>
    </xf>
    <xf numFmtId="0" fontId="40" fillId="13" borderId="0" xfId="0" applyFont="1" applyFill="1" applyAlignment="1" applyProtection="1">
      <alignment vertical="center"/>
      <protection hidden="1"/>
    </xf>
    <xf numFmtId="1" fontId="61" fillId="13" borderId="15" xfId="0" applyNumberFormat="1" applyFont="1" applyFill="1" applyBorder="1" applyAlignment="1">
      <alignment horizontal="center" vertical="top"/>
    </xf>
    <xf numFmtId="164" fontId="0" fillId="12" borderId="15" xfId="0" applyNumberFormat="1" applyFill="1" applyBorder="1" applyAlignment="1" applyProtection="1">
      <alignment horizontal="center" vertical="top" wrapText="1"/>
      <protection hidden="1"/>
    </xf>
    <xf numFmtId="0" fontId="0" fillId="14" borderId="12" xfId="0" applyFill="1" applyBorder="1" applyAlignment="1" applyProtection="1">
      <alignment horizontal="center" vertical="center"/>
      <protection hidden="1"/>
    </xf>
    <xf numFmtId="0" fontId="0" fillId="14" borderId="12" xfId="0" applyFill="1" applyBorder="1" applyAlignment="1" applyProtection="1">
      <alignment vertical="center"/>
      <protection hidden="1"/>
    </xf>
    <xf numFmtId="0" fontId="0" fillId="14" borderId="0" xfId="0" applyFill="1" applyAlignment="1" applyProtection="1">
      <alignment vertical="center"/>
      <protection hidden="1"/>
    </xf>
    <xf numFmtId="0" fontId="15" fillId="14" borderId="0" xfId="0" applyFont="1" applyFill="1" applyAlignment="1" applyProtection="1">
      <alignment vertical="center"/>
      <protection hidden="1"/>
    </xf>
    <xf numFmtId="0" fontId="30" fillId="14" borderId="0" xfId="0" applyFont="1" applyFill="1" applyProtection="1">
      <protection hidden="1"/>
    </xf>
    <xf numFmtId="0" fontId="0" fillId="14" borderId="0" xfId="0" applyFill="1" applyProtection="1">
      <protection hidden="1"/>
    </xf>
    <xf numFmtId="0" fontId="15" fillId="14" borderId="0" xfId="0" applyFont="1" applyFill="1" applyAlignment="1" applyProtection="1">
      <alignment horizontal="center" vertical="center"/>
      <protection hidden="1"/>
    </xf>
    <xf numFmtId="0" fontId="0" fillId="14" borderId="0" xfId="0" applyFill="1" applyAlignment="1" applyProtection="1">
      <alignment horizontal="center"/>
      <protection hidden="1"/>
    </xf>
    <xf numFmtId="0" fontId="6" fillId="13" borderId="12" xfId="0" applyFont="1" applyFill="1" applyBorder="1" applyAlignment="1" applyProtection="1">
      <alignment horizontal="center" vertical="top" wrapText="1"/>
      <protection hidden="1"/>
    </xf>
    <xf numFmtId="0" fontId="6" fillId="13" borderId="15" xfId="0" applyFont="1" applyFill="1" applyBorder="1" applyAlignment="1" applyProtection="1">
      <alignment horizontal="center" vertical="top" wrapText="1"/>
      <protection hidden="1"/>
    </xf>
    <xf numFmtId="1" fontId="66" fillId="13" borderId="12" xfId="0" applyNumberFormat="1" applyFont="1" applyFill="1" applyBorder="1" applyAlignment="1">
      <alignment horizontal="center" vertical="top" wrapText="1"/>
    </xf>
    <xf numFmtId="0" fontId="66" fillId="13" borderId="12" xfId="0" applyFont="1" applyFill="1" applyBorder="1" applyAlignment="1">
      <alignment horizontal="center" vertical="top" wrapText="1"/>
    </xf>
    <xf numFmtId="0" fontId="6" fillId="13" borderId="12" xfId="0" applyFont="1" applyFill="1" applyBorder="1" applyAlignment="1" applyProtection="1">
      <alignment horizontal="center" vertical="top"/>
      <protection hidden="1"/>
    </xf>
    <xf numFmtId="2" fontId="15" fillId="0" borderId="4" xfId="0" applyNumberFormat="1" applyFont="1" applyBorder="1" applyAlignment="1" applyProtection="1">
      <alignment horizontal="left" vertical="center"/>
      <protection hidden="1"/>
    </xf>
    <xf numFmtId="2" fontId="0" fillId="0" borderId="0" xfId="0" applyNumberFormat="1" applyAlignment="1" applyProtection="1">
      <alignment horizontal="left" vertical="center"/>
      <protection hidden="1"/>
    </xf>
    <xf numFmtId="2" fontId="15" fillId="0" borderId="0" xfId="32" applyNumberFormat="1" applyFont="1" applyAlignment="1" applyProtection="1">
      <alignment vertical="center"/>
      <protection hidden="1"/>
    </xf>
    <xf numFmtId="2" fontId="0" fillId="0" borderId="0" xfId="32" applyNumberFormat="1" applyFont="1" applyAlignment="1" applyProtection="1">
      <alignment vertical="center"/>
      <protection hidden="1"/>
    </xf>
    <xf numFmtId="2" fontId="6" fillId="13" borderId="12" xfId="0" applyNumberFormat="1" applyFont="1" applyFill="1" applyBorder="1" applyAlignment="1" applyProtection="1">
      <alignment horizontal="center" vertical="top" wrapText="1"/>
      <protection hidden="1"/>
    </xf>
    <xf numFmtId="2" fontId="61" fillId="13" borderId="12" xfId="0" applyNumberFormat="1" applyFont="1" applyFill="1" applyBorder="1" applyAlignment="1">
      <alignment horizontal="center" vertical="top"/>
    </xf>
    <xf numFmtId="2" fontId="0" fillId="14" borderId="12" xfId="0" applyNumberFormat="1" applyFill="1" applyBorder="1" applyAlignment="1" applyProtection="1">
      <alignment horizontal="center" vertical="center"/>
      <protection hidden="1"/>
    </xf>
    <xf numFmtId="2" fontId="65" fillId="0" borderId="12" xfId="0" applyNumberFormat="1" applyFont="1" applyBorder="1" applyAlignment="1">
      <alignment horizontal="center" vertical="center"/>
    </xf>
    <xf numFmtId="2" fontId="15" fillId="12" borderId="12" xfId="0" applyNumberFormat="1" applyFont="1" applyFill="1" applyBorder="1" applyAlignment="1" applyProtection="1">
      <alignment horizontal="center" vertical="top" wrapText="1"/>
      <protection hidden="1"/>
    </xf>
    <xf numFmtId="2" fontId="0" fillId="0" borderId="0" xfId="0" applyNumberFormat="1" applyAlignment="1" applyProtection="1">
      <alignment vertical="top" wrapText="1"/>
      <protection hidden="1"/>
    </xf>
    <xf numFmtId="2" fontId="0" fillId="0" borderId="0" xfId="0" applyNumberFormat="1" applyAlignment="1" applyProtection="1">
      <alignment horizontal="right" vertical="center"/>
      <protection hidden="1"/>
    </xf>
    <xf numFmtId="2" fontId="30" fillId="0" borderId="0" xfId="0" applyNumberFormat="1" applyFont="1" applyAlignment="1" applyProtection="1">
      <alignment horizontal="center" vertical="center"/>
      <protection hidden="1"/>
    </xf>
    <xf numFmtId="2" fontId="26" fillId="0" borderId="0" xfId="0" applyNumberFormat="1" applyFont="1" applyAlignment="1" applyProtection="1">
      <alignment horizontal="left" vertical="center"/>
      <protection hidden="1"/>
    </xf>
    <xf numFmtId="2" fontId="30" fillId="0" borderId="0" xfId="0" applyNumberFormat="1" applyFont="1" applyAlignment="1" applyProtection="1">
      <alignment horizontal="left" vertical="center"/>
      <protection hidden="1"/>
    </xf>
    <xf numFmtId="2" fontId="26" fillId="0" borderId="0" xfId="32" applyNumberFormat="1" applyFont="1" applyAlignment="1" applyProtection="1">
      <alignment vertical="center"/>
      <protection hidden="1"/>
    </xf>
    <xf numFmtId="2" fontId="30" fillId="0" borderId="0" xfId="32" applyNumberFormat="1" applyFont="1" applyAlignment="1" applyProtection="1">
      <alignment vertical="center"/>
      <protection hidden="1"/>
    </xf>
    <xf numFmtId="2" fontId="26" fillId="0" borderId="0" xfId="0" applyNumberFormat="1" applyFont="1" applyAlignment="1" applyProtection="1">
      <alignment horizontal="center" vertical="center"/>
      <protection hidden="1"/>
    </xf>
    <xf numFmtId="2" fontId="30" fillId="0" borderId="0" xfId="36" applyNumberFormat="1" applyFont="1" applyFill="1" applyBorder="1" applyAlignment="1" applyProtection="1">
      <alignment horizontal="right" vertical="center" wrapText="1"/>
      <protection hidden="1"/>
    </xf>
    <xf numFmtId="2" fontId="30" fillId="0" borderId="0" xfId="36" applyNumberFormat="1" applyFont="1" applyFill="1" applyBorder="1" applyAlignment="1" applyProtection="1">
      <alignment horizontal="center" vertical="center" wrapText="1"/>
      <protection hidden="1"/>
    </xf>
    <xf numFmtId="2" fontId="30" fillId="0" borderId="0" xfId="36" applyNumberFormat="1" applyFont="1" applyFill="1" applyBorder="1" applyAlignment="1" applyProtection="1">
      <alignment vertical="center" wrapText="1"/>
      <protection hidden="1"/>
    </xf>
    <xf numFmtId="2" fontId="30" fillId="0" borderId="0" xfId="36" applyNumberFormat="1" applyFont="1" applyFill="1" applyBorder="1" applyAlignment="1" applyProtection="1">
      <alignment horizontal="right" vertical="center"/>
      <protection hidden="1"/>
    </xf>
    <xf numFmtId="0" fontId="15" fillId="14" borderId="12" xfId="0" applyFont="1" applyFill="1" applyBorder="1" applyAlignment="1">
      <alignment horizontal="center" vertical="center" wrapText="1"/>
    </xf>
    <xf numFmtId="0" fontId="35" fillId="14" borderId="29" xfId="0" applyFont="1" applyFill="1" applyBorder="1" applyAlignment="1">
      <alignment vertical="top" wrapText="1"/>
    </xf>
    <xf numFmtId="0" fontId="35" fillId="14" borderId="0" xfId="0" applyFont="1" applyFill="1" applyAlignment="1">
      <alignment vertical="top" wrapText="1"/>
    </xf>
    <xf numFmtId="2" fontId="5" fillId="0" borderId="0" xfId="0" applyNumberFormat="1" applyFont="1" applyAlignment="1">
      <alignment horizontal="center" vertical="center"/>
    </xf>
    <xf numFmtId="2" fontId="0" fillId="9" borderId="0" xfId="0" applyNumberFormat="1" applyFill="1" applyProtection="1">
      <protection hidden="1"/>
    </xf>
    <xf numFmtId="0" fontId="60" fillId="0" borderId="0" xfId="0" quotePrefix="1" applyFont="1"/>
    <xf numFmtId="0" fontId="59" fillId="0" borderId="0" xfId="0" applyFont="1" applyAlignment="1" applyProtection="1">
      <alignment horizontal="justify" vertical="top" wrapText="1"/>
      <protection hidden="1"/>
    </xf>
    <xf numFmtId="0" fontId="6" fillId="0" borderId="14" xfId="31" applyFont="1" applyBorder="1" applyAlignment="1" applyProtection="1">
      <alignment horizontal="center" vertical="center"/>
      <protection hidden="1"/>
    </xf>
    <xf numFmtId="0" fontId="6" fillId="0" borderId="3" xfId="31" applyFont="1" applyBorder="1" applyAlignment="1" applyProtection="1">
      <alignment horizontal="center" vertical="center"/>
      <protection hidden="1"/>
    </xf>
    <xf numFmtId="0" fontId="6" fillId="0" borderId="15" xfId="31" applyFont="1" applyBorder="1" applyAlignment="1" applyProtection="1">
      <alignment horizontal="center" vertical="center"/>
      <protection hidden="1"/>
    </xf>
    <xf numFmtId="0" fontId="20" fillId="0" borderId="23" xfId="31" applyFont="1" applyBorder="1" applyAlignment="1" applyProtection="1">
      <alignment horizontal="justify" vertical="center"/>
      <protection hidden="1"/>
    </xf>
    <xf numFmtId="0" fontId="20" fillId="0" borderId="19" xfId="31" applyFont="1" applyBorder="1" applyAlignment="1" applyProtection="1">
      <alignment horizontal="justify" vertical="center"/>
      <protection hidden="1"/>
    </xf>
    <xf numFmtId="0" fontId="45" fillId="0" borderId="16" xfId="31" applyFont="1" applyBorder="1" applyAlignment="1" applyProtection="1">
      <alignment horizontal="center" vertical="center" wrapText="1"/>
      <protection hidden="1"/>
    </xf>
    <xf numFmtId="0" fontId="45" fillId="0" borderId="30" xfId="31" applyFont="1" applyBorder="1" applyAlignment="1" applyProtection="1">
      <alignment horizontal="center" vertical="center" wrapText="1"/>
      <protection hidden="1"/>
    </xf>
    <xf numFmtId="0" fontId="45" fillId="0" borderId="17" xfId="31" applyFont="1" applyBorder="1" applyAlignment="1" applyProtection="1">
      <alignment horizontal="center" vertical="center" wrapText="1"/>
      <protection hidden="1"/>
    </xf>
    <xf numFmtId="0" fontId="21" fillId="0" borderId="18" xfId="31" applyFont="1" applyBorder="1" applyAlignment="1" applyProtection="1">
      <alignment horizontal="center" vertical="center"/>
      <protection hidden="1"/>
    </xf>
    <xf numFmtId="0" fontId="21" fillId="0" borderId="23" xfId="31" applyFont="1" applyBorder="1" applyAlignment="1" applyProtection="1">
      <alignment horizontal="center" vertical="center"/>
      <protection hidden="1"/>
    </xf>
    <xf numFmtId="0" fontId="21" fillId="0" borderId="19" xfId="31" applyFont="1" applyBorder="1" applyAlignment="1" applyProtection="1">
      <alignment horizontal="center" vertical="center"/>
      <protection hidden="1"/>
    </xf>
    <xf numFmtId="0" fontId="24" fillId="0" borderId="5" xfId="31" applyFont="1" applyBorder="1" applyAlignment="1" applyProtection="1">
      <alignment horizontal="right" vertical="center"/>
      <protection hidden="1"/>
    </xf>
    <xf numFmtId="0" fontId="24" fillId="0" borderId="0" xfId="31" applyFont="1" applyAlignment="1" applyProtection="1">
      <alignment horizontal="right" vertical="center"/>
      <protection hidden="1"/>
    </xf>
    <xf numFmtId="0" fontId="22" fillId="0" borderId="5" xfId="31" applyFont="1" applyBorder="1" applyAlignment="1" applyProtection="1">
      <alignment horizontal="right" vertical="center"/>
      <protection hidden="1"/>
    </xf>
    <xf numFmtId="0" fontId="22" fillId="0" borderId="0" xfId="31" applyFont="1" applyAlignment="1" applyProtection="1">
      <alignment horizontal="right" vertical="center"/>
      <protection hidden="1"/>
    </xf>
    <xf numFmtId="0" fontId="25" fillId="0" borderId="12" xfId="31" applyFont="1" applyBorder="1" applyAlignment="1" applyProtection="1">
      <alignment horizontal="center" vertical="center"/>
      <protection hidden="1"/>
    </xf>
    <xf numFmtId="0" fontId="18" fillId="0" borderId="12" xfId="31" applyFont="1" applyBorder="1" applyAlignment="1" applyProtection="1">
      <alignment horizontal="center" vertical="center"/>
      <protection hidden="1"/>
    </xf>
    <xf numFmtId="0" fontId="46" fillId="0" borderId="10" xfId="31" applyFont="1" applyBorder="1" applyAlignment="1" applyProtection="1">
      <alignment horizontal="center" vertical="center" textRotation="90"/>
      <protection hidden="1"/>
    </xf>
    <xf numFmtId="0" fontId="46" fillId="0" borderId="11" xfId="31" applyFont="1" applyBorder="1" applyAlignment="1" applyProtection="1">
      <alignment horizontal="center" vertical="center" textRotation="90"/>
      <protection hidden="1"/>
    </xf>
    <xf numFmtId="0" fontId="46" fillId="0" borderId="13" xfId="31" applyFont="1" applyBorder="1" applyAlignment="1" applyProtection="1">
      <alignment horizontal="center" vertical="center" textRotation="90"/>
      <protection hidden="1"/>
    </xf>
    <xf numFmtId="0" fontId="24" fillId="0" borderId="7" xfId="31" applyFont="1" applyBorder="1" applyAlignment="1" applyProtection="1">
      <alignment horizontal="right" vertical="center"/>
      <protection hidden="1"/>
    </xf>
    <xf numFmtId="0" fontId="24" fillId="0" borderId="4" xfId="31" applyFont="1" applyBorder="1" applyAlignment="1" applyProtection="1">
      <alignment horizontal="right" vertical="center"/>
      <protection hidden="1"/>
    </xf>
    <xf numFmtId="0" fontId="22" fillId="0" borderId="29" xfId="31" applyFont="1" applyBorder="1" applyAlignment="1" applyProtection="1">
      <alignment horizontal="right" vertical="center"/>
      <protection hidden="1"/>
    </xf>
    <xf numFmtId="0" fontId="22" fillId="0" borderId="9" xfId="31" applyFont="1" applyBorder="1" applyAlignment="1" applyProtection="1">
      <alignment horizontal="right" vertical="center"/>
      <protection hidden="1"/>
    </xf>
    <xf numFmtId="0" fontId="1" fillId="0" borderId="5" xfId="31" applyBorder="1"/>
    <xf numFmtId="0" fontId="1" fillId="0" borderId="0" xfId="31"/>
    <xf numFmtId="0" fontId="1" fillId="0" borderId="6" xfId="31" applyBorder="1"/>
    <xf numFmtId="0" fontId="39" fillId="0" borderId="0" xfId="0" applyFont="1" applyAlignment="1" applyProtection="1">
      <alignment horizontal="center" vertical="top"/>
      <protection hidden="1"/>
    </xf>
    <xf numFmtId="0" fontId="39" fillId="0" borderId="31" xfId="0" applyFont="1" applyBorder="1" applyAlignment="1" applyProtection="1">
      <alignment horizontal="center" vertical="top"/>
      <protection hidden="1"/>
    </xf>
    <xf numFmtId="0" fontId="20" fillId="0" borderId="23" xfId="0" applyFont="1" applyBorder="1" applyAlignment="1" applyProtection="1">
      <alignment horizontal="center" vertical="center"/>
      <protection hidden="1"/>
    </xf>
    <xf numFmtId="0" fontId="20" fillId="0" borderId="0" xfId="0" applyFont="1" applyAlignment="1" applyProtection="1">
      <alignment horizontal="left" vertical="top"/>
      <protection hidden="1"/>
    </xf>
    <xf numFmtId="0" fontId="29" fillId="6" borderId="0" xfId="0" applyFont="1" applyFill="1" applyAlignment="1" applyProtection="1">
      <alignment horizontal="center" vertical="top" wrapText="1"/>
      <protection hidden="1"/>
    </xf>
    <xf numFmtId="0" fontId="0" fillId="4" borderId="16" xfId="26" applyFont="1" applyFill="1" applyBorder="1" applyAlignment="1" applyProtection="1">
      <alignment horizontal="left" vertical="center"/>
      <protection locked="0"/>
    </xf>
    <xf numFmtId="0" fontId="16" fillId="4" borderId="30" xfId="26" applyFont="1" applyFill="1" applyBorder="1" applyAlignment="1" applyProtection="1">
      <alignment horizontal="left" vertical="center"/>
      <protection locked="0"/>
    </xf>
    <xf numFmtId="0" fontId="16" fillId="4" borderId="17" xfId="26" applyFont="1" applyFill="1" applyBorder="1" applyAlignment="1" applyProtection="1">
      <alignment horizontal="left" vertical="center"/>
      <protection locked="0"/>
    </xf>
    <xf numFmtId="0" fontId="36" fillId="0" borderId="4" xfId="26" applyFont="1" applyBorder="1" applyAlignment="1" applyProtection="1">
      <alignment horizontal="center" vertical="center" wrapText="1"/>
      <protection hidden="1"/>
    </xf>
    <xf numFmtId="0" fontId="15" fillId="0" borderId="0" xfId="26" applyFont="1" applyAlignment="1" applyProtection="1">
      <alignment horizontal="center" vertical="center"/>
      <protection hidden="1"/>
    </xf>
    <xf numFmtId="0" fontId="26" fillId="6" borderId="0" xfId="26" applyFont="1" applyFill="1" applyAlignment="1" applyProtection="1">
      <alignment horizontal="center" vertical="center"/>
      <protection hidden="1"/>
    </xf>
    <xf numFmtId="0" fontId="5" fillId="4" borderId="12" xfId="26" applyFont="1" applyFill="1" applyBorder="1" applyAlignment="1" applyProtection="1">
      <alignment horizontal="center" vertical="center"/>
      <protection locked="0"/>
    </xf>
    <xf numFmtId="0" fontId="16" fillId="4" borderId="14" xfId="26" applyFont="1" applyFill="1" applyBorder="1" applyAlignment="1" applyProtection="1">
      <alignment horizontal="center" vertical="center" wrapText="1"/>
      <protection locked="0"/>
    </xf>
    <xf numFmtId="0" fontId="16" fillId="4" borderId="3" xfId="26" applyFont="1" applyFill="1" applyBorder="1" applyAlignment="1" applyProtection="1">
      <alignment horizontal="center" vertical="center" wrapText="1"/>
      <protection locked="0"/>
    </xf>
    <xf numFmtId="0" fontId="16" fillId="4" borderId="15" xfId="26" applyFont="1" applyFill="1" applyBorder="1" applyAlignment="1" applyProtection="1">
      <alignment horizontal="center" vertical="center" wrapText="1"/>
      <protection locked="0"/>
    </xf>
    <xf numFmtId="0" fontId="26" fillId="0" borderId="0" xfId="36" applyNumberFormat="1" applyFont="1" applyFill="1" applyBorder="1" applyAlignment="1" applyProtection="1">
      <alignment horizontal="left" vertical="center"/>
      <protection hidden="1"/>
    </xf>
    <xf numFmtId="0" fontId="26" fillId="0" borderId="0" xfId="36" applyNumberFormat="1" applyFont="1" applyFill="1" applyBorder="1" applyAlignment="1" applyProtection="1">
      <alignment horizontal="left" vertical="center" wrapText="1"/>
      <protection hidden="1"/>
    </xf>
    <xf numFmtId="0" fontId="30" fillId="0" borderId="0" xfId="32" applyFont="1" applyAlignment="1" applyProtection="1">
      <alignment horizontal="left" vertical="center"/>
      <protection hidden="1"/>
    </xf>
    <xf numFmtId="0" fontId="26" fillId="0" borderId="0" xfId="36" applyFont="1" applyFill="1" applyBorder="1" applyAlignment="1" applyProtection="1">
      <alignment horizontal="left" vertical="center" wrapText="1"/>
      <protection hidden="1"/>
    </xf>
    <xf numFmtId="0" fontId="30" fillId="0" borderId="0" xfId="0" applyFont="1" applyAlignment="1" applyProtection="1">
      <alignment horizontal="justify" vertical="center" wrapText="1"/>
      <protection hidden="1"/>
    </xf>
    <xf numFmtId="0" fontId="0" fillId="13" borderId="0" xfId="0" applyFill="1" applyAlignment="1" applyProtection="1">
      <alignment horizontal="center" vertical="center"/>
      <protection hidden="1"/>
    </xf>
    <xf numFmtId="0" fontId="0" fillId="0" borderId="0" xfId="0" applyAlignment="1" applyProtection="1">
      <alignment horizontal="center" vertical="center"/>
      <protection hidden="1"/>
    </xf>
    <xf numFmtId="0" fontId="26" fillId="0" borderId="0" xfId="0" applyFont="1" applyAlignment="1" applyProtection="1">
      <alignment horizontal="center" vertical="center" wrapText="1"/>
      <protection hidden="1"/>
    </xf>
    <xf numFmtId="0" fontId="39" fillId="13" borderId="0" xfId="0" applyFont="1" applyFill="1" applyAlignment="1" applyProtection="1">
      <alignment horizontal="center" vertical="center" wrapText="1"/>
      <protection hidden="1"/>
    </xf>
    <xf numFmtId="0" fontId="15" fillId="0" borderId="0" xfId="0" applyFont="1" applyAlignment="1" applyProtection="1">
      <alignment horizontal="center" vertical="center"/>
      <protection hidden="1"/>
    </xf>
    <xf numFmtId="0" fontId="6" fillId="14" borderId="15" xfId="0" applyFont="1" applyFill="1" applyBorder="1" applyAlignment="1">
      <alignment horizontal="left" vertical="center" wrapText="1"/>
    </xf>
    <xf numFmtId="0" fontId="6" fillId="14" borderId="12" xfId="0" applyFont="1" applyFill="1" applyBorder="1" applyAlignment="1">
      <alignment horizontal="left" vertical="center" wrapText="1"/>
    </xf>
    <xf numFmtId="0" fontId="16" fillId="0" borderId="0" xfId="36" applyNumberFormat="1" applyFont="1" applyFill="1" applyBorder="1" applyAlignment="1" applyProtection="1">
      <alignment horizontal="left" vertical="center" wrapText="1"/>
      <protection hidden="1"/>
    </xf>
    <xf numFmtId="0" fontId="15" fillId="0" borderId="4" xfId="0" applyFont="1" applyBorder="1" applyAlignment="1" applyProtection="1">
      <alignment vertical="center"/>
      <protection hidden="1"/>
    </xf>
    <xf numFmtId="0" fontId="26" fillId="0" borderId="0" xfId="0" applyFont="1" applyAlignment="1" applyProtection="1">
      <alignment horizontal="center" vertical="center"/>
      <protection hidden="1"/>
    </xf>
    <xf numFmtId="0" fontId="26" fillId="0" borderId="0" xfId="0" applyFont="1" applyAlignment="1" applyProtection="1">
      <alignment horizontal="justify" vertical="center" wrapText="1"/>
      <protection hidden="1"/>
    </xf>
    <xf numFmtId="0" fontId="15" fillId="0" borderId="0" xfId="0" applyFont="1" applyAlignment="1" applyProtection="1">
      <alignment horizontal="justify" vertical="center" wrapText="1"/>
      <protection hidden="1"/>
    </xf>
    <xf numFmtId="0" fontId="15" fillId="0" borderId="4" xfId="0" applyFont="1" applyBorder="1" applyAlignment="1" applyProtection="1">
      <alignment horizontal="left" vertical="top"/>
      <protection hidden="1"/>
    </xf>
    <xf numFmtId="0" fontId="15" fillId="0" borderId="0" xfId="32" applyFont="1" applyAlignment="1" applyProtection="1">
      <alignment horizontal="left" vertical="top"/>
      <protection hidden="1"/>
    </xf>
    <xf numFmtId="0" fontId="0" fillId="0" borderId="0" xfId="32" applyFont="1" applyAlignment="1" applyProtection="1">
      <alignment horizontal="left" vertical="center"/>
      <protection hidden="1"/>
    </xf>
    <xf numFmtId="0" fontId="58" fillId="0" borderId="9" xfId="36" applyNumberFormat="1" applyFont="1" applyFill="1" applyBorder="1" applyAlignment="1" applyProtection="1">
      <alignment horizontal="center" vertical="center"/>
      <protection hidden="1"/>
    </xf>
    <xf numFmtId="0" fontId="26" fillId="6" borderId="0" xfId="0" applyFont="1" applyFill="1" applyAlignment="1" applyProtection="1">
      <alignment horizontal="center" vertical="center"/>
      <protection hidden="1"/>
    </xf>
    <xf numFmtId="176" fontId="0" fillId="0" borderId="0" xfId="0" applyNumberFormat="1" applyAlignment="1" applyProtection="1">
      <alignment horizontal="left" vertical="top"/>
      <protection hidden="1"/>
    </xf>
    <xf numFmtId="164" fontId="0" fillId="0" borderId="14" xfId="0" applyNumberFormat="1" applyBorder="1" applyAlignment="1" applyProtection="1">
      <alignment horizontal="center" vertical="top" wrapText="1"/>
      <protection hidden="1"/>
    </xf>
    <xf numFmtId="164" fontId="0" fillId="0" borderId="3" xfId="0" applyNumberFormat="1" applyBorder="1" applyAlignment="1" applyProtection="1">
      <alignment horizontal="center" vertical="top" wrapText="1"/>
      <protection hidden="1"/>
    </xf>
    <xf numFmtId="164" fontId="0" fillId="0" borderId="15" xfId="0" applyNumberFormat="1" applyBorder="1" applyAlignment="1" applyProtection="1">
      <alignment horizontal="center" vertical="top" wrapText="1"/>
      <protection hidden="1"/>
    </xf>
    <xf numFmtId="0" fontId="15" fillId="0" borderId="0" xfId="0" applyFont="1" applyAlignment="1" applyProtection="1">
      <alignment horizontal="center" vertical="center" wrapText="1"/>
      <protection hidden="1"/>
    </xf>
    <xf numFmtId="0" fontId="41" fillId="0" borderId="0" xfId="31" applyFont="1" applyAlignment="1" applyProtection="1">
      <alignment horizontal="center" vertical="top"/>
      <protection hidden="1"/>
    </xf>
    <xf numFmtId="0" fontId="15" fillId="0" borderId="0" xfId="31" applyFont="1" applyAlignment="1" applyProtection="1">
      <alignment horizontal="center" vertical="center" wrapText="1"/>
      <protection hidden="1"/>
    </xf>
    <xf numFmtId="0" fontId="15" fillId="0" borderId="14" xfId="31" applyFont="1" applyBorder="1" applyAlignment="1" applyProtection="1">
      <alignment horizontal="center" vertical="center" wrapText="1"/>
      <protection hidden="1"/>
    </xf>
    <xf numFmtId="0" fontId="15" fillId="0" borderId="15" xfId="31" applyFont="1" applyBorder="1" applyAlignment="1" applyProtection="1">
      <alignment horizontal="center" vertical="center" wrapText="1"/>
      <protection hidden="1"/>
    </xf>
    <xf numFmtId="0" fontId="16" fillId="0" borderId="0" xfId="31" applyFont="1" applyAlignment="1" applyProtection="1">
      <alignment horizontal="left" vertical="top"/>
      <protection hidden="1"/>
    </xf>
    <xf numFmtId="0" fontId="26" fillId="6" borderId="0" xfId="31" applyFont="1" applyFill="1" applyAlignment="1" applyProtection="1">
      <alignment horizontal="center" vertical="center"/>
      <protection hidden="1"/>
    </xf>
    <xf numFmtId="0" fontId="15" fillId="0" borderId="14" xfId="31" applyFont="1" applyBorder="1" applyAlignment="1" applyProtection="1">
      <alignment horizontal="left" vertical="center" wrapText="1"/>
      <protection hidden="1"/>
    </xf>
    <xf numFmtId="0" fontId="15" fillId="0" borderId="15" xfId="31" applyFont="1" applyBorder="1" applyAlignment="1" applyProtection="1">
      <alignment horizontal="left" vertical="center" wrapText="1"/>
      <protection hidden="1"/>
    </xf>
    <xf numFmtId="0" fontId="15" fillId="0" borderId="12" xfId="31" applyFont="1" applyBorder="1" applyAlignment="1" applyProtection="1">
      <alignment horizontal="left" vertical="center" wrapText="1"/>
      <protection hidden="1"/>
    </xf>
    <xf numFmtId="2" fontId="15" fillId="0" borderId="14" xfId="31" applyNumberFormat="1" applyFont="1" applyBorder="1" applyAlignment="1" applyProtection="1">
      <alignment horizontal="center" vertical="center" wrapText="1"/>
      <protection hidden="1"/>
    </xf>
    <xf numFmtId="2" fontId="15" fillId="7" borderId="14" xfId="31" applyNumberFormat="1" applyFont="1" applyFill="1" applyBorder="1" applyAlignment="1" applyProtection="1">
      <alignment horizontal="center" vertical="center" wrapText="1"/>
      <protection hidden="1"/>
    </xf>
    <xf numFmtId="2" fontId="15" fillId="7" borderId="15" xfId="31" applyNumberFormat="1" applyFont="1" applyFill="1" applyBorder="1" applyAlignment="1" applyProtection="1">
      <alignment horizontal="center" vertical="center" wrapText="1"/>
      <protection hidden="1"/>
    </xf>
    <xf numFmtId="0" fontId="16" fillId="0" borderId="12" xfId="31" applyFont="1" applyBorder="1" applyAlignment="1" applyProtection="1">
      <alignment horizontal="justify" vertical="center" wrapText="1"/>
      <protection hidden="1"/>
    </xf>
    <xf numFmtId="0" fontId="15" fillId="7" borderId="14" xfId="31" applyFont="1" applyFill="1" applyBorder="1" applyAlignment="1" applyProtection="1">
      <alignment horizontal="left" vertical="center" wrapText="1"/>
      <protection hidden="1"/>
    </xf>
    <xf numFmtId="0" fontId="15" fillId="7" borderId="3" xfId="31" applyFont="1" applyFill="1" applyBorder="1" applyAlignment="1" applyProtection="1">
      <alignment horizontal="left" vertical="center" wrapText="1"/>
      <protection hidden="1"/>
    </xf>
    <xf numFmtId="2" fontId="15" fillId="0" borderId="12" xfId="31" applyNumberFormat="1" applyFont="1" applyBorder="1" applyAlignment="1" applyProtection="1">
      <alignment horizontal="center" vertical="center" wrapText="1"/>
      <protection locked="0"/>
    </xf>
    <xf numFmtId="0" fontId="15" fillId="4" borderId="29" xfId="31" applyFont="1" applyFill="1" applyBorder="1" applyAlignment="1" applyProtection="1">
      <alignment horizontal="center" vertical="center" wrapText="1"/>
      <protection locked="0"/>
    </xf>
    <xf numFmtId="0" fontId="15" fillId="4" borderId="32" xfId="31" applyFont="1" applyFill="1" applyBorder="1" applyAlignment="1" applyProtection="1">
      <alignment horizontal="center" vertical="center" wrapText="1"/>
      <protection locked="0"/>
    </xf>
    <xf numFmtId="0" fontId="15" fillId="4" borderId="5" xfId="31" applyFont="1" applyFill="1" applyBorder="1" applyAlignment="1" applyProtection="1">
      <alignment horizontal="center" vertical="center" wrapText="1"/>
      <protection locked="0"/>
    </xf>
    <xf numFmtId="0" fontId="15" fillId="4" borderId="6" xfId="31" applyFont="1" applyFill="1" applyBorder="1" applyAlignment="1" applyProtection="1">
      <alignment horizontal="center" vertical="center" wrapText="1"/>
      <protection locked="0"/>
    </xf>
    <xf numFmtId="0" fontId="15" fillId="4" borderId="7" xfId="31" applyFont="1" applyFill="1" applyBorder="1" applyAlignment="1" applyProtection="1">
      <alignment horizontal="center" vertical="center" wrapText="1"/>
      <protection locked="0"/>
    </xf>
    <xf numFmtId="0" fontId="15" fillId="4" borderId="8" xfId="31" applyFont="1" applyFill="1" applyBorder="1" applyAlignment="1" applyProtection="1">
      <alignment horizontal="center" vertical="center" wrapText="1"/>
      <protection locked="0"/>
    </xf>
    <xf numFmtId="9" fontId="15" fillId="4" borderId="12" xfId="31" applyNumberFormat="1" applyFont="1" applyFill="1" applyBorder="1" applyAlignment="1" applyProtection="1">
      <alignment horizontal="center" vertical="center" wrapText="1"/>
      <protection locked="0"/>
    </xf>
    <xf numFmtId="0" fontId="15" fillId="7" borderId="15" xfId="31" applyFont="1" applyFill="1" applyBorder="1" applyAlignment="1" applyProtection="1">
      <alignment horizontal="left" vertical="center" wrapText="1"/>
      <protection hidden="1"/>
    </xf>
    <xf numFmtId="2" fontId="15" fillId="7" borderId="12" xfId="31" applyNumberFormat="1" applyFont="1" applyFill="1" applyBorder="1" applyAlignment="1" applyProtection="1">
      <alignment horizontal="center" vertical="center" wrapText="1"/>
      <protection hidden="1"/>
    </xf>
    <xf numFmtId="0" fontId="0" fillId="0" borderId="12" xfId="31" applyFont="1" applyBorder="1" applyAlignment="1" applyProtection="1">
      <alignment horizontal="justify" vertical="center" wrapText="1"/>
      <protection hidden="1"/>
    </xf>
    <xf numFmtId="0" fontId="15" fillId="4" borderId="12" xfId="31" applyFont="1" applyFill="1" applyBorder="1" applyAlignment="1" applyProtection="1">
      <alignment horizontal="center" vertical="center" wrapText="1"/>
      <protection locked="0"/>
    </xf>
    <xf numFmtId="0" fontId="16" fillId="0" borderId="12" xfId="31" applyFont="1" applyBorder="1" applyAlignment="1" applyProtection="1">
      <alignment horizontal="center" vertical="center"/>
      <protection hidden="1"/>
    </xf>
    <xf numFmtId="0" fontId="15" fillId="7" borderId="29" xfId="31" applyFont="1" applyFill="1" applyBorder="1" applyAlignment="1" applyProtection="1">
      <alignment horizontal="left" vertical="center" wrapText="1"/>
      <protection hidden="1"/>
    </xf>
    <xf numFmtId="0" fontId="15" fillId="7" borderId="32" xfId="31" applyFont="1" applyFill="1" applyBorder="1" applyAlignment="1" applyProtection="1">
      <alignment horizontal="left" vertical="center" wrapText="1"/>
      <protection hidden="1"/>
    </xf>
    <xf numFmtId="2" fontId="15" fillId="7" borderId="10" xfId="31" applyNumberFormat="1" applyFont="1" applyFill="1" applyBorder="1" applyAlignment="1" applyProtection="1">
      <alignment horizontal="center" vertical="center"/>
      <protection hidden="1"/>
    </xf>
    <xf numFmtId="0" fontId="40" fillId="7" borderId="7" xfId="31" applyFont="1" applyFill="1" applyBorder="1" applyAlignment="1" applyProtection="1">
      <alignment horizontal="justify" vertical="center" wrapText="1"/>
      <protection hidden="1"/>
    </xf>
    <xf numFmtId="0" fontId="40" fillId="7" borderId="8" xfId="31" applyFont="1" applyFill="1" applyBorder="1" applyAlignment="1" applyProtection="1">
      <alignment horizontal="justify" vertical="center" wrapText="1"/>
      <protection hidden="1"/>
    </xf>
    <xf numFmtId="0" fontId="15" fillId="7" borderId="7" xfId="31" applyFont="1" applyFill="1" applyBorder="1" applyAlignment="1" applyProtection="1">
      <alignment horizontal="justify" vertical="center" wrapText="1"/>
      <protection hidden="1"/>
    </xf>
    <xf numFmtId="0" fontId="15" fillId="7" borderId="8" xfId="31" applyFont="1" applyFill="1" applyBorder="1" applyAlignment="1" applyProtection="1">
      <alignment horizontal="justify" vertical="center" wrapText="1"/>
      <protection hidden="1"/>
    </xf>
    <xf numFmtId="0" fontId="16" fillId="0" borderId="0" xfId="31" applyFont="1" applyAlignment="1" applyProtection="1">
      <alignment horizontal="justify" vertical="center" wrapText="1"/>
      <protection hidden="1"/>
    </xf>
    <xf numFmtId="0" fontId="16" fillId="0" borderId="14" xfId="31" applyFont="1" applyBorder="1" applyAlignment="1" applyProtection="1">
      <alignment horizontal="justify" vertical="center" wrapText="1"/>
      <protection hidden="1"/>
    </xf>
    <xf numFmtId="0" fontId="16" fillId="0" borderId="15" xfId="31" applyFont="1" applyBorder="1" applyAlignment="1" applyProtection="1">
      <alignment horizontal="justify" vertical="center" wrapText="1"/>
      <protection hidden="1"/>
    </xf>
    <xf numFmtId="0" fontId="0" fillId="0" borderId="0" xfId="31" applyFont="1" applyAlignment="1" applyProtection="1">
      <alignment horizontal="left" vertical="top"/>
      <protection hidden="1"/>
    </xf>
    <xf numFmtId="0" fontId="15" fillId="7" borderId="22" xfId="31" applyFont="1" applyFill="1" applyBorder="1" applyAlignment="1" applyProtection="1">
      <alignment horizontal="left" vertical="center" wrapText="1"/>
      <protection hidden="1"/>
    </xf>
    <xf numFmtId="0" fontId="15" fillId="0" borderId="0" xfId="28" applyNumberFormat="1" applyFont="1" applyFill="1" applyBorder="1" applyAlignment="1" applyProtection="1">
      <alignment horizontal="justify" vertical="center" wrapText="1"/>
      <protection hidden="1"/>
    </xf>
    <xf numFmtId="0" fontId="0" fillId="0" borderId="25" xfId="31" applyFont="1" applyBorder="1" applyAlignment="1" applyProtection="1">
      <alignment horizontal="justify" vertical="center" wrapText="1"/>
      <protection hidden="1"/>
    </xf>
    <xf numFmtId="0" fontId="0" fillId="0" borderId="27" xfId="31" applyFont="1" applyBorder="1" applyAlignment="1" applyProtection="1">
      <alignment horizontal="justify" vertical="center" wrapText="1"/>
      <protection hidden="1"/>
    </xf>
    <xf numFmtId="0" fontId="15" fillId="7" borderId="10" xfId="31" applyFont="1" applyFill="1" applyBorder="1" applyAlignment="1" applyProtection="1">
      <alignment horizontal="left" vertical="center" wrapText="1"/>
      <protection hidden="1"/>
    </xf>
    <xf numFmtId="0" fontId="15" fillId="0" borderId="7" xfId="31" applyFont="1" applyBorder="1" applyAlignment="1" applyProtection="1">
      <alignment horizontal="justify" vertical="center" wrapText="1"/>
      <protection hidden="1"/>
    </xf>
    <xf numFmtId="0" fontId="15" fillId="0" borderId="8" xfId="31" applyFont="1" applyBorder="1" applyAlignment="1" applyProtection="1">
      <alignment horizontal="justify" vertical="center" wrapText="1"/>
      <protection hidden="1"/>
    </xf>
    <xf numFmtId="0" fontId="0" fillId="0" borderId="12" xfId="31" applyFont="1" applyBorder="1" applyAlignment="1" applyProtection="1">
      <alignment horizontal="center" vertical="center"/>
      <protection hidden="1"/>
    </xf>
    <xf numFmtId="0" fontId="16" fillId="0" borderId="25" xfId="31" applyFont="1" applyBorder="1" applyAlignment="1" applyProtection="1">
      <alignment horizontal="justify" vertical="center" wrapText="1"/>
      <protection hidden="1"/>
    </xf>
    <xf numFmtId="0" fontId="16" fillId="0" borderId="27" xfId="31" applyFont="1" applyBorder="1" applyAlignment="1" applyProtection="1">
      <alignment horizontal="justify" vertical="center" wrapText="1"/>
      <protection hidden="1"/>
    </xf>
    <xf numFmtId="0" fontId="15" fillId="7" borderId="12" xfId="31" applyFont="1" applyFill="1" applyBorder="1" applyAlignment="1" applyProtection="1">
      <alignment horizontal="left" vertical="center" wrapText="1"/>
      <protection hidden="1"/>
    </xf>
    <xf numFmtId="0" fontId="15" fillId="0" borderId="14" xfId="30" applyFont="1" applyBorder="1" applyAlignment="1" applyProtection="1">
      <alignment horizontal="justify" vertical="top"/>
      <protection hidden="1"/>
    </xf>
    <xf numFmtId="0" fontId="16" fillId="0" borderId="3" xfId="30" applyFont="1" applyBorder="1" applyAlignment="1" applyProtection="1">
      <alignment horizontal="justify" vertical="top"/>
      <protection hidden="1"/>
    </xf>
    <xf numFmtId="0" fontId="16" fillId="0" borderId="15" xfId="30" applyFont="1" applyBorder="1" applyAlignment="1" applyProtection="1">
      <alignment horizontal="justify" vertical="top"/>
      <protection hidden="1"/>
    </xf>
    <xf numFmtId="0" fontId="15" fillId="0" borderId="0" xfId="24" applyFont="1" applyAlignment="1" applyProtection="1">
      <alignment horizontal="left" vertical="center" indent="2"/>
      <protection hidden="1"/>
    </xf>
    <xf numFmtId="0" fontId="15" fillId="0" borderId="16" xfId="30" applyFont="1" applyBorder="1" applyAlignment="1" applyProtection="1">
      <alignment horizontal="justify" vertical="top"/>
      <protection hidden="1"/>
    </xf>
    <xf numFmtId="0" fontId="16" fillId="0" borderId="30" xfId="30" applyFont="1" applyBorder="1" applyAlignment="1" applyProtection="1">
      <alignment horizontal="justify" vertical="top"/>
      <protection hidden="1"/>
    </xf>
    <xf numFmtId="0" fontId="16" fillId="0" borderId="17" xfId="30" applyFont="1" applyBorder="1" applyAlignment="1" applyProtection="1">
      <alignment horizontal="justify" vertical="top"/>
      <protection hidden="1"/>
    </xf>
    <xf numFmtId="0" fontId="15" fillId="0" borderId="16" xfId="30" applyFont="1" applyBorder="1" applyAlignment="1" applyProtection="1">
      <alignment horizontal="justify" vertical="center"/>
      <protection hidden="1"/>
    </xf>
    <xf numFmtId="0" fontId="16" fillId="0" borderId="30" xfId="30" applyFont="1" applyBorder="1" applyAlignment="1" applyProtection="1">
      <alignment horizontal="justify" vertical="center"/>
      <protection hidden="1"/>
    </xf>
    <xf numFmtId="0" fontId="16" fillId="0" borderId="17" xfId="30" applyFont="1" applyBorder="1" applyAlignment="1" applyProtection="1">
      <alignment horizontal="justify" vertical="center"/>
      <protection hidden="1"/>
    </xf>
    <xf numFmtId="0" fontId="0" fillId="0" borderId="9" xfId="30" applyFont="1" applyBorder="1" applyAlignment="1" applyProtection="1">
      <alignment horizontal="justify" vertical="center"/>
      <protection hidden="1"/>
    </xf>
    <xf numFmtId="0" fontId="16" fillId="0" borderId="9" xfId="30" applyFont="1" applyBorder="1" applyAlignment="1" applyProtection="1">
      <alignment horizontal="justify" vertical="center"/>
      <protection hidden="1"/>
    </xf>
    <xf numFmtId="0" fontId="0" fillId="11" borderId="9" xfId="30" applyFont="1" applyFill="1" applyBorder="1" applyAlignment="1" applyProtection="1">
      <alignment horizontal="justify" vertical="center"/>
      <protection hidden="1"/>
    </xf>
    <xf numFmtId="0" fontId="16" fillId="11" borderId="9" xfId="30" applyFont="1" applyFill="1" applyBorder="1" applyAlignment="1" applyProtection="1">
      <alignment horizontal="justify" vertical="center"/>
      <protection hidden="1"/>
    </xf>
    <xf numFmtId="10" fontId="0" fillId="0" borderId="14" xfId="30" applyNumberFormat="1" applyFont="1" applyFill="1" applyBorder="1" applyAlignment="1" applyProtection="1">
      <alignment horizontal="right" vertical="center" wrapText="1"/>
      <protection locked="0"/>
    </xf>
    <xf numFmtId="10" fontId="16" fillId="0" borderId="3" xfId="30" applyNumberFormat="1" applyFont="1" applyFill="1" applyBorder="1" applyAlignment="1" applyProtection="1">
      <alignment horizontal="right" vertical="center" wrapText="1"/>
      <protection locked="0"/>
    </xf>
    <xf numFmtId="10" fontId="16" fillId="0" borderId="15" xfId="30" applyNumberFormat="1" applyFont="1" applyFill="1" applyBorder="1" applyAlignment="1" applyProtection="1">
      <alignment horizontal="right" vertical="center" wrapText="1"/>
      <protection locked="0"/>
    </xf>
    <xf numFmtId="0" fontId="15" fillId="8" borderId="0" xfId="30" applyNumberFormat="1" applyFont="1" applyFill="1" applyBorder="1" applyAlignment="1" applyProtection="1">
      <alignment horizontal="center" vertical="center" wrapText="1"/>
      <protection hidden="1"/>
    </xf>
    <xf numFmtId="0" fontId="16" fillId="0" borderId="0" xfId="0" applyFont="1" applyAlignment="1" applyProtection="1">
      <alignment horizontal="justify" vertical="top" wrapText="1"/>
      <protection hidden="1"/>
    </xf>
    <xf numFmtId="0" fontId="16" fillId="0" borderId="0" xfId="30" applyFont="1" applyAlignment="1" applyProtection="1">
      <alignment horizontal="justify" vertical="center"/>
      <protection hidden="1"/>
    </xf>
    <xf numFmtId="0" fontId="57" fillId="0" borderId="0" xfId="30" applyNumberFormat="1" applyFont="1" applyFill="1" applyBorder="1" applyAlignment="1" applyProtection="1">
      <alignment horizontal="center" vertical="top" wrapText="1"/>
      <protection hidden="1"/>
    </xf>
    <xf numFmtId="0" fontId="29" fillId="6" borderId="0" xfId="0" applyFont="1" applyFill="1" applyAlignment="1" applyProtection="1">
      <alignment horizontal="center" vertical="center" wrapText="1"/>
      <protection hidden="1"/>
    </xf>
    <xf numFmtId="0" fontId="29" fillId="6" borderId="6" xfId="0" applyFont="1" applyFill="1" applyBorder="1" applyAlignment="1" applyProtection="1">
      <alignment horizontal="center" vertical="center" wrapText="1"/>
      <protection hidden="1"/>
    </xf>
    <xf numFmtId="0" fontId="49" fillId="0" borderId="31" xfId="0" applyFont="1" applyBorder="1" applyAlignment="1">
      <alignment horizontal="left" vertical="center" indent="2"/>
    </xf>
    <xf numFmtId="0" fontId="49" fillId="0" borderId="33" xfId="0" applyFont="1" applyBorder="1" applyAlignment="1">
      <alignment horizontal="left" vertical="center" indent="2"/>
    </xf>
    <xf numFmtId="0" fontId="49" fillId="0" borderId="0" xfId="0" applyFont="1" applyAlignment="1">
      <alignment horizontal="left" vertical="center" indent="2"/>
    </xf>
    <xf numFmtId="0" fontId="49" fillId="4" borderId="23" xfId="0" applyFont="1" applyFill="1" applyBorder="1" applyAlignment="1" applyProtection="1">
      <alignment horizontal="left" vertical="center"/>
      <protection locked="0"/>
    </xf>
    <xf numFmtId="0" fontId="49" fillId="0" borderId="23" xfId="0" applyFont="1" applyBorder="1" applyAlignment="1">
      <alignment horizontal="left" vertical="center" indent="2"/>
    </xf>
    <xf numFmtId="0" fontId="0" fillId="0" borderId="0" xfId="23" applyFont="1" applyAlignment="1">
      <alignment horizontal="center" vertical="top"/>
    </xf>
    <xf numFmtId="0" fontId="49" fillId="0" borderId="0" xfId="23" applyFont="1" applyAlignment="1">
      <alignment horizontal="center" vertical="top"/>
    </xf>
    <xf numFmtId="0" fontId="49" fillId="0" borderId="0" xfId="0" applyFont="1" applyAlignment="1">
      <alignment horizontal="left" vertical="center" wrapText="1" indent="2"/>
    </xf>
    <xf numFmtId="176" fontId="15" fillId="0" borderId="0" xfId="23" applyNumberFormat="1" applyFont="1" applyAlignment="1">
      <alignment horizontal="left" vertical="center" indent="1"/>
    </xf>
    <xf numFmtId="0" fontId="49" fillId="0" borderId="0" xfId="23" applyFont="1" applyAlignment="1">
      <alignment horizontal="justify" vertical="top"/>
    </xf>
    <xf numFmtId="0" fontId="16" fillId="0" borderId="0" xfId="23" applyFont="1" applyAlignment="1">
      <alignment horizontal="left" vertical="top" wrapText="1"/>
    </xf>
    <xf numFmtId="0" fontId="39" fillId="0" borderId="0" xfId="23" quotePrefix="1" applyFont="1" applyAlignment="1">
      <alignment horizontal="center" vertical="center"/>
    </xf>
    <xf numFmtId="0" fontId="0" fillId="0" borderId="0" xfId="23" applyFont="1" applyAlignment="1">
      <alignment horizontal="justify" vertical="top"/>
    </xf>
    <xf numFmtId="0" fontId="16" fillId="0" borderId="0" xfId="23" applyFont="1" applyAlignment="1">
      <alignment horizontal="justify" vertical="top"/>
    </xf>
    <xf numFmtId="0" fontId="49" fillId="0" borderId="33" xfId="0" applyFont="1" applyBorder="1" applyAlignment="1">
      <alignment horizontal="justify" vertical="center" wrapText="1"/>
    </xf>
    <xf numFmtId="0" fontId="15" fillId="0" borderId="0" xfId="23" applyFont="1" applyAlignment="1">
      <alignment horizontal="center" vertical="center"/>
    </xf>
    <xf numFmtId="0" fontId="49" fillId="4" borderId="0" xfId="23" applyFont="1" applyFill="1" applyAlignment="1" applyProtection="1">
      <alignment horizontal="left" vertical="center"/>
      <protection locked="0"/>
    </xf>
    <xf numFmtId="176" fontId="49" fillId="0" borderId="0" xfId="23" applyNumberFormat="1" applyFont="1" applyAlignment="1">
      <alignment horizontal="left" vertical="center"/>
    </xf>
    <xf numFmtId="0" fontId="15" fillId="0" borderId="0" xfId="23" applyFont="1" applyAlignment="1">
      <alignment horizontal="justify" vertical="center"/>
    </xf>
    <xf numFmtId="0" fontId="49" fillId="0" borderId="0" xfId="23" applyFont="1" applyAlignment="1">
      <alignment horizontal="justify" vertical="center"/>
    </xf>
    <xf numFmtId="0" fontId="0" fillId="0" borderId="0" xfId="23" applyFont="1" applyAlignment="1">
      <alignment horizontal="left" vertical="top" wrapText="1"/>
    </xf>
    <xf numFmtId="0" fontId="49" fillId="0" borderId="0" xfId="23" applyFont="1" applyAlignment="1">
      <alignment horizontal="left" vertical="top" wrapText="1"/>
    </xf>
    <xf numFmtId="0" fontId="16" fillId="0" borderId="9" xfId="35" applyFont="1" applyBorder="1" applyAlignment="1" applyProtection="1">
      <alignment horizontal="left" vertical="center" wrapText="1"/>
      <protection hidden="1"/>
    </xf>
    <xf numFmtId="0" fontId="16" fillId="0" borderId="32" xfId="35" applyFont="1" applyBorder="1" applyAlignment="1" applyProtection="1">
      <alignment horizontal="left" vertical="center" wrapText="1"/>
      <protection hidden="1"/>
    </xf>
    <xf numFmtId="0" fontId="16" fillId="0" borderId="0" xfId="35" applyFont="1" applyAlignment="1" applyProtection="1">
      <alignment horizontal="left" vertical="center" wrapText="1"/>
      <protection hidden="1"/>
    </xf>
    <xf numFmtId="1" fontId="16" fillId="0" borderId="0" xfId="35" applyNumberFormat="1" applyFont="1" applyAlignment="1" applyProtection="1">
      <alignment horizontal="justify" vertical="top" wrapText="1"/>
      <protection hidden="1"/>
    </xf>
    <xf numFmtId="0" fontId="16" fillId="0" borderId="0" xfId="35" applyFont="1" applyAlignment="1" applyProtection="1">
      <alignment horizontal="justify" vertical="top" wrapText="1"/>
      <protection hidden="1"/>
    </xf>
    <xf numFmtId="0" fontId="16" fillId="0" borderId="6" xfId="35" applyFont="1" applyBorder="1" applyAlignment="1" applyProtection="1">
      <alignment horizontal="justify" vertical="top" wrapText="1"/>
      <protection hidden="1"/>
    </xf>
    <xf numFmtId="1" fontId="23" fillId="0" borderId="12" xfId="35" applyNumberFormat="1" applyFont="1" applyBorder="1" applyAlignment="1" applyProtection="1">
      <alignment horizontal="justify" vertical="center" wrapText="1"/>
      <protection hidden="1"/>
    </xf>
    <xf numFmtId="4" fontId="15" fillId="0" borderId="14" xfId="35" applyNumberFormat="1" applyFont="1" applyBorder="1" applyAlignment="1" applyProtection="1">
      <alignment horizontal="center" vertical="center" wrapText="1"/>
      <protection hidden="1"/>
    </xf>
    <xf numFmtId="4" fontId="15" fillId="0" borderId="3" xfId="35" applyNumberFormat="1" applyFont="1" applyBorder="1" applyAlignment="1" applyProtection="1">
      <alignment horizontal="center" vertical="center" wrapText="1"/>
      <protection hidden="1"/>
    </xf>
    <xf numFmtId="1" fontId="15" fillId="0" borderId="0" xfId="35" applyNumberFormat="1" applyFont="1" applyAlignment="1" applyProtection="1">
      <alignment horizontal="center" vertical="center" wrapText="1"/>
      <protection hidden="1"/>
    </xf>
    <xf numFmtId="0" fontId="15" fillId="0" borderId="0" xfId="35" applyFont="1" applyAlignment="1" applyProtection="1">
      <alignment horizontal="center" vertical="center" wrapText="1"/>
      <protection hidden="1"/>
    </xf>
    <xf numFmtId="4" fontId="15" fillId="0" borderId="0" xfId="35" applyNumberFormat="1" applyFont="1" applyAlignment="1" applyProtection="1">
      <alignment horizontal="right" vertical="center" wrapText="1"/>
      <protection hidden="1"/>
    </xf>
    <xf numFmtId="4" fontId="15" fillId="0" borderId="12" xfId="35" applyNumberFormat="1" applyFont="1" applyBorder="1" applyAlignment="1" applyProtection="1">
      <alignment horizontal="center" vertical="center" wrapText="1"/>
      <protection hidden="1"/>
    </xf>
    <xf numFmtId="4" fontId="15" fillId="0" borderId="14" xfId="35" applyNumberFormat="1" applyFont="1" applyBorder="1" applyAlignment="1" applyProtection="1">
      <alignment horizontal="right" vertical="center" wrapText="1"/>
      <protection hidden="1"/>
    </xf>
    <xf numFmtId="4" fontId="16" fillId="0" borderId="15" xfId="35" applyNumberFormat="1" applyFont="1" applyBorder="1" applyAlignment="1" applyProtection="1">
      <alignment horizontal="right" vertical="center" wrapText="1"/>
      <protection hidden="1"/>
    </xf>
    <xf numFmtId="1" fontId="15" fillId="0" borderId="14" xfId="35" applyNumberFormat="1" applyFont="1" applyBorder="1" applyAlignment="1" applyProtection="1">
      <alignment horizontal="center" vertical="center" wrapText="1"/>
      <protection hidden="1"/>
    </xf>
    <xf numFmtId="1" fontId="15" fillId="0" borderId="15" xfId="35" applyNumberFormat="1" applyFont="1" applyBorder="1" applyAlignment="1" applyProtection="1">
      <alignment horizontal="center" vertical="center" wrapText="1"/>
      <protection hidden="1"/>
    </xf>
    <xf numFmtId="1" fontId="15" fillId="0" borderId="12" xfId="35" applyNumberFormat="1" applyFont="1" applyBorder="1" applyAlignment="1" applyProtection="1">
      <alignment horizontal="center" vertical="center" wrapText="1"/>
      <protection hidden="1"/>
    </xf>
    <xf numFmtId="2" fontId="33" fillId="0" borderId="0" xfId="27" applyNumberFormat="1" applyFont="1" applyAlignment="1" applyProtection="1">
      <alignment horizontal="left" vertical="center"/>
      <protection hidden="1"/>
    </xf>
  </cellXfs>
  <cellStyles count="42">
    <cellStyle name="75" xfId="1" xr:uid="{00000000-0005-0000-0000-000000000000}"/>
    <cellStyle name="ÅëÈ­ [0]_±âÅ¸" xfId="2" xr:uid="{00000000-0005-0000-0000-000001000000}"/>
    <cellStyle name="ÅëÈ­_±âÅ¸" xfId="3" xr:uid="{00000000-0005-0000-0000-000002000000}"/>
    <cellStyle name="ÄÞ¸¶ [0]_±âÅ¸" xfId="4" xr:uid="{00000000-0005-0000-0000-000003000000}"/>
    <cellStyle name="ÄÞ¸¶_±âÅ¸" xfId="5" xr:uid="{00000000-0005-0000-0000-000004000000}"/>
    <cellStyle name="Ç¥ÁØ_¿¬°£´©°è¿¹»ó" xfId="6" xr:uid="{00000000-0005-0000-0000-000005000000}"/>
    <cellStyle name="Comma" xfId="7" builtinId="3"/>
    <cellStyle name="Comma  - Style1" xfId="8" xr:uid="{00000000-0005-0000-0000-000007000000}"/>
    <cellStyle name="Comma  - Style2" xfId="9" xr:uid="{00000000-0005-0000-0000-000008000000}"/>
    <cellStyle name="Comma  - Style3" xfId="10" xr:uid="{00000000-0005-0000-0000-000009000000}"/>
    <cellStyle name="Comma  - Style4" xfId="11" xr:uid="{00000000-0005-0000-0000-00000A000000}"/>
    <cellStyle name="Comma  - Style5" xfId="12" xr:uid="{00000000-0005-0000-0000-00000B000000}"/>
    <cellStyle name="Comma  - Style6" xfId="13" xr:uid="{00000000-0005-0000-0000-00000C000000}"/>
    <cellStyle name="Comma  - Style7" xfId="14" xr:uid="{00000000-0005-0000-0000-00000D000000}"/>
    <cellStyle name="Comma  - Style8" xfId="15" xr:uid="{00000000-0005-0000-0000-00000E000000}"/>
    <cellStyle name="Formula" xfId="16" xr:uid="{00000000-0005-0000-0000-00000F000000}"/>
    <cellStyle name="Header1" xfId="17" xr:uid="{00000000-0005-0000-0000-000010000000}"/>
    <cellStyle name="Header2" xfId="18" xr:uid="{00000000-0005-0000-0000-000011000000}"/>
    <cellStyle name="Hyperlink" xfId="19" builtinId="8"/>
    <cellStyle name="Hypertextový odkaz" xfId="20" xr:uid="{00000000-0005-0000-0000-000013000000}"/>
    <cellStyle name="no dec" xfId="21" xr:uid="{00000000-0005-0000-0000-000014000000}"/>
    <cellStyle name="Normal" xfId="0" builtinId="0"/>
    <cellStyle name="Normal - Style1" xfId="22" xr:uid="{00000000-0005-0000-0000-000016000000}"/>
    <cellStyle name="Normal_Annexures TW 04" xfId="23" xr:uid="{00000000-0005-0000-0000-000017000000}"/>
    <cellStyle name="Normal_Annexures TW 04 2" xfId="24" xr:uid="{00000000-0005-0000-0000-000018000000}"/>
    <cellStyle name="Normal_Attach 3(JV)" xfId="25" xr:uid="{00000000-0005-0000-0000-000019000000}"/>
    <cellStyle name="Normal_Attacments TW 04" xfId="26" xr:uid="{00000000-0005-0000-0000-00001A000000}"/>
    <cellStyle name="Normal_Entertainment Form" xfId="27" xr:uid="{00000000-0005-0000-0000-00001B000000}"/>
    <cellStyle name="Normal_pgcil-tivim-pricesched" xfId="28" xr:uid="{00000000-0005-0000-0000-00001C000000}"/>
    <cellStyle name="Normal_PRICE SCHEDULE-4 to 6-A4" xfId="29" xr:uid="{00000000-0005-0000-0000-00001D000000}"/>
    <cellStyle name="Normal_PRICE SCHEDULE-4 to 6-A4 2" xfId="30" xr:uid="{00000000-0005-0000-0000-00001E000000}"/>
    <cellStyle name="Normal_Price_Schedules for Insulator Package Rev-01" xfId="31" xr:uid="{00000000-0005-0000-0000-00001F000000}"/>
    <cellStyle name="Normal_PRICE-SCHE Bihar-Rev-2-corrections" xfId="32" xr:uid="{00000000-0005-0000-0000-000020000000}"/>
    <cellStyle name="Normal_PRICE-SCHE Bihar-Rev-2-corrections_Annexures TW 04" xfId="33" xr:uid="{00000000-0005-0000-0000-000021000000}"/>
    <cellStyle name="Normal_PRICE-SCHE Bihar-Rev-2-corrections_Price_Schedules for Insulator Package Rev-01" xfId="34" xr:uid="{00000000-0005-0000-0000-000022000000}"/>
    <cellStyle name="Normal_QUOTED CORRECTED" xfId="35" xr:uid="{00000000-0005-0000-0000-000023000000}"/>
    <cellStyle name="Normal_Sch-1" xfId="36" xr:uid="{00000000-0005-0000-0000-000024000000}"/>
    <cellStyle name="Normal_Sheet1" xfId="37" xr:uid="{00000000-0005-0000-0000-000025000000}"/>
    <cellStyle name="Percent" xfId="41" builtinId="5"/>
    <cellStyle name="Popis" xfId="38" xr:uid="{00000000-0005-0000-0000-000027000000}"/>
    <cellStyle name="Sledovaný hypertextový odkaz" xfId="39" xr:uid="{00000000-0005-0000-0000-000028000000}"/>
    <cellStyle name="Standard_BS14" xfId="40" xr:uid="{00000000-0005-0000-0000-000029000000}"/>
  </cellStyles>
  <dxfs count="32">
    <dxf>
      <font>
        <strike/>
      </font>
    </dxf>
    <dxf>
      <fill>
        <patternFill patternType="none">
          <bgColor indexed="65"/>
        </patternFill>
      </fill>
    </dxf>
    <dxf>
      <font>
        <condense val="0"/>
        <extend val="0"/>
        <color indexed="9"/>
      </font>
      <fill>
        <patternFill patternType="none">
          <bgColor indexed="65"/>
        </patternFill>
      </fill>
    </dxf>
    <dxf>
      <fill>
        <patternFill>
          <bgColor rgb="FFCCFFCC"/>
        </patternFill>
      </fill>
    </dxf>
    <dxf>
      <font>
        <condense val="0"/>
        <extend val="0"/>
        <color indexed="10"/>
      </font>
    </dxf>
    <dxf>
      <fill>
        <patternFill patternType="none">
          <bgColor indexed="65"/>
        </patternFill>
      </fill>
    </dxf>
    <dxf>
      <font>
        <b val="0"/>
        <condense val="0"/>
        <extend val="0"/>
        <color indexed="10"/>
      </font>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ont>
        <condense val="0"/>
        <extend val="0"/>
        <color indexed="10"/>
      </font>
    </dxf>
    <dxf>
      <fill>
        <patternFill patternType="none">
          <bgColor indexed="65"/>
        </patternFill>
      </fill>
    </dxf>
    <dxf>
      <font>
        <b val="0"/>
        <condense val="0"/>
        <extend val="0"/>
        <color indexed="10"/>
      </font>
    </dxf>
    <dxf>
      <font>
        <color theme="0"/>
      </font>
      <fill>
        <patternFill patternType="none">
          <bgColor indexed="65"/>
        </patternFill>
      </fill>
      <border>
        <left/>
        <right/>
        <top/>
        <bottom/>
      </border>
    </dxf>
    <dxf>
      <font>
        <color theme="0"/>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s>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3" Type="http://schemas.openxmlformats.org/officeDocument/2006/relationships/worksheet" Target="worksheets/sheet3.xml"/><Relationship Id="rId21"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calcChain" Target="calcChain.xml"/><Relationship Id="rId10" Type="http://schemas.openxmlformats.org/officeDocument/2006/relationships/worksheet" Target="worksheets/sheet10.xml"/><Relationship Id="rId19" Type="http://schemas.openxmlformats.org/officeDocument/2006/relationships/worksheet" Target="worksheets/sheet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3" Type="http://schemas.openxmlformats.org/officeDocument/2006/relationships/hyperlink" Target="#Instructions!A1"/><Relationship Id="rId2" Type="http://schemas.openxmlformats.org/officeDocument/2006/relationships/hyperlink" Target="#'Names of Bidder'!A1"/><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2" Type="http://schemas.openxmlformats.org/officeDocument/2006/relationships/image" Target="../media/image1.png"/><Relationship Id="rId1" Type="http://schemas.openxmlformats.org/officeDocument/2006/relationships/hyperlink" Target="#'Names of Bidder'!A1"/></Relationships>
</file>

<file path=xl/drawings/_rels/drawing3.xml.rels><?xml version="1.0" encoding="UTF-8" standalone="yes"?>
<Relationships xmlns="http://schemas.openxmlformats.org/package/2006/relationships"><Relationship Id="rId1" Type="http://schemas.openxmlformats.org/officeDocument/2006/relationships/hyperlink" Target="#'Sch-1'!A1"/></Relationships>
</file>

<file path=xl/drawings/_rels/drawing4.xml.rels><?xml version="1.0" encoding="UTF-8" standalone="yes"?>
<Relationships xmlns="http://schemas.openxmlformats.org/package/2006/relationships"><Relationship Id="rId1" Type="http://schemas.openxmlformats.org/officeDocument/2006/relationships/hyperlink" Target="#'Sch-2'!A1"/></Relationships>
</file>

<file path=xl/drawings/_rels/drawing5.xml.rels><?xml version="1.0" encoding="UTF-8" standalone="yes"?>
<Relationships xmlns="http://schemas.openxmlformats.org/package/2006/relationships"><Relationship Id="rId1" Type="http://schemas.openxmlformats.org/officeDocument/2006/relationships/hyperlink" Target="#'Sch-2'!A1"/></Relationships>
</file>

<file path=xl/drawings/_rels/drawing6.xml.rels><?xml version="1.0" encoding="UTF-8" standalone="yes"?>
<Relationships xmlns="http://schemas.openxmlformats.org/package/2006/relationships"><Relationship Id="rId1" Type="http://schemas.openxmlformats.org/officeDocument/2006/relationships/hyperlink" Target="#'Sch-6'!A1"/></Relationships>
</file>

<file path=xl/drawings/_rels/drawing7.xml.rels><?xml version="1.0" encoding="UTF-8" standalone="yes"?>
<Relationships xmlns="http://schemas.openxmlformats.org/package/2006/relationships"><Relationship Id="rId1" Type="http://schemas.openxmlformats.org/officeDocument/2006/relationships/hyperlink" Target="#'Bid Form 2nd Envelope'!A1"/></Relationships>
</file>

<file path=xl/drawings/_rels/drawing8.xml.rels><?xml version="1.0" encoding="UTF-8" standalone="yes"?>
<Relationships xmlns="http://schemas.openxmlformats.org/package/2006/relationships"><Relationship Id="rId1" Type="http://schemas.openxmlformats.org/officeDocument/2006/relationships/hyperlink" Target="#'Sch-5'!A1"/></Relationships>
</file>

<file path=xl/drawings/_rels/drawing9.xml.rels><?xml version="1.0" encoding="UTF-8" standalone="yes"?>
<Relationships xmlns="http://schemas.openxmlformats.org/package/2006/relationships"><Relationship Id="rId1" Type="http://schemas.openxmlformats.org/officeDocument/2006/relationships/hyperlink" Target="#'Sch-5'!A1"/></Relationships>
</file>

<file path=xl/drawings/_rels/drawing10.xml.rels><?xml version="1.0" encoding="UTF-8" standalone="yes"?>
<Relationships xmlns="http://schemas.openxmlformats.org/package/2006/relationships"><Relationship Id="rId1" Type="http://schemas.openxmlformats.org/officeDocument/2006/relationships/hyperlink" Target="#'Sch-5'!A1"/></Relationships>
</file>

<file path=xl/drawings/_rels/drawing11.xml.rels><?xml version="1.0" encoding="UTF-8" standalone="yes"?>
<Relationships xmlns="http://schemas.openxmlformats.org/package/2006/relationships"><Relationship Id="rId1" Type="http://schemas.openxmlformats.org/officeDocument/2006/relationships/hyperlink" Target="#Cover!A1"/></Relationships>
</file>

<file path=xl/drawings/drawing1.xml><?xml version="1.0" encoding="utf-8"?>
<xdr:wsDr xmlns:xdr="http://schemas.openxmlformats.org/drawingml/2006/spreadsheetDrawing" xmlns:a="http://schemas.openxmlformats.org/drawingml/2006/main">
  <xdr:twoCellAnchor>
    <xdr:from>
      <xdr:col>4</xdr:col>
      <xdr:colOff>133350</xdr:colOff>
      <xdr:row>10</xdr:row>
      <xdr:rowOff>123825</xdr:rowOff>
    </xdr:from>
    <xdr:to>
      <xdr:col>4</xdr:col>
      <xdr:colOff>752475</xdr:colOff>
      <xdr:row>13</xdr:row>
      <xdr:rowOff>47625</xdr:rowOff>
    </xdr:to>
    <xdr:pic>
      <xdr:nvPicPr>
        <xdr:cNvPr id="1580694" name="Picture 1">
          <a:extLst>
            <a:ext uri="{FF2B5EF4-FFF2-40B4-BE49-F238E27FC236}">
              <a16:creationId xmlns:a16="http://schemas.microsoft.com/office/drawing/2014/main" id="{00000000-0008-0000-0100-0000961E18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7524750" y="3495675"/>
          <a:ext cx="619125" cy="733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3</xdr:col>
      <xdr:colOff>9525</xdr:colOff>
      <xdr:row>8</xdr:row>
      <xdr:rowOff>0</xdr:rowOff>
    </xdr:from>
    <xdr:to>
      <xdr:col>5</xdr:col>
      <xdr:colOff>0</xdr:colOff>
      <xdr:row>9</xdr:row>
      <xdr:rowOff>19050</xdr:rowOff>
    </xdr:to>
    <xdr:sp macro="" textlink="">
      <xdr:nvSpPr>
        <xdr:cNvPr id="1026" name="Text Box 2">
          <a:hlinkClick xmlns:r="http://schemas.openxmlformats.org/officeDocument/2006/relationships" r:id="rId2" tooltip="Skip Instructions &amp;  Proceed"/>
          <a:extLst>
            <a:ext uri="{FF2B5EF4-FFF2-40B4-BE49-F238E27FC236}">
              <a16:creationId xmlns:a16="http://schemas.microsoft.com/office/drawing/2014/main" id="{00000000-0008-0000-0100-000002040000}"/>
            </a:ext>
          </a:extLst>
        </xdr:cNvPr>
        <xdr:cNvSpPr txBox="1">
          <a:spLocks noChangeArrowheads="1"/>
        </xdr:cNvSpPr>
      </xdr:nvSpPr>
      <xdr:spPr bwMode="auto">
        <a:xfrm>
          <a:off x="4457700" y="3476625"/>
          <a:ext cx="3790950" cy="314325"/>
        </a:xfrm>
        <a:prstGeom prst="rect">
          <a:avLst/>
        </a:prstGeom>
        <a:solidFill>
          <a:srgbClr val="FFCCCC"/>
        </a:solidFill>
        <a:ln w="6350">
          <a:solidFill>
            <a:srgbClr val="000000"/>
          </a:solidFill>
          <a:miter lim="800000"/>
          <a:headEnd/>
          <a:tailEnd/>
        </a:ln>
      </xdr:spPr>
      <xdr:txBody>
        <a:bodyPr vertOverflow="clip" wrap="square" lIns="27432" tIns="32004" rIns="27432" bIns="32004" anchor="ctr" upright="1"/>
        <a:lstStyle/>
        <a:p>
          <a:pPr algn="ctr" rtl="0">
            <a:defRPr sz="1000"/>
          </a:pPr>
          <a:r>
            <a:rPr lang="en-US" sz="1200" b="1" i="0" u="none" strike="noStrike" baseline="0">
              <a:solidFill>
                <a:srgbClr val="000000"/>
              </a:solidFill>
              <a:latin typeface="Book Antiqua"/>
            </a:rPr>
            <a:t>Click to skip Instructions &amp; Proceed</a:t>
          </a:r>
        </a:p>
      </xdr:txBody>
    </xdr:sp>
    <xdr:clientData/>
  </xdr:twoCellAnchor>
  <xdr:twoCellAnchor>
    <xdr:from>
      <xdr:col>5</xdr:col>
      <xdr:colOff>114300</xdr:colOff>
      <xdr:row>0</xdr:row>
      <xdr:rowOff>47625</xdr:rowOff>
    </xdr:from>
    <xdr:to>
      <xdr:col>5</xdr:col>
      <xdr:colOff>485775</xdr:colOff>
      <xdr:row>1</xdr:row>
      <xdr:rowOff>0</xdr:rowOff>
    </xdr:to>
    <xdr:sp macro="" textlink="">
      <xdr:nvSpPr>
        <xdr:cNvPr id="1580696" name="AutoShape 6">
          <a:extLst>
            <a:ext uri="{FF2B5EF4-FFF2-40B4-BE49-F238E27FC236}">
              <a16:creationId xmlns:a16="http://schemas.microsoft.com/office/drawing/2014/main" id="{00000000-0008-0000-0100-0000981E1800}"/>
            </a:ext>
          </a:extLst>
        </xdr:cNvPr>
        <xdr:cNvSpPr>
          <a:spLocks noChangeArrowheads="1"/>
        </xdr:cNvSpPr>
      </xdr:nvSpPr>
      <xdr:spPr bwMode="auto">
        <a:xfrm>
          <a:off x="8362950" y="47625"/>
          <a:ext cx="371475" cy="342900"/>
        </a:xfrm>
        <a:prstGeom prst="sun">
          <a:avLst>
            <a:gd name="adj" fmla="val 25000"/>
          </a:avLst>
        </a:prstGeom>
        <a:gradFill rotWithShape="1">
          <a:gsLst>
            <a:gs pos="0">
              <a:srgbClr val="FFFF99"/>
            </a:gs>
            <a:gs pos="100000">
              <a:srgbClr val="767647"/>
            </a:gs>
          </a:gsLst>
          <a:path path="rect">
            <a:fillToRect l="50000" t="50000" r="50000" b="50000"/>
          </a:path>
        </a:gradFill>
        <a:ln w="9525">
          <a:solidFill>
            <a:srgbClr val="000000"/>
          </a:solidFill>
          <a:miter lim="800000"/>
          <a:headEnd/>
          <a:tailEnd/>
        </a:ln>
      </xdr:spPr>
    </xdr:sp>
    <xdr:clientData/>
  </xdr:twoCellAnchor>
  <xdr:twoCellAnchor>
    <xdr:from>
      <xdr:col>5</xdr:col>
      <xdr:colOff>114300</xdr:colOff>
      <xdr:row>12</xdr:row>
      <xdr:rowOff>47625</xdr:rowOff>
    </xdr:from>
    <xdr:to>
      <xdr:col>5</xdr:col>
      <xdr:colOff>485775</xdr:colOff>
      <xdr:row>13</xdr:row>
      <xdr:rowOff>85725</xdr:rowOff>
    </xdr:to>
    <xdr:sp macro="" textlink="">
      <xdr:nvSpPr>
        <xdr:cNvPr id="1580697" name="AutoShape 7">
          <a:extLst>
            <a:ext uri="{FF2B5EF4-FFF2-40B4-BE49-F238E27FC236}">
              <a16:creationId xmlns:a16="http://schemas.microsoft.com/office/drawing/2014/main" id="{00000000-0008-0000-0100-0000991E1800}"/>
            </a:ext>
          </a:extLst>
        </xdr:cNvPr>
        <xdr:cNvSpPr>
          <a:spLocks noChangeArrowheads="1"/>
        </xdr:cNvSpPr>
      </xdr:nvSpPr>
      <xdr:spPr bwMode="auto">
        <a:xfrm>
          <a:off x="8362950" y="3924300"/>
          <a:ext cx="371475" cy="342900"/>
        </a:xfrm>
        <a:prstGeom prst="sun">
          <a:avLst>
            <a:gd name="adj" fmla="val 25000"/>
          </a:avLst>
        </a:prstGeom>
        <a:gradFill rotWithShape="1">
          <a:gsLst>
            <a:gs pos="0">
              <a:srgbClr val="FFFF99"/>
            </a:gs>
            <a:gs pos="100000">
              <a:srgbClr val="767647"/>
            </a:gs>
          </a:gsLst>
          <a:path path="rect">
            <a:fillToRect l="50000" t="50000" r="50000" b="50000"/>
          </a:path>
        </a:gradFill>
        <a:ln w="9525">
          <a:solidFill>
            <a:srgbClr val="000000"/>
          </a:solidFill>
          <a:miter lim="800000"/>
          <a:headEnd/>
          <a:tailEnd/>
        </a:ln>
      </xdr:spPr>
    </xdr:sp>
    <xdr:clientData/>
  </xdr:twoCellAnchor>
  <xdr:twoCellAnchor>
    <xdr:from>
      <xdr:col>0</xdr:col>
      <xdr:colOff>104775</xdr:colOff>
      <xdr:row>12</xdr:row>
      <xdr:rowOff>47625</xdr:rowOff>
    </xdr:from>
    <xdr:to>
      <xdr:col>0</xdr:col>
      <xdr:colOff>476250</xdr:colOff>
      <xdr:row>13</xdr:row>
      <xdr:rowOff>85725</xdr:rowOff>
    </xdr:to>
    <xdr:sp macro="" textlink="">
      <xdr:nvSpPr>
        <xdr:cNvPr id="1580698" name="AutoShape 8">
          <a:extLst>
            <a:ext uri="{FF2B5EF4-FFF2-40B4-BE49-F238E27FC236}">
              <a16:creationId xmlns:a16="http://schemas.microsoft.com/office/drawing/2014/main" id="{00000000-0008-0000-0100-00009A1E1800}"/>
            </a:ext>
          </a:extLst>
        </xdr:cNvPr>
        <xdr:cNvSpPr>
          <a:spLocks noChangeArrowheads="1"/>
        </xdr:cNvSpPr>
      </xdr:nvSpPr>
      <xdr:spPr bwMode="auto">
        <a:xfrm>
          <a:off x="104775" y="3924300"/>
          <a:ext cx="371475" cy="342900"/>
        </a:xfrm>
        <a:prstGeom prst="sun">
          <a:avLst>
            <a:gd name="adj" fmla="val 25000"/>
          </a:avLst>
        </a:prstGeom>
        <a:gradFill rotWithShape="1">
          <a:gsLst>
            <a:gs pos="0">
              <a:srgbClr val="FFFF99"/>
            </a:gs>
            <a:gs pos="100000">
              <a:srgbClr val="767647"/>
            </a:gs>
          </a:gsLst>
          <a:path path="rect">
            <a:fillToRect l="50000" t="50000" r="50000" b="50000"/>
          </a:path>
        </a:gradFill>
        <a:ln w="9525">
          <a:solidFill>
            <a:srgbClr val="000000"/>
          </a:solidFill>
          <a:miter lim="800000"/>
          <a:headEnd/>
          <a:tailEnd/>
        </a:ln>
      </xdr:spPr>
    </xdr:sp>
    <xdr:clientData/>
  </xdr:twoCellAnchor>
  <xdr:twoCellAnchor>
    <xdr:from>
      <xdr:col>0</xdr:col>
      <xdr:colOff>114300</xdr:colOff>
      <xdr:row>0</xdr:row>
      <xdr:rowOff>47625</xdr:rowOff>
    </xdr:from>
    <xdr:to>
      <xdr:col>0</xdr:col>
      <xdr:colOff>485775</xdr:colOff>
      <xdr:row>1</xdr:row>
      <xdr:rowOff>0</xdr:rowOff>
    </xdr:to>
    <xdr:sp macro="" textlink="">
      <xdr:nvSpPr>
        <xdr:cNvPr id="1580699" name="AutoShape 9">
          <a:extLst>
            <a:ext uri="{FF2B5EF4-FFF2-40B4-BE49-F238E27FC236}">
              <a16:creationId xmlns:a16="http://schemas.microsoft.com/office/drawing/2014/main" id="{00000000-0008-0000-0100-00009B1E1800}"/>
            </a:ext>
          </a:extLst>
        </xdr:cNvPr>
        <xdr:cNvSpPr>
          <a:spLocks noChangeArrowheads="1"/>
        </xdr:cNvSpPr>
      </xdr:nvSpPr>
      <xdr:spPr bwMode="auto">
        <a:xfrm>
          <a:off x="114300" y="47625"/>
          <a:ext cx="371475" cy="342900"/>
        </a:xfrm>
        <a:prstGeom prst="sun">
          <a:avLst>
            <a:gd name="adj" fmla="val 25000"/>
          </a:avLst>
        </a:prstGeom>
        <a:gradFill rotWithShape="1">
          <a:gsLst>
            <a:gs pos="0">
              <a:srgbClr val="FFFF99"/>
            </a:gs>
            <a:gs pos="100000">
              <a:srgbClr val="767647"/>
            </a:gs>
          </a:gsLst>
          <a:path path="rect">
            <a:fillToRect l="50000" t="50000" r="50000" b="50000"/>
          </a:path>
        </a:gradFill>
        <a:ln w="9525">
          <a:solidFill>
            <a:srgbClr val="000000"/>
          </a:solidFill>
          <a:miter lim="800000"/>
          <a:headEnd/>
          <a:tailEnd/>
        </a:ln>
      </xdr:spPr>
    </xdr:sp>
    <xdr:clientData/>
  </xdr:twoCellAnchor>
  <xdr:twoCellAnchor>
    <xdr:from>
      <xdr:col>1</xdr:col>
      <xdr:colOff>0</xdr:colOff>
      <xdr:row>8</xdr:row>
      <xdr:rowOff>0</xdr:rowOff>
    </xdr:from>
    <xdr:to>
      <xdr:col>3</xdr:col>
      <xdr:colOff>0</xdr:colOff>
      <xdr:row>9</xdr:row>
      <xdr:rowOff>19050</xdr:rowOff>
    </xdr:to>
    <xdr:sp macro="" textlink="">
      <xdr:nvSpPr>
        <xdr:cNvPr id="1036" name="Text Box 12">
          <a:hlinkClick xmlns:r="http://schemas.openxmlformats.org/officeDocument/2006/relationships" r:id="rId3" tooltip="Click For Detailed General Instructions"/>
          <a:extLst>
            <a:ext uri="{FF2B5EF4-FFF2-40B4-BE49-F238E27FC236}">
              <a16:creationId xmlns:a16="http://schemas.microsoft.com/office/drawing/2014/main" id="{00000000-0008-0000-0100-00000C040000}"/>
            </a:ext>
          </a:extLst>
        </xdr:cNvPr>
        <xdr:cNvSpPr txBox="1">
          <a:spLocks noChangeArrowheads="1"/>
        </xdr:cNvSpPr>
      </xdr:nvSpPr>
      <xdr:spPr bwMode="auto">
        <a:xfrm>
          <a:off x="657225" y="3476625"/>
          <a:ext cx="3790950" cy="314325"/>
        </a:xfrm>
        <a:prstGeom prst="rect">
          <a:avLst/>
        </a:prstGeom>
        <a:solidFill>
          <a:srgbClr val="FFCCCC"/>
        </a:solidFill>
        <a:ln w="6350">
          <a:solidFill>
            <a:srgbClr val="000000"/>
          </a:solidFill>
          <a:miter lim="800000"/>
          <a:headEnd/>
          <a:tailEnd/>
        </a:ln>
      </xdr:spPr>
      <xdr:txBody>
        <a:bodyPr vertOverflow="clip" wrap="square" lIns="27432" tIns="32004" rIns="27432" bIns="32004" anchor="ctr" upright="1"/>
        <a:lstStyle/>
        <a:p>
          <a:pPr algn="ctr" rtl="0">
            <a:defRPr sz="1000"/>
          </a:pPr>
          <a:r>
            <a:rPr lang="en-US" sz="1200" b="1" i="0" u="none" strike="noStrike" baseline="0">
              <a:solidFill>
                <a:srgbClr val="000000"/>
              </a:solidFill>
              <a:latin typeface="Book Antiqua"/>
            </a:rPr>
            <a:t>Click for Detailed General Instructions</a:t>
          </a:r>
        </a:p>
      </xdr:txBody>
    </xdr:sp>
    <xdr:clientData/>
  </xdr:twoCellAnchor>
  <xdr:twoCellAnchor>
    <xdr:from>
      <xdr:col>1</xdr:col>
      <xdr:colOff>0</xdr:colOff>
      <xdr:row>0</xdr:row>
      <xdr:rowOff>9525</xdr:rowOff>
    </xdr:from>
    <xdr:to>
      <xdr:col>5</xdr:col>
      <xdr:colOff>0</xdr:colOff>
      <xdr:row>0</xdr:row>
      <xdr:rowOff>381000</xdr:rowOff>
    </xdr:to>
    <xdr:sp macro="" textlink="">
      <xdr:nvSpPr>
        <xdr:cNvPr id="1037" name="Text Box 13">
          <a:extLst>
            <a:ext uri="{FF2B5EF4-FFF2-40B4-BE49-F238E27FC236}">
              <a16:creationId xmlns:a16="http://schemas.microsoft.com/office/drawing/2014/main" id="{00000000-0008-0000-0100-00000D040000}"/>
            </a:ext>
          </a:extLst>
        </xdr:cNvPr>
        <xdr:cNvSpPr txBox="1">
          <a:spLocks noChangeArrowheads="1"/>
        </xdr:cNvSpPr>
      </xdr:nvSpPr>
      <xdr:spPr bwMode="auto">
        <a:xfrm>
          <a:off x="657225" y="9525"/>
          <a:ext cx="7591425" cy="371475"/>
        </a:xfrm>
        <a:prstGeom prst="rect">
          <a:avLst/>
        </a:prstGeom>
        <a:solidFill>
          <a:srgbClr val="FFCCCC"/>
        </a:solidFill>
        <a:ln w="9525">
          <a:solidFill>
            <a:srgbClr val="000000"/>
          </a:solidFill>
          <a:miter lim="800000"/>
          <a:headEnd/>
          <a:tailEnd/>
        </a:ln>
      </xdr:spPr>
      <xdr:txBody>
        <a:bodyPr vertOverflow="clip" wrap="square" lIns="27432" tIns="32004" rIns="27432" bIns="32004" anchor="ctr" upright="1"/>
        <a:lstStyle/>
        <a:p>
          <a:pPr algn="ctr" rtl="0">
            <a:defRPr sz="1000"/>
          </a:pPr>
          <a:r>
            <a:rPr lang="en-US" sz="1200" b="1" i="0" u="none" strike="noStrike" baseline="0">
              <a:solidFill>
                <a:srgbClr val="000000"/>
              </a:solidFill>
              <a:latin typeface="Book Antiqua"/>
            </a:rPr>
            <a:t>General guidelines for filling up  the Price Schedules</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3</xdr:col>
      <xdr:colOff>200025</xdr:colOff>
      <xdr:row>0</xdr:row>
      <xdr:rowOff>57150</xdr:rowOff>
    </xdr:from>
    <xdr:to>
      <xdr:col>3</xdr:col>
      <xdr:colOff>1409700</xdr:colOff>
      <xdr:row>2</xdr:row>
      <xdr:rowOff>28575</xdr:rowOff>
    </xdr:to>
    <xdr:grpSp>
      <xdr:nvGrpSpPr>
        <xdr:cNvPr id="1405489" name="Group 1">
          <a:hlinkClick xmlns:r="http://schemas.openxmlformats.org/officeDocument/2006/relationships" r:id="rId1" tooltip="Click to Proceed"/>
          <a:extLst>
            <a:ext uri="{FF2B5EF4-FFF2-40B4-BE49-F238E27FC236}">
              <a16:creationId xmlns:a16="http://schemas.microsoft.com/office/drawing/2014/main" id="{00000000-0008-0000-0200-000031721500}"/>
            </a:ext>
          </a:extLst>
        </xdr:cNvPr>
        <xdr:cNvGrpSpPr>
          <a:grpSpLocks/>
        </xdr:cNvGrpSpPr>
      </xdr:nvGrpSpPr>
      <xdr:grpSpPr bwMode="auto">
        <a:xfrm>
          <a:off x="7105650" y="57150"/>
          <a:ext cx="1209675" cy="771525"/>
          <a:chOff x="804" y="5"/>
          <a:chExt cx="116" cy="73"/>
        </a:xfrm>
      </xdr:grpSpPr>
      <xdr:sp macro="" textlink="">
        <xdr:nvSpPr>
          <xdr:cNvPr id="1405491" name="AutoShape 2">
            <a:extLst>
              <a:ext uri="{FF2B5EF4-FFF2-40B4-BE49-F238E27FC236}">
                <a16:creationId xmlns:a16="http://schemas.microsoft.com/office/drawing/2014/main" id="{00000000-0008-0000-0200-000033721500}"/>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0200-000004000000}"/>
              </a:ext>
            </a:extLst>
          </xdr:cNvPr>
          <xdr:cNvSpPr txBox="1">
            <a:spLocks noChangeArrowheads="1"/>
          </xdr:cNvSpPr>
        </xdr:nvSpPr>
        <xdr:spPr bwMode="auto">
          <a:xfrm>
            <a:off x="819" y="23"/>
            <a:ext cx="100" cy="39"/>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to Proceed</a:t>
            </a:r>
          </a:p>
        </xdr:txBody>
      </xdr:sp>
    </xdr:grpSp>
    <xdr:clientData/>
  </xdr:twoCellAnchor>
  <xdr:twoCellAnchor>
    <xdr:from>
      <xdr:col>2</xdr:col>
      <xdr:colOff>4457700</xdr:colOff>
      <xdr:row>40</xdr:row>
      <xdr:rowOff>0</xdr:rowOff>
    </xdr:from>
    <xdr:to>
      <xdr:col>2</xdr:col>
      <xdr:colOff>4981575</xdr:colOff>
      <xdr:row>40</xdr:row>
      <xdr:rowOff>0</xdr:rowOff>
    </xdr:to>
    <xdr:pic>
      <xdr:nvPicPr>
        <xdr:cNvPr id="1405490" name="Picture 4">
          <a:extLst>
            <a:ext uri="{FF2B5EF4-FFF2-40B4-BE49-F238E27FC236}">
              <a16:creationId xmlns:a16="http://schemas.microsoft.com/office/drawing/2014/main" id="{00000000-0008-0000-0200-0000327215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5829300" y="10515600"/>
          <a:ext cx="5238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3.xml><?xml version="1.0" encoding="utf-8"?>
<xdr:wsDr xmlns:xdr="http://schemas.openxmlformats.org/drawingml/2006/spreadsheetDrawing" xmlns:a="http://schemas.openxmlformats.org/drawingml/2006/main">
  <xdr:twoCellAnchor>
    <xdr:from>
      <xdr:col>7</xdr:col>
      <xdr:colOff>95250</xdr:colOff>
      <xdr:row>0</xdr:row>
      <xdr:rowOff>47625</xdr:rowOff>
    </xdr:from>
    <xdr:to>
      <xdr:col>8</xdr:col>
      <xdr:colOff>600075</xdr:colOff>
      <xdr:row>0</xdr:row>
      <xdr:rowOff>666750</xdr:rowOff>
    </xdr:to>
    <xdr:grpSp>
      <xdr:nvGrpSpPr>
        <xdr:cNvPr id="1414560" name="Group 6">
          <a:hlinkClick xmlns:r="http://schemas.openxmlformats.org/officeDocument/2006/relationships" r:id="rId1" tooltip="Click for Sch-1"/>
          <a:extLst>
            <a:ext uri="{FF2B5EF4-FFF2-40B4-BE49-F238E27FC236}">
              <a16:creationId xmlns:a16="http://schemas.microsoft.com/office/drawing/2014/main" id="{00000000-0008-0000-0300-0000A0951500}"/>
            </a:ext>
          </a:extLst>
        </xdr:cNvPr>
        <xdr:cNvGrpSpPr>
          <a:grpSpLocks/>
        </xdr:cNvGrpSpPr>
      </xdr:nvGrpSpPr>
      <xdr:grpSpPr bwMode="auto">
        <a:xfrm>
          <a:off x="7582728" y="47625"/>
          <a:ext cx="1291673" cy="619125"/>
          <a:chOff x="804" y="5"/>
          <a:chExt cx="116" cy="73"/>
        </a:xfrm>
      </xdr:grpSpPr>
      <xdr:sp macro="" textlink="">
        <xdr:nvSpPr>
          <xdr:cNvPr id="1414561" name="AutoShape 2">
            <a:extLst>
              <a:ext uri="{FF2B5EF4-FFF2-40B4-BE49-F238E27FC236}">
                <a16:creationId xmlns:a16="http://schemas.microsoft.com/office/drawing/2014/main" id="{00000000-0008-0000-0300-0000A1951500}"/>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9219" name="Text Box 3">
            <a:extLst>
              <a:ext uri="{FF2B5EF4-FFF2-40B4-BE49-F238E27FC236}">
                <a16:creationId xmlns:a16="http://schemas.microsoft.com/office/drawing/2014/main" id="{00000000-0008-0000-0300-000003240000}"/>
              </a:ext>
            </a:extLst>
          </xdr:cNvPr>
          <xdr:cNvSpPr txBox="1">
            <a:spLocks noChangeArrowheads="1"/>
          </xdr:cNvSpPr>
        </xdr:nvSpPr>
        <xdr:spPr bwMode="auto">
          <a:xfrm>
            <a:off x="819" y="23"/>
            <a:ext cx="99" cy="39"/>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Sch-1</a:t>
            </a:r>
          </a:p>
        </xdr:txBody>
      </xdr:sp>
    </xdr:grpSp>
    <xdr:clientData/>
  </xdr:twoCellAnchor>
</xdr:wsDr>
</file>

<file path=xl/drawings/drawing4.xml><?xml version="1.0" encoding="utf-8"?>
<xdr:wsDr xmlns:xdr="http://schemas.openxmlformats.org/drawingml/2006/spreadsheetDrawing" xmlns:a="http://schemas.openxmlformats.org/drawingml/2006/main">
  <xdr:twoCellAnchor>
    <xdr:from>
      <xdr:col>17</xdr:col>
      <xdr:colOff>247650</xdr:colOff>
      <xdr:row>0</xdr:row>
      <xdr:rowOff>28575</xdr:rowOff>
    </xdr:from>
    <xdr:to>
      <xdr:col>17</xdr:col>
      <xdr:colOff>1647825</xdr:colOff>
      <xdr:row>2</xdr:row>
      <xdr:rowOff>266700</xdr:rowOff>
    </xdr:to>
    <xdr:grpSp>
      <xdr:nvGrpSpPr>
        <xdr:cNvPr id="1328641" name="Group 38">
          <a:hlinkClick xmlns:r="http://schemas.openxmlformats.org/officeDocument/2006/relationships" r:id="rId1" tooltip="Click for Sch-2"/>
          <a:extLst>
            <a:ext uri="{FF2B5EF4-FFF2-40B4-BE49-F238E27FC236}">
              <a16:creationId xmlns:a16="http://schemas.microsoft.com/office/drawing/2014/main" id="{00000000-0008-0000-0400-000001461400}"/>
            </a:ext>
          </a:extLst>
        </xdr:cNvPr>
        <xdr:cNvGrpSpPr>
          <a:grpSpLocks/>
        </xdr:cNvGrpSpPr>
      </xdr:nvGrpSpPr>
      <xdr:grpSpPr bwMode="auto">
        <a:xfrm>
          <a:off x="25332765" y="28575"/>
          <a:ext cx="0" cy="424890"/>
          <a:chOff x="804" y="5"/>
          <a:chExt cx="190" cy="73"/>
        </a:xfrm>
      </xdr:grpSpPr>
      <xdr:sp macro="" textlink="">
        <xdr:nvSpPr>
          <xdr:cNvPr id="1328642" name="AutoShape 39">
            <a:extLst>
              <a:ext uri="{FF2B5EF4-FFF2-40B4-BE49-F238E27FC236}">
                <a16:creationId xmlns:a16="http://schemas.microsoft.com/office/drawing/2014/main" id="{00000000-0008-0000-0400-000002461400}"/>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3112" name="Text Box 40">
            <a:extLst>
              <a:ext uri="{FF2B5EF4-FFF2-40B4-BE49-F238E27FC236}">
                <a16:creationId xmlns:a16="http://schemas.microsoft.com/office/drawing/2014/main" id="{00000000-0008-0000-0400-0000280C0000}"/>
              </a:ext>
            </a:extLst>
          </xdr:cNvPr>
          <xdr:cNvSpPr txBox="1">
            <a:spLocks noChangeArrowheads="1"/>
          </xdr:cNvSpPr>
        </xdr:nvSpPr>
        <xdr:spPr bwMode="auto">
          <a:xfrm>
            <a:off x="10706100" y="14582124471055"/>
            <a:ext cx="0" cy="39"/>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Sch-2</a:t>
            </a:r>
          </a:p>
        </xdr:txBody>
      </xdr:sp>
    </xdr:grpSp>
    <xdr:clientData/>
  </xdr:twoCellAnchor>
</xdr:wsDr>
</file>

<file path=xl/drawings/drawing5.xml><?xml version="1.0" encoding="utf-8"?>
<xdr:wsDr xmlns:xdr="http://schemas.openxmlformats.org/drawingml/2006/spreadsheetDrawing" xmlns:a="http://schemas.openxmlformats.org/drawingml/2006/main">
  <xdr:twoCellAnchor>
    <xdr:from>
      <xdr:col>6</xdr:col>
      <xdr:colOff>247650</xdr:colOff>
      <xdr:row>0</xdr:row>
      <xdr:rowOff>28575</xdr:rowOff>
    </xdr:from>
    <xdr:to>
      <xdr:col>7</xdr:col>
      <xdr:colOff>0</xdr:colOff>
      <xdr:row>2</xdr:row>
      <xdr:rowOff>266700</xdr:rowOff>
    </xdr:to>
    <xdr:grpSp>
      <xdr:nvGrpSpPr>
        <xdr:cNvPr id="1605831" name="Group 38">
          <a:hlinkClick xmlns:r="http://schemas.openxmlformats.org/officeDocument/2006/relationships" r:id="rId1" tooltip="Click for Sch-2"/>
          <a:extLst>
            <a:ext uri="{FF2B5EF4-FFF2-40B4-BE49-F238E27FC236}">
              <a16:creationId xmlns:a16="http://schemas.microsoft.com/office/drawing/2014/main" id="{00000000-0008-0000-0500-0000C7801800}"/>
            </a:ext>
          </a:extLst>
        </xdr:cNvPr>
        <xdr:cNvGrpSpPr>
          <a:grpSpLocks/>
        </xdr:cNvGrpSpPr>
      </xdr:nvGrpSpPr>
      <xdr:grpSpPr bwMode="auto">
        <a:xfrm>
          <a:off x="10056532" y="28575"/>
          <a:ext cx="1082115" cy="649007"/>
          <a:chOff x="804" y="5"/>
          <a:chExt cx="190" cy="73"/>
        </a:xfrm>
      </xdr:grpSpPr>
      <xdr:sp macro="" textlink="">
        <xdr:nvSpPr>
          <xdr:cNvPr id="1605832" name="AutoShape 39">
            <a:extLst>
              <a:ext uri="{FF2B5EF4-FFF2-40B4-BE49-F238E27FC236}">
                <a16:creationId xmlns:a16="http://schemas.microsoft.com/office/drawing/2014/main" id="{00000000-0008-0000-0500-0000C8801800}"/>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40">
            <a:extLst>
              <a:ext uri="{FF2B5EF4-FFF2-40B4-BE49-F238E27FC236}">
                <a16:creationId xmlns:a16="http://schemas.microsoft.com/office/drawing/2014/main" id="{00000000-0008-0000-0500-000004000000}"/>
              </a:ext>
            </a:extLst>
          </xdr:cNvPr>
          <xdr:cNvSpPr txBox="1">
            <a:spLocks noChangeArrowheads="1"/>
          </xdr:cNvSpPr>
        </xdr:nvSpPr>
        <xdr:spPr bwMode="auto">
          <a:xfrm>
            <a:off x="821" y="24"/>
            <a:ext cx="173" cy="39"/>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Sch-2</a:t>
            </a:r>
          </a:p>
        </xdr:txBody>
      </xdr:sp>
    </xdr:grpSp>
    <xdr:clientData/>
  </xdr:twoCellAnchor>
</xdr:wsDr>
</file>

<file path=xl/drawings/drawing6.xml><?xml version="1.0" encoding="utf-8"?>
<xdr:wsDr xmlns:xdr="http://schemas.openxmlformats.org/drawingml/2006/spreadsheetDrawing" xmlns:a="http://schemas.openxmlformats.org/drawingml/2006/main">
  <xdr:twoCellAnchor>
    <xdr:from>
      <xdr:col>5</xdr:col>
      <xdr:colOff>209550</xdr:colOff>
      <xdr:row>0</xdr:row>
      <xdr:rowOff>47625</xdr:rowOff>
    </xdr:from>
    <xdr:to>
      <xdr:col>6</xdr:col>
      <xdr:colOff>552450</xdr:colOff>
      <xdr:row>2</xdr:row>
      <xdr:rowOff>323850</xdr:rowOff>
    </xdr:to>
    <xdr:grpSp>
      <xdr:nvGrpSpPr>
        <xdr:cNvPr id="1603803" name="Group 25">
          <a:hlinkClick xmlns:r="http://schemas.openxmlformats.org/officeDocument/2006/relationships" r:id="rId1" tooltip="Click for Sch-6"/>
          <a:extLst>
            <a:ext uri="{FF2B5EF4-FFF2-40B4-BE49-F238E27FC236}">
              <a16:creationId xmlns:a16="http://schemas.microsoft.com/office/drawing/2014/main" id="{00000000-0008-0000-0700-0000DB781800}"/>
            </a:ext>
          </a:extLst>
        </xdr:cNvPr>
        <xdr:cNvGrpSpPr>
          <a:grpSpLocks/>
        </xdr:cNvGrpSpPr>
      </xdr:nvGrpSpPr>
      <xdr:grpSpPr bwMode="auto">
        <a:xfrm>
          <a:off x="7843661" y="47625"/>
          <a:ext cx="1041400" cy="600781"/>
          <a:chOff x="804" y="5"/>
          <a:chExt cx="116" cy="73"/>
        </a:xfrm>
      </xdr:grpSpPr>
      <xdr:sp macro="" textlink="">
        <xdr:nvSpPr>
          <xdr:cNvPr id="1603804" name="AutoShape 26">
            <a:extLst>
              <a:ext uri="{FF2B5EF4-FFF2-40B4-BE49-F238E27FC236}">
                <a16:creationId xmlns:a16="http://schemas.microsoft.com/office/drawing/2014/main" id="{00000000-0008-0000-0700-0000DC781800}"/>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27">
            <a:extLst>
              <a:ext uri="{FF2B5EF4-FFF2-40B4-BE49-F238E27FC236}">
                <a16:creationId xmlns:a16="http://schemas.microsoft.com/office/drawing/2014/main" id="{00000000-0008-0000-0700-000004000000}"/>
              </a:ext>
            </a:extLst>
          </xdr:cNvPr>
          <xdr:cNvSpPr txBox="1">
            <a:spLocks noChangeArrowheads="1"/>
          </xdr:cNvSpPr>
        </xdr:nvSpPr>
        <xdr:spPr bwMode="auto">
          <a:xfrm>
            <a:off x="819" y="24"/>
            <a:ext cx="98" cy="38"/>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Sch-6</a:t>
            </a:r>
          </a:p>
        </xdr:txBody>
      </xdr:sp>
    </xdr:grpSp>
    <xdr:clientData/>
  </xdr:twoCellAnchor>
</xdr:wsDr>
</file>

<file path=xl/drawings/drawing7.xml><?xml version="1.0" encoding="utf-8"?>
<xdr:wsDr xmlns:xdr="http://schemas.openxmlformats.org/drawingml/2006/spreadsheetDrawing" xmlns:a="http://schemas.openxmlformats.org/drawingml/2006/main">
  <xdr:twoCellAnchor>
    <xdr:from>
      <xdr:col>7</xdr:col>
      <xdr:colOff>238125</xdr:colOff>
      <xdr:row>0</xdr:row>
      <xdr:rowOff>19050</xdr:rowOff>
    </xdr:from>
    <xdr:to>
      <xdr:col>8</xdr:col>
      <xdr:colOff>76200</xdr:colOff>
      <xdr:row>1</xdr:row>
      <xdr:rowOff>209550</xdr:rowOff>
    </xdr:to>
    <xdr:grpSp>
      <xdr:nvGrpSpPr>
        <xdr:cNvPr id="1573122" name="Group 4">
          <a:hlinkClick xmlns:r="http://schemas.openxmlformats.org/officeDocument/2006/relationships" r:id="rId1" tooltip="Click for Bid Form"/>
          <a:extLst>
            <a:ext uri="{FF2B5EF4-FFF2-40B4-BE49-F238E27FC236}">
              <a16:creationId xmlns:a16="http://schemas.microsoft.com/office/drawing/2014/main" id="{00000000-0008-0000-0A00-000002011800}"/>
            </a:ext>
          </a:extLst>
        </xdr:cNvPr>
        <xdr:cNvGrpSpPr>
          <a:grpSpLocks/>
        </xdr:cNvGrpSpPr>
      </xdr:nvGrpSpPr>
      <xdr:grpSpPr bwMode="auto">
        <a:xfrm>
          <a:off x="7715250" y="19050"/>
          <a:ext cx="657225" cy="695325"/>
          <a:chOff x="784" y="2"/>
          <a:chExt cx="116" cy="73"/>
        </a:xfrm>
      </xdr:grpSpPr>
      <xdr:sp macro="" textlink="">
        <xdr:nvSpPr>
          <xdr:cNvPr id="1573123" name="AutoShape 2">
            <a:extLst>
              <a:ext uri="{FF2B5EF4-FFF2-40B4-BE49-F238E27FC236}">
                <a16:creationId xmlns:a16="http://schemas.microsoft.com/office/drawing/2014/main" id="{00000000-0008-0000-0A00-000003011800}"/>
              </a:ext>
            </a:extLst>
          </xdr:cNvPr>
          <xdr:cNvSpPr>
            <a:spLocks noChangeArrowheads="1"/>
          </xdr:cNvSpPr>
        </xdr:nvSpPr>
        <xdr:spPr bwMode="auto">
          <a:xfrm>
            <a:off x="784" y="2"/>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0A00-000004000000}"/>
              </a:ext>
            </a:extLst>
          </xdr:cNvPr>
          <xdr:cNvSpPr txBox="1">
            <a:spLocks noChangeArrowheads="1"/>
          </xdr:cNvSpPr>
        </xdr:nvSpPr>
        <xdr:spPr bwMode="auto">
          <a:xfrm>
            <a:off x="796" y="18"/>
            <a:ext cx="86" cy="39"/>
          </a:xfrm>
          <a:prstGeom prst="rect">
            <a:avLst/>
          </a:prstGeom>
          <a:noFill/>
          <a:ln w="9525">
            <a:noFill/>
            <a:miter lim="800000"/>
            <a:headEnd/>
            <a:tailEnd/>
          </a:ln>
        </xdr:spPr>
        <xdr:txBody>
          <a:bodyPr vertOverflow="clip" wrap="square" lIns="27432" tIns="32004" rIns="27432" bIns="32004" anchor="ctr" upright="1"/>
          <a:lstStyle/>
          <a:p>
            <a:pPr algn="ctr" rtl="1">
              <a:defRPr sz="1000"/>
            </a:pPr>
            <a:r>
              <a:rPr lang="en-US" sz="1000" b="1" i="0" strike="noStrike">
                <a:solidFill>
                  <a:srgbClr val="000000"/>
                </a:solidFill>
                <a:latin typeface="Book Antiqua"/>
              </a:rPr>
              <a:t>Click for Bid Form</a:t>
            </a:r>
          </a:p>
        </xdr:txBody>
      </xdr:sp>
    </xdr:grpSp>
    <xdr:clientData/>
  </xdr:twoCellAnchor>
</xdr:wsDr>
</file>

<file path=xl/drawings/drawing8.xml><?xml version="1.0" encoding="utf-8"?>
<xdr:wsDr xmlns:xdr="http://schemas.openxmlformats.org/drawingml/2006/spreadsheetDrawing" xmlns:a="http://schemas.openxmlformats.org/drawingml/2006/main">
  <xdr:twoCellAnchor>
    <xdr:from>
      <xdr:col>4</xdr:col>
      <xdr:colOff>0</xdr:colOff>
      <xdr:row>1</xdr:row>
      <xdr:rowOff>0</xdr:rowOff>
    </xdr:from>
    <xdr:to>
      <xdr:col>5</xdr:col>
      <xdr:colOff>0</xdr:colOff>
      <xdr:row>2</xdr:row>
      <xdr:rowOff>0</xdr:rowOff>
    </xdr:to>
    <xdr:sp macro="" textlink="">
      <xdr:nvSpPr>
        <xdr:cNvPr id="2" name="Text Box 2">
          <a:hlinkClick xmlns:r="http://schemas.openxmlformats.org/officeDocument/2006/relationships" r:id="rId1" tooltip="Click Here to go back to Sch 5"/>
          <a:extLst>
            <a:ext uri="{FF2B5EF4-FFF2-40B4-BE49-F238E27FC236}">
              <a16:creationId xmlns:a16="http://schemas.microsoft.com/office/drawing/2014/main" id="{00000000-0008-0000-0B00-000002000000}"/>
            </a:ext>
          </a:extLst>
        </xdr:cNvPr>
        <xdr:cNvSpPr txBox="1">
          <a:spLocks noChangeArrowheads="1"/>
        </xdr:cNvSpPr>
      </xdr:nvSpPr>
      <xdr:spPr bwMode="auto">
        <a:xfrm>
          <a:off x="5667375" y="209550"/>
          <a:ext cx="1190625" cy="276225"/>
        </a:xfrm>
        <a:prstGeom prst="rect">
          <a:avLst/>
        </a:prstGeom>
        <a:solidFill>
          <a:srgbClr val="99CCFF"/>
        </a:solidFill>
        <a:ln w="9525">
          <a:noFill/>
          <a:miter lim="800000"/>
          <a:headEnd/>
          <a:tailEnd/>
        </a:ln>
      </xdr:spPr>
      <xdr:txBody>
        <a:bodyPr vertOverflow="clip" wrap="square" lIns="27432" tIns="27432" rIns="27432" bIns="27432" anchor="ctr" upright="1"/>
        <a:lstStyle/>
        <a:p>
          <a:pPr algn="ctr" rtl="0">
            <a:defRPr sz="1000"/>
          </a:pPr>
          <a:r>
            <a:rPr lang="en-US" sz="1100" b="1" i="0" u="none" strike="noStrike" baseline="0">
              <a:solidFill>
                <a:srgbClr val="000000"/>
              </a:solidFill>
              <a:latin typeface="Book Antiqua"/>
            </a:rPr>
            <a:t>Back to Sch 5</a:t>
          </a:r>
        </a:p>
      </xdr:txBody>
    </xdr:sp>
    <xdr:clientData/>
  </xdr:twoCellAnchor>
</xdr:wsDr>
</file>

<file path=xl/drawings/drawing9.xml><?xml version="1.0" encoding="utf-8"?>
<xdr:wsDr xmlns:xdr="http://schemas.openxmlformats.org/drawingml/2006/spreadsheetDrawing" xmlns:a="http://schemas.openxmlformats.org/drawingml/2006/main">
  <xdr:twoCellAnchor>
    <xdr:from>
      <xdr:col>5</xdr:col>
      <xdr:colOff>394546</xdr:colOff>
      <xdr:row>1</xdr:row>
      <xdr:rowOff>105833</xdr:rowOff>
    </xdr:from>
    <xdr:to>
      <xdr:col>7</xdr:col>
      <xdr:colOff>227994</xdr:colOff>
      <xdr:row>2</xdr:row>
      <xdr:rowOff>100071</xdr:rowOff>
    </xdr:to>
    <xdr:sp macro="" textlink="">
      <xdr:nvSpPr>
        <xdr:cNvPr id="2" name="Text Box 4">
          <a:hlinkClick xmlns:r="http://schemas.openxmlformats.org/officeDocument/2006/relationships" r:id="rId1" tooltip="Click Here to go back to Sch 5"/>
          <a:extLst>
            <a:ext uri="{FF2B5EF4-FFF2-40B4-BE49-F238E27FC236}">
              <a16:creationId xmlns:a16="http://schemas.microsoft.com/office/drawing/2014/main" id="{00000000-0008-0000-0C00-000002000000}"/>
            </a:ext>
          </a:extLst>
        </xdr:cNvPr>
        <xdr:cNvSpPr txBox="1">
          <a:spLocks noChangeArrowheads="1"/>
        </xdr:cNvSpPr>
      </xdr:nvSpPr>
      <xdr:spPr bwMode="auto">
        <a:xfrm>
          <a:off x="7260166" y="315383"/>
          <a:ext cx="1191684" cy="276225"/>
        </a:xfrm>
        <a:prstGeom prst="rect">
          <a:avLst/>
        </a:prstGeom>
        <a:solidFill>
          <a:srgbClr val="99CCFF"/>
        </a:solidFill>
        <a:ln w="9525">
          <a:noFill/>
          <a:miter lim="800000"/>
          <a:headEnd/>
          <a:tailEnd/>
        </a:ln>
      </xdr:spPr>
      <xdr:txBody>
        <a:bodyPr vertOverflow="clip" wrap="square" lIns="27432" tIns="27432" rIns="27432" bIns="27432" anchor="ctr" upright="1"/>
        <a:lstStyle/>
        <a:p>
          <a:pPr algn="ctr" rtl="0">
            <a:defRPr sz="1000"/>
          </a:pPr>
          <a:r>
            <a:rPr lang="en-US" sz="1100" b="1" i="0" u="none" strike="noStrike" baseline="0">
              <a:solidFill>
                <a:srgbClr val="000000"/>
              </a:solidFill>
              <a:latin typeface="Book Antiqua"/>
            </a:rPr>
            <a:t>Back to Sch 5</a:t>
          </a:r>
        </a:p>
      </xdr:txBody>
    </xdr:sp>
    <xdr:clientData/>
  </xdr:twoCellAnchor>
</xdr:wsDr>
</file>

<file path=xl/drawings/drawing10.xml><?xml version="1.0" encoding="utf-8"?>
<xdr:wsDr xmlns:xdr="http://schemas.openxmlformats.org/drawingml/2006/spreadsheetDrawing" xmlns:a="http://schemas.openxmlformats.org/drawingml/2006/main">
  <xdr:twoCellAnchor>
    <xdr:from>
      <xdr:col>6</xdr:col>
      <xdr:colOff>99060</xdr:colOff>
      <xdr:row>1</xdr:row>
      <xdr:rowOff>19050</xdr:rowOff>
    </xdr:from>
    <xdr:to>
      <xdr:col>7</xdr:col>
      <xdr:colOff>371652</xdr:colOff>
      <xdr:row>2</xdr:row>
      <xdr:rowOff>11430</xdr:rowOff>
    </xdr:to>
    <xdr:sp macro="" textlink="">
      <xdr:nvSpPr>
        <xdr:cNvPr id="2" name="Text Box 1">
          <a:hlinkClick xmlns:r="http://schemas.openxmlformats.org/officeDocument/2006/relationships" r:id="rId1" tooltip="Click Here to go back to Sch 5"/>
          <a:extLst>
            <a:ext uri="{FF2B5EF4-FFF2-40B4-BE49-F238E27FC236}">
              <a16:creationId xmlns:a16="http://schemas.microsoft.com/office/drawing/2014/main" id="{00000000-0008-0000-0D00-000002000000}"/>
            </a:ext>
          </a:extLst>
        </xdr:cNvPr>
        <xdr:cNvSpPr txBox="1">
          <a:spLocks noChangeArrowheads="1"/>
        </xdr:cNvSpPr>
      </xdr:nvSpPr>
      <xdr:spPr bwMode="auto">
        <a:xfrm>
          <a:off x="7096125" y="228600"/>
          <a:ext cx="952500" cy="276225"/>
        </a:xfrm>
        <a:prstGeom prst="rect">
          <a:avLst/>
        </a:prstGeom>
        <a:solidFill>
          <a:srgbClr val="99CCFF"/>
        </a:solidFill>
        <a:ln w="9525">
          <a:noFill/>
          <a:miter lim="800000"/>
          <a:headEnd/>
          <a:tailEnd/>
        </a:ln>
      </xdr:spPr>
      <xdr:txBody>
        <a:bodyPr vertOverflow="clip" wrap="square" lIns="27432" tIns="27432" rIns="27432" bIns="27432" anchor="ctr" upright="1"/>
        <a:lstStyle/>
        <a:p>
          <a:pPr algn="ctr" rtl="0">
            <a:defRPr sz="1000"/>
          </a:pPr>
          <a:r>
            <a:rPr lang="en-US" sz="1100" b="1" i="0" u="none" strike="noStrike" baseline="0">
              <a:solidFill>
                <a:srgbClr val="000000"/>
              </a:solidFill>
              <a:latin typeface="Book Antiqua"/>
            </a:rPr>
            <a:t>Back to Sch 5</a:t>
          </a:r>
        </a:p>
      </xdr:txBody>
    </xdr:sp>
    <xdr:clientData/>
  </xdr:twoCellAnchor>
</xdr:wsDr>
</file>

<file path=xl/drawings/drawing11.xml><?xml version="1.0" encoding="utf-8"?>
<xdr:wsDr xmlns:xdr="http://schemas.openxmlformats.org/drawingml/2006/spreadsheetDrawing" xmlns:a="http://schemas.openxmlformats.org/drawingml/2006/main">
  <xdr:twoCellAnchor>
    <xdr:from>
      <xdr:col>6</xdr:col>
      <xdr:colOff>171450</xdr:colOff>
      <xdr:row>0</xdr:row>
      <xdr:rowOff>104775</xdr:rowOff>
    </xdr:from>
    <xdr:to>
      <xdr:col>8</xdr:col>
      <xdr:colOff>76200</xdr:colOff>
      <xdr:row>4</xdr:row>
      <xdr:rowOff>0</xdr:rowOff>
    </xdr:to>
    <xdr:grpSp>
      <xdr:nvGrpSpPr>
        <xdr:cNvPr id="1448318" name="Group 10">
          <a:hlinkClick xmlns:r="http://schemas.openxmlformats.org/officeDocument/2006/relationships" r:id="rId1" tooltip="Back to Cover Page"/>
          <a:extLst>
            <a:ext uri="{FF2B5EF4-FFF2-40B4-BE49-F238E27FC236}">
              <a16:creationId xmlns:a16="http://schemas.microsoft.com/office/drawing/2014/main" id="{00000000-0008-0000-0E00-00007E191600}"/>
            </a:ext>
          </a:extLst>
        </xdr:cNvPr>
        <xdr:cNvGrpSpPr>
          <a:grpSpLocks/>
        </xdr:cNvGrpSpPr>
      </xdr:nvGrpSpPr>
      <xdr:grpSpPr bwMode="auto">
        <a:xfrm>
          <a:off x="7325053" y="104775"/>
          <a:ext cx="1126578" cy="742622"/>
          <a:chOff x="744" y="11"/>
          <a:chExt cx="113" cy="74"/>
        </a:xfrm>
      </xdr:grpSpPr>
      <xdr:sp macro="" textlink="">
        <xdr:nvSpPr>
          <xdr:cNvPr id="1448319" name="AutoShape 7">
            <a:extLst>
              <a:ext uri="{FF2B5EF4-FFF2-40B4-BE49-F238E27FC236}">
                <a16:creationId xmlns:a16="http://schemas.microsoft.com/office/drawing/2014/main" id="{00000000-0008-0000-0E00-00007F191600}"/>
              </a:ext>
            </a:extLst>
          </xdr:cNvPr>
          <xdr:cNvSpPr>
            <a:spLocks noChangeArrowheads="1"/>
          </xdr:cNvSpPr>
        </xdr:nvSpPr>
        <xdr:spPr bwMode="auto">
          <a:xfrm flipH="1">
            <a:off x="744" y="11"/>
            <a:ext cx="113" cy="74"/>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441 w 21600"/>
              <a:gd name="T13" fmla="*/ 5546 h 21600"/>
              <a:gd name="T14" fmla="*/ 18924 w 21600"/>
              <a:gd name="T15" fmla="*/ 16346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16392" name="Text Box 8">
            <a:extLst>
              <a:ext uri="{FF2B5EF4-FFF2-40B4-BE49-F238E27FC236}">
                <a16:creationId xmlns:a16="http://schemas.microsoft.com/office/drawing/2014/main" id="{00000000-0008-0000-0E00-000008400000}"/>
              </a:ext>
            </a:extLst>
          </xdr:cNvPr>
          <xdr:cNvSpPr txBox="1">
            <a:spLocks noChangeArrowheads="1"/>
          </xdr:cNvSpPr>
        </xdr:nvSpPr>
        <xdr:spPr bwMode="auto">
          <a:xfrm>
            <a:off x="770" y="27"/>
            <a:ext cx="79" cy="40"/>
          </a:xfrm>
          <a:prstGeom prst="rect">
            <a:avLst/>
          </a:prstGeom>
          <a:noFill/>
          <a:ln w="9525">
            <a:noFill/>
            <a:miter lim="800000"/>
            <a:headEnd/>
            <a:tailEnd/>
          </a:ln>
        </xdr:spPr>
        <xdr:txBody>
          <a:bodyPr vertOverflow="clip" wrap="square" lIns="27432" tIns="32004" rIns="0" bIns="32004" anchor="ctr" upright="1"/>
          <a:lstStyle/>
          <a:p>
            <a:pPr algn="l" rtl="0">
              <a:defRPr sz="1000"/>
            </a:pPr>
            <a:r>
              <a:rPr lang="en-US" sz="1000" b="1" i="0" u="none" strike="noStrike" baseline="0">
                <a:solidFill>
                  <a:srgbClr val="000000"/>
                </a:solidFill>
                <a:latin typeface="Book Antiqua"/>
              </a:rPr>
              <a:t>Back to Cover Page</a:t>
            </a:r>
          </a:p>
        </xdr:txBody>
      </xdr:sp>
    </xdr:grp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8" Type="http://schemas.openxmlformats.org/officeDocument/2006/relationships/printerSettings" Target="../printerSettings/printerSettings8.bin"/><Relationship Id="rId13" Type="http://schemas.openxmlformats.org/officeDocument/2006/relationships/printerSettings" Target="../printerSettings/printerSettings13.bin"/><Relationship Id="rId3" Type="http://schemas.openxmlformats.org/officeDocument/2006/relationships/printerSettings" Target="../printerSettings/printerSettings3.bin"/><Relationship Id="rId7" Type="http://schemas.openxmlformats.org/officeDocument/2006/relationships/printerSettings" Target="../printerSettings/printerSettings7.bin"/><Relationship Id="rId12" Type="http://schemas.openxmlformats.org/officeDocument/2006/relationships/printerSettings" Target="../printerSettings/printerSettings12.bin"/><Relationship Id="rId17" Type="http://schemas.openxmlformats.org/officeDocument/2006/relationships/printerSettings" Target="../printerSettings/printerSettings17.bin"/><Relationship Id="rId2" Type="http://schemas.openxmlformats.org/officeDocument/2006/relationships/printerSettings" Target="../printerSettings/printerSettings2.bin"/><Relationship Id="rId16" Type="http://schemas.openxmlformats.org/officeDocument/2006/relationships/printerSettings" Target="../printerSettings/printerSettings16.bin"/><Relationship Id="rId1" Type="http://schemas.openxmlformats.org/officeDocument/2006/relationships/printerSettings" Target="../printerSettings/printerSettings1.bin"/><Relationship Id="rId6" Type="http://schemas.openxmlformats.org/officeDocument/2006/relationships/printerSettings" Target="../printerSettings/printerSettings6.bin"/><Relationship Id="rId11" Type="http://schemas.openxmlformats.org/officeDocument/2006/relationships/printerSettings" Target="../printerSettings/printerSettings11.bin"/><Relationship Id="rId5" Type="http://schemas.openxmlformats.org/officeDocument/2006/relationships/printerSettings" Target="../printerSettings/printerSettings5.bin"/><Relationship Id="rId15" Type="http://schemas.openxmlformats.org/officeDocument/2006/relationships/printerSettings" Target="../printerSettings/printerSettings15.bin"/><Relationship Id="rId10" Type="http://schemas.openxmlformats.org/officeDocument/2006/relationships/printerSettings" Target="../printerSettings/printerSettings10.bin"/><Relationship Id="rId4" Type="http://schemas.openxmlformats.org/officeDocument/2006/relationships/printerSettings" Target="../printerSettings/printerSettings4.bin"/><Relationship Id="rId9" Type="http://schemas.openxmlformats.org/officeDocument/2006/relationships/printerSettings" Target="../printerSettings/printerSettings9.bin"/><Relationship Id="rId14" Type="http://schemas.openxmlformats.org/officeDocument/2006/relationships/printerSettings" Target="../printerSettings/printerSettings14.bin"/></Relationships>
</file>

<file path=xl/worksheets/_rels/sheet2.xml.rels><?xml version="1.0" encoding="UTF-8" standalone="yes"?>
<Relationships xmlns="http://schemas.openxmlformats.org/package/2006/relationships"><Relationship Id="rId8" Type="http://schemas.openxmlformats.org/officeDocument/2006/relationships/printerSettings" Target="../printerSettings/printerSettings25.bin"/><Relationship Id="rId13" Type="http://schemas.openxmlformats.org/officeDocument/2006/relationships/printerSettings" Target="../printerSettings/printerSettings30.bin"/><Relationship Id="rId18" Type="http://schemas.openxmlformats.org/officeDocument/2006/relationships/printerSettings" Target="../printerSettings/printerSettings35.bin"/><Relationship Id="rId26" Type="http://schemas.openxmlformats.org/officeDocument/2006/relationships/printerSettings" Target="../printerSettings/printerSettings43.bin"/><Relationship Id="rId3" Type="http://schemas.openxmlformats.org/officeDocument/2006/relationships/printerSettings" Target="../printerSettings/printerSettings20.bin"/><Relationship Id="rId21" Type="http://schemas.openxmlformats.org/officeDocument/2006/relationships/printerSettings" Target="../printerSettings/printerSettings38.bin"/><Relationship Id="rId7" Type="http://schemas.openxmlformats.org/officeDocument/2006/relationships/printerSettings" Target="../printerSettings/printerSettings24.bin"/><Relationship Id="rId12" Type="http://schemas.openxmlformats.org/officeDocument/2006/relationships/printerSettings" Target="../printerSettings/printerSettings29.bin"/><Relationship Id="rId17" Type="http://schemas.openxmlformats.org/officeDocument/2006/relationships/printerSettings" Target="../printerSettings/printerSettings34.bin"/><Relationship Id="rId25" Type="http://schemas.openxmlformats.org/officeDocument/2006/relationships/printerSettings" Target="../printerSettings/printerSettings42.bin"/><Relationship Id="rId2" Type="http://schemas.openxmlformats.org/officeDocument/2006/relationships/printerSettings" Target="../printerSettings/printerSettings19.bin"/><Relationship Id="rId16" Type="http://schemas.openxmlformats.org/officeDocument/2006/relationships/printerSettings" Target="../printerSettings/printerSettings33.bin"/><Relationship Id="rId20" Type="http://schemas.openxmlformats.org/officeDocument/2006/relationships/printerSettings" Target="../printerSettings/printerSettings37.bin"/><Relationship Id="rId1" Type="http://schemas.openxmlformats.org/officeDocument/2006/relationships/printerSettings" Target="../printerSettings/printerSettings18.bin"/><Relationship Id="rId6" Type="http://schemas.openxmlformats.org/officeDocument/2006/relationships/printerSettings" Target="../printerSettings/printerSettings23.bin"/><Relationship Id="rId11" Type="http://schemas.openxmlformats.org/officeDocument/2006/relationships/printerSettings" Target="../printerSettings/printerSettings28.bin"/><Relationship Id="rId24" Type="http://schemas.openxmlformats.org/officeDocument/2006/relationships/printerSettings" Target="../printerSettings/printerSettings41.bin"/><Relationship Id="rId5" Type="http://schemas.openxmlformats.org/officeDocument/2006/relationships/printerSettings" Target="../printerSettings/printerSettings22.bin"/><Relationship Id="rId15" Type="http://schemas.openxmlformats.org/officeDocument/2006/relationships/printerSettings" Target="../printerSettings/printerSettings32.bin"/><Relationship Id="rId23" Type="http://schemas.openxmlformats.org/officeDocument/2006/relationships/printerSettings" Target="../printerSettings/printerSettings40.bin"/><Relationship Id="rId10" Type="http://schemas.openxmlformats.org/officeDocument/2006/relationships/printerSettings" Target="../printerSettings/printerSettings27.bin"/><Relationship Id="rId19" Type="http://schemas.openxmlformats.org/officeDocument/2006/relationships/printerSettings" Target="../printerSettings/printerSettings36.bin"/><Relationship Id="rId4" Type="http://schemas.openxmlformats.org/officeDocument/2006/relationships/printerSettings" Target="../printerSettings/printerSettings21.bin"/><Relationship Id="rId9" Type="http://schemas.openxmlformats.org/officeDocument/2006/relationships/printerSettings" Target="../printerSettings/printerSettings26.bin"/><Relationship Id="rId14" Type="http://schemas.openxmlformats.org/officeDocument/2006/relationships/printerSettings" Target="../printerSettings/printerSettings31.bin"/><Relationship Id="rId22" Type="http://schemas.openxmlformats.org/officeDocument/2006/relationships/printerSettings" Target="../printerSettings/printerSettings39.bin"/><Relationship Id="rId27" Type="http://schemas.openxmlformats.org/officeDocument/2006/relationships/drawing" Target="../drawings/drawing1.xml"/></Relationships>
</file>

<file path=xl/worksheets/_rels/sheet3.xml.rels><?xml version="1.0" encoding="UTF-8" standalone="yes"?>
<Relationships xmlns="http://schemas.openxmlformats.org/package/2006/relationships"><Relationship Id="rId8" Type="http://schemas.openxmlformats.org/officeDocument/2006/relationships/printerSettings" Target="../printerSettings/printerSettings51.bin"/><Relationship Id="rId13" Type="http://schemas.openxmlformats.org/officeDocument/2006/relationships/printerSettings" Target="../printerSettings/printerSettings56.bin"/><Relationship Id="rId18" Type="http://schemas.openxmlformats.org/officeDocument/2006/relationships/printerSettings" Target="../printerSettings/printerSettings61.bin"/><Relationship Id="rId3" Type="http://schemas.openxmlformats.org/officeDocument/2006/relationships/printerSettings" Target="../printerSettings/printerSettings46.bin"/><Relationship Id="rId21" Type="http://schemas.openxmlformats.org/officeDocument/2006/relationships/printerSettings" Target="../printerSettings/printerSettings64.bin"/><Relationship Id="rId7" Type="http://schemas.openxmlformats.org/officeDocument/2006/relationships/printerSettings" Target="../printerSettings/printerSettings50.bin"/><Relationship Id="rId12" Type="http://schemas.openxmlformats.org/officeDocument/2006/relationships/printerSettings" Target="../printerSettings/printerSettings55.bin"/><Relationship Id="rId17" Type="http://schemas.openxmlformats.org/officeDocument/2006/relationships/printerSettings" Target="../printerSettings/printerSettings60.bin"/><Relationship Id="rId2" Type="http://schemas.openxmlformats.org/officeDocument/2006/relationships/printerSettings" Target="../printerSettings/printerSettings45.bin"/><Relationship Id="rId16" Type="http://schemas.openxmlformats.org/officeDocument/2006/relationships/printerSettings" Target="../printerSettings/printerSettings59.bin"/><Relationship Id="rId20" Type="http://schemas.openxmlformats.org/officeDocument/2006/relationships/printerSettings" Target="../printerSettings/printerSettings63.bin"/><Relationship Id="rId1" Type="http://schemas.openxmlformats.org/officeDocument/2006/relationships/printerSettings" Target="../printerSettings/printerSettings44.bin"/><Relationship Id="rId6" Type="http://schemas.openxmlformats.org/officeDocument/2006/relationships/printerSettings" Target="../printerSettings/printerSettings49.bin"/><Relationship Id="rId11" Type="http://schemas.openxmlformats.org/officeDocument/2006/relationships/printerSettings" Target="../printerSettings/printerSettings54.bin"/><Relationship Id="rId24" Type="http://schemas.openxmlformats.org/officeDocument/2006/relationships/drawing" Target="../drawings/drawing2.xml"/><Relationship Id="rId5" Type="http://schemas.openxmlformats.org/officeDocument/2006/relationships/printerSettings" Target="../printerSettings/printerSettings48.bin"/><Relationship Id="rId15" Type="http://schemas.openxmlformats.org/officeDocument/2006/relationships/printerSettings" Target="../printerSettings/printerSettings58.bin"/><Relationship Id="rId23" Type="http://schemas.openxmlformats.org/officeDocument/2006/relationships/printerSettings" Target="../printerSettings/printerSettings66.bin"/><Relationship Id="rId10" Type="http://schemas.openxmlformats.org/officeDocument/2006/relationships/printerSettings" Target="../printerSettings/printerSettings53.bin"/><Relationship Id="rId19" Type="http://schemas.openxmlformats.org/officeDocument/2006/relationships/printerSettings" Target="../printerSettings/printerSettings62.bin"/><Relationship Id="rId4" Type="http://schemas.openxmlformats.org/officeDocument/2006/relationships/printerSettings" Target="../printerSettings/printerSettings47.bin"/><Relationship Id="rId9" Type="http://schemas.openxmlformats.org/officeDocument/2006/relationships/printerSettings" Target="../printerSettings/printerSettings52.bin"/><Relationship Id="rId14" Type="http://schemas.openxmlformats.org/officeDocument/2006/relationships/printerSettings" Target="../printerSettings/printerSettings57.bin"/><Relationship Id="rId22" Type="http://schemas.openxmlformats.org/officeDocument/2006/relationships/printerSettings" Target="../printerSettings/printerSettings65.bin"/></Relationships>
</file>

<file path=xl/worksheets/_rels/sheet4.xml.rels><?xml version="1.0" encoding="UTF-8" standalone="yes"?>
<Relationships xmlns="http://schemas.openxmlformats.org/package/2006/relationships"><Relationship Id="rId8" Type="http://schemas.openxmlformats.org/officeDocument/2006/relationships/printerSettings" Target="../printerSettings/printerSettings74.bin"/><Relationship Id="rId13" Type="http://schemas.openxmlformats.org/officeDocument/2006/relationships/printerSettings" Target="../printerSettings/printerSettings79.bin"/><Relationship Id="rId18" Type="http://schemas.openxmlformats.org/officeDocument/2006/relationships/printerSettings" Target="../printerSettings/printerSettings84.bin"/><Relationship Id="rId26" Type="http://schemas.openxmlformats.org/officeDocument/2006/relationships/printerSettings" Target="../printerSettings/printerSettings92.bin"/><Relationship Id="rId3" Type="http://schemas.openxmlformats.org/officeDocument/2006/relationships/printerSettings" Target="../printerSettings/printerSettings69.bin"/><Relationship Id="rId21" Type="http://schemas.openxmlformats.org/officeDocument/2006/relationships/printerSettings" Target="../printerSettings/printerSettings87.bin"/><Relationship Id="rId7" Type="http://schemas.openxmlformats.org/officeDocument/2006/relationships/printerSettings" Target="../printerSettings/printerSettings73.bin"/><Relationship Id="rId12" Type="http://schemas.openxmlformats.org/officeDocument/2006/relationships/printerSettings" Target="../printerSettings/printerSettings78.bin"/><Relationship Id="rId17" Type="http://schemas.openxmlformats.org/officeDocument/2006/relationships/printerSettings" Target="../printerSettings/printerSettings83.bin"/><Relationship Id="rId25" Type="http://schemas.openxmlformats.org/officeDocument/2006/relationships/printerSettings" Target="../printerSettings/printerSettings91.bin"/><Relationship Id="rId2" Type="http://schemas.openxmlformats.org/officeDocument/2006/relationships/printerSettings" Target="../printerSettings/printerSettings68.bin"/><Relationship Id="rId16" Type="http://schemas.openxmlformats.org/officeDocument/2006/relationships/printerSettings" Target="../printerSettings/printerSettings82.bin"/><Relationship Id="rId20" Type="http://schemas.openxmlformats.org/officeDocument/2006/relationships/printerSettings" Target="../printerSettings/printerSettings86.bin"/><Relationship Id="rId1" Type="http://schemas.openxmlformats.org/officeDocument/2006/relationships/printerSettings" Target="../printerSettings/printerSettings67.bin"/><Relationship Id="rId6" Type="http://schemas.openxmlformats.org/officeDocument/2006/relationships/printerSettings" Target="../printerSettings/printerSettings72.bin"/><Relationship Id="rId11" Type="http://schemas.openxmlformats.org/officeDocument/2006/relationships/printerSettings" Target="../printerSettings/printerSettings77.bin"/><Relationship Id="rId24" Type="http://schemas.openxmlformats.org/officeDocument/2006/relationships/printerSettings" Target="../printerSettings/printerSettings90.bin"/><Relationship Id="rId5" Type="http://schemas.openxmlformats.org/officeDocument/2006/relationships/printerSettings" Target="../printerSettings/printerSettings71.bin"/><Relationship Id="rId15" Type="http://schemas.openxmlformats.org/officeDocument/2006/relationships/printerSettings" Target="../printerSettings/printerSettings81.bin"/><Relationship Id="rId23" Type="http://schemas.openxmlformats.org/officeDocument/2006/relationships/printerSettings" Target="../printerSettings/printerSettings89.bin"/><Relationship Id="rId10" Type="http://schemas.openxmlformats.org/officeDocument/2006/relationships/printerSettings" Target="../printerSettings/printerSettings76.bin"/><Relationship Id="rId19" Type="http://schemas.openxmlformats.org/officeDocument/2006/relationships/printerSettings" Target="../printerSettings/printerSettings85.bin"/><Relationship Id="rId4" Type="http://schemas.openxmlformats.org/officeDocument/2006/relationships/printerSettings" Target="../printerSettings/printerSettings70.bin"/><Relationship Id="rId9" Type="http://schemas.openxmlformats.org/officeDocument/2006/relationships/printerSettings" Target="../printerSettings/printerSettings75.bin"/><Relationship Id="rId14" Type="http://schemas.openxmlformats.org/officeDocument/2006/relationships/printerSettings" Target="../printerSettings/printerSettings80.bin"/><Relationship Id="rId22" Type="http://schemas.openxmlformats.org/officeDocument/2006/relationships/printerSettings" Target="../printerSettings/printerSettings88.bin"/><Relationship Id="rId27" Type="http://schemas.openxmlformats.org/officeDocument/2006/relationships/drawing" Target="../drawings/drawing3.xml"/></Relationships>
</file>

<file path=xl/worksheets/_rels/sheet5.xml.rels><?xml version="1.0" encoding="UTF-8" standalone="yes"?>
<Relationships xmlns="http://schemas.openxmlformats.org/package/2006/relationships"><Relationship Id="rId8" Type="http://schemas.openxmlformats.org/officeDocument/2006/relationships/printerSettings" Target="../printerSettings/printerSettings100.bin"/><Relationship Id="rId13" Type="http://schemas.openxmlformats.org/officeDocument/2006/relationships/printerSettings" Target="../printerSettings/printerSettings105.bin"/><Relationship Id="rId18" Type="http://schemas.openxmlformats.org/officeDocument/2006/relationships/printerSettings" Target="../printerSettings/printerSettings110.bin"/><Relationship Id="rId26" Type="http://schemas.openxmlformats.org/officeDocument/2006/relationships/printerSettings" Target="../printerSettings/printerSettings118.bin"/><Relationship Id="rId3" Type="http://schemas.openxmlformats.org/officeDocument/2006/relationships/printerSettings" Target="../printerSettings/printerSettings95.bin"/><Relationship Id="rId21" Type="http://schemas.openxmlformats.org/officeDocument/2006/relationships/printerSettings" Target="../printerSettings/printerSettings113.bin"/><Relationship Id="rId7" Type="http://schemas.openxmlformats.org/officeDocument/2006/relationships/printerSettings" Target="../printerSettings/printerSettings99.bin"/><Relationship Id="rId12" Type="http://schemas.openxmlformats.org/officeDocument/2006/relationships/printerSettings" Target="../printerSettings/printerSettings104.bin"/><Relationship Id="rId17" Type="http://schemas.openxmlformats.org/officeDocument/2006/relationships/printerSettings" Target="../printerSettings/printerSettings109.bin"/><Relationship Id="rId25" Type="http://schemas.openxmlformats.org/officeDocument/2006/relationships/printerSettings" Target="../printerSettings/printerSettings117.bin"/><Relationship Id="rId2" Type="http://schemas.openxmlformats.org/officeDocument/2006/relationships/printerSettings" Target="../printerSettings/printerSettings94.bin"/><Relationship Id="rId16" Type="http://schemas.openxmlformats.org/officeDocument/2006/relationships/printerSettings" Target="../printerSettings/printerSettings108.bin"/><Relationship Id="rId20" Type="http://schemas.openxmlformats.org/officeDocument/2006/relationships/printerSettings" Target="../printerSettings/printerSettings112.bin"/><Relationship Id="rId1" Type="http://schemas.openxmlformats.org/officeDocument/2006/relationships/printerSettings" Target="../printerSettings/printerSettings93.bin"/><Relationship Id="rId6" Type="http://schemas.openxmlformats.org/officeDocument/2006/relationships/printerSettings" Target="../printerSettings/printerSettings98.bin"/><Relationship Id="rId11" Type="http://schemas.openxmlformats.org/officeDocument/2006/relationships/printerSettings" Target="../printerSettings/printerSettings103.bin"/><Relationship Id="rId24" Type="http://schemas.openxmlformats.org/officeDocument/2006/relationships/printerSettings" Target="../printerSettings/printerSettings116.bin"/><Relationship Id="rId5" Type="http://schemas.openxmlformats.org/officeDocument/2006/relationships/printerSettings" Target="../printerSettings/printerSettings97.bin"/><Relationship Id="rId15" Type="http://schemas.openxmlformats.org/officeDocument/2006/relationships/printerSettings" Target="../printerSettings/printerSettings107.bin"/><Relationship Id="rId23" Type="http://schemas.openxmlformats.org/officeDocument/2006/relationships/printerSettings" Target="../printerSettings/printerSettings115.bin"/><Relationship Id="rId10" Type="http://schemas.openxmlformats.org/officeDocument/2006/relationships/printerSettings" Target="../printerSettings/printerSettings102.bin"/><Relationship Id="rId19" Type="http://schemas.openxmlformats.org/officeDocument/2006/relationships/printerSettings" Target="../printerSettings/printerSettings111.bin"/><Relationship Id="rId4" Type="http://schemas.openxmlformats.org/officeDocument/2006/relationships/printerSettings" Target="../printerSettings/printerSettings96.bin"/><Relationship Id="rId9" Type="http://schemas.openxmlformats.org/officeDocument/2006/relationships/printerSettings" Target="../printerSettings/printerSettings101.bin"/><Relationship Id="rId14" Type="http://schemas.openxmlformats.org/officeDocument/2006/relationships/printerSettings" Target="../printerSettings/printerSettings106.bin"/><Relationship Id="rId22" Type="http://schemas.openxmlformats.org/officeDocument/2006/relationships/printerSettings" Target="../printerSettings/printerSettings114.bin"/><Relationship Id="rId27" Type="http://schemas.openxmlformats.org/officeDocument/2006/relationships/drawing" Target="../drawings/drawing4.xml"/></Relationships>
</file>

<file path=xl/worksheets/_rels/sheet6.xml.rels><?xml version="1.0" encoding="UTF-8" standalone="yes"?>
<Relationships xmlns="http://schemas.openxmlformats.org/package/2006/relationships"><Relationship Id="rId8" Type="http://schemas.openxmlformats.org/officeDocument/2006/relationships/printerSettings" Target="../printerSettings/printerSettings126.bin"/><Relationship Id="rId13" Type="http://schemas.openxmlformats.org/officeDocument/2006/relationships/printerSettings" Target="../printerSettings/printerSettings131.bin"/><Relationship Id="rId18" Type="http://schemas.openxmlformats.org/officeDocument/2006/relationships/printerSettings" Target="../printerSettings/printerSettings136.bin"/><Relationship Id="rId3" Type="http://schemas.openxmlformats.org/officeDocument/2006/relationships/printerSettings" Target="../printerSettings/printerSettings121.bin"/><Relationship Id="rId7" Type="http://schemas.openxmlformats.org/officeDocument/2006/relationships/printerSettings" Target="../printerSettings/printerSettings125.bin"/><Relationship Id="rId12" Type="http://schemas.openxmlformats.org/officeDocument/2006/relationships/printerSettings" Target="../printerSettings/printerSettings130.bin"/><Relationship Id="rId17" Type="http://schemas.openxmlformats.org/officeDocument/2006/relationships/printerSettings" Target="../printerSettings/printerSettings135.bin"/><Relationship Id="rId2" Type="http://schemas.openxmlformats.org/officeDocument/2006/relationships/printerSettings" Target="../printerSettings/printerSettings120.bin"/><Relationship Id="rId16" Type="http://schemas.openxmlformats.org/officeDocument/2006/relationships/printerSettings" Target="../printerSettings/printerSettings134.bin"/><Relationship Id="rId20" Type="http://schemas.openxmlformats.org/officeDocument/2006/relationships/drawing" Target="../drawings/drawing5.xml"/><Relationship Id="rId1" Type="http://schemas.openxmlformats.org/officeDocument/2006/relationships/printerSettings" Target="../printerSettings/printerSettings119.bin"/><Relationship Id="rId6" Type="http://schemas.openxmlformats.org/officeDocument/2006/relationships/printerSettings" Target="../printerSettings/printerSettings124.bin"/><Relationship Id="rId11" Type="http://schemas.openxmlformats.org/officeDocument/2006/relationships/printerSettings" Target="../printerSettings/printerSettings129.bin"/><Relationship Id="rId5" Type="http://schemas.openxmlformats.org/officeDocument/2006/relationships/printerSettings" Target="../printerSettings/printerSettings123.bin"/><Relationship Id="rId15" Type="http://schemas.openxmlformats.org/officeDocument/2006/relationships/printerSettings" Target="../printerSettings/printerSettings133.bin"/><Relationship Id="rId10" Type="http://schemas.openxmlformats.org/officeDocument/2006/relationships/printerSettings" Target="../printerSettings/printerSettings128.bin"/><Relationship Id="rId19" Type="http://schemas.openxmlformats.org/officeDocument/2006/relationships/printerSettings" Target="../printerSettings/printerSettings137.bin"/><Relationship Id="rId4" Type="http://schemas.openxmlformats.org/officeDocument/2006/relationships/printerSettings" Target="../printerSettings/printerSettings122.bin"/><Relationship Id="rId9" Type="http://schemas.openxmlformats.org/officeDocument/2006/relationships/printerSettings" Target="../printerSettings/printerSettings127.bin"/><Relationship Id="rId14" Type="http://schemas.openxmlformats.org/officeDocument/2006/relationships/printerSettings" Target="../printerSettings/printerSettings132.bin"/></Relationships>
</file>

<file path=xl/worksheets/_rels/sheet7.xml.rels><?xml version="1.0" encoding="UTF-8" standalone="yes"?>
<Relationships xmlns="http://schemas.openxmlformats.org/package/2006/relationships"><Relationship Id="rId8" Type="http://schemas.openxmlformats.org/officeDocument/2006/relationships/printerSettings" Target="../printerSettings/printerSettings145.bin"/><Relationship Id="rId13" Type="http://schemas.openxmlformats.org/officeDocument/2006/relationships/printerSettings" Target="../printerSettings/printerSettings150.bin"/><Relationship Id="rId18" Type="http://schemas.openxmlformats.org/officeDocument/2006/relationships/printerSettings" Target="../printerSettings/printerSettings155.bin"/><Relationship Id="rId26" Type="http://schemas.openxmlformats.org/officeDocument/2006/relationships/printerSettings" Target="../printerSettings/printerSettings163.bin"/><Relationship Id="rId3" Type="http://schemas.openxmlformats.org/officeDocument/2006/relationships/printerSettings" Target="../printerSettings/printerSettings140.bin"/><Relationship Id="rId21" Type="http://schemas.openxmlformats.org/officeDocument/2006/relationships/printerSettings" Target="../printerSettings/printerSettings158.bin"/><Relationship Id="rId7" Type="http://schemas.openxmlformats.org/officeDocument/2006/relationships/printerSettings" Target="../printerSettings/printerSettings144.bin"/><Relationship Id="rId12" Type="http://schemas.openxmlformats.org/officeDocument/2006/relationships/printerSettings" Target="../printerSettings/printerSettings149.bin"/><Relationship Id="rId17" Type="http://schemas.openxmlformats.org/officeDocument/2006/relationships/printerSettings" Target="../printerSettings/printerSettings154.bin"/><Relationship Id="rId25" Type="http://schemas.openxmlformats.org/officeDocument/2006/relationships/printerSettings" Target="../printerSettings/printerSettings162.bin"/><Relationship Id="rId2" Type="http://schemas.openxmlformats.org/officeDocument/2006/relationships/printerSettings" Target="../printerSettings/printerSettings139.bin"/><Relationship Id="rId16" Type="http://schemas.openxmlformats.org/officeDocument/2006/relationships/printerSettings" Target="../printerSettings/printerSettings153.bin"/><Relationship Id="rId20" Type="http://schemas.openxmlformats.org/officeDocument/2006/relationships/printerSettings" Target="../printerSettings/printerSettings157.bin"/><Relationship Id="rId1" Type="http://schemas.openxmlformats.org/officeDocument/2006/relationships/printerSettings" Target="../printerSettings/printerSettings138.bin"/><Relationship Id="rId6" Type="http://schemas.openxmlformats.org/officeDocument/2006/relationships/printerSettings" Target="../printerSettings/printerSettings143.bin"/><Relationship Id="rId11" Type="http://schemas.openxmlformats.org/officeDocument/2006/relationships/printerSettings" Target="../printerSettings/printerSettings148.bin"/><Relationship Id="rId24" Type="http://schemas.openxmlformats.org/officeDocument/2006/relationships/printerSettings" Target="../printerSettings/printerSettings161.bin"/><Relationship Id="rId5" Type="http://schemas.openxmlformats.org/officeDocument/2006/relationships/printerSettings" Target="../printerSettings/printerSettings142.bin"/><Relationship Id="rId15" Type="http://schemas.openxmlformats.org/officeDocument/2006/relationships/printerSettings" Target="../printerSettings/printerSettings152.bin"/><Relationship Id="rId23" Type="http://schemas.openxmlformats.org/officeDocument/2006/relationships/printerSettings" Target="../printerSettings/printerSettings160.bin"/><Relationship Id="rId10" Type="http://schemas.openxmlformats.org/officeDocument/2006/relationships/printerSettings" Target="../printerSettings/printerSettings147.bin"/><Relationship Id="rId19" Type="http://schemas.openxmlformats.org/officeDocument/2006/relationships/printerSettings" Target="../printerSettings/printerSettings156.bin"/><Relationship Id="rId4" Type="http://schemas.openxmlformats.org/officeDocument/2006/relationships/printerSettings" Target="../printerSettings/printerSettings141.bin"/><Relationship Id="rId9" Type="http://schemas.openxmlformats.org/officeDocument/2006/relationships/printerSettings" Target="../printerSettings/printerSettings146.bin"/><Relationship Id="rId14" Type="http://schemas.openxmlformats.org/officeDocument/2006/relationships/printerSettings" Target="../printerSettings/printerSettings151.bin"/><Relationship Id="rId22" Type="http://schemas.openxmlformats.org/officeDocument/2006/relationships/printerSettings" Target="../printerSettings/printerSettings159.bin"/></Relationships>
</file>

<file path=xl/worksheets/_rels/sheet8.xml.rels><?xml version="1.0" encoding="UTF-8" standalone="yes"?>
<Relationships xmlns="http://schemas.openxmlformats.org/package/2006/relationships"><Relationship Id="rId8" Type="http://schemas.openxmlformats.org/officeDocument/2006/relationships/printerSettings" Target="../printerSettings/printerSettings171.bin"/><Relationship Id="rId13" Type="http://schemas.openxmlformats.org/officeDocument/2006/relationships/printerSettings" Target="../printerSettings/printerSettings176.bin"/><Relationship Id="rId18" Type="http://schemas.openxmlformats.org/officeDocument/2006/relationships/printerSettings" Target="../printerSettings/printerSettings181.bin"/><Relationship Id="rId3" Type="http://schemas.openxmlformats.org/officeDocument/2006/relationships/printerSettings" Target="../printerSettings/printerSettings166.bin"/><Relationship Id="rId21" Type="http://schemas.openxmlformats.org/officeDocument/2006/relationships/printerSettings" Target="../printerSettings/printerSettings184.bin"/><Relationship Id="rId7" Type="http://schemas.openxmlformats.org/officeDocument/2006/relationships/printerSettings" Target="../printerSettings/printerSettings170.bin"/><Relationship Id="rId12" Type="http://schemas.openxmlformats.org/officeDocument/2006/relationships/printerSettings" Target="../printerSettings/printerSettings175.bin"/><Relationship Id="rId17" Type="http://schemas.openxmlformats.org/officeDocument/2006/relationships/printerSettings" Target="../printerSettings/printerSettings180.bin"/><Relationship Id="rId2" Type="http://schemas.openxmlformats.org/officeDocument/2006/relationships/printerSettings" Target="../printerSettings/printerSettings165.bin"/><Relationship Id="rId16" Type="http://schemas.openxmlformats.org/officeDocument/2006/relationships/printerSettings" Target="../printerSettings/printerSettings179.bin"/><Relationship Id="rId20" Type="http://schemas.openxmlformats.org/officeDocument/2006/relationships/printerSettings" Target="../printerSettings/printerSettings183.bin"/><Relationship Id="rId1" Type="http://schemas.openxmlformats.org/officeDocument/2006/relationships/printerSettings" Target="../printerSettings/printerSettings164.bin"/><Relationship Id="rId6" Type="http://schemas.openxmlformats.org/officeDocument/2006/relationships/printerSettings" Target="../printerSettings/printerSettings169.bin"/><Relationship Id="rId11" Type="http://schemas.openxmlformats.org/officeDocument/2006/relationships/printerSettings" Target="../printerSettings/printerSettings174.bin"/><Relationship Id="rId24" Type="http://schemas.openxmlformats.org/officeDocument/2006/relationships/drawing" Target="../drawings/drawing6.xml"/><Relationship Id="rId5" Type="http://schemas.openxmlformats.org/officeDocument/2006/relationships/printerSettings" Target="../printerSettings/printerSettings168.bin"/><Relationship Id="rId15" Type="http://schemas.openxmlformats.org/officeDocument/2006/relationships/printerSettings" Target="../printerSettings/printerSettings178.bin"/><Relationship Id="rId23" Type="http://schemas.openxmlformats.org/officeDocument/2006/relationships/printerSettings" Target="../printerSettings/printerSettings186.bin"/><Relationship Id="rId10" Type="http://schemas.openxmlformats.org/officeDocument/2006/relationships/printerSettings" Target="../printerSettings/printerSettings173.bin"/><Relationship Id="rId19" Type="http://schemas.openxmlformats.org/officeDocument/2006/relationships/printerSettings" Target="../printerSettings/printerSettings182.bin"/><Relationship Id="rId4" Type="http://schemas.openxmlformats.org/officeDocument/2006/relationships/printerSettings" Target="../printerSettings/printerSettings167.bin"/><Relationship Id="rId9" Type="http://schemas.openxmlformats.org/officeDocument/2006/relationships/printerSettings" Target="../printerSettings/printerSettings172.bin"/><Relationship Id="rId14" Type="http://schemas.openxmlformats.org/officeDocument/2006/relationships/printerSettings" Target="../printerSettings/printerSettings177.bin"/><Relationship Id="rId22" Type="http://schemas.openxmlformats.org/officeDocument/2006/relationships/printerSettings" Target="../printerSettings/printerSettings185.bin"/></Relationships>
</file>

<file path=xl/worksheets/_rels/sheet9.xml.rels><?xml version="1.0" encoding="UTF-8" standalone="yes"?>
<Relationships xmlns="http://schemas.openxmlformats.org/package/2006/relationships"><Relationship Id="rId8" Type="http://schemas.openxmlformats.org/officeDocument/2006/relationships/printerSettings" Target="../printerSettings/printerSettings194.bin"/><Relationship Id="rId13" Type="http://schemas.openxmlformats.org/officeDocument/2006/relationships/printerSettings" Target="../printerSettings/printerSettings199.bin"/><Relationship Id="rId18" Type="http://schemas.openxmlformats.org/officeDocument/2006/relationships/printerSettings" Target="../printerSettings/printerSettings204.bin"/><Relationship Id="rId26" Type="http://schemas.openxmlformats.org/officeDocument/2006/relationships/printerSettings" Target="../printerSettings/printerSettings212.bin"/><Relationship Id="rId3" Type="http://schemas.openxmlformats.org/officeDocument/2006/relationships/printerSettings" Target="../printerSettings/printerSettings189.bin"/><Relationship Id="rId21" Type="http://schemas.openxmlformats.org/officeDocument/2006/relationships/printerSettings" Target="../printerSettings/printerSettings207.bin"/><Relationship Id="rId7" Type="http://schemas.openxmlformats.org/officeDocument/2006/relationships/printerSettings" Target="../printerSettings/printerSettings193.bin"/><Relationship Id="rId12" Type="http://schemas.openxmlformats.org/officeDocument/2006/relationships/printerSettings" Target="../printerSettings/printerSettings198.bin"/><Relationship Id="rId17" Type="http://schemas.openxmlformats.org/officeDocument/2006/relationships/printerSettings" Target="../printerSettings/printerSettings203.bin"/><Relationship Id="rId25" Type="http://schemas.openxmlformats.org/officeDocument/2006/relationships/printerSettings" Target="../printerSettings/printerSettings211.bin"/><Relationship Id="rId2" Type="http://schemas.openxmlformats.org/officeDocument/2006/relationships/printerSettings" Target="../printerSettings/printerSettings188.bin"/><Relationship Id="rId16" Type="http://schemas.openxmlformats.org/officeDocument/2006/relationships/printerSettings" Target="../printerSettings/printerSettings202.bin"/><Relationship Id="rId20" Type="http://schemas.openxmlformats.org/officeDocument/2006/relationships/printerSettings" Target="../printerSettings/printerSettings206.bin"/><Relationship Id="rId1" Type="http://schemas.openxmlformats.org/officeDocument/2006/relationships/printerSettings" Target="../printerSettings/printerSettings187.bin"/><Relationship Id="rId6" Type="http://schemas.openxmlformats.org/officeDocument/2006/relationships/printerSettings" Target="../printerSettings/printerSettings192.bin"/><Relationship Id="rId11" Type="http://schemas.openxmlformats.org/officeDocument/2006/relationships/printerSettings" Target="../printerSettings/printerSettings197.bin"/><Relationship Id="rId24" Type="http://schemas.openxmlformats.org/officeDocument/2006/relationships/printerSettings" Target="../printerSettings/printerSettings210.bin"/><Relationship Id="rId5" Type="http://schemas.openxmlformats.org/officeDocument/2006/relationships/printerSettings" Target="../printerSettings/printerSettings191.bin"/><Relationship Id="rId15" Type="http://schemas.openxmlformats.org/officeDocument/2006/relationships/printerSettings" Target="../printerSettings/printerSettings201.bin"/><Relationship Id="rId23" Type="http://schemas.openxmlformats.org/officeDocument/2006/relationships/printerSettings" Target="../printerSettings/printerSettings209.bin"/><Relationship Id="rId10" Type="http://schemas.openxmlformats.org/officeDocument/2006/relationships/printerSettings" Target="../printerSettings/printerSettings196.bin"/><Relationship Id="rId19" Type="http://schemas.openxmlformats.org/officeDocument/2006/relationships/printerSettings" Target="../printerSettings/printerSettings205.bin"/><Relationship Id="rId4" Type="http://schemas.openxmlformats.org/officeDocument/2006/relationships/printerSettings" Target="../printerSettings/printerSettings190.bin"/><Relationship Id="rId9" Type="http://schemas.openxmlformats.org/officeDocument/2006/relationships/printerSettings" Target="../printerSettings/printerSettings195.bin"/><Relationship Id="rId14" Type="http://schemas.openxmlformats.org/officeDocument/2006/relationships/printerSettings" Target="../printerSettings/printerSettings200.bin"/><Relationship Id="rId22" Type="http://schemas.openxmlformats.org/officeDocument/2006/relationships/printerSettings" Target="../printerSettings/printerSettings208.bin"/></Relationships>
</file>

<file path=xl/worksheets/_rels/sheet10.xml.rels><?xml version="1.0" encoding="UTF-8" standalone="yes"?>
<Relationships xmlns="http://schemas.openxmlformats.org/package/2006/relationships"><Relationship Id="rId8" Type="http://schemas.openxmlformats.org/officeDocument/2006/relationships/printerSettings" Target="../printerSettings/printerSettings220.bin"/><Relationship Id="rId13" Type="http://schemas.openxmlformats.org/officeDocument/2006/relationships/printerSettings" Target="../printerSettings/printerSettings225.bin"/><Relationship Id="rId18" Type="http://schemas.openxmlformats.org/officeDocument/2006/relationships/printerSettings" Target="../printerSettings/printerSettings230.bin"/><Relationship Id="rId3" Type="http://schemas.openxmlformats.org/officeDocument/2006/relationships/printerSettings" Target="../printerSettings/printerSettings215.bin"/><Relationship Id="rId21" Type="http://schemas.openxmlformats.org/officeDocument/2006/relationships/printerSettings" Target="../printerSettings/printerSettings233.bin"/><Relationship Id="rId7" Type="http://schemas.openxmlformats.org/officeDocument/2006/relationships/printerSettings" Target="../printerSettings/printerSettings219.bin"/><Relationship Id="rId12" Type="http://schemas.openxmlformats.org/officeDocument/2006/relationships/printerSettings" Target="../printerSettings/printerSettings224.bin"/><Relationship Id="rId17" Type="http://schemas.openxmlformats.org/officeDocument/2006/relationships/printerSettings" Target="../printerSettings/printerSettings229.bin"/><Relationship Id="rId2" Type="http://schemas.openxmlformats.org/officeDocument/2006/relationships/printerSettings" Target="../printerSettings/printerSettings214.bin"/><Relationship Id="rId16" Type="http://schemas.openxmlformats.org/officeDocument/2006/relationships/printerSettings" Target="../printerSettings/printerSettings228.bin"/><Relationship Id="rId20" Type="http://schemas.openxmlformats.org/officeDocument/2006/relationships/printerSettings" Target="../printerSettings/printerSettings232.bin"/><Relationship Id="rId1" Type="http://schemas.openxmlformats.org/officeDocument/2006/relationships/printerSettings" Target="../printerSettings/printerSettings213.bin"/><Relationship Id="rId6" Type="http://schemas.openxmlformats.org/officeDocument/2006/relationships/printerSettings" Target="../printerSettings/printerSettings218.bin"/><Relationship Id="rId11" Type="http://schemas.openxmlformats.org/officeDocument/2006/relationships/printerSettings" Target="../printerSettings/printerSettings223.bin"/><Relationship Id="rId5" Type="http://schemas.openxmlformats.org/officeDocument/2006/relationships/printerSettings" Target="../printerSettings/printerSettings217.bin"/><Relationship Id="rId15" Type="http://schemas.openxmlformats.org/officeDocument/2006/relationships/printerSettings" Target="../printerSettings/printerSettings227.bin"/><Relationship Id="rId23" Type="http://schemas.openxmlformats.org/officeDocument/2006/relationships/printerSettings" Target="../printerSettings/printerSettings235.bin"/><Relationship Id="rId10" Type="http://schemas.openxmlformats.org/officeDocument/2006/relationships/printerSettings" Target="../printerSettings/printerSettings222.bin"/><Relationship Id="rId19" Type="http://schemas.openxmlformats.org/officeDocument/2006/relationships/printerSettings" Target="../printerSettings/printerSettings231.bin"/><Relationship Id="rId4" Type="http://schemas.openxmlformats.org/officeDocument/2006/relationships/printerSettings" Target="../printerSettings/printerSettings216.bin"/><Relationship Id="rId9" Type="http://schemas.openxmlformats.org/officeDocument/2006/relationships/printerSettings" Target="../printerSettings/printerSettings221.bin"/><Relationship Id="rId14" Type="http://schemas.openxmlformats.org/officeDocument/2006/relationships/printerSettings" Target="../printerSettings/printerSettings226.bin"/><Relationship Id="rId22" Type="http://schemas.openxmlformats.org/officeDocument/2006/relationships/printerSettings" Target="../printerSettings/printerSettings234.bin"/></Relationships>
</file>

<file path=xl/worksheets/_rels/sheet11.xml.rels><?xml version="1.0" encoding="UTF-8" standalone="yes"?>
<Relationships xmlns="http://schemas.openxmlformats.org/package/2006/relationships"><Relationship Id="rId8" Type="http://schemas.openxmlformats.org/officeDocument/2006/relationships/printerSettings" Target="../printerSettings/printerSettings243.bin"/><Relationship Id="rId13" Type="http://schemas.openxmlformats.org/officeDocument/2006/relationships/printerSettings" Target="../printerSettings/printerSettings248.bin"/><Relationship Id="rId18" Type="http://schemas.openxmlformats.org/officeDocument/2006/relationships/printerSettings" Target="../printerSettings/printerSettings253.bin"/><Relationship Id="rId3" Type="http://schemas.openxmlformats.org/officeDocument/2006/relationships/printerSettings" Target="../printerSettings/printerSettings238.bin"/><Relationship Id="rId21" Type="http://schemas.openxmlformats.org/officeDocument/2006/relationships/printerSettings" Target="../printerSettings/printerSettings256.bin"/><Relationship Id="rId7" Type="http://schemas.openxmlformats.org/officeDocument/2006/relationships/printerSettings" Target="../printerSettings/printerSettings242.bin"/><Relationship Id="rId12" Type="http://schemas.openxmlformats.org/officeDocument/2006/relationships/printerSettings" Target="../printerSettings/printerSettings247.bin"/><Relationship Id="rId17" Type="http://schemas.openxmlformats.org/officeDocument/2006/relationships/printerSettings" Target="../printerSettings/printerSettings252.bin"/><Relationship Id="rId2" Type="http://schemas.openxmlformats.org/officeDocument/2006/relationships/printerSettings" Target="../printerSettings/printerSettings237.bin"/><Relationship Id="rId16" Type="http://schemas.openxmlformats.org/officeDocument/2006/relationships/printerSettings" Target="../printerSettings/printerSettings251.bin"/><Relationship Id="rId20" Type="http://schemas.openxmlformats.org/officeDocument/2006/relationships/printerSettings" Target="../printerSettings/printerSettings255.bin"/><Relationship Id="rId1" Type="http://schemas.openxmlformats.org/officeDocument/2006/relationships/printerSettings" Target="../printerSettings/printerSettings236.bin"/><Relationship Id="rId6" Type="http://schemas.openxmlformats.org/officeDocument/2006/relationships/printerSettings" Target="../printerSettings/printerSettings241.bin"/><Relationship Id="rId11" Type="http://schemas.openxmlformats.org/officeDocument/2006/relationships/printerSettings" Target="../printerSettings/printerSettings246.bin"/><Relationship Id="rId24" Type="http://schemas.openxmlformats.org/officeDocument/2006/relationships/drawing" Target="../drawings/drawing7.xml"/><Relationship Id="rId5" Type="http://schemas.openxmlformats.org/officeDocument/2006/relationships/printerSettings" Target="../printerSettings/printerSettings240.bin"/><Relationship Id="rId15" Type="http://schemas.openxmlformats.org/officeDocument/2006/relationships/printerSettings" Target="../printerSettings/printerSettings250.bin"/><Relationship Id="rId23" Type="http://schemas.openxmlformats.org/officeDocument/2006/relationships/printerSettings" Target="../printerSettings/printerSettings258.bin"/><Relationship Id="rId10" Type="http://schemas.openxmlformats.org/officeDocument/2006/relationships/printerSettings" Target="../printerSettings/printerSettings245.bin"/><Relationship Id="rId19" Type="http://schemas.openxmlformats.org/officeDocument/2006/relationships/printerSettings" Target="../printerSettings/printerSettings254.bin"/><Relationship Id="rId4" Type="http://schemas.openxmlformats.org/officeDocument/2006/relationships/printerSettings" Target="../printerSettings/printerSettings239.bin"/><Relationship Id="rId9" Type="http://schemas.openxmlformats.org/officeDocument/2006/relationships/printerSettings" Target="../printerSettings/printerSettings244.bin"/><Relationship Id="rId14" Type="http://schemas.openxmlformats.org/officeDocument/2006/relationships/printerSettings" Target="../printerSettings/printerSettings249.bin"/><Relationship Id="rId22" Type="http://schemas.openxmlformats.org/officeDocument/2006/relationships/printerSettings" Target="../printerSettings/printerSettings257.bin"/></Relationships>
</file>

<file path=xl/worksheets/_rels/sheet12.xml.rels><?xml version="1.0" encoding="UTF-8" standalone="yes"?>
<Relationships xmlns="http://schemas.openxmlformats.org/package/2006/relationships"><Relationship Id="rId8" Type="http://schemas.openxmlformats.org/officeDocument/2006/relationships/printerSettings" Target="../printerSettings/printerSettings266.bin"/><Relationship Id="rId13" Type="http://schemas.openxmlformats.org/officeDocument/2006/relationships/printerSettings" Target="../printerSettings/printerSettings271.bin"/><Relationship Id="rId18" Type="http://schemas.openxmlformats.org/officeDocument/2006/relationships/printerSettings" Target="../printerSettings/printerSettings276.bin"/><Relationship Id="rId3" Type="http://schemas.openxmlformats.org/officeDocument/2006/relationships/printerSettings" Target="../printerSettings/printerSettings261.bin"/><Relationship Id="rId21" Type="http://schemas.openxmlformats.org/officeDocument/2006/relationships/printerSettings" Target="../printerSettings/printerSettings279.bin"/><Relationship Id="rId7" Type="http://schemas.openxmlformats.org/officeDocument/2006/relationships/printerSettings" Target="../printerSettings/printerSettings265.bin"/><Relationship Id="rId12" Type="http://schemas.openxmlformats.org/officeDocument/2006/relationships/printerSettings" Target="../printerSettings/printerSettings270.bin"/><Relationship Id="rId17" Type="http://schemas.openxmlformats.org/officeDocument/2006/relationships/printerSettings" Target="../printerSettings/printerSettings275.bin"/><Relationship Id="rId2" Type="http://schemas.openxmlformats.org/officeDocument/2006/relationships/printerSettings" Target="../printerSettings/printerSettings260.bin"/><Relationship Id="rId16" Type="http://schemas.openxmlformats.org/officeDocument/2006/relationships/printerSettings" Target="../printerSettings/printerSettings274.bin"/><Relationship Id="rId20" Type="http://schemas.openxmlformats.org/officeDocument/2006/relationships/printerSettings" Target="../printerSettings/printerSettings278.bin"/><Relationship Id="rId1" Type="http://schemas.openxmlformats.org/officeDocument/2006/relationships/printerSettings" Target="../printerSettings/printerSettings259.bin"/><Relationship Id="rId6" Type="http://schemas.openxmlformats.org/officeDocument/2006/relationships/printerSettings" Target="../printerSettings/printerSettings264.bin"/><Relationship Id="rId11" Type="http://schemas.openxmlformats.org/officeDocument/2006/relationships/printerSettings" Target="../printerSettings/printerSettings269.bin"/><Relationship Id="rId24" Type="http://schemas.openxmlformats.org/officeDocument/2006/relationships/drawing" Target="../drawings/drawing8.xml"/><Relationship Id="rId5" Type="http://schemas.openxmlformats.org/officeDocument/2006/relationships/printerSettings" Target="../printerSettings/printerSettings263.bin"/><Relationship Id="rId15" Type="http://schemas.openxmlformats.org/officeDocument/2006/relationships/printerSettings" Target="../printerSettings/printerSettings273.bin"/><Relationship Id="rId23" Type="http://schemas.openxmlformats.org/officeDocument/2006/relationships/printerSettings" Target="../printerSettings/printerSettings281.bin"/><Relationship Id="rId10" Type="http://schemas.openxmlformats.org/officeDocument/2006/relationships/printerSettings" Target="../printerSettings/printerSettings268.bin"/><Relationship Id="rId19" Type="http://schemas.openxmlformats.org/officeDocument/2006/relationships/printerSettings" Target="../printerSettings/printerSettings277.bin"/><Relationship Id="rId4" Type="http://schemas.openxmlformats.org/officeDocument/2006/relationships/printerSettings" Target="../printerSettings/printerSettings262.bin"/><Relationship Id="rId9" Type="http://schemas.openxmlformats.org/officeDocument/2006/relationships/printerSettings" Target="../printerSettings/printerSettings267.bin"/><Relationship Id="rId14" Type="http://schemas.openxmlformats.org/officeDocument/2006/relationships/printerSettings" Target="../printerSettings/printerSettings272.bin"/><Relationship Id="rId22" Type="http://schemas.openxmlformats.org/officeDocument/2006/relationships/printerSettings" Target="../printerSettings/printerSettings280.bin"/></Relationships>
</file>

<file path=xl/worksheets/_rels/sheet13.xml.rels><?xml version="1.0" encoding="UTF-8" standalone="yes"?>
<Relationships xmlns="http://schemas.openxmlformats.org/package/2006/relationships"><Relationship Id="rId8" Type="http://schemas.openxmlformats.org/officeDocument/2006/relationships/printerSettings" Target="../printerSettings/printerSettings289.bin"/><Relationship Id="rId13" Type="http://schemas.openxmlformats.org/officeDocument/2006/relationships/printerSettings" Target="../printerSettings/printerSettings294.bin"/><Relationship Id="rId18" Type="http://schemas.openxmlformats.org/officeDocument/2006/relationships/printerSettings" Target="../printerSettings/printerSettings299.bin"/><Relationship Id="rId3" Type="http://schemas.openxmlformats.org/officeDocument/2006/relationships/printerSettings" Target="../printerSettings/printerSettings284.bin"/><Relationship Id="rId21" Type="http://schemas.openxmlformats.org/officeDocument/2006/relationships/printerSettings" Target="../printerSettings/printerSettings302.bin"/><Relationship Id="rId7" Type="http://schemas.openxmlformats.org/officeDocument/2006/relationships/printerSettings" Target="../printerSettings/printerSettings288.bin"/><Relationship Id="rId12" Type="http://schemas.openxmlformats.org/officeDocument/2006/relationships/printerSettings" Target="../printerSettings/printerSettings293.bin"/><Relationship Id="rId17" Type="http://schemas.openxmlformats.org/officeDocument/2006/relationships/printerSettings" Target="../printerSettings/printerSettings298.bin"/><Relationship Id="rId2" Type="http://schemas.openxmlformats.org/officeDocument/2006/relationships/printerSettings" Target="../printerSettings/printerSettings283.bin"/><Relationship Id="rId16" Type="http://schemas.openxmlformats.org/officeDocument/2006/relationships/printerSettings" Target="../printerSettings/printerSettings297.bin"/><Relationship Id="rId20" Type="http://schemas.openxmlformats.org/officeDocument/2006/relationships/printerSettings" Target="../printerSettings/printerSettings301.bin"/><Relationship Id="rId1" Type="http://schemas.openxmlformats.org/officeDocument/2006/relationships/printerSettings" Target="../printerSettings/printerSettings282.bin"/><Relationship Id="rId6" Type="http://schemas.openxmlformats.org/officeDocument/2006/relationships/printerSettings" Target="../printerSettings/printerSettings287.bin"/><Relationship Id="rId11" Type="http://schemas.openxmlformats.org/officeDocument/2006/relationships/printerSettings" Target="../printerSettings/printerSettings292.bin"/><Relationship Id="rId24" Type="http://schemas.openxmlformats.org/officeDocument/2006/relationships/drawing" Target="../drawings/drawing9.xml"/><Relationship Id="rId5" Type="http://schemas.openxmlformats.org/officeDocument/2006/relationships/printerSettings" Target="../printerSettings/printerSettings286.bin"/><Relationship Id="rId15" Type="http://schemas.openxmlformats.org/officeDocument/2006/relationships/printerSettings" Target="../printerSettings/printerSettings296.bin"/><Relationship Id="rId23" Type="http://schemas.openxmlformats.org/officeDocument/2006/relationships/printerSettings" Target="../printerSettings/printerSettings304.bin"/><Relationship Id="rId10" Type="http://schemas.openxmlformats.org/officeDocument/2006/relationships/printerSettings" Target="../printerSettings/printerSettings291.bin"/><Relationship Id="rId19" Type="http://schemas.openxmlformats.org/officeDocument/2006/relationships/printerSettings" Target="../printerSettings/printerSettings300.bin"/><Relationship Id="rId4" Type="http://schemas.openxmlformats.org/officeDocument/2006/relationships/printerSettings" Target="../printerSettings/printerSettings285.bin"/><Relationship Id="rId9" Type="http://schemas.openxmlformats.org/officeDocument/2006/relationships/printerSettings" Target="../printerSettings/printerSettings290.bin"/><Relationship Id="rId14" Type="http://schemas.openxmlformats.org/officeDocument/2006/relationships/printerSettings" Target="../printerSettings/printerSettings295.bin"/><Relationship Id="rId22" Type="http://schemas.openxmlformats.org/officeDocument/2006/relationships/printerSettings" Target="../printerSettings/printerSettings303.bin"/></Relationships>
</file>

<file path=xl/worksheets/_rels/sheet14.xml.rels><?xml version="1.0" encoding="UTF-8" standalone="yes"?>
<Relationships xmlns="http://schemas.openxmlformats.org/package/2006/relationships"><Relationship Id="rId8" Type="http://schemas.openxmlformats.org/officeDocument/2006/relationships/printerSettings" Target="../printerSettings/printerSettings312.bin"/><Relationship Id="rId13" Type="http://schemas.openxmlformats.org/officeDocument/2006/relationships/printerSettings" Target="../printerSettings/printerSettings317.bin"/><Relationship Id="rId18" Type="http://schemas.openxmlformats.org/officeDocument/2006/relationships/printerSettings" Target="../printerSettings/printerSettings322.bin"/><Relationship Id="rId3" Type="http://schemas.openxmlformats.org/officeDocument/2006/relationships/printerSettings" Target="../printerSettings/printerSettings307.bin"/><Relationship Id="rId21" Type="http://schemas.openxmlformats.org/officeDocument/2006/relationships/printerSettings" Target="../printerSettings/printerSettings325.bin"/><Relationship Id="rId7" Type="http://schemas.openxmlformats.org/officeDocument/2006/relationships/printerSettings" Target="../printerSettings/printerSettings311.bin"/><Relationship Id="rId12" Type="http://schemas.openxmlformats.org/officeDocument/2006/relationships/printerSettings" Target="../printerSettings/printerSettings316.bin"/><Relationship Id="rId17" Type="http://schemas.openxmlformats.org/officeDocument/2006/relationships/printerSettings" Target="../printerSettings/printerSettings321.bin"/><Relationship Id="rId2" Type="http://schemas.openxmlformats.org/officeDocument/2006/relationships/printerSettings" Target="../printerSettings/printerSettings306.bin"/><Relationship Id="rId16" Type="http://schemas.openxmlformats.org/officeDocument/2006/relationships/printerSettings" Target="../printerSettings/printerSettings320.bin"/><Relationship Id="rId20" Type="http://schemas.openxmlformats.org/officeDocument/2006/relationships/printerSettings" Target="../printerSettings/printerSettings324.bin"/><Relationship Id="rId1" Type="http://schemas.openxmlformats.org/officeDocument/2006/relationships/printerSettings" Target="../printerSettings/printerSettings305.bin"/><Relationship Id="rId6" Type="http://schemas.openxmlformats.org/officeDocument/2006/relationships/printerSettings" Target="../printerSettings/printerSettings310.bin"/><Relationship Id="rId11" Type="http://schemas.openxmlformats.org/officeDocument/2006/relationships/printerSettings" Target="../printerSettings/printerSettings315.bin"/><Relationship Id="rId24" Type="http://schemas.openxmlformats.org/officeDocument/2006/relationships/drawing" Target="../drawings/drawing10.xml"/><Relationship Id="rId5" Type="http://schemas.openxmlformats.org/officeDocument/2006/relationships/printerSettings" Target="../printerSettings/printerSettings309.bin"/><Relationship Id="rId15" Type="http://schemas.openxmlformats.org/officeDocument/2006/relationships/printerSettings" Target="../printerSettings/printerSettings319.bin"/><Relationship Id="rId23" Type="http://schemas.openxmlformats.org/officeDocument/2006/relationships/printerSettings" Target="../printerSettings/printerSettings327.bin"/><Relationship Id="rId10" Type="http://schemas.openxmlformats.org/officeDocument/2006/relationships/printerSettings" Target="../printerSettings/printerSettings314.bin"/><Relationship Id="rId19" Type="http://schemas.openxmlformats.org/officeDocument/2006/relationships/printerSettings" Target="../printerSettings/printerSettings323.bin"/><Relationship Id="rId4" Type="http://schemas.openxmlformats.org/officeDocument/2006/relationships/printerSettings" Target="../printerSettings/printerSettings308.bin"/><Relationship Id="rId9" Type="http://schemas.openxmlformats.org/officeDocument/2006/relationships/printerSettings" Target="../printerSettings/printerSettings313.bin"/><Relationship Id="rId14" Type="http://schemas.openxmlformats.org/officeDocument/2006/relationships/printerSettings" Target="../printerSettings/printerSettings318.bin"/><Relationship Id="rId22" Type="http://schemas.openxmlformats.org/officeDocument/2006/relationships/printerSettings" Target="../printerSettings/printerSettings326.bin"/></Relationships>
</file>

<file path=xl/worksheets/_rels/sheet15.xml.rels><?xml version="1.0" encoding="UTF-8" standalone="yes"?>
<Relationships xmlns="http://schemas.openxmlformats.org/package/2006/relationships"><Relationship Id="rId8" Type="http://schemas.openxmlformats.org/officeDocument/2006/relationships/printerSettings" Target="../printerSettings/printerSettings335.bin"/><Relationship Id="rId13" Type="http://schemas.openxmlformats.org/officeDocument/2006/relationships/printerSettings" Target="../printerSettings/printerSettings340.bin"/><Relationship Id="rId18" Type="http://schemas.openxmlformats.org/officeDocument/2006/relationships/printerSettings" Target="../printerSettings/printerSettings345.bin"/><Relationship Id="rId26" Type="http://schemas.openxmlformats.org/officeDocument/2006/relationships/printerSettings" Target="../printerSettings/printerSettings353.bin"/><Relationship Id="rId3" Type="http://schemas.openxmlformats.org/officeDocument/2006/relationships/printerSettings" Target="../printerSettings/printerSettings330.bin"/><Relationship Id="rId21" Type="http://schemas.openxmlformats.org/officeDocument/2006/relationships/printerSettings" Target="../printerSettings/printerSettings348.bin"/><Relationship Id="rId7" Type="http://schemas.openxmlformats.org/officeDocument/2006/relationships/printerSettings" Target="../printerSettings/printerSettings334.bin"/><Relationship Id="rId12" Type="http://schemas.openxmlformats.org/officeDocument/2006/relationships/printerSettings" Target="../printerSettings/printerSettings339.bin"/><Relationship Id="rId17" Type="http://schemas.openxmlformats.org/officeDocument/2006/relationships/printerSettings" Target="../printerSettings/printerSettings344.bin"/><Relationship Id="rId25" Type="http://schemas.openxmlformats.org/officeDocument/2006/relationships/printerSettings" Target="../printerSettings/printerSettings352.bin"/><Relationship Id="rId2" Type="http://schemas.openxmlformats.org/officeDocument/2006/relationships/printerSettings" Target="../printerSettings/printerSettings329.bin"/><Relationship Id="rId16" Type="http://schemas.openxmlformats.org/officeDocument/2006/relationships/printerSettings" Target="../printerSettings/printerSettings343.bin"/><Relationship Id="rId20" Type="http://schemas.openxmlformats.org/officeDocument/2006/relationships/printerSettings" Target="../printerSettings/printerSettings347.bin"/><Relationship Id="rId1" Type="http://schemas.openxmlformats.org/officeDocument/2006/relationships/printerSettings" Target="../printerSettings/printerSettings328.bin"/><Relationship Id="rId6" Type="http://schemas.openxmlformats.org/officeDocument/2006/relationships/printerSettings" Target="../printerSettings/printerSettings333.bin"/><Relationship Id="rId11" Type="http://schemas.openxmlformats.org/officeDocument/2006/relationships/printerSettings" Target="../printerSettings/printerSettings338.bin"/><Relationship Id="rId24" Type="http://schemas.openxmlformats.org/officeDocument/2006/relationships/printerSettings" Target="../printerSettings/printerSettings351.bin"/><Relationship Id="rId5" Type="http://schemas.openxmlformats.org/officeDocument/2006/relationships/printerSettings" Target="../printerSettings/printerSettings332.bin"/><Relationship Id="rId15" Type="http://schemas.openxmlformats.org/officeDocument/2006/relationships/printerSettings" Target="../printerSettings/printerSettings342.bin"/><Relationship Id="rId23" Type="http://schemas.openxmlformats.org/officeDocument/2006/relationships/printerSettings" Target="../printerSettings/printerSettings350.bin"/><Relationship Id="rId10" Type="http://schemas.openxmlformats.org/officeDocument/2006/relationships/printerSettings" Target="../printerSettings/printerSettings337.bin"/><Relationship Id="rId19" Type="http://schemas.openxmlformats.org/officeDocument/2006/relationships/printerSettings" Target="../printerSettings/printerSettings346.bin"/><Relationship Id="rId4" Type="http://schemas.openxmlformats.org/officeDocument/2006/relationships/printerSettings" Target="../printerSettings/printerSettings331.bin"/><Relationship Id="rId9" Type="http://schemas.openxmlformats.org/officeDocument/2006/relationships/printerSettings" Target="../printerSettings/printerSettings336.bin"/><Relationship Id="rId14" Type="http://schemas.openxmlformats.org/officeDocument/2006/relationships/printerSettings" Target="../printerSettings/printerSettings341.bin"/><Relationship Id="rId22" Type="http://schemas.openxmlformats.org/officeDocument/2006/relationships/printerSettings" Target="../printerSettings/printerSettings349.bin"/><Relationship Id="rId27" Type="http://schemas.openxmlformats.org/officeDocument/2006/relationships/drawing" Target="../drawings/drawing11.xml"/></Relationships>
</file>

<file path=xl/worksheets/_rels/sheet16.xml.rels><?xml version="1.0" encoding="UTF-8" standalone="yes"?>
<Relationships xmlns="http://schemas.openxmlformats.org/package/2006/relationships"><Relationship Id="rId8" Type="http://schemas.openxmlformats.org/officeDocument/2006/relationships/printerSettings" Target="../printerSettings/printerSettings361.bin"/><Relationship Id="rId13" Type="http://schemas.openxmlformats.org/officeDocument/2006/relationships/printerSettings" Target="../printerSettings/printerSettings366.bin"/><Relationship Id="rId18" Type="http://schemas.openxmlformats.org/officeDocument/2006/relationships/printerSettings" Target="../printerSettings/printerSettings371.bin"/><Relationship Id="rId26" Type="http://schemas.openxmlformats.org/officeDocument/2006/relationships/printerSettings" Target="../printerSettings/printerSettings379.bin"/><Relationship Id="rId3" Type="http://schemas.openxmlformats.org/officeDocument/2006/relationships/printerSettings" Target="../printerSettings/printerSettings356.bin"/><Relationship Id="rId21" Type="http://schemas.openxmlformats.org/officeDocument/2006/relationships/printerSettings" Target="../printerSettings/printerSettings374.bin"/><Relationship Id="rId7" Type="http://schemas.openxmlformats.org/officeDocument/2006/relationships/printerSettings" Target="../printerSettings/printerSettings360.bin"/><Relationship Id="rId12" Type="http://schemas.openxmlformats.org/officeDocument/2006/relationships/printerSettings" Target="../printerSettings/printerSettings365.bin"/><Relationship Id="rId17" Type="http://schemas.openxmlformats.org/officeDocument/2006/relationships/printerSettings" Target="../printerSettings/printerSettings370.bin"/><Relationship Id="rId25" Type="http://schemas.openxmlformats.org/officeDocument/2006/relationships/printerSettings" Target="../printerSettings/printerSettings378.bin"/><Relationship Id="rId2" Type="http://schemas.openxmlformats.org/officeDocument/2006/relationships/printerSettings" Target="../printerSettings/printerSettings355.bin"/><Relationship Id="rId16" Type="http://schemas.openxmlformats.org/officeDocument/2006/relationships/printerSettings" Target="../printerSettings/printerSettings369.bin"/><Relationship Id="rId20" Type="http://schemas.openxmlformats.org/officeDocument/2006/relationships/printerSettings" Target="../printerSettings/printerSettings373.bin"/><Relationship Id="rId1" Type="http://schemas.openxmlformats.org/officeDocument/2006/relationships/printerSettings" Target="../printerSettings/printerSettings354.bin"/><Relationship Id="rId6" Type="http://schemas.openxmlformats.org/officeDocument/2006/relationships/printerSettings" Target="../printerSettings/printerSettings359.bin"/><Relationship Id="rId11" Type="http://schemas.openxmlformats.org/officeDocument/2006/relationships/printerSettings" Target="../printerSettings/printerSettings364.bin"/><Relationship Id="rId24" Type="http://schemas.openxmlformats.org/officeDocument/2006/relationships/printerSettings" Target="../printerSettings/printerSettings377.bin"/><Relationship Id="rId5" Type="http://schemas.openxmlformats.org/officeDocument/2006/relationships/printerSettings" Target="../printerSettings/printerSettings358.bin"/><Relationship Id="rId15" Type="http://schemas.openxmlformats.org/officeDocument/2006/relationships/printerSettings" Target="../printerSettings/printerSettings368.bin"/><Relationship Id="rId23" Type="http://schemas.openxmlformats.org/officeDocument/2006/relationships/printerSettings" Target="../printerSettings/printerSettings376.bin"/><Relationship Id="rId10" Type="http://schemas.openxmlformats.org/officeDocument/2006/relationships/printerSettings" Target="../printerSettings/printerSettings363.bin"/><Relationship Id="rId19" Type="http://schemas.openxmlformats.org/officeDocument/2006/relationships/printerSettings" Target="../printerSettings/printerSettings372.bin"/><Relationship Id="rId4" Type="http://schemas.openxmlformats.org/officeDocument/2006/relationships/printerSettings" Target="../printerSettings/printerSettings357.bin"/><Relationship Id="rId9" Type="http://schemas.openxmlformats.org/officeDocument/2006/relationships/printerSettings" Target="../printerSettings/printerSettings362.bin"/><Relationship Id="rId14" Type="http://schemas.openxmlformats.org/officeDocument/2006/relationships/printerSettings" Target="../printerSettings/printerSettings367.bin"/><Relationship Id="rId22" Type="http://schemas.openxmlformats.org/officeDocument/2006/relationships/printerSettings" Target="../printerSettings/printerSettings375.bin"/></Relationships>
</file>

<file path=xl/worksheets/_rels/sheet17.xml.rels><?xml version="1.0" encoding="UTF-8" standalone="yes"?>
<Relationships xmlns="http://schemas.openxmlformats.org/package/2006/relationships"><Relationship Id="rId8" Type="http://schemas.openxmlformats.org/officeDocument/2006/relationships/printerSettings" Target="../printerSettings/printerSettings387.bin"/><Relationship Id="rId13" Type="http://schemas.openxmlformats.org/officeDocument/2006/relationships/printerSettings" Target="../printerSettings/printerSettings392.bin"/><Relationship Id="rId18" Type="http://schemas.openxmlformats.org/officeDocument/2006/relationships/printerSettings" Target="../printerSettings/printerSettings397.bin"/><Relationship Id="rId26" Type="http://schemas.openxmlformats.org/officeDocument/2006/relationships/printerSettings" Target="../printerSettings/printerSettings405.bin"/><Relationship Id="rId3" Type="http://schemas.openxmlformats.org/officeDocument/2006/relationships/printerSettings" Target="../printerSettings/printerSettings382.bin"/><Relationship Id="rId21" Type="http://schemas.openxmlformats.org/officeDocument/2006/relationships/printerSettings" Target="../printerSettings/printerSettings400.bin"/><Relationship Id="rId7" Type="http://schemas.openxmlformats.org/officeDocument/2006/relationships/printerSettings" Target="../printerSettings/printerSettings386.bin"/><Relationship Id="rId12" Type="http://schemas.openxmlformats.org/officeDocument/2006/relationships/printerSettings" Target="../printerSettings/printerSettings391.bin"/><Relationship Id="rId17" Type="http://schemas.openxmlformats.org/officeDocument/2006/relationships/printerSettings" Target="../printerSettings/printerSettings396.bin"/><Relationship Id="rId25" Type="http://schemas.openxmlformats.org/officeDocument/2006/relationships/printerSettings" Target="../printerSettings/printerSettings404.bin"/><Relationship Id="rId2" Type="http://schemas.openxmlformats.org/officeDocument/2006/relationships/printerSettings" Target="../printerSettings/printerSettings381.bin"/><Relationship Id="rId16" Type="http://schemas.openxmlformats.org/officeDocument/2006/relationships/printerSettings" Target="../printerSettings/printerSettings395.bin"/><Relationship Id="rId20" Type="http://schemas.openxmlformats.org/officeDocument/2006/relationships/printerSettings" Target="../printerSettings/printerSettings399.bin"/><Relationship Id="rId1" Type="http://schemas.openxmlformats.org/officeDocument/2006/relationships/printerSettings" Target="../printerSettings/printerSettings380.bin"/><Relationship Id="rId6" Type="http://schemas.openxmlformats.org/officeDocument/2006/relationships/printerSettings" Target="../printerSettings/printerSettings385.bin"/><Relationship Id="rId11" Type="http://schemas.openxmlformats.org/officeDocument/2006/relationships/printerSettings" Target="../printerSettings/printerSettings390.bin"/><Relationship Id="rId24" Type="http://schemas.openxmlformats.org/officeDocument/2006/relationships/printerSettings" Target="../printerSettings/printerSettings403.bin"/><Relationship Id="rId5" Type="http://schemas.openxmlformats.org/officeDocument/2006/relationships/printerSettings" Target="../printerSettings/printerSettings384.bin"/><Relationship Id="rId15" Type="http://schemas.openxmlformats.org/officeDocument/2006/relationships/printerSettings" Target="../printerSettings/printerSettings394.bin"/><Relationship Id="rId23" Type="http://schemas.openxmlformats.org/officeDocument/2006/relationships/printerSettings" Target="../printerSettings/printerSettings402.bin"/><Relationship Id="rId10" Type="http://schemas.openxmlformats.org/officeDocument/2006/relationships/printerSettings" Target="../printerSettings/printerSettings389.bin"/><Relationship Id="rId19" Type="http://schemas.openxmlformats.org/officeDocument/2006/relationships/printerSettings" Target="../printerSettings/printerSettings398.bin"/><Relationship Id="rId4" Type="http://schemas.openxmlformats.org/officeDocument/2006/relationships/printerSettings" Target="../printerSettings/printerSettings383.bin"/><Relationship Id="rId9" Type="http://schemas.openxmlformats.org/officeDocument/2006/relationships/printerSettings" Target="../printerSettings/printerSettings388.bin"/><Relationship Id="rId14" Type="http://schemas.openxmlformats.org/officeDocument/2006/relationships/printerSettings" Target="../printerSettings/printerSettings393.bin"/><Relationship Id="rId22" Type="http://schemas.openxmlformats.org/officeDocument/2006/relationships/printerSettings" Target="../printerSettings/printerSettings40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23"/>
  <dimension ref="A1:H5"/>
  <sheetViews>
    <sheetView workbookViewId="0">
      <selection activeCell="C9" sqref="C9"/>
    </sheetView>
  </sheetViews>
  <sheetFormatPr defaultRowHeight="16.5"/>
  <cols>
    <col min="1" max="1" width="18" customWidth="1"/>
    <col min="2" max="2" width="71.875" customWidth="1"/>
  </cols>
  <sheetData>
    <row r="1" spans="1:8" ht="52.9" customHeight="1">
      <c r="A1" s="552" t="s">
        <v>431</v>
      </c>
      <c r="B1" s="642" t="s">
        <v>499</v>
      </c>
      <c r="C1" s="642"/>
      <c r="D1" s="218"/>
      <c r="E1" s="218"/>
      <c r="F1" s="218"/>
      <c r="G1" s="218"/>
      <c r="H1" s="218"/>
    </row>
    <row r="2" spans="1:8">
      <c r="B2" s="295"/>
    </row>
    <row r="3" spans="1:8">
      <c r="A3" t="s">
        <v>291</v>
      </c>
      <c r="B3" t="s">
        <v>500</v>
      </c>
    </row>
    <row r="5" spans="1:8">
      <c r="A5" t="s">
        <v>292</v>
      </c>
      <c r="B5" s="641" t="s">
        <v>452</v>
      </c>
    </row>
  </sheetData>
  <sheetProtection selectLockedCells="1" selectUnlockedCells="1"/>
  <customSheetViews>
    <customSheetView guid="{D4DE57C7-E521-4428-80BD-545B19793C78}" state="hidden">
      <selection activeCell="B1" sqref="B1:C1"/>
      <pageMargins left="0.75" right="0.75" top="1" bottom="1" header="0.5" footer="0.5"/>
      <pageSetup paperSize="9" orientation="portrait" r:id="rId1"/>
      <headerFooter alignWithMargins="0"/>
    </customSheetView>
    <customSheetView guid="{FC366365-2136-48B2-A9F6-DEB708B66B93}" state="hidden">
      <selection activeCell="B15" sqref="B15"/>
      <pageMargins left="0.75" right="0.75" top="1" bottom="1" header="0.5" footer="0.5"/>
      <pageSetup paperSize="9" orientation="portrait" r:id="rId2"/>
      <headerFooter alignWithMargins="0"/>
    </customSheetView>
    <customSheetView guid="{25F14B1D-FADD-4C44-AA48-5D402D65337D}" state="hidden">
      <selection activeCell="B10" sqref="B10"/>
      <pageMargins left="0.75" right="0.75" top="1" bottom="1" header="0.5" footer="0.5"/>
      <pageSetup paperSize="9" orientation="portrait" r:id="rId3"/>
      <headerFooter alignWithMargins="0"/>
    </customSheetView>
    <customSheetView guid="{2D068FA3-47E3-4516-81A6-894AA90F7864}" state="hidden">
      <selection activeCell="B6" sqref="B6"/>
      <pageMargins left="0.75" right="0.75" top="1" bottom="1" header="0.5" footer="0.5"/>
      <pageSetup paperSize="9" orientation="portrait" r:id="rId4"/>
      <headerFooter alignWithMargins="0"/>
    </customSheetView>
    <customSheetView guid="{97B2ED79-AE3F-4DF3-959D-96AE4A0B76A0}" state="hidden">
      <selection activeCell="B9" sqref="B9"/>
      <pageMargins left="0.75" right="0.75" top="1" bottom="1" header="0.5" footer="0.5"/>
      <pageSetup paperSize="9" orientation="portrait" r:id="rId5"/>
      <headerFooter alignWithMargins="0"/>
    </customSheetView>
    <customSheetView guid="{CB39F8EE-FAD8-4C4E-B5E9-5EC27AC08528}" state="hidden">
      <selection activeCell="B5" sqref="B5"/>
      <pageMargins left="0.75" right="0.75" top="1" bottom="1" header="0.5" footer="0.5"/>
      <pageSetup paperSize="9" orientation="portrait" r:id="rId6"/>
      <headerFooter alignWithMargins="0"/>
    </customSheetView>
    <customSheetView guid="{E8B8E0BD-9CB3-4C7D-9BC6-088FDFCB0B45}" state="hidden">
      <selection activeCell="A16" sqref="A16"/>
      <pageMargins left="0.75" right="0.75" top="1" bottom="1" header="0.5" footer="0.5"/>
      <headerFooter alignWithMargins="0"/>
    </customSheetView>
    <customSheetView guid="{E2E57CA5-082B-4C11-AB34-2A298199576B}" state="hidden">
      <selection activeCell="D5" sqref="D5"/>
      <pageMargins left="0.75" right="0.75" top="1" bottom="1" header="0.5" footer="0.5"/>
      <headerFooter alignWithMargins="0"/>
    </customSheetView>
    <customSheetView guid="{EEE4E2D7-4BFE-4C24-8B93-9FD441A50336}" state="hidden">
      <selection activeCell="B5" sqref="B5"/>
      <pageMargins left="0.75" right="0.75" top="1" bottom="1" header="0.5" footer="0.5"/>
      <headerFooter alignWithMargins="0"/>
    </customSheetView>
    <customSheetView guid="{091A6405-72DB-46E0-B81A-EC53A5C58396}" state="hidden">
      <selection activeCell="B2" sqref="B2"/>
      <pageMargins left="0.75" right="0.75" top="1" bottom="1" header="0.5" footer="0.5"/>
      <headerFooter alignWithMargins="0"/>
    </customSheetView>
    <customSheetView guid="{4F65FF32-EC61-4022-A399-2986D7B6B8B3}" state="hidden" showRuler="0">
      <selection activeCell="B2" sqref="B2"/>
      <pageMargins left="0.75" right="0.75" top="1" bottom="1" header="0.5" footer="0.5"/>
      <headerFooter alignWithMargins="0"/>
    </customSheetView>
    <customSheetView guid="{14D7F02E-BCCA-4517-ABC7-537FF4AEB67A}" state="hidden">
      <selection activeCell="B5" sqref="B5"/>
      <pageMargins left="0.75" right="0.75" top="1" bottom="1" header="0.5" footer="0.5"/>
      <headerFooter alignWithMargins="0"/>
    </customSheetView>
    <customSheetView guid="{27A45B7A-04F2-4516-B80B-5ED0825D4ED3}" fitToPage="1" state="hidden">
      <selection activeCell="B8" sqref="B8"/>
      <pageMargins left="0.75" right="0.75" top="1" bottom="1" header="0.5" footer="0.5"/>
      <pageSetup paperSize="9" scale="98" orientation="portrait" r:id="rId7"/>
      <headerFooter alignWithMargins="0"/>
    </customSheetView>
    <customSheetView guid="{1F4837C2-36FF-4422-95DC-EAAD1B4FAC2F}" state="hidden">
      <selection activeCell="E8" sqref="E8"/>
      <pageMargins left="0.75" right="0.75" top="1" bottom="1" header="0.5" footer="0.5"/>
      <pageSetup scale="90" orientation="portrait" r:id="rId8"/>
      <headerFooter alignWithMargins="0"/>
    </customSheetView>
    <customSheetView guid="{FD7F7BE1-8CB1-460B-98AB-D33E15FD14E6}" state="hidden">
      <selection activeCell="B8" sqref="B8"/>
      <pageMargins left="0.75" right="0.75" top="1" bottom="1" header="0.5" footer="0.5"/>
      <pageSetup scale="90" orientation="portrait" r:id="rId9"/>
      <headerFooter alignWithMargins="0"/>
    </customSheetView>
    <customSheetView guid="{8C0E2163-61BB-48DF-AFAF-5E75147ED450}" state="hidden">
      <selection activeCell="D17" sqref="D17"/>
      <pageMargins left="0.75" right="0.75" top="1" bottom="1" header="0.5" footer="0.5"/>
      <pageSetup scale="90" orientation="portrait" r:id="rId10"/>
      <headerFooter alignWithMargins="0"/>
    </customSheetView>
    <customSheetView guid="{3DA0B320-DAF7-4F4A-921A-9FCFD188E8C7}" state="hidden">
      <selection activeCell="B12" sqref="B12"/>
      <pageMargins left="0.75" right="0.75" top="1" bottom="1" header="0.5" footer="0.5"/>
      <pageSetup scale="90" orientation="portrait" r:id="rId11"/>
      <headerFooter alignWithMargins="0"/>
    </customSheetView>
    <customSheetView guid="{BE0CEA4D-1A4E-4C32-BF92-B8DA3D3423E5}" state="hidden">
      <selection activeCell="B9" sqref="B9"/>
      <pageMargins left="0.75" right="0.75" top="1" bottom="1" header="0.5" footer="0.5"/>
      <headerFooter alignWithMargins="0"/>
    </customSheetView>
    <customSheetView guid="{714760DF-5EB1-4543-9C04-C1A23AAE4384}" state="hidden">
      <selection activeCell="B9" sqref="B9"/>
      <pageMargins left="0.75" right="0.75" top="1" bottom="1" header="0.5" footer="0.5"/>
      <headerFooter alignWithMargins="0"/>
    </customSheetView>
    <customSheetView guid="{D4A148BB-8D25-43B9-8797-A9D3AE767B49}" state="hidden">
      <pageMargins left="0.75" right="0.75" top="1" bottom="1" header="0.5" footer="0.5"/>
      <pageSetup paperSize="9" orientation="portrait" r:id="rId12"/>
      <headerFooter alignWithMargins="0"/>
    </customSheetView>
    <customSheetView guid="{9658319F-66FC-48F8-AB8A-302F6F77BA10}" state="hidden">
      <selection activeCell="B9" sqref="B9"/>
      <pageMargins left="0.75" right="0.75" top="1" bottom="1" header="0.5" footer="0.5"/>
      <pageSetup paperSize="9" orientation="portrait" r:id="rId13"/>
      <headerFooter alignWithMargins="0"/>
    </customSheetView>
    <customSheetView guid="{EF8F60CB-82F3-477F-A7D3-94F4C70843DC}" state="hidden">
      <selection activeCell="B6" sqref="B6"/>
      <pageMargins left="0.75" right="0.75" top="1" bottom="1" header="0.5" footer="0.5"/>
      <pageSetup paperSize="9" orientation="portrait" r:id="rId14"/>
      <headerFooter alignWithMargins="0"/>
    </customSheetView>
    <customSheetView guid="{427AF4ED-2BDF-478F-9F0A-595838FA0EC8}" state="hidden">
      <selection activeCell="B15" sqref="B15"/>
      <pageMargins left="0.75" right="0.75" top="1" bottom="1" header="0.5" footer="0.5"/>
      <pageSetup paperSize="9" orientation="portrait" r:id="rId15"/>
      <headerFooter alignWithMargins="0"/>
    </customSheetView>
    <customSheetView guid="{476AD591-2774-49A7-9061-AD27F635E8A8}" state="hidden">
      <selection activeCell="B14" sqref="B14"/>
      <pageMargins left="0.75" right="0.75" top="1" bottom="1" header="0.5" footer="0.5"/>
      <pageSetup paperSize="9" orientation="portrait" r:id="rId16"/>
      <headerFooter alignWithMargins="0"/>
    </customSheetView>
  </customSheetViews>
  <mergeCells count="1">
    <mergeCell ref="B1:C1"/>
  </mergeCells>
  <phoneticPr fontId="28" type="noConversion"/>
  <pageMargins left="0.75" right="0.75" top="1" bottom="1" header="0.5" footer="0.5"/>
  <pageSetup paperSize="9" orientation="portrait" r:id="rId17"/>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1">
    <tabColor indexed="37"/>
  </sheetPr>
  <dimension ref="A1:J17"/>
  <sheetViews>
    <sheetView showGridLines="0" view="pageBreakPreview" zoomScale="145" zoomScaleNormal="80" zoomScaleSheetLayoutView="145" workbookViewId="0">
      <selection activeCell="F2" sqref="F2:F12"/>
    </sheetView>
  </sheetViews>
  <sheetFormatPr defaultColWidth="8" defaultRowHeight="13.5"/>
  <cols>
    <col min="1" max="1" width="8.625" style="22" customWidth="1"/>
    <col min="2" max="2" width="11.125" style="22" customWidth="1"/>
    <col min="3" max="4" width="38.625" style="22" customWidth="1"/>
    <col min="5" max="5" width="11.25" style="22" customWidth="1"/>
    <col min="6" max="6" width="8.625" style="17" customWidth="1"/>
    <col min="7" max="9" width="8" style="17" customWidth="1"/>
    <col min="10" max="16384" width="8" style="8"/>
  </cols>
  <sheetData>
    <row r="1" spans="1:10" ht="30.75" customHeight="1">
      <c r="A1" s="213"/>
      <c r="B1" s="643"/>
      <c r="C1" s="644"/>
      <c r="D1" s="644"/>
      <c r="E1" s="645"/>
      <c r="F1" s="212"/>
      <c r="G1" s="6"/>
      <c r="H1" s="6"/>
      <c r="I1" s="6"/>
      <c r="J1" s="7"/>
    </row>
    <row r="2" spans="1:10" ht="68.45" customHeight="1">
      <c r="A2" s="660" t="s">
        <v>293</v>
      </c>
      <c r="B2" s="648" t="str">
        <f>Basic!B1</f>
        <v>Package-1 for Proto type testing of in-house designed towers for 400 kV D/C (Quad) Jaypore-Jagdalpur Transmission line (with minimum capacity of 2100 mVA / Ckt at nominal voltage) associated with Inter-regional ER-WR Interconnection under TBCB</v>
      </c>
      <c r="C2" s="649"/>
      <c r="D2" s="649"/>
      <c r="E2" s="650"/>
      <c r="F2" s="660" t="str">
        <f>Basic!B3</f>
        <v xml:space="preserve"> Package - 01</v>
      </c>
      <c r="G2" s="6"/>
      <c r="H2" s="6"/>
      <c r="I2" s="6"/>
      <c r="J2" s="7"/>
    </row>
    <row r="3" spans="1:10" ht="23.25" customHeight="1">
      <c r="A3" s="661"/>
      <c r="B3" s="651" t="str">
        <f>Basic!B5</f>
        <v>CC/NT/S-TWT/DOM/A04/23/00904</v>
      </c>
      <c r="C3" s="652"/>
      <c r="D3" s="652"/>
      <c r="E3" s="653"/>
      <c r="F3" s="661"/>
      <c r="G3" s="6"/>
      <c r="H3" s="6"/>
      <c r="I3" s="6"/>
      <c r="J3" s="7"/>
    </row>
    <row r="4" spans="1:10" ht="39.950000000000003" customHeight="1">
      <c r="A4" s="661"/>
      <c r="B4" s="211">
        <v>1</v>
      </c>
      <c r="C4" s="646" t="s">
        <v>407</v>
      </c>
      <c r="D4" s="646"/>
      <c r="E4" s="647"/>
      <c r="F4" s="661"/>
      <c r="G4" s="12"/>
      <c r="H4" s="12"/>
      <c r="I4" s="6"/>
      <c r="J4" s="7"/>
    </row>
    <row r="5" spans="1:10" ht="44.25" customHeight="1">
      <c r="A5" s="661"/>
      <c r="B5" s="211">
        <v>2</v>
      </c>
      <c r="C5" s="646" t="s">
        <v>441</v>
      </c>
      <c r="D5" s="646"/>
      <c r="E5" s="647"/>
      <c r="F5" s="661"/>
      <c r="G5" s="6"/>
      <c r="H5" s="6"/>
      <c r="I5" s="6"/>
      <c r="J5" s="7"/>
    </row>
    <row r="6" spans="1:10" s="17" customFormat="1" ht="30" customHeight="1">
      <c r="A6" s="661"/>
      <c r="B6" s="211">
        <v>3</v>
      </c>
      <c r="C6" s="646" t="s">
        <v>250</v>
      </c>
      <c r="D6" s="646"/>
      <c r="E6" s="647"/>
      <c r="F6" s="661"/>
      <c r="G6" s="6"/>
      <c r="H6" s="6"/>
      <c r="I6" s="6"/>
      <c r="J6" s="6"/>
    </row>
    <row r="7" spans="1:10" ht="52.5" hidden="1" customHeight="1">
      <c r="A7" s="661"/>
      <c r="B7" s="211">
        <v>4</v>
      </c>
      <c r="C7" s="646" t="s">
        <v>391</v>
      </c>
      <c r="D7" s="646"/>
      <c r="E7" s="647"/>
      <c r="F7" s="661"/>
      <c r="G7" s="6"/>
      <c r="H7" s="6"/>
      <c r="I7" s="6"/>
      <c r="J7" s="7"/>
    </row>
    <row r="8" spans="1:10" ht="9.75" customHeight="1">
      <c r="A8" s="661"/>
      <c r="B8" s="10"/>
      <c r="C8" s="9"/>
      <c r="D8" s="9"/>
      <c r="E8" s="11"/>
      <c r="F8" s="661"/>
      <c r="G8" s="6"/>
      <c r="H8" s="6"/>
      <c r="I8" s="6"/>
      <c r="J8" s="7"/>
    </row>
    <row r="9" spans="1:10" ht="23.25" customHeight="1">
      <c r="A9" s="661"/>
      <c r="B9" s="667"/>
      <c r="C9" s="668"/>
      <c r="D9" s="668"/>
      <c r="E9" s="669"/>
      <c r="F9" s="661"/>
      <c r="G9" s="6"/>
      <c r="H9" s="6"/>
      <c r="I9" s="6"/>
      <c r="J9" s="7"/>
    </row>
    <row r="10" spans="1:10" ht="10.5" customHeight="1">
      <c r="A10" s="661"/>
      <c r="B10" s="13"/>
      <c r="C10" s="14"/>
      <c r="D10" s="14"/>
      <c r="E10" s="15"/>
      <c r="F10" s="661"/>
      <c r="G10" s="6"/>
      <c r="H10" s="6"/>
      <c r="I10" s="6"/>
      <c r="J10" s="7"/>
    </row>
    <row r="11" spans="1:10" ht="24" customHeight="1">
      <c r="A11" s="661"/>
      <c r="B11" s="665" t="s">
        <v>341</v>
      </c>
      <c r="C11" s="666"/>
      <c r="D11" s="666"/>
      <c r="E11" s="16"/>
      <c r="F11" s="661"/>
    </row>
    <row r="12" spans="1:10" ht="15.95" customHeight="1">
      <c r="A12" s="662"/>
      <c r="B12" s="654" t="s">
        <v>342</v>
      </c>
      <c r="C12" s="655"/>
      <c r="D12" s="655"/>
      <c r="E12" s="18"/>
      <c r="F12" s="662"/>
      <c r="G12" s="6"/>
      <c r="H12" s="6"/>
      <c r="I12" s="6"/>
      <c r="J12" s="7"/>
    </row>
    <row r="13" spans="1:10" ht="24" customHeight="1">
      <c r="A13" s="659"/>
      <c r="B13" s="656" t="s">
        <v>343</v>
      </c>
      <c r="C13" s="657"/>
      <c r="D13" s="657"/>
      <c r="E13" s="16"/>
      <c r="F13" s="658"/>
      <c r="G13" s="19"/>
      <c r="H13" s="19"/>
      <c r="I13" s="19"/>
      <c r="J13" s="19"/>
    </row>
    <row r="14" spans="1:10" ht="15.95" customHeight="1">
      <c r="A14" s="659"/>
      <c r="B14" s="663" t="s">
        <v>344</v>
      </c>
      <c r="C14" s="664"/>
      <c r="D14" s="664"/>
      <c r="E14" s="20"/>
      <c r="F14" s="658"/>
      <c r="G14" s="19"/>
      <c r="H14" s="19"/>
      <c r="I14" s="19"/>
      <c r="J14" s="19"/>
    </row>
    <row r="15" spans="1:10" ht="15.75">
      <c r="A15" s="9"/>
      <c r="B15" s="21"/>
      <c r="C15" s="21"/>
      <c r="D15" s="21"/>
      <c r="E15" s="21"/>
      <c r="F15" s="6"/>
      <c r="G15" s="6"/>
      <c r="H15" s="6"/>
      <c r="I15" s="6"/>
      <c r="J15" s="7"/>
    </row>
    <row r="16" spans="1:10" ht="15.75">
      <c r="A16" s="9"/>
      <c r="B16" s="9"/>
      <c r="C16" s="9"/>
      <c r="D16" s="9"/>
      <c r="E16" s="9"/>
      <c r="F16" s="6"/>
      <c r="G16" s="6"/>
      <c r="H16" s="6"/>
      <c r="I16" s="6"/>
      <c r="J16" s="7"/>
    </row>
    <row r="17" spans="1:10" ht="15.75">
      <c r="A17" s="9"/>
      <c r="B17" s="9"/>
      <c r="C17" s="9"/>
      <c r="D17" s="9"/>
      <c r="E17" s="9"/>
      <c r="F17" s="6"/>
      <c r="G17" s="6"/>
      <c r="H17" s="6"/>
      <c r="I17" s="6"/>
      <c r="J17" s="7"/>
    </row>
  </sheetData>
  <sheetProtection algorithmName="SHA-512" hashValue="z2vjPNEPQAqUxVyAD59DQL/kPaXLWcSQRocEk7xFjlmyeX52Be4sABjAwYYOr1Ns4CcSz4PDlFrFd+aoEehhTA==" saltValue="4WMrHVTGrpw8Oq97xjFCmw==" spinCount="100000" sheet="1" formatColumns="0" formatRows="0" selectLockedCells="1"/>
  <customSheetViews>
    <customSheetView guid="{D4DE57C7-E521-4428-80BD-545B19793C78}" scale="145" showPageBreaks="1" showGridLines="0" hiddenRows="1" view="pageBreakPreview">
      <selection activeCell="J13" sqref="J13"/>
      <pageMargins left="0.15748031496063" right="0.23622047244094499" top="0.78" bottom="0.61" header="0.35433070866141703" footer="0.511811023622047"/>
      <printOptions horizontalCentered="1"/>
      <pageSetup paperSize="9" scale="110" orientation="landscape" r:id="rId1"/>
      <headerFooter alignWithMargins="0"/>
    </customSheetView>
    <customSheetView guid="{FC366365-2136-48B2-A9F6-DEB708B66B93}" showPageBreaks="1" showGridLines="0" hiddenRows="1" view="pageBreakPreview">
      <selection activeCell="B3" sqref="B3:E3"/>
      <pageMargins left="0.15748031496063" right="0.23622047244094499" top="0.78" bottom="0.61" header="0.35433070866141703" footer="0.511811023622047"/>
      <printOptions horizontalCentered="1"/>
      <pageSetup paperSize="9" scale="110" orientation="landscape" r:id="rId2"/>
      <headerFooter alignWithMargins="0"/>
    </customSheetView>
    <customSheetView guid="{25F14B1D-FADD-4C44-AA48-5D402D65337D}" showPageBreaks="1" showGridLines="0" hiddenRows="1" view="pageBreakPreview">
      <selection activeCell="B13" sqref="B13:D13"/>
      <pageMargins left="0.15748031496063" right="0.23622047244094499" top="0.78" bottom="0.61" header="0.35433070866141703" footer="0.511811023622047"/>
      <printOptions horizontalCentered="1"/>
      <pageSetup paperSize="9" scale="110" orientation="landscape" r:id="rId3"/>
      <headerFooter alignWithMargins="0"/>
    </customSheetView>
    <customSheetView guid="{2D068FA3-47E3-4516-81A6-894AA90F7864}" showPageBreaks="1" showGridLines="0" hiddenRows="1" view="pageBreakPreview">
      <selection activeCell="B13" sqref="B13:D13"/>
      <pageMargins left="0.15748031496063" right="0.23622047244094499" top="0.78" bottom="0.61" header="0.35433070866141703" footer="0.511811023622047"/>
      <printOptions horizontalCentered="1"/>
      <pageSetup paperSize="9" scale="110" orientation="landscape" r:id="rId4"/>
      <headerFooter alignWithMargins="0"/>
    </customSheetView>
    <customSheetView guid="{97B2ED79-AE3F-4DF3-959D-96AE4A0B76A0}" scale="80" showGridLines="0" hiddenRows="1">
      <selection activeCell="B13" sqref="B13:D13"/>
      <pageMargins left="0.15748031496063" right="0.23622047244094499" top="0.78" bottom="0.61" header="0.35433070866141703" footer="0.511811023622047"/>
      <printOptions horizontalCentered="1"/>
      <pageSetup paperSize="9" scale="110" orientation="landscape" r:id="rId5"/>
      <headerFooter alignWithMargins="0"/>
    </customSheetView>
    <customSheetView guid="{CB39F8EE-FAD8-4C4E-B5E9-5EC27AC08528}" scale="80" showGridLines="0" hiddenRows="1">
      <selection activeCell="B13" sqref="B13:D13"/>
      <pageMargins left="0.15748031496063" right="0.23622047244094499" top="0.78" bottom="0.61" header="0.35433070866141703" footer="0.511811023622047"/>
      <printOptions horizontalCentered="1"/>
      <pageSetup paperSize="9" scale="110" orientation="landscape" r:id="rId6"/>
      <headerFooter alignWithMargins="0"/>
    </customSheetView>
    <customSheetView guid="{E8B8E0BD-9CB3-4C7D-9BC6-088FDFCB0B45}" scale="80" showGridLines="0" hiddenRows="1">
      <selection activeCell="B13" sqref="B13:D13"/>
      <pageMargins left="0.15748031496063" right="0.23622047244094499" top="0.78" bottom="0.61" header="0.35433070866141703" footer="0.511811023622047"/>
      <printOptions horizontalCentered="1"/>
      <pageSetup paperSize="9" scale="110" orientation="landscape" r:id="rId7"/>
      <headerFooter alignWithMargins="0"/>
    </customSheetView>
    <customSheetView guid="{E2E57CA5-082B-4C11-AB34-2A298199576B}" showGridLines="0" hiddenRows="1" topLeftCell="A2">
      <selection activeCell="B3" sqref="B3:E3"/>
      <pageMargins left="0.15748031496063" right="0.23622047244094499" top="0.78" bottom="0.61" header="0.35433070866141703" footer="0.511811023622047"/>
      <printOptions horizontalCentered="1"/>
      <pageSetup paperSize="9" scale="110" orientation="landscape" r:id="rId8"/>
      <headerFooter alignWithMargins="0"/>
    </customSheetView>
    <customSheetView guid="{EEE4E2D7-4BFE-4C24-8B93-9FD441A50336}" showGridLines="0" hiddenRows="1" topLeftCell="A4">
      <selection activeCell="C6" sqref="C6:E6"/>
      <pageMargins left="0.15748031496063" right="0.23622047244094499" top="0.78" bottom="0.98425196850393704" header="0.35433070866141703" footer="0.511811023622047"/>
      <printOptions horizontalCentered="1"/>
      <pageSetup paperSize="9" orientation="landscape" r:id="rId9"/>
      <headerFooter alignWithMargins="0"/>
    </customSheetView>
    <customSheetView guid="{091A6405-72DB-46E0-B81A-EC53A5C58396}" showGridLines="0" hiddenRows="1">
      <selection activeCell="B2" sqref="B2:E2"/>
      <pageMargins left="0.15748031496063" right="0.23622047244094499" top="0.78" bottom="0.98425196850393704" header="0.35433070866141703" footer="0.511811023622047"/>
      <printOptions horizontalCentered="1"/>
      <pageSetup paperSize="9" orientation="landscape" r:id="rId10"/>
      <headerFooter alignWithMargins="0"/>
    </customSheetView>
    <customSheetView guid="{4F65FF32-EC61-4022-A399-2986D7B6B8B3}" showGridLines="0" showRuler="0">
      <selection activeCell="B2" sqref="B2:E2"/>
      <pageMargins left="0.15748031496063" right="0.23622047244094499" top="0.78" bottom="0.98425196850393704" header="0.35433070866141703" footer="0.511811023622047"/>
      <printOptions horizontalCentered="1"/>
      <pageSetup paperSize="9" orientation="landscape" r:id="rId11"/>
      <headerFooter alignWithMargins="0"/>
    </customSheetView>
    <customSheetView guid="{01ACF2E1-8E61-4459-ABC1-B6C183DEED61}" showGridLines="0" showRuler="0">
      <pageMargins left="0.15748031496063" right="0.23622047244094499" top="0.78" bottom="0.98425196850393704" header="0.35433070866141703" footer="0.511811023622047"/>
      <printOptions horizontalCentered="1"/>
      <pageSetup paperSize="9" orientation="landscape" r:id="rId12"/>
      <headerFooter alignWithMargins="0"/>
    </customSheetView>
    <customSheetView guid="{14D7F02E-BCCA-4517-ABC7-537FF4AEB67A}" showGridLines="0">
      <selection activeCell="B2" sqref="B2:E2"/>
      <pageMargins left="0.15748031496063" right="0.23622047244094499" top="0.78" bottom="0.98425196850393704" header="0.35433070866141703" footer="0.511811023622047"/>
      <printOptions horizontalCentered="1"/>
      <pageSetup paperSize="9" orientation="landscape" r:id="rId13"/>
      <headerFooter alignWithMargins="0"/>
    </customSheetView>
    <customSheetView guid="{27A45B7A-04F2-4516-B80B-5ED0825D4ED3}" showGridLines="0" fitToPage="1" hiddenRows="1">
      <selection activeCell="C6" sqref="C6:E6"/>
      <pageMargins left="0.15748031496063" right="0.23622047244094499" top="0.78" bottom="0.98425196850393704" header="0.35433070866141703" footer="0.511811023622047"/>
      <printOptions horizontalCentered="1"/>
      <pageSetup paperSize="9" scale="86" orientation="portrait" r:id="rId14"/>
      <headerFooter alignWithMargins="0"/>
    </customSheetView>
    <customSheetView guid="{1F4837C2-36FF-4422-95DC-EAAD1B4FAC2F}" showGridLines="0" hiddenRows="1">
      <selection activeCell="I2" sqref="I2"/>
      <pageMargins left="0.15748031496063" right="0.23622047244094499" top="0.78" bottom="0.61" header="0.35433070866141703" footer="0.511811023622047"/>
      <printOptions horizontalCentered="1"/>
      <pageSetup paperSize="9" scale="110" orientation="landscape" r:id="rId15"/>
      <headerFooter alignWithMargins="0"/>
    </customSheetView>
    <customSheetView guid="{FD7F7BE1-8CB1-460B-98AB-D33E15FD14E6}" showGridLines="0" hiddenRows="1" topLeftCell="A8">
      <selection activeCell="B2" sqref="B2:E2"/>
      <pageMargins left="0.15748031496063" right="0.23622047244094499" top="0.78" bottom="0.61" header="0.35433070866141703" footer="0.511811023622047"/>
      <printOptions horizontalCentered="1"/>
      <pageSetup paperSize="9" scale="110" orientation="landscape" r:id="rId16"/>
      <headerFooter alignWithMargins="0"/>
    </customSheetView>
    <customSheetView guid="{8C0E2163-61BB-48DF-AFAF-5E75147ED450}" showGridLines="0" hiddenRows="1">
      <selection activeCell="C6" sqref="C6:E6"/>
      <pageMargins left="0.15748031496063" right="0.23622047244094499" top="0.78" bottom="0.61" header="0.35433070866141703" footer="0.511811023622047"/>
      <printOptions horizontalCentered="1"/>
      <pageSetup paperSize="9" scale="110" orientation="landscape" r:id="rId17"/>
      <headerFooter alignWithMargins="0"/>
    </customSheetView>
    <customSheetView guid="{3DA0B320-DAF7-4F4A-921A-9FCFD188E8C7}" showGridLines="0" hiddenRows="1">
      <selection activeCell="C6" sqref="C6:E6"/>
      <pageMargins left="0.15748031496063" right="0.23622047244094499" top="0.78" bottom="0.61" header="0.35433070866141703" footer="0.511811023622047"/>
      <printOptions horizontalCentered="1"/>
      <pageSetup paperSize="9" scale="110" orientation="landscape" r:id="rId18"/>
      <headerFooter alignWithMargins="0"/>
    </customSheetView>
    <customSheetView guid="{BE0CEA4D-1A4E-4C32-BF92-B8DA3D3423E5}" scale="80" showGridLines="0" hiddenRows="1">
      <selection activeCell="B13" sqref="B13:D13"/>
      <pageMargins left="0.15748031496063" right="0.23622047244094499" top="0.78" bottom="0.61" header="0.35433070866141703" footer="0.511811023622047"/>
      <printOptions horizontalCentered="1"/>
      <pageSetup paperSize="9" scale="110" orientation="landscape" r:id="rId19"/>
      <headerFooter alignWithMargins="0"/>
    </customSheetView>
    <customSheetView guid="{714760DF-5EB1-4543-9C04-C1A23AAE4384}" scale="80" showGridLines="0" hiddenRows="1">
      <selection activeCell="B13" sqref="B13:D13"/>
      <pageMargins left="0.15748031496063" right="0.23622047244094499" top="0.78" bottom="0.61" header="0.35433070866141703" footer="0.511811023622047"/>
      <printOptions horizontalCentered="1"/>
      <pageSetup paperSize="9" scale="110" orientation="landscape" r:id="rId20"/>
      <headerFooter alignWithMargins="0"/>
    </customSheetView>
    <customSheetView guid="{D4A148BB-8D25-43B9-8797-A9D3AE767B49}" scale="80" showGridLines="0" hiddenRows="1">
      <selection activeCell="B13" sqref="B13:D13"/>
      <pageMargins left="0.15748031496063" right="0.23622047244094499" top="0.78" bottom="0.61" header="0.35433070866141703" footer="0.511811023622047"/>
      <printOptions horizontalCentered="1"/>
      <pageSetup paperSize="9" scale="110" orientation="landscape" r:id="rId21"/>
      <headerFooter alignWithMargins="0"/>
    </customSheetView>
    <customSheetView guid="{9658319F-66FC-48F8-AB8A-302F6F77BA10}" scale="80" showGridLines="0" hiddenRows="1">
      <pageMargins left="0.15748031496063" right="0.23622047244094499" top="0.78" bottom="0.61" header="0.35433070866141703" footer="0.511811023622047"/>
      <printOptions horizontalCentered="1"/>
      <pageSetup paperSize="9" scale="110" orientation="landscape" r:id="rId22"/>
      <headerFooter alignWithMargins="0"/>
    </customSheetView>
    <customSheetView guid="{EF8F60CB-82F3-477F-A7D3-94F4C70843DC}" showPageBreaks="1" showGridLines="0" hiddenRows="1" view="pageBreakPreview">
      <selection activeCell="B13" sqref="B13:D13"/>
      <pageMargins left="0.15748031496063" right="0.23622047244094499" top="0.78" bottom="0.61" header="0.35433070866141703" footer="0.511811023622047"/>
      <printOptions horizontalCentered="1"/>
      <pageSetup paperSize="9" scale="110" orientation="landscape" r:id="rId23"/>
      <headerFooter alignWithMargins="0"/>
    </customSheetView>
    <customSheetView guid="{427AF4ED-2BDF-478F-9F0A-595838FA0EC8}" showPageBreaks="1" showGridLines="0" hiddenRows="1" view="pageBreakPreview">
      <selection activeCell="B3" sqref="B3:E3"/>
      <pageMargins left="0.15748031496063" right="0.23622047244094499" top="0.78" bottom="0.61" header="0.35433070866141703" footer="0.511811023622047"/>
      <printOptions horizontalCentered="1"/>
      <pageSetup paperSize="9" scale="110" orientation="landscape" r:id="rId24"/>
      <headerFooter alignWithMargins="0"/>
    </customSheetView>
    <customSheetView guid="{476AD591-2774-49A7-9061-AD27F635E8A8}" scale="145" showPageBreaks="1" showGridLines="0" hiddenRows="1" view="pageBreakPreview">
      <selection activeCell="H2" sqref="H2"/>
      <pageMargins left="0.15748031496063" right="0.23622047244094499" top="0.78" bottom="0.61" header="0.35433070866141703" footer="0.511811023622047"/>
      <printOptions horizontalCentered="1"/>
      <pageSetup paperSize="9" scale="110" orientation="landscape" r:id="rId25"/>
      <headerFooter alignWithMargins="0"/>
    </customSheetView>
  </customSheetViews>
  <mergeCells count="16">
    <mergeCell ref="B12:D12"/>
    <mergeCell ref="B13:D13"/>
    <mergeCell ref="F13:F14"/>
    <mergeCell ref="A13:A14"/>
    <mergeCell ref="A2:A12"/>
    <mergeCell ref="F2:F12"/>
    <mergeCell ref="B14:D14"/>
    <mergeCell ref="B11:D11"/>
    <mergeCell ref="C6:E6"/>
    <mergeCell ref="B9:E9"/>
    <mergeCell ref="C7:E7"/>
    <mergeCell ref="B1:E1"/>
    <mergeCell ref="C4:E4"/>
    <mergeCell ref="C5:E5"/>
    <mergeCell ref="B2:E2"/>
    <mergeCell ref="B3:E3"/>
  </mergeCells>
  <phoneticPr fontId="3" type="noConversion"/>
  <printOptions horizontalCentered="1"/>
  <pageMargins left="0.15748031496063" right="0.23622047244094499" top="0.78" bottom="0.61" header="0.35433070866141703" footer="0.511811023622047"/>
  <pageSetup paperSize="9" scale="110" orientation="landscape" r:id="rId26"/>
  <headerFooter alignWithMargins="0"/>
  <drawing r:id="rId27"/>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24"/>
  <dimension ref="A1:K124"/>
  <sheetViews>
    <sheetView showGridLines="0" view="pageBreakPreview" topLeftCell="A6" zoomScaleNormal="100" zoomScaleSheetLayoutView="100" workbookViewId="0">
      <selection activeCell="A34" sqref="A34:XFD34"/>
    </sheetView>
  </sheetViews>
  <sheetFormatPr defaultColWidth="9" defaultRowHeight="16.5"/>
  <cols>
    <col min="1" max="1" width="9" style="216"/>
    <col min="2" max="2" width="9" style="217"/>
    <col min="3" max="3" width="72.625" style="217" customWidth="1"/>
    <col min="4" max="4" width="66.125" style="229" customWidth="1"/>
    <col min="5" max="16384" width="9" style="215"/>
  </cols>
  <sheetData>
    <row r="1" spans="1:11" ht="45" customHeight="1">
      <c r="A1" s="674" t="str">
        <f>"General Instruction to the Bidders for filling up this workbook of Price Schedules for Package " &amp; Basic!B3</f>
        <v>General Instruction to the Bidders for filling up this workbook of Price Schedules for Package  Package - 01</v>
      </c>
      <c r="B1" s="674"/>
      <c r="C1" s="674"/>
      <c r="D1" s="214"/>
      <c r="E1" s="375"/>
      <c r="F1" s="375"/>
      <c r="G1" s="375"/>
      <c r="H1" s="375"/>
      <c r="I1" s="375"/>
      <c r="J1" s="375"/>
      <c r="K1" s="375"/>
    </row>
    <row r="2" spans="1:11" ht="18" customHeight="1">
      <c r="D2" s="218"/>
      <c r="E2" s="219"/>
      <c r="F2" s="219"/>
      <c r="G2" s="219"/>
      <c r="H2" s="219"/>
      <c r="I2" s="219"/>
      <c r="J2" s="219"/>
      <c r="K2" s="219"/>
    </row>
    <row r="3" spans="1:11" ht="18" customHeight="1">
      <c r="A3" s="220" t="s">
        <v>308</v>
      </c>
      <c r="B3" s="217" t="s">
        <v>294</v>
      </c>
      <c r="D3" s="221"/>
      <c r="E3" s="222"/>
      <c r="F3" s="222"/>
      <c r="G3" s="222"/>
      <c r="H3" s="222"/>
      <c r="I3" s="222"/>
      <c r="J3" s="222"/>
      <c r="K3" s="222"/>
    </row>
    <row r="4" spans="1:11" ht="18" customHeight="1">
      <c r="B4" s="223" t="s">
        <v>322</v>
      </c>
      <c r="C4" s="224" t="s">
        <v>303</v>
      </c>
      <c r="D4" s="221"/>
      <c r="E4" s="222"/>
      <c r="F4" s="222"/>
      <c r="G4" s="222"/>
      <c r="H4" s="222"/>
      <c r="I4" s="222"/>
      <c r="J4" s="222"/>
      <c r="K4" s="222"/>
    </row>
    <row r="5" spans="1:11" ht="38.1" customHeight="1">
      <c r="B5" s="223" t="s">
        <v>323</v>
      </c>
      <c r="C5" s="224" t="s">
        <v>378</v>
      </c>
      <c r="D5" s="221"/>
      <c r="E5" s="222"/>
      <c r="F5" s="222"/>
      <c r="G5" s="222"/>
      <c r="H5" s="222"/>
      <c r="I5" s="222"/>
      <c r="J5" s="222"/>
      <c r="K5" s="222"/>
    </row>
    <row r="6" spans="1:11" ht="18" customHeight="1">
      <c r="B6" s="223" t="s">
        <v>366</v>
      </c>
      <c r="C6" s="224" t="s">
        <v>118</v>
      </c>
      <c r="D6" s="221"/>
      <c r="E6" s="222"/>
      <c r="F6" s="222"/>
      <c r="G6" s="222"/>
      <c r="H6" s="222"/>
      <c r="I6" s="222"/>
      <c r="J6" s="222"/>
      <c r="K6" s="222"/>
    </row>
    <row r="7" spans="1:11" ht="18" customHeight="1">
      <c r="B7" s="223" t="s">
        <v>367</v>
      </c>
      <c r="C7" s="224" t="s">
        <v>379</v>
      </c>
      <c r="D7" s="221"/>
      <c r="E7" s="222"/>
      <c r="F7" s="222"/>
      <c r="G7" s="222"/>
      <c r="H7" s="222"/>
      <c r="I7" s="222"/>
      <c r="J7" s="222"/>
      <c r="K7" s="222"/>
    </row>
    <row r="8" spans="1:11" ht="18" customHeight="1">
      <c r="B8" s="223" t="s">
        <v>380</v>
      </c>
      <c r="C8" s="224" t="s">
        <v>381</v>
      </c>
      <c r="D8" s="221"/>
      <c r="E8" s="222"/>
      <c r="F8" s="222"/>
      <c r="G8" s="222"/>
      <c r="H8" s="222"/>
      <c r="I8" s="222"/>
      <c r="J8" s="222"/>
      <c r="K8" s="222"/>
    </row>
    <row r="9" spans="1:11" ht="18" customHeight="1">
      <c r="B9" s="223" t="s">
        <v>382</v>
      </c>
      <c r="C9" s="224" t="s">
        <v>383</v>
      </c>
      <c r="D9" s="221"/>
      <c r="E9" s="222"/>
      <c r="F9" s="222"/>
      <c r="G9" s="222"/>
      <c r="H9" s="222"/>
      <c r="I9" s="222"/>
      <c r="J9" s="222"/>
      <c r="K9" s="222"/>
    </row>
    <row r="10" spans="1:11" ht="18" customHeight="1">
      <c r="B10" s="223"/>
      <c r="C10" s="224"/>
      <c r="D10" s="221"/>
      <c r="E10" s="222"/>
      <c r="F10" s="222"/>
      <c r="G10" s="222"/>
      <c r="H10" s="222"/>
      <c r="I10" s="222"/>
      <c r="J10" s="222"/>
      <c r="K10" s="222"/>
    </row>
    <row r="11" spans="1:11" ht="18" customHeight="1">
      <c r="A11" s="220" t="s">
        <v>309</v>
      </c>
      <c r="B11" s="217" t="s">
        <v>295</v>
      </c>
      <c r="D11" s="221"/>
      <c r="E11" s="222"/>
      <c r="F11" s="222"/>
      <c r="G11" s="222"/>
      <c r="H11" s="222"/>
      <c r="I11" s="222"/>
      <c r="J11" s="222"/>
      <c r="K11" s="222"/>
    </row>
    <row r="12" spans="1:11" ht="18" customHeight="1">
      <c r="B12" s="673" t="s">
        <v>296</v>
      </c>
      <c r="C12" s="673"/>
      <c r="D12" s="226"/>
      <c r="E12" s="222"/>
      <c r="F12" s="222"/>
      <c r="G12" s="222"/>
      <c r="H12" s="222"/>
      <c r="I12" s="222"/>
      <c r="J12" s="222"/>
      <c r="K12" s="222"/>
    </row>
    <row r="13" spans="1:11" ht="18" customHeight="1">
      <c r="B13" s="227"/>
      <c r="C13" s="224" t="s">
        <v>297</v>
      </c>
      <c r="D13" s="221"/>
      <c r="E13" s="222"/>
      <c r="F13" s="222"/>
      <c r="G13" s="222"/>
      <c r="H13" s="222"/>
      <c r="I13" s="222"/>
      <c r="J13" s="222"/>
      <c r="K13" s="222"/>
    </row>
    <row r="14" spans="1:11" ht="18" customHeight="1">
      <c r="B14" s="673" t="s">
        <v>298</v>
      </c>
      <c r="C14" s="673"/>
      <c r="D14" s="226"/>
      <c r="E14" s="222"/>
      <c r="F14" s="222"/>
      <c r="G14" s="222"/>
      <c r="H14" s="222"/>
      <c r="I14" s="222"/>
      <c r="J14" s="222"/>
      <c r="K14" s="222"/>
    </row>
    <row r="15" spans="1:11" ht="38.1" customHeight="1">
      <c r="B15" s="228" t="s">
        <v>304</v>
      </c>
      <c r="C15" s="224" t="s">
        <v>119</v>
      </c>
      <c r="D15" s="221"/>
      <c r="E15" s="222"/>
      <c r="F15" s="222"/>
      <c r="G15" s="222"/>
      <c r="H15" s="222"/>
      <c r="I15" s="222"/>
      <c r="J15" s="222"/>
      <c r="K15" s="222"/>
    </row>
    <row r="16" spans="1:11" ht="33.6" hidden="1" customHeight="1">
      <c r="B16" s="228" t="s">
        <v>304</v>
      </c>
      <c r="C16" s="224" t="s">
        <v>387</v>
      </c>
      <c r="D16" s="221"/>
      <c r="E16" s="222"/>
      <c r="F16" s="222"/>
      <c r="G16" s="222"/>
      <c r="H16" s="222"/>
      <c r="I16" s="222"/>
      <c r="J16" s="222"/>
      <c r="K16" s="222"/>
    </row>
    <row r="17" spans="2:11" ht="42" hidden="1" customHeight="1">
      <c r="B17" s="228" t="s">
        <v>304</v>
      </c>
      <c r="C17" s="224" t="s">
        <v>388</v>
      </c>
      <c r="D17" s="221"/>
      <c r="E17" s="222"/>
      <c r="F17" s="222"/>
      <c r="G17" s="222"/>
      <c r="H17" s="222"/>
      <c r="I17" s="222"/>
      <c r="J17" s="222"/>
      <c r="K17" s="222"/>
    </row>
    <row r="18" spans="2:11" ht="18" customHeight="1">
      <c r="B18" s="228" t="s">
        <v>304</v>
      </c>
      <c r="C18" s="224" t="s">
        <v>299</v>
      </c>
      <c r="D18" s="221"/>
      <c r="E18" s="222"/>
      <c r="F18" s="222"/>
      <c r="G18" s="222"/>
      <c r="H18" s="222"/>
      <c r="I18" s="222"/>
      <c r="J18" s="222"/>
      <c r="K18" s="222"/>
    </row>
    <row r="19" spans="2:11" ht="18" customHeight="1">
      <c r="B19" s="228" t="s">
        <v>304</v>
      </c>
      <c r="C19" s="224" t="s">
        <v>396</v>
      </c>
      <c r="D19" s="221"/>
      <c r="E19" s="222"/>
      <c r="F19" s="222"/>
      <c r="G19" s="222"/>
      <c r="H19" s="222"/>
      <c r="I19" s="222"/>
      <c r="J19" s="222"/>
      <c r="K19" s="222"/>
    </row>
    <row r="20" spans="2:11" ht="18" customHeight="1">
      <c r="B20" s="228" t="s">
        <v>304</v>
      </c>
      <c r="C20" s="224" t="s">
        <v>300</v>
      </c>
      <c r="D20" s="221"/>
      <c r="E20" s="222"/>
      <c r="F20" s="222"/>
      <c r="G20" s="222"/>
      <c r="H20" s="222"/>
      <c r="I20" s="222"/>
      <c r="J20" s="222"/>
      <c r="K20" s="222"/>
    </row>
    <row r="21" spans="2:11" ht="18" customHeight="1">
      <c r="B21" s="673" t="s">
        <v>409</v>
      </c>
      <c r="C21" s="673"/>
      <c r="D21" s="226"/>
    </row>
    <row r="22" spans="2:11" ht="54" customHeight="1">
      <c r="B22" s="228" t="s">
        <v>304</v>
      </c>
      <c r="C22" s="224" t="s">
        <v>301</v>
      </c>
      <c r="D22" s="221"/>
      <c r="E22" s="222"/>
      <c r="F22" s="222"/>
      <c r="G22" s="222"/>
      <c r="H22" s="222"/>
      <c r="I22" s="222"/>
      <c r="J22" s="222"/>
      <c r="K22" s="222"/>
    </row>
    <row r="23" spans="2:11" ht="28.5" customHeight="1">
      <c r="B23" s="228" t="s">
        <v>304</v>
      </c>
      <c r="C23" s="224" t="s">
        <v>302</v>
      </c>
      <c r="D23" s="221"/>
    </row>
    <row r="24" spans="2:11" ht="18" customHeight="1">
      <c r="B24" s="673" t="s">
        <v>442</v>
      </c>
      <c r="C24" s="673"/>
      <c r="D24" s="221"/>
    </row>
    <row r="25" spans="2:11" ht="24" customHeight="1">
      <c r="B25" s="228" t="s">
        <v>304</v>
      </c>
      <c r="C25" s="224" t="s">
        <v>444</v>
      </c>
      <c r="D25" s="221"/>
    </row>
    <row r="26" spans="2:11" ht="18" customHeight="1">
      <c r="B26" s="228" t="s">
        <v>304</v>
      </c>
      <c r="C26" s="224" t="s">
        <v>305</v>
      </c>
      <c r="D26" s="221"/>
    </row>
    <row r="27" spans="2:11" ht="18" customHeight="1">
      <c r="B27" s="228"/>
      <c r="C27" s="224"/>
      <c r="D27" s="221"/>
    </row>
    <row r="28" spans="2:11" ht="18" customHeight="1">
      <c r="B28" s="673" t="s">
        <v>443</v>
      </c>
      <c r="C28" s="673"/>
    </row>
    <row r="29" spans="2:11" ht="38.1" customHeight="1">
      <c r="B29" s="228" t="s">
        <v>304</v>
      </c>
      <c r="C29" s="224" t="s">
        <v>410</v>
      </c>
    </row>
    <row r="30" spans="2:11" ht="38.1" customHeight="1">
      <c r="B30" s="228" t="s">
        <v>304</v>
      </c>
      <c r="C30" s="224" t="s">
        <v>305</v>
      </c>
    </row>
    <row r="31" spans="2:11" ht="18" customHeight="1">
      <c r="B31" s="673" t="s">
        <v>414</v>
      </c>
      <c r="C31" s="673"/>
    </row>
    <row r="32" spans="2:11" ht="18" customHeight="1">
      <c r="B32" s="228" t="s">
        <v>304</v>
      </c>
      <c r="C32" s="224" t="s">
        <v>120</v>
      </c>
      <c r="D32" s="221"/>
      <c r="E32" s="222"/>
      <c r="F32" s="222"/>
      <c r="G32" s="222"/>
      <c r="H32" s="222"/>
      <c r="I32" s="222"/>
      <c r="J32" s="222"/>
      <c r="K32" s="222"/>
    </row>
    <row r="33" spans="1:11" ht="18" customHeight="1">
      <c r="B33" s="228" t="s">
        <v>304</v>
      </c>
      <c r="C33" s="224" t="s">
        <v>445</v>
      </c>
      <c r="D33" s="221"/>
      <c r="E33" s="222"/>
      <c r="F33" s="222"/>
      <c r="G33" s="222"/>
      <c r="H33" s="222"/>
      <c r="I33" s="222"/>
      <c r="J33" s="222"/>
      <c r="K33" s="222"/>
    </row>
    <row r="34" spans="1:11" ht="36" hidden="1" customHeight="1">
      <c r="B34" s="228" t="s">
        <v>304</v>
      </c>
      <c r="C34" s="224" t="s">
        <v>121</v>
      </c>
      <c r="D34" s="221"/>
      <c r="E34" s="222"/>
      <c r="F34" s="222"/>
      <c r="G34" s="222"/>
      <c r="H34" s="222"/>
      <c r="I34" s="222"/>
      <c r="J34" s="222"/>
      <c r="K34" s="222"/>
    </row>
    <row r="35" spans="1:11" ht="18" customHeight="1">
      <c r="B35" s="228" t="s">
        <v>304</v>
      </c>
      <c r="C35" s="224" t="s">
        <v>306</v>
      </c>
      <c r="D35" s="221"/>
      <c r="E35" s="222"/>
      <c r="F35" s="222"/>
      <c r="G35" s="222"/>
      <c r="H35" s="222"/>
      <c r="I35" s="222"/>
      <c r="J35" s="222"/>
      <c r="K35" s="222"/>
    </row>
    <row r="36" spans="1:11" ht="18" hidden="1" customHeight="1">
      <c r="A36" s="217"/>
      <c r="C36" s="231"/>
    </row>
    <row r="37" spans="1:11" ht="18" hidden="1" customHeight="1">
      <c r="A37" s="670"/>
      <c r="B37" s="670"/>
      <c r="C37" s="670"/>
      <c r="D37" s="225"/>
    </row>
    <row r="38" spans="1:11" ht="18" customHeight="1">
      <c r="A38" s="671" t="s">
        <v>122</v>
      </c>
      <c r="B38" s="671"/>
      <c r="C38" s="671"/>
      <c r="D38" s="225"/>
    </row>
    <row r="39" spans="1:11" ht="36" customHeight="1">
      <c r="A39" s="672" t="s">
        <v>307</v>
      </c>
      <c r="B39" s="672"/>
      <c r="C39" s="672"/>
    </row>
    <row r="40" spans="1:11" ht="18" customHeight="1">
      <c r="B40" s="232"/>
      <c r="C40" s="232"/>
    </row>
    <row r="41" spans="1:11" ht="18" customHeight="1">
      <c r="C41" s="230"/>
    </row>
    <row r="42" spans="1:11" ht="18" customHeight="1">
      <c r="C42" s="231"/>
    </row>
    <row r="43" spans="1:11" ht="18" customHeight="1">
      <c r="C43" s="230"/>
    </row>
    <row r="44" spans="1:11" ht="18" customHeight="1">
      <c r="B44" s="231"/>
      <c r="C44" s="231"/>
    </row>
    <row r="45" spans="1:11" ht="18" customHeight="1">
      <c r="B45" s="231"/>
      <c r="C45" s="231"/>
    </row>
    <row r="46" spans="1:11" ht="18" customHeight="1">
      <c r="B46" s="231"/>
      <c r="C46" s="231"/>
    </row>
    <row r="47" spans="1:11" ht="18" customHeight="1">
      <c r="B47" s="231"/>
      <c r="C47" s="231"/>
    </row>
    <row r="48" spans="1:11" ht="18" customHeight="1">
      <c r="B48" s="231"/>
      <c r="C48" s="231"/>
    </row>
    <row r="49" spans="2:3" ht="18" customHeight="1">
      <c r="B49" s="231"/>
      <c r="C49" s="231"/>
    </row>
    <row r="50" spans="2:3" ht="18" customHeight="1"/>
    <row r="51" spans="2:3" ht="18" customHeight="1"/>
    <row r="52" spans="2:3" ht="18" customHeight="1"/>
    <row r="53" spans="2:3" ht="18" customHeight="1"/>
    <row r="54" spans="2:3" ht="18" customHeight="1"/>
    <row r="55" spans="2:3" ht="18" customHeight="1"/>
    <row r="56" spans="2:3" ht="18" customHeight="1"/>
    <row r="57" spans="2:3" ht="18" customHeight="1"/>
    <row r="58" spans="2:3" ht="18" customHeight="1"/>
    <row r="59" spans="2:3" ht="18" customHeight="1"/>
    <row r="60" spans="2:3" ht="18" customHeight="1"/>
    <row r="61" spans="2:3" ht="18" customHeight="1"/>
    <row r="62" spans="2:3" ht="18" customHeight="1"/>
    <row r="63" spans="2:3" ht="18" customHeight="1"/>
    <row r="64" spans="2:3" ht="18" customHeight="1"/>
    <row r="65" ht="18" customHeight="1"/>
    <row r="66" ht="18" customHeight="1"/>
    <row r="67" ht="18" customHeight="1"/>
    <row r="68" ht="18" customHeight="1"/>
    <row r="69" ht="18" customHeight="1"/>
    <row r="70" ht="18" customHeight="1"/>
    <row r="71" ht="18" customHeight="1"/>
    <row r="72" ht="18" customHeight="1"/>
    <row r="73" ht="18" customHeight="1"/>
    <row r="74" ht="18" customHeight="1"/>
    <row r="75" ht="18" customHeight="1"/>
    <row r="76" ht="18" customHeight="1"/>
    <row r="77" ht="18" customHeight="1"/>
    <row r="78" ht="18" customHeight="1"/>
    <row r="79" ht="18" customHeight="1"/>
    <row r="80" ht="18" customHeight="1"/>
    <row r="81" ht="18" customHeight="1"/>
    <row r="82" ht="18" customHeight="1"/>
    <row r="83" ht="18" customHeight="1"/>
    <row r="84" ht="18" customHeight="1"/>
    <row r="85" ht="18" customHeight="1"/>
    <row r="86" ht="18" customHeight="1"/>
    <row r="87" ht="18" customHeight="1"/>
    <row r="88" ht="18" customHeight="1"/>
    <row r="89" ht="18" customHeight="1"/>
    <row r="90" ht="18" customHeight="1"/>
    <row r="91" ht="18" customHeight="1"/>
    <row r="92" ht="18" customHeight="1"/>
    <row r="93" ht="18" customHeight="1"/>
    <row r="94" ht="18" customHeight="1"/>
    <row r="95" ht="18" customHeight="1"/>
    <row r="96" ht="18" customHeight="1"/>
    <row r="97" ht="18" customHeight="1"/>
    <row r="98" ht="18" customHeight="1"/>
    <row r="99" ht="18" customHeight="1"/>
    <row r="100" ht="18" customHeight="1"/>
    <row r="101" ht="18" customHeight="1"/>
    <row r="102" ht="18" customHeight="1"/>
    <row r="103" ht="18" customHeight="1"/>
    <row r="104" ht="18" customHeight="1"/>
    <row r="105" ht="18" customHeight="1"/>
    <row r="106" ht="18" customHeight="1"/>
    <row r="107" ht="18" customHeight="1"/>
    <row r="108" ht="18" customHeight="1"/>
    <row r="109" ht="18" customHeight="1"/>
    <row r="110" ht="18" customHeight="1"/>
    <row r="111" ht="18" customHeight="1"/>
    <row r="112" ht="18" customHeight="1"/>
    <row r="113" ht="18" customHeight="1"/>
    <row r="114" ht="18" customHeight="1"/>
    <row r="115" ht="18" customHeight="1"/>
    <row r="116" ht="18" customHeight="1"/>
    <row r="117" ht="18" customHeight="1"/>
    <row r="118" ht="18" customHeight="1"/>
    <row r="119" ht="18" customHeight="1"/>
    <row r="120" ht="18" customHeight="1"/>
    <row r="121" ht="18" customHeight="1"/>
    <row r="122" ht="18" customHeight="1"/>
    <row r="123" ht="18" customHeight="1"/>
    <row r="124" ht="18" customHeight="1"/>
  </sheetData>
  <sheetProtection algorithmName="SHA-512" hashValue="/FBUjQDXYuOIegbt2SFNGZNaB2KHb6bkEdUnFEBeCaPuX+3qh48Jh8MtC3Zg4Po8ARGx/Trg7LBTGEJ6KDTPmA==" saltValue="VjBzmhkykETEHBd416lXqQ==" spinCount="100000" sheet="1" formatColumns="0" formatRows="0" selectLockedCells="1"/>
  <customSheetViews>
    <customSheetView guid="{D4DE57C7-E521-4428-80BD-545B19793C78}" showPageBreaks="1" showGridLines="0" printArea="1" hiddenRows="1" view="pageBreakPreview">
      <selection activeCell="C32" sqref="C32"/>
      <pageMargins left="0.75" right="0.75" top="0.55000000000000004" bottom="0.47" header="0.32" footer="0.25"/>
      <pageSetup paperSize="9" scale="90" fitToHeight="0" orientation="portrait" r:id="rId1"/>
      <headerFooter alignWithMargins="0">
        <oddFooter>&amp;RPage &amp;P of &amp;N</oddFooter>
      </headerFooter>
    </customSheetView>
    <customSheetView guid="{FC366365-2136-48B2-A9F6-DEB708B66B93}" showPageBreaks="1" showGridLines="0" printArea="1" hiddenRows="1" view="pageBreakPreview" topLeftCell="A10">
      <selection activeCell="D29" sqref="D29"/>
      <pageMargins left="0.75" right="0.75" top="0.55000000000000004" bottom="0.47" header="0.32" footer="0.25"/>
      <pageSetup paperSize="9" scale="90" fitToHeight="0" orientation="portrait" r:id="rId2"/>
      <headerFooter alignWithMargins="0">
        <oddFooter>&amp;RPage &amp;P of &amp;N</oddFooter>
      </headerFooter>
    </customSheetView>
    <customSheetView guid="{25F14B1D-FADD-4C44-AA48-5D402D65337D}" showPageBreaks="1" showGridLines="0" printArea="1" hiddenRows="1" view="pageBreakPreview">
      <selection activeCell="D29" sqref="D29"/>
      <pageMargins left="0.75" right="0.75" top="0.55000000000000004" bottom="0.47" header="0.32" footer="0.25"/>
      <pageSetup paperSize="9" scale="90" fitToHeight="0" orientation="portrait" r:id="rId3"/>
      <headerFooter alignWithMargins="0">
        <oddFooter>&amp;RPage &amp;P of &amp;N</oddFooter>
      </headerFooter>
    </customSheetView>
    <customSheetView guid="{2D068FA3-47E3-4516-81A6-894AA90F7864}" showPageBreaks="1" showGridLines="0" printArea="1" hiddenRows="1" view="pageBreakPreview" topLeftCell="A25">
      <selection activeCell="D29" sqref="D29"/>
      <pageMargins left="0.75" right="0.75" top="0.55000000000000004" bottom="0.47" header="0.32" footer="0.25"/>
      <pageSetup paperSize="9" scale="90" fitToHeight="0" orientation="portrait" r:id="rId4"/>
      <headerFooter alignWithMargins="0">
        <oddFooter>&amp;RPage &amp;P of &amp;N</oddFooter>
      </headerFooter>
    </customSheetView>
    <customSheetView guid="{97B2ED79-AE3F-4DF3-959D-96AE4A0B76A0}" scale="60" showPageBreaks="1" showGridLines="0" printArea="1" hiddenRows="1" view="pageBreakPreview" topLeftCell="A10">
      <selection activeCell="D29" sqref="D29"/>
      <pageMargins left="0.75" right="0.75" top="0.55000000000000004" bottom="0.47" header="0.32" footer="0.25"/>
      <pageSetup paperSize="9" scale="90" fitToHeight="0" orientation="portrait" r:id="rId5"/>
      <headerFooter alignWithMargins="0">
        <oddFooter>&amp;RPage &amp;P of &amp;N</oddFooter>
      </headerFooter>
    </customSheetView>
    <customSheetView guid="{CB39F8EE-FAD8-4C4E-B5E9-5EC27AC08528}" showGridLines="0" hiddenRows="1">
      <selection activeCell="C19" sqref="C19"/>
      <pageMargins left="0.75" right="0.75" top="0.55000000000000004" bottom="0.47" header="0.32" footer="0.25"/>
      <pageSetup paperSize="9" scale="90" fitToHeight="0" orientation="portrait" r:id="rId6"/>
      <headerFooter alignWithMargins="0">
        <oddFooter>&amp;RPage &amp;P of &amp;N</oddFooter>
      </headerFooter>
    </customSheetView>
    <customSheetView guid="{E8B8E0BD-9CB3-4C7D-9BC6-088FDFCB0B45}" showGridLines="0" hiddenRows="1">
      <selection activeCell="C19" sqref="C19"/>
      <pageMargins left="0.75" right="0.75" top="0.55000000000000004" bottom="0.47" header="0.32" footer="0.25"/>
      <pageSetup paperSize="9" scale="90" fitToHeight="0" orientation="portrait" r:id="rId7"/>
      <headerFooter alignWithMargins="0">
        <oddFooter>&amp;RPage &amp;P of &amp;N</oddFooter>
      </headerFooter>
    </customSheetView>
    <customSheetView guid="{E2E57CA5-082B-4C11-AB34-2A298199576B}" showGridLines="0" fitToPage="1">
      <selection activeCell="C23" sqref="C23"/>
      <pageMargins left="0.75" right="0.75" top="0.55000000000000004" bottom="0.47" header="0.32" footer="0.25"/>
      <pageSetup paperSize="9" scale="96" fitToHeight="0" orientation="portrait" r:id="rId8"/>
      <headerFooter alignWithMargins="0">
        <oddFooter>&amp;RPage &amp;P of &amp;N</oddFooter>
      </headerFooter>
    </customSheetView>
    <customSheetView guid="{EEE4E2D7-4BFE-4C24-8B93-9FD441A50336}" showGridLines="0" fitToPage="1" topLeftCell="A55">
      <selection activeCell="B12" sqref="B12:C12"/>
      <pageMargins left="0.75" right="0.75" top="0.55000000000000004" bottom="0.47" header="0.32" footer="0.25"/>
      <pageSetup paperSize="9" scale="97" fitToHeight="0" orientation="portrait" r:id="rId9"/>
      <headerFooter alignWithMargins="0">
        <oddFooter>&amp;RPage &amp;P of &amp;N</oddFooter>
      </headerFooter>
    </customSheetView>
    <customSheetView guid="{091A6405-72DB-46E0-B81A-EC53A5C58396}" showGridLines="0">
      <selection activeCell="B12" sqref="B12:C12"/>
      <pageMargins left="0.75" right="0.75" top="0.55000000000000004" bottom="0.47" header="0.32" footer="0.25"/>
      <pageSetup orientation="portrait" r:id="rId10"/>
      <headerFooter alignWithMargins="0">
        <oddFooter>&amp;RPage &amp;P of &amp;N</oddFooter>
      </headerFooter>
    </customSheetView>
    <customSheetView guid="{27A45B7A-04F2-4516-B80B-5ED0825D4ED3}" showGridLines="0" fitToPage="1" topLeftCell="A19">
      <selection activeCell="B12" sqref="B12:C12"/>
      <pageMargins left="0.75" right="0.75" top="0.55000000000000004" bottom="0.47" header="0.32" footer="0.25"/>
      <pageSetup paperSize="9" scale="97" fitToHeight="0" orientation="portrait" r:id="rId11"/>
      <headerFooter alignWithMargins="0">
        <oddFooter>&amp;RPage &amp;P of &amp;N</oddFooter>
      </headerFooter>
    </customSheetView>
    <customSheetView guid="{1F4837C2-36FF-4422-95DC-EAAD1B4FAC2F}" showGridLines="0" hiddenRows="1">
      <selection activeCell="D28" sqref="D28"/>
      <pageMargins left="0.75" right="0.75" top="0.55000000000000004" bottom="0.47" header="0.32" footer="0.25"/>
      <pageSetup paperSize="9" scale="90" fitToHeight="0" orientation="portrait" r:id="rId12"/>
      <headerFooter alignWithMargins="0">
        <oddFooter>&amp;RPage &amp;P of &amp;N</oddFooter>
      </headerFooter>
    </customSheetView>
    <customSheetView guid="{FD7F7BE1-8CB1-460B-98AB-D33E15FD14E6}" showGridLines="0" hiddenRows="1" topLeftCell="A25">
      <selection activeCell="D28" sqref="D28"/>
      <pageMargins left="0.75" right="0.75" top="0.55000000000000004" bottom="0.47" header="0.32" footer="0.25"/>
      <pageSetup paperSize="9" scale="90" fitToHeight="0" orientation="portrait" r:id="rId13"/>
      <headerFooter alignWithMargins="0">
        <oddFooter>&amp;RPage &amp;P of &amp;N</oddFooter>
      </headerFooter>
    </customSheetView>
    <customSheetView guid="{8C0E2163-61BB-48DF-AFAF-5E75147ED450}" showGridLines="0" hiddenRows="1" topLeftCell="A13">
      <selection activeCell="C19" sqref="C19"/>
      <pageMargins left="0.75" right="0.75" top="0.55000000000000004" bottom="0.47" header="0.32" footer="0.25"/>
      <pageSetup paperSize="9" scale="90" fitToHeight="0" orientation="portrait" r:id="rId14"/>
      <headerFooter alignWithMargins="0">
        <oddFooter>&amp;RPage &amp;P of &amp;N</oddFooter>
      </headerFooter>
    </customSheetView>
    <customSheetView guid="{3DA0B320-DAF7-4F4A-921A-9FCFD188E8C7}" showGridLines="0" hiddenRows="1" topLeftCell="A13">
      <selection activeCell="C19" sqref="C19"/>
      <pageMargins left="0.75" right="0.75" top="0.55000000000000004" bottom="0.47" header="0.32" footer="0.25"/>
      <pageSetup paperSize="9" scale="90" fitToHeight="0" orientation="portrait" r:id="rId15"/>
      <headerFooter alignWithMargins="0">
        <oddFooter>&amp;RPage &amp;P of &amp;N</oddFooter>
      </headerFooter>
    </customSheetView>
    <customSheetView guid="{BE0CEA4D-1A4E-4C32-BF92-B8DA3D3423E5}" showGridLines="0" hiddenRows="1" topLeftCell="A28">
      <selection activeCell="C19" sqref="C19"/>
      <pageMargins left="0.75" right="0.75" top="0.55000000000000004" bottom="0.47" header="0.32" footer="0.25"/>
      <pageSetup paperSize="9" scale="90" fitToHeight="0" orientation="portrait" r:id="rId16"/>
      <headerFooter alignWithMargins="0">
        <oddFooter>&amp;RPage &amp;P of &amp;N</oddFooter>
      </headerFooter>
    </customSheetView>
    <customSheetView guid="{714760DF-5EB1-4543-9C04-C1A23AAE4384}" showGridLines="0" hiddenRows="1">
      <selection activeCell="C19" sqref="C19"/>
      <pageMargins left="0.75" right="0.75" top="0.55000000000000004" bottom="0.47" header="0.32" footer="0.25"/>
      <pageSetup paperSize="9" scale="90" fitToHeight="0" orientation="portrait" r:id="rId17"/>
      <headerFooter alignWithMargins="0">
        <oddFooter>&amp;RPage &amp;P of &amp;N</oddFooter>
      </headerFooter>
    </customSheetView>
    <customSheetView guid="{D4A148BB-8D25-43B9-8797-A9D3AE767B49}" showGridLines="0" hiddenRows="1">
      <selection activeCell="C19" sqref="C19"/>
      <pageMargins left="0.75" right="0.75" top="0.55000000000000004" bottom="0.47" header="0.32" footer="0.25"/>
      <pageSetup paperSize="9" scale="90" fitToHeight="0" orientation="portrait" r:id="rId18"/>
      <headerFooter alignWithMargins="0">
        <oddFooter>&amp;RPage &amp;P of &amp;N</oddFooter>
      </headerFooter>
    </customSheetView>
    <customSheetView guid="{9658319F-66FC-48F8-AB8A-302F6F77BA10}" scale="60" showPageBreaks="1" showGridLines="0" printArea="1" hiddenRows="1" view="pageBreakPreview" topLeftCell="A22">
      <selection activeCell="D29" sqref="D29"/>
      <pageMargins left="0.75" right="0.75" top="0.55000000000000004" bottom="0.47" header="0.32" footer="0.25"/>
      <pageSetup paperSize="9" scale="90" fitToHeight="0" orientation="portrait" r:id="rId19"/>
      <headerFooter alignWithMargins="0">
        <oddFooter>&amp;RPage &amp;P of &amp;N</oddFooter>
      </headerFooter>
    </customSheetView>
    <customSheetView guid="{EF8F60CB-82F3-477F-A7D3-94F4C70843DC}" showPageBreaks="1" showGridLines="0" printArea="1" hiddenRows="1" view="pageBreakPreview" topLeftCell="A25">
      <selection activeCell="D29" sqref="D29"/>
      <pageMargins left="0.75" right="0.75" top="0.55000000000000004" bottom="0.47" header="0.32" footer="0.25"/>
      <pageSetup paperSize="9" scale="90" fitToHeight="0" orientation="portrait" r:id="rId20"/>
      <headerFooter alignWithMargins="0">
        <oddFooter>&amp;RPage &amp;P of &amp;N</oddFooter>
      </headerFooter>
    </customSheetView>
    <customSheetView guid="{427AF4ED-2BDF-478F-9F0A-595838FA0EC8}" showPageBreaks="1" showGridLines="0" printArea="1" hiddenRows="1" view="pageBreakPreview" topLeftCell="A10">
      <selection activeCell="D29" sqref="D29"/>
      <pageMargins left="0.75" right="0.75" top="0.55000000000000004" bottom="0.47" header="0.32" footer="0.25"/>
      <pageSetup paperSize="9" scale="90" fitToHeight="0" orientation="portrait" r:id="rId21"/>
      <headerFooter alignWithMargins="0">
        <oddFooter>&amp;RPage &amp;P of &amp;N</oddFooter>
      </headerFooter>
    </customSheetView>
    <customSheetView guid="{476AD591-2774-49A7-9061-AD27F635E8A8}" showPageBreaks="1" showGridLines="0" printArea="1" hiddenRows="1" view="pageBreakPreview" topLeftCell="A13">
      <selection activeCell="A34" sqref="A34:XFD34"/>
      <pageMargins left="0.75" right="0.75" top="0.55000000000000004" bottom="0.47" header="0.32" footer="0.25"/>
      <pageSetup paperSize="9" scale="90" fitToHeight="0" orientation="portrait" r:id="rId22"/>
      <headerFooter alignWithMargins="0">
        <oddFooter>&amp;RPage &amp;P of &amp;N</oddFooter>
      </headerFooter>
    </customSheetView>
  </customSheetViews>
  <mergeCells count="10">
    <mergeCell ref="A37:C37"/>
    <mergeCell ref="A38:C38"/>
    <mergeCell ref="A39:C39"/>
    <mergeCell ref="B28:C28"/>
    <mergeCell ref="A1:C1"/>
    <mergeCell ref="B12:C12"/>
    <mergeCell ref="B14:C14"/>
    <mergeCell ref="B21:C21"/>
    <mergeCell ref="B31:C31"/>
    <mergeCell ref="B24:C24"/>
  </mergeCells>
  <pageMargins left="0.75" right="0.75" top="0.55000000000000004" bottom="0.47" header="0.32" footer="0.25"/>
  <pageSetup paperSize="9" scale="90" fitToHeight="0" orientation="portrait" r:id="rId23"/>
  <headerFooter alignWithMargins="0">
    <oddFooter>&amp;RPage &amp;P of &amp;N</oddFooter>
  </headerFooter>
  <drawing r:id="rId24"/>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16">
    <pageSetUpPr fitToPage="1"/>
  </sheetPr>
  <dimension ref="B1:AC29"/>
  <sheetViews>
    <sheetView showGridLines="0" view="pageBreakPreview" zoomScale="115" zoomScaleNormal="100" zoomScaleSheetLayoutView="115" workbookViewId="0">
      <selection activeCell="F27" sqref="F27"/>
    </sheetView>
  </sheetViews>
  <sheetFormatPr defaultColWidth="8" defaultRowHeight="16.5"/>
  <cols>
    <col min="1" max="1" width="8" style="124" customWidth="1"/>
    <col min="2" max="2" width="28.875" style="126" customWidth="1"/>
    <col min="3" max="3" width="10.25" style="126" customWidth="1"/>
    <col min="4" max="5" width="5.625" style="126" customWidth="1"/>
    <col min="6" max="6" width="5.625" style="134" customWidth="1"/>
    <col min="7" max="7" width="34.125" style="134" customWidth="1"/>
    <col min="8" max="11" width="10.375" style="134" customWidth="1"/>
    <col min="12" max="12" width="10.375" style="134" hidden="1" customWidth="1"/>
    <col min="13" max="25" width="10.375" style="134" customWidth="1"/>
    <col min="26" max="26" width="8" style="124" customWidth="1"/>
    <col min="27" max="27" width="13.375" style="124" customWidth="1"/>
    <col min="28" max="16384" width="8" style="124"/>
  </cols>
  <sheetData>
    <row r="1" spans="2:29" s="129" customFormat="1" ht="79.150000000000006" customHeight="1">
      <c r="B1" s="678" t="str">
        <f>Cover!$B$2</f>
        <v>Package-1 for Proto type testing of in-house designed towers for 400 kV D/C (Quad) Jaypore-Jagdalpur Transmission line (with minimum capacity of 2100 mVA / Ckt at nominal voltage) associated with Inter-regional ER-WR Interconnection under TBCB</v>
      </c>
      <c r="C1" s="678"/>
      <c r="D1" s="678"/>
      <c r="E1" s="678"/>
      <c r="F1" s="678"/>
      <c r="G1" s="678"/>
      <c r="H1" s="125"/>
      <c r="I1" s="125"/>
      <c r="J1" s="125"/>
      <c r="K1" s="125"/>
      <c r="L1" s="125"/>
      <c r="M1" s="125"/>
      <c r="N1" s="125"/>
      <c r="O1" s="125"/>
      <c r="P1" s="125"/>
      <c r="Q1" s="125"/>
      <c r="R1" s="125"/>
      <c r="S1" s="125"/>
      <c r="T1" s="125"/>
      <c r="U1" s="125"/>
      <c r="V1" s="125"/>
      <c r="W1" s="125"/>
      <c r="X1" s="125"/>
      <c r="Y1" s="125"/>
      <c r="AA1" s="148"/>
      <c r="AB1" s="148"/>
      <c r="AC1" s="148"/>
    </row>
    <row r="2" spans="2:29" ht="20.100000000000001" customHeight="1">
      <c r="B2" s="679" t="str">
        <f>Cover!B3</f>
        <v>CC/NT/S-TWT/DOM/A04/23/00904</v>
      </c>
      <c r="C2" s="679"/>
      <c r="D2" s="679"/>
      <c r="E2" s="679"/>
      <c r="F2" s="679"/>
      <c r="G2" s="679"/>
      <c r="H2" s="126"/>
      <c r="I2" s="126"/>
      <c r="J2" s="126"/>
      <c r="K2" s="126"/>
      <c r="L2" s="126"/>
      <c r="M2" s="126"/>
      <c r="N2" s="126"/>
      <c r="O2" s="126"/>
      <c r="P2" s="126"/>
      <c r="Q2" s="126"/>
      <c r="R2" s="126"/>
      <c r="S2" s="126"/>
      <c r="T2" s="126"/>
      <c r="U2" s="126"/>
      <c r="V2" s="126"/>
      <c r="W2" s="126"/>
      <c r="X2" s="126"/>
      <c r="Y2" s="126"/>
      <c r="AA2" s="124" t="s">
        <v>243</v>
      </c>
      <c r="AB2" s="248">
        <v>1</v>
      </c>
      <c r="AC2" s="149"/>
    </row>
    <row r="3" spans="2:29" ht="12" customHeight="1">
      <c r="B3" s="127"/>
      <c r="C3" s="127"/>
      <c r="D3" s="127"/>
      <c r="E3" s="127"/>
      <c r="F3" s="126"/>
      <c r="G3" s="126"/>
      <c r="H3" s="126"/>
      <c r="I3" s="126"/>
      <c r="J3" s="126"/>
      <c r="K3" s="126"/>
      <c r="L3" s="126"/>
      <c r="M3" s="126"/>
      <c r="N3" s="126"/>
      <c r="O3" s="126"/>
      <c r="P3" s="126"/>
      <c r="Q3" s="126"/>
      <c r="R3" s="126"/>
      <c r="S3" s="126"/>
      <c r="T3" s="126"/>
      <c r="U3" s="126"/>
      <c r="V3" s="126"/>
      <c r="W3" s="126"/>
      <c r="X3" s="126"/>
      <c r="Y3" s="126"/>
      <c r="AB3" s="248" t="s">
        <v>384</v>
      </c>
      <c r="AC3" s="149"/>
    </row>
    <row r="4" spans="2:29" ht="20.100000000000001" customHeight="1">
      <c r="B4" s="680" t="s">
        <v>244</v>
      </c>
      <c r="C4" s="680"/>
      <c r="D4" s="680"/>
      <c r="E4" s="680"/>
      <c r="F4" s="680"/>
      <c r="G4" s="680"/>
      <c r="H4" s="126"/>
      <c r="I4" s="126"/>
      <c r="J4" s="126"/>
      <c r="K4" s="126"/>
      <c r="L4" s="126"/>
      <c r="M4" s="126"/>
      <c r="N4" s="126"/>
      <c r="O4" s="126"/>
      <c r="P4" s="126"/>
      <c r="Q4" s="126"/>
      <c r="R4" s="126"/>
      <c r="S4" s="126"/>
      <c r="T4" s="126"/>
      <c r="U4" s="126"/>
      <c r="V4" s="126"/>
      <c r="W4" s="126"/>
      <c r="X4" s="126"/>
      <c r="Y4" s="126"/>
      <c r="AB4" s="248"/>
      <c r="AC4" s="149"/>
    </row>
    <row r="5" spans="2:29" ht="12" customHeight="1">
      <c r="B5" s="128"/>
      <c r="C5" s="128"/>
      <c r="F5" s="126"/>
      <c r="G5" s="126"/>
      <c r="H5" s="126"/>
      <c r="I5" s="126"/>
      <c r="J5" s="126"/>
      <c r="K5" s="126"/>
      <c r="L5" s="126"/>
      <c r="M5" s="126"/>
      <c r="N5" s="126"/>
      <c r="O5" s="126"/>
      <c r="P5" s="126"/>
      <c r="Q5" s="126"/>
      <c r="R5" s="126"/>
      <c r="S5" s="126"/>
      <c r="T5" s="126"/>
      <c r="U5" s="126"/>
      <c r="V5" s="126"/>
      <c r="W5" s="126"/>
      <c r="X5" s="126"/>
      <c r="Y5" s="126"/>
      <c r="AA5" s="149"/>
      <c r="AB5" s="149"/>
      <c r="AC5" s="149"/>
    </row>
    <row r="6" spans="2:29" s="129" customFormat="1" ht="43.5" customHeight="1">
      <c r="B6" s="130" t="s">
        <v>245</v>
      </c>
      <c r="C6" s="131"/>
      <c r="D6" s="681" t="s">
        <v>243</v>
      </c>
      <c r="E6" s="681"/>
      <c r="F6" s="681"/>
      <c r="G6" s="681"/>
      <c r="H6" s="132"/>
      <c r="I6" s="132"/>
      <c r="J6" s="132"/>
      <c r="K6" s="132"/>
      <c r="L6" s="132"/>
      <c r="M6" s="132"/>
      <c r="N6" s="132"/>
      <c r="O6" s="132"/>
      <c r="P6" s="132"/>
      <c r="Q6" s="132"/>
      <c r="R6" s="132"/>
      <c r="S6" s="132"/>
      <c r="U6" s="132"/>
      <c r="V6" s="132"/>
      <c r="W6" s="132"/>
      <c r="X6" s="132"/>
      <c r="Y6" s="132"/>
      <c r="AA6" s="150">
        <f>IF(D6= "Sole Bidder", 0, D7)</f>
        <v>0</v>
      </c>
      <c r="AB6" s="148"/>
      <c r="AC6" s="148"/>
    </row>
    <row r="7" spans="2:29" ht="50.1" customHeight="1">
      <c r="B7" s="130" t="str">
        <f>IF(D6= "JV (Joint Venture)", "Total Nos. of  Partners in the JV [excluding the Lead Partner]", "")</f>
        <v/>
      </c>
      <c r="C7" s="133"/>
      <c r="D7" s="682">
        <v>1</v>
      </c>
      <c r="E7" s="683"/>
      <c r="F7" s="683"/>
      <c r="G7" s="684"/>
      <c r="AA7" s="149"/>
      <c r="AB7" s="149"/>
      <c r="AC7" s="149"/>
    </row>
    <row r="8" spans="2:29" ht="19.5" customHeight="1">
      <c r="B8" s="135"/>
      <c r="C8" s="135"/>
      <c r="D8" s="132"/>
      <c r="L8" s="134">
        <f>IF(AND(D6="JV (Joint Venture)",D7=1),1,0)</f>
        <v>0</v>
      </c>
    </row>
    <row r="9" spans="2:29" ht="20.100000000000001" customHeight="1">
      <c r="B9" s="136" t="str">
        <f>IF(D6= "Sole Bidder", "Name of Sole Bidder", "Name of Lead Partner")</f>
        <v>Name of Sole Bidder</v>
      </c>
      <c r="C9" s="137"/>
      <c r="D9" s="675"/>
      <c r="E9" s="676"/>
      <c r="F9" s="676"/>
      <c r="G9" s="677"/>
    </row>
    <row r="10" spans="2:29" ht="20.100000000000001" customHeight="1">
      <c r="B10" s="138" t="str">
        <f>IF(D6= "Sole Bidder", "Address of Sole Bidder", "Address of Lead Partner")</f>
        <v>Address of Sole Bidder</v>
      </c>
      <c r="C10" s="139"/>
      <c r="D10" s="675"/>
      <c r="E10" s="676"/>
      <c r="F10" s="676"/>
      <c r="G10" s="677"/>
    </row>
    <row r="11" spans="2:29" ht="20.100000000000001" customHeight="1">
      <c r="B11" s="140"/>
      <c r="C11" s="141"/>
      <c r="D11" s="675"/>
      <c r="E11" s="676"/>
      <c r="F11" s="676"/>
      <c r="G11" s="677"/>
    </row>
    <row r="12" spans="2:29" ht="20.100000000000001" customHeight="1">
      <c r="B12" s="142"/>
      <c r="C12" s="143"/>
      <c r="D12" s="675"/>
      <c r="E12" s="676"/>
      <c r="F12" s="676"/>
      <c r="G12" s="677"/>
    </row>
    <row r="13" spans="2:29" ht="20.100000000000001" customHeight="1"/>
    <row r="14" spans="2:29" ht="20.100000000000001" customHeight="1">
      <c r="B14" s="136" t="str">
        <f>IF(D7=1, "Name of other Partner","Name of other Partner - 1")</f>
        <v>Name of other Partner</v>
      </c>
      <c r="C14" s="137"/>
      <c r="D14" s="675"/>
      <c r="E14" s="676"/>
      <c r="F14" s="676"/>
      <c r="G14" s="677"/>
    </row>
    <row r="15" spans="2:29" ht="20.100000000000001" customHeight="1">
      <c r="B15" s="138" t="str">
        <f>IF(D7=1, "Address of other Partner","Address of other Partner - 1")</f>
        <v>Address of other Partner</v>
      </c>
      <c r="C15" s="139"/>
      <c r="D15" s="675"/>
      <c r="E15" s="676"/>
      <c r="F15" s="676"/>
      <c r="G15" s="677"/>
    </row>
    <row r="16" spans="2:29" ht="20.100000000000001" customHeight="1">
      <c r="B16" s="140"/>
      <c r="C16" s="141"/>
      <c r="D16" s="675"/>
      <c r="E16" s="676"/>
      <c r="F16" s="676"/>
      <c r="G16" s="677"/>
    </row>
    <row r="17" spans="2:25" ht="20.100000000000001" customHeight="1">
      <c r="B17" s="142"/>
      <c r="C17" s="143"/>
      <c r="D17" s="675"/>
      <c r="E17" s="676"/>
      <c r="F17" s="676"/>
      <c r="G17" s="677"/>
    </row>
    <row r="18" spans="2:25" ht="20.100000000000001" customHeight="1"/>
    <row r="19" spans="2:25" ht="20.100000000000001" customHeight="1">
      <c r="B19" s="136" t="s">
        <v>385</v>
      </c>
      <c r="C19" s="137"/>
      <c r="D19" s="675"/>
      <c r="E19" s="676"/>
      <c r="F19" s="676"/>
      <c r="G19" s="677"/>
    </row>
    <row r="20" spans="2:25" ht="20.100000000000001" customHeight="1">
      <c r="B20" s="138" t="s">
        <v>386</v>
      </c>
      <c r="C20" s="139"/>
      <c r="D20" s="675"/>
      <c r="E20" s="676"/>
      <c r="F20" s="676"/>
      <c r="G20" s="677"/>
    </row>
    <row r="21" spans="2:25" ht="20.100000000000001" customHeight="1">
      <c r="B21" s="140"/>
      <c r="C21" s="141"/>
      <c r="D21" s="675"/>
      <c r="E21" s="676"/>
      <c r="F21" s="676"/>
      <c r="G21" s="677"/>
    </row>
    <row r="22" spans="2:25" ht="20.100000000000001" customHeight="1">
      <c r="B22" s="142"/>
      <c r="C22" s="143"/>
      <c r="D22" s="675"/>
      <c r="E22" s="676"/>
      <c r="F22" s="676"/>
      <c r="G22" s="677"/>
    </row>
    <row r="23" spans="2:25" ht="20.100000000000001" customHeight="1"/>
    <row r="24" spans="2:25" ht="21" customHeight="1">
      <c r="B24" s="144" t="s">
        <v>246</v>
      </c>
      <c r="C24" s="145"/>
      <c r="D24" s="675"/>
      <c r="E24" s="676"/>
      <c r="F24" s="676"/>
      <c r="G24" s="677"/>
    </row>
    <row r="25" spans="2:25" ht="21" customHeight="1">
      <c r="B25" s="144" t="s">
        <v>247</v>
      </c>
      <c r="C25" s="145"/>
      <c r="D25" s="675"/>
      <c r="E25" s="676"/>
      <c r="F25" s="676"/>
      <c r="G25" s="677"/>
    </row>
    <row r="26" spans="2:25" ht="21" customHeight="1">
      <c r="B26" s="146"/>
      <c r="C26" s="146"/>
      <c r="D26" s="146"/>
    </row>
    <row r="27" spans="2:25" s="129" customFormat="1" ht="21" customHeight="1">
      <c r="B27" s="144" t="s">
        <v>248</v>
      </c>
      <c r="C27" s="145"/>
      <c r="D27" s="244"/>
      <c r="E27" s="245"/>
      <c r="F27" s="245"/>
      <c r="G27" s="246" t="str">
        <f>IF(D27&gt;H27, "Invalid Date !", "")</f>
        <v/>
      </c>
      <c r="H27" s="247">
        <f>IF(E27="Feb",29,IF(OR(E27="Apr", E27="Jun", E27="Sep", E27="Nov"),30,31))</f>
        <v>31</v>
      </c>
      <c r="I27" s="126"/>
      <c r="J27" s="126"/>
      <c r="K27" s="126"/>
      <c r="L27" s="126"/>
      <c r="M27" s="126"/>
      <c r="N27" s="126"/>
      <c r="O27" s="126"/>
      <c r="P27" s="126"/>
      <c r="Q27" s="126"/>
      <c r="R27" s="126"/>
      <c r="S27" s="126"/>
      <c r="T27" s="126"/>
      <c r="U27" s="126"/>
      <c r="V27" s="126"/>
      <c r="W27" s="126"/>
      <c r="X27" s="126"/>
      <c r="Y27" s="126"/>
    </row>
    <row r="28" spans="2:25" ht="21" customHeight="1">
      <c r="B28" s="144" t="s">
        <v>249</v>
      </c>
      <c r="C28" s="145"/>
      <c r="D28" s="675"/>
      <c r="E28" s="676"/>
      <c r="F28" s="676"/>
      <c r="G28" s="677"/>
    </row>
    <row r="29" spans="2:25">
      <c r="E29" s="134"/>
    </row>
  </sheetData>
  <sheetProtection algorithmName="SHA-512" hashValue="SzV1Fw8uMJ3K3vDlpSXiqez4VtRWTZEnyFE99WZrwRPWI0l7smvBt6z/o13L5ipaRDnXG/knmq+rPbb2OHKJIA==" saltValue="56wFV3lCcnQ9qGzQ6mDBuw==" spinCount="100000" sheet="1" formatColumns="0" formatRows="0" selectLockedCells="1"/>
  <customSheetViews>
    <customSheetView guid="{D4DE57C7-E521-4428-80BD-545B19793C78}" scale="160" showPageBreaks="1" showGridLines="0" fitToPage="1" printArea="1" hiddenColumns="1" view="pageBreakPreview">
      <selection activeCell="D6" sqref="D6:G6"/>
      <pageMargins left="0.75" right="0.75" top="0.69" bottom="0.7" header="0.4" footer="0.37"/>
      <pageSetup paperSize="9" scale="97" orientation="portrait" r:id="rId1"/>
      <headerFooter alignWithMargins="0"/>
    </customSheetView>
    <customSheetView guid="{FC366365-2136-48B2-A9F6-DEB708B66B93}" scale="90" showPageBreaks="1" showGridLines="0" fitToPage="1" printArea="1" hiddenColumns="1" view="pageBreakPreview">
      <selection activeCell="D17" sqref="D17:G17"/>
      <pageMargins left="0.75" right="0.75" top="0.69" bottom="0.7" header="0.4" footer="0.37"/>
      <pageSetup paperSize="9" scale="97" orientation="portrait" r:id="rId2"/>
      <headerFooter alignWithMargins="0"/>
    </customSheetView>
    <customSheetView guid="{25F14B1D-FADD-4C44-AA48-5D402D65337D}" scale="90" showPageBreaks="1" showGridLines="0" fitToPage="1" printArea="1" hiddenColumns="1" view="pageBreakPreview" topLeftCell="A8">
      <selection activeCell="D27" sqref="D27"/>
      <pageMargins left="0.75" right="0.75" top="0.69" bottom="0.7" header="0.4" footer="0.37"/>
      <pageSetup paperSize="9" scale="97" orientation="portrait" r:id="rId3"/>
      <headerFooter alignWithMargins="0"/>
    </customSheetView>
    <customSheetView guid="{2D068FA3-47E3-4516-81A6-894AA90F7864}" scale="90" showPageBreaks="1" showGridLines="0" fitToPage="1" printArea="1" hiddenColumns="1" view="pageBreakPreview" topLeftCell="A7">
      <selection activeCell="D28" sqref="D28:G28"/>
      <pageMargins left="0.75" right="0.75" top="0.69" bottom="0.7" header="0.4" footer="0.37"/>
      <pageSetup paperSize="9" scale="97" orientation="portrait" r:id="rId4"/>
      <headerFooter alignWithMargins="0"/>
    </customSheetView>
    <customSheetView guid="{97B2ED79-AE3F-4DF3-959D-96AE4A0B76A0}" scale="90" showPageBreaks="1" showGridLines="0" fitToPage="1" printArea="1" hiddenColumns="1" view="pageBreakPreview">
      <selection activeCell="F27" sqref="F27"/>
      <pageMargins left="0.75" right="0.75" top="0.69" bottom="0.7" header="0.4" footer="0.37"/>
      <pageSetup paperSize="9" scale="97" orientation="portrait" r:id="rId5"/>
      <headerFooter alignWithMargins="0"/>
    </customSheetView>
    <customSheetView guid="{CB39F8EE-FAD8-4C4E-B5E9-5EC27AC08528}" showGridLines="0" fitToPage="1" hiddenColumns="1">
      <selection activeCell="D6" sqref="D6:G6"/>
      <pageMargins left="0.75" right="0.75" top="0.69" bottom="0.7" header="0.4" footer="0.37"/>
      <pageSetup paperSize="9" scale="97" orientation="portrait" r:id="rId6"/>
      <headerFooter alignWithMargins="0"/>
    </customSheetView>
    <customSheetView guid="{E8B8E0BD-9CB3-4C7D-9BC6-088FDFCB0B45}" showGridLines="0" fitToPage="1" hiddenColumns="1">
      <selection activeCell="D7" sqref="D7:G7"/>
      <pageMargins left="0.75" right="0.75" top="0.69" bottom="0.7" header="0.4" footer="0.37"/>
      <pageSetup paperSize="9" scale="97" orientation="portrait" r:id="rId7"/>
      <headerFooter alignWithMargins="0"/>
    </customSheetView>
    <customSheetView guid="{E2E57CA5-082B-4C11-AB34-2A298199576B}" showGridLines="0" fitToPage="1" hiddenColumns="1">
      <selection activeCell="D6" sqref="D6:G6"/>
      <pageMargins left="0.75" right="0.75" top="0.69" bottom="0.7" header="0.4" footer="0.37"/>
      <pageSetup paperSize="9" scale="96" orientation="portrait" r:id="rId8"/>
      <headerFooter alignWithMargins="0"/>
    </customSheetView>
    <customSheetView guid="{EEE4E2D7-4BFE-4C24-8B93-9FD441A50336}" showGridLines="0" fitToPage="1" hiddenColumns="1" topLeftCell="A13">
      <selection activeCell="D28" sqref="D28:G28"/>
      <pageMargins left="0.75" right="0.75" top="0.69" bottom="0.7" header="0.4" footer="0.37"/>
      <pageSetup paperSize="9" orientation="portrait" r:id="rId9"/>
      <headerFooter alignWithMargins="0"/>
    </customSheetView>
    <customSheetView guid="{091A6405-72DB-46E0-B81A-EC53A5C58396}" showGridLines="0" topLeftCell="A16">
      <selection activeCell="D7" sqref="D7:G7"/>
      <pageMargins left="0.75" right="0.75" top="0.69" bottom="0.7" header="0.4" footer="0.37"/>
      <pageSetup orientation="portrait" r:id="rId10"/>
      <headerFooter alignWithMargins="0"/>
    </customSheetView>
    <customSheetView guid="{4F65FF32-EC61-4022-A399-2986D7B6B8B3}" showGridLines="0" showRuler="0">
      <selection activeCell="D6" sqref="D6"/>
      <pageMargins left="0.75" right="0.75" top="0.69" bottom="0.7" header="0.4" footer="0.37"/>
      <pageSetup orientation="portrait" r:id="rId11"/>
      <headerFooter alignWithMargins="0"/>
    </customSheetView>
    <customSheetView guid="{01ACF2E1-8E61-4459-ABC1-B6C183DEED61}" showGridLines="0" showRuler="0">
      <selection activeCell="D28" sqref="D28"/>
      <pageMargins left="0.75" right="0.75" top="0.69" bottom="0.7" header="0.4" footer="0.37"/>
      <pageSetup orientation="portrait" r:id="rId12"/>
      <headerFooter alignWithMargins="0"/>
    </customSheetView>
    <customSheetView guid="{14D7F02E-BCCA-4517-ABC7-537FF4AEB67A}" showGridLines="0">
      <selection activeCell="D10" sqref="D10:G10"/>
      <pageMargins left="0.75" right="0.75" top="0.69" bottom="0.7" header="0.4" footer="0.37"/>
      <pageSetup orientation="portrait" r:id="rId13"/>
      <headerFooter alignWithMargins="0"/>
    </customSheetView>
    <customSheetView guid="{27A45B7A-04F2-4516-B80B-5ED0825D4ED3}" showGridLines="0" fitToPage="1" printArea="1" hiddenColumns="1" topLeftCell="A6">
      <selection activeCell="D6" sqref="D6:G6"/>
      <pageMargins left="0.75" right="0.75" top="0.69" bottom="0.7" header="0.4" footer="0.37"/>
      <pageSetup paperSize="9" orientation="portrait" r:id="rId14"/>
      <headerFooter alignWithMargins="0"/>
    </customSheetView>
    <customSheetView guid="{1F4837C2-36FF-4422-95DC-EAAD1B4FAC2F}" showGridLines="0" fitToPage="1" hiddenColumns="1" topLeftCell="A19">
      <selection activeCell="F27" sqref="F27"/>
      <pageMargins left="0.75" right="0.75" top="0.69" bottom="0.7" header="0.4" footer="0.37"/>
      <pageSetup paperSize="9" scale="97" orientation="portrait" r:id="rId15"/>
      <headerFooter alignWithMargins="0"/>
    </customSheetView>
    <customSheetView guid="{FD7F7BE1-8CB1-460B-98AB-D33E15FD14E6}" showGridLines="0" fitToPage="1" printArea="1" hiddenColumns="1">
      <selection activeCell="D6" sqref="D6:G6"/>
      <pageMargins left="0.75" right="0.75" top="0.69" bottom="0.7" header="0.4" footer="0.37"/>
      <pageSetup paperSize="9" scale="97" orientation="portrait" r:id="rId16"/>
      <headerFooter alignWithMargins="0"/>
    </customSheetView>
    <customSheetView guid="{8C0E2163-61BB-48DF-AFAF-5E75147ED450}" showGridLines="0" fitToPage="1" hiddenColumns="1" topLeftCell="A6">
      <selection activeCell="D6" sqref="D6:G6"/>
      <pageMargins left="0.75" right="0.75" top="0.69" bottom="0.7" header="0.4" footer="0.37"/>
      <pageSetup paperSize="9" scale="97" orientation="portrait" r:id="rId17"/>
      <headerFooter alignWithMargins="0"/>
    </customSheetView>
    <customSheetView guid="{3DA0B320-DAF7-4F4A-921A-9FCFD188E8C7}" showGridLines="0" fitToPage="1" hiddenColumns="1">
      <selection activeCell="D6" sqref="D6:G6"/>
      <pageMargins left="0.75" right="0.75" top="0.69" bottom="0.7" header="0.4" footer="0.37"/>
      <pageSetup paperSize="9" scale="97" orientation="portrait" r:id="rId18"/>
      <headerFooter alignWithMargins="0"/>
    </customSheetView>
    <customSheetView guid="{BE0CEA4D-1A4E-4C32-BF92-B8DA3D3423E5}" showGridLines="0" fitToPage="1" hiddenColumns="1" topLeftCell="A19">
      <selection activeCell="D7" sqref="D7:G7"/>
      <pageMargins left="0.75" right="0.75" top="0.69" bottom="0.7" header="0.4" footer="0.37"/>
      <pageSetup paperSize="9" scale="97" orientation="portrait" r:id="rId19"/>
      <headerFooter alignWithMargins="0"/>
    </customSheetView>
    <customSheetView guid="{714760DF-5EB1-4543-9C04-C1A23AAE4384}" showGridLines="0" fitToPage="1" hiddenColumns="1" topLeftCell="A10">
      <selection activeCell="D6" sqref="D6:G6"/>
      <pageMargins left="0.75" right="0.75" top="0.69" bottom="0.7" header="0.4" footer="0.37"/>
      <pageSetup paperSize="9" scale="97" orientation="portrait" r:id="rId20"/>
      <headerFooter alignWithMargins="0"/>
    </customSheetView>
    <customSheetView guid="{D4A148BB-8D25-43B9-8797-A9D3AE767B49}" showGridLines="0" fitToPage="1" hiddenColumns="1">
      <selection activeCell="D16" sqref="D16:G16"/>
      <pageMargins left="0.75" right="0.75" top="0.69" bottom="0.7" header="0.4" footer="0.37"/>
      <pageSetup paperSize="9" scale="97" orientation="portrait" r:id="rId21"/>
      <headerFooter alignWithMargins="0"/>
    </customSheetView>
    <customSheetView guid="{9658319F-66FC-48F8-AB8A-302F6F77BA10}" scale="90" showPageBreaks="1" showGridLines="0" fitToPage="1" printArea="1" hiddenColumns="1" view="pageBreakPreview">
      <selection activeCell="D7" sqref="D7:G7"/>
      <pageMargins left="0.75" right="0.75" top="0.69" bottom="0.7" header="0.4" footer="0.37"/>
      <pageSetup paperSize="9" scale="97" orientation="portrait" r:id="rId22"/>
      <headerFooter alignWithMargins="0"/>
    </customSheetView>
    <customSheetView guid="{EF8F60CB-82F3-477F-A7D3-94F4C70843DC}" scale="90" showPageBreaks="1" showGridLines="0" fitToPage="1" printArea="1" hiddenColumns="1" view="pageBreakPreview" topLeftCell="A7">
      <selection activeCell="D28" sqref="D28:G28"/>
      <pageMargins left="0.75" right="0.75" top="0.69" bottom="0.7" header="0.4" footer="0.37"/>
      <pageSetup paperSize="9" scale="97" orientation="portrait" r:id="rId23"/>
      <headerFooter alignWithMargins="0"/>
    </customSheetView>
    <customSheetView guid="{427AF4ED-2BDF-478F-9F0A-595838FA0EC8}" scale="90" showPageBreaks="1" showGridLines="0" fitToPage="1" printArea="1" hiddenColumns="1" view="pageBreakPreview">
      <selection activeCell="D17" sqref="D17:G17"/>
      <pageMargins left="0.75" right="0.75" top="0.69" bottom="0.7" header="0.4" footer="0.37"/>
      <pageSetup paperSize="9" scale="96" orientation="portrait" r:id="rId24"/>
      <headerFooter alignWithMargins="0"/>
    </customSheetView>
    <customSheetView guid="{476AD591-2774-49A7-9061-AD27F635E8A8}" scale="160" showPageBreaks="1" showGridLines="0" fitToPage="1" printArea="1" hiddenColumns="1" view="pageBreakPreview" topLeftCell="A11">
      <selection activeCell="F27" sqref="F27"/>
      <pageMargins left="0.75" right="0.75" top="0.69" bottom="0.7" header="0.4" footer="0.37"/>
      <pageSetup paperSize="9" scale="97" orientation="portrait" r:id="rId25"/>
      <headerFooter alignWithMargins="0"/>
    </customSheetView>
  </customSheetViews>
  <mergeCells count="20">
    <mergeCell ref="B1:G1"/>
    <mergeCell ref="B2:G2"/>
    <mergeCell ref="B4:G4"/>
    <mergeCell ref="D6:G6"/>
    <mergeCell ref="D7:G7"/>
    <mergeCell ref="D28:G28"/>
    <mergeCell ref="D9:G9"/>
    <mergeCell ref="D10:G10"/>
    <mergeCell ref="D11:G11"/>
    <mergeCell ref="D12:G12"/>
    <mergeCell ref="D17:G17"/>
    <mergeCell ref="D21:G21"/>
    <mergeCell ref="D22:G22"/>
    <mergeCell ref="D14:G14"/>
    <mergeCell ref="D15:G15"/>
    <mergeCell ref="D24:G24"/>
    <mergeCell ref="D25:G25"/>
    <mergeCell ref="D16:G16"/>
    <mergeCell ref="D19:G19"/>
    <mergeCell ref="D20:G20"/>
  </mergeCells>
  <phoneticPr fontId="32" type="noConversion"/>
  <conditionalFormatting sqref="B19:C22">
    <cfRule type="expression" dxfId="31" priority="3" stopIfTrue="1">
      <formula>$AA$6&lt;2</formula>
    </cfRule>
  </conditionalFormatting>
  <conditionalFormatting sqref="B14:C17">
    <cfRule type="expression" dxfId="30" priority="4" stopIfTrue="1">
      <formula>$AA$6&lt;1</formula>
    </cfRule>
  </conditionalFormatting>
  <conditionalFormatting sqref="D8">
    <cfRule type="expression" dxfId="29" priority="5" stopIfTrue="1">
      <formula>$AA$6=0</formula>
    </cfRule>
  </conditionalFormatting>
  <conditionalFormatting sqref="B7:G7">
    <cfRule type="expression" dxfId="28" priority="6" stopIfTrue="1">
      <formula>$D$6="Sole Bidder"</formula>
    </cfRule>
  </conditionalFormatting>
  <conditionalFormatting sqref="D14:G22">
    <cfRule type="expression" dxfId="27" priority="2" stopIfTrue="1">
      <formula>$D$6="Sole Bidder"</formula>
    </cfRule>
  </conditionalFormatting>
  <conditionalFormatting sqref="D19:G22">
    <cfRule type="expression" dxfId="26" priority="1" stopIfTrue="1">
      <formula>$L$8=1</formula>
    </cfRule>
  </conditionalFormatting>
  <dataValidations count="5">
    <dataValidation type="list" allowBlank="1" showInputMessage="1" showErrorMessage="1" sqref="D7:G7" xr:uid="{00000000-0002-0000-0300-000001000000}">
      <formula1>$AB$2:$AB$3</formula1>
    </dataValidation>
    <dataValidation type="list" allowBlank="1" showInputMessage="1" showErrorMessage="1" sqref="D27" xr:uid="{00000000-0002-0000-0300-000002000000}">
      <formula1>"1,2,3,4,5,6,7,8,9,10,11,12,13,14,15,16,17,18,19,20,21,22,23,24,25,26,27,28,29,30,31"</formula1>
    </dataValidation>
    <dataValidation type="list" allowBlank="1" showInputMessage="1" showErrorMessage="1" sqref="E27" xr:uid="{00000000-0002-0000-0300-000003000000}">
      <formula1>"Jan,Feb,Mar,Apr,May,Jun,Jul,Aug,Sep,Oct,Nov,Dec"</formula1>
    </dataValidation>
    <dataValidation type="list" allowBlank="1" showInputMessage="1" showErrorMessage="1" sqref="F27" xr:uid="{EF0C8EEE-0B61-431A-AB10-5CDA943DAE23}">
      <formula1>"2023, 2024"</formula1>
    </dataValidation>
    <dataValidation type="list" allowBlank="1" showInputMessage="1" showErrorMessage="1" sqref="D6:G6" xr:uid="{CCE71B5E-027E-448A-A093-F9D1D8692892}">
      <formula1>$AA$2</formula1>
    </dataValidation>
  </dataValidations>
  <pageMargins left="0.75" right="0.75" top="0.69" bottom="0.7" header="0.4" footer="0.37"/>
  <pageSetup paperSize="9" scale="97" orientation="portrait" r:id="rId26"/>
  <headerFooter alignWithMargins="0"/>
  <drawing r:id="rId27"/>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2">
    <tabColor indexed="12"/>
    <pageSetUpPr fitToPage="1"/>
  </sheetPr>
  <dimension ref="A1:AX148"/>
  <sheetViews>
    <sheetView tabSelected="1" view="pageBreakPreview" topLeftCell="A28" zoomScale="85" zoomScaleSheetLayoutView="85" workbookViewId="0">
      <selection activeCell="O20" sqref="O20"/>
    </sheetView>
  </sheetViews>
  <sheetFormatPr defaultColWidth="9" defaultRowHeight="16.5"/>
  <cols>
    <col min="1" max="1" width="8.125" style="432" customWidth="1"/>
    <col min="2" max="2" width="16.625" style="432" customWidth="1"/>
    <col min="3" max="3" width="8" style="432" bestFit="1" customWidth="1"/>
    <col min="4" max="4" width="9.875" style="432" customWidth="1"/>
    <col min="5" max="5" width="9.625" style="432" customWidth="1"/>
    <col min="6" max="6" width="51.625" style="432" bestFit="1" customWidth="1"/>
    <col min="7" max="7" width="13.5" style="432" customWidth="1"/>
    <col min="8" max="8" width="12" style="432" customWidth="1"/>
    <col min="9" max="9" width="14.75" style="432" customWidth="1"/>
    <col min="10" max="10" width="9.125" style="432" customWidth="1"/>
    <col min="11" max="11" width="14.75" style="368" customWidth="1"/>
    <col min="12" max="12" width="125.75" style="413" customWidth="1"/>
    <col min="13" max="13" width="7.625" style="368" customWidth="1"/>
    <col min="14" max="14" width="13.125" style="403" customWidth="1"/>
    <col min="15" max="15" width="22.125" style="369" customWidth="1"/>
    <col min="16" max="16" width="26" style="369" customWidth="1"/>
    <col min="17" max="17" width="20" style="369" hidden="1" customWidth="1"/>
    <col min="18" max="18" width="19" style="510" hidden="1" customWidth="1"/>
    <col min="19" max="19" width="8.875" style="154" hidden="1" customWidth="1"/>
    <col min="20" max="20" width="3.875" style="154" hidden="1" customWidth="1"/>
    <col min="21" max="21" width="12.125" style="154" hidden="1" customWidth="1"/>
    <col min="22" max="22" width="5.375" style="154" hidden="1" customWidth="1"/>
    <col min="23" max="23" width="9" style="215" hidden="1" customWidth="1"/>
    <col min="24" max="24" width="24.125" style="215" customWidth="1"/>
    <col min="25" max="25" width="11.125" style="369" customWidth="1"/>
    <col min="26" max="26" width="12.75" style="369" customWidth="1"/>
    <col min="27" max="27" width="11.375" style="393" customWidth="1"/>
    <col min="28" max="28" width="10.375" style="215" hidden="1" customWidth="1"/>
    <col min="29" max="29" width="17.75" style="215" hidden="1" customWidth="1"/>
    <col min="30" max="30" width="10.5" style="215" hidden="1" customWidth="1"/>
    <col min="31" max="31" width="12.375" style="215" hidden="1" customWidth="1"/>
    <col min="32" max="33" width="0" style="369" hidden="1" customWidth="1"/>
    <col min="34" max="34" width="10.875" style="215" hidden="1" customWidth="1"/>
    <col min="35" max="35" width="18.75" style="215" hidden="1" customWidth="1"/>
    <col min="36" max="36" width="0" style="215" hidden="1" customWidth="1"/>
    <col min="37" max="38" width="0" style="154" hidden="1" customWidth="1"/>
    <col min="39" max="50" width="9" style="154"/>
    <col min="51" max="16384" width="9" style="215"/>
  </cols>
  <sheetData>
    <row r="1" spans="1:50">
      <c r="A1" s="702" t="str">
        <f>Cover!B3</f>
        <v>CC/NT/S-TWT/DOM/A04/23/00904</v>
      </c>
      <c r="B1" s="702"/>
      <c r="C1" s="702"/>
      <c r="D1" s="702"/>
      <c r="E1" s="702"/>
      <c r="F1" s="702"/>
      <c r="G1" s="702"/>
      <c r="H1" s="702"/>
      <c r="I1" s="702"/>
      <c r="J1" s="702"/>
      <c r="K1" s="702"/>
      <c r="L1" s="702"/>
      <c r="M1" s="63"/>
      <c r="N1" s="615"/>
      <c r="O1" s="66"/>
      <c r="P1" s="66" t="s">
        <v>363</v>
      </c>
      <c r="Q1" s="510"/>
      <c r="AC1" s="394" t="s">
        <v>237</v>
      </c>
      <c r="AD1" s="395" t="e">
        <f>SUMIF(#REF!, "Direct",P20:P40)</f>
        <v>#REF!</v>
      </c>
      <c r="AI1" s="395" t="str">
        <f>'Names of Bidder'!D6</f>
        <v>Sole Bidder</v>
      </c>
      <c r="AJ1" s="215" t="s">
        <v>238</v>
      </c>
    </row>
    <row r="2" spans="1:50" ht="5.45" hidden="1" customHeight="1">
      <c r="M2" s="388"/>
      <c r="N2" s="616"/>
      <c r="Z2" s="368"/>
      <c r="AC2" s="394" t="s">
        <v>239</v>
      </c>
      <c r="AD2" s="396" t="e">
        <f>#REF!-AD1</f>
        <v>#REF!</v>
      </c>
      <c r="AE2" s="397"/>
      <c r="AI2" s="395">
        <f>'Names of Bidder'!AA6</f>
        <v>0</v>
      </c>
    </row>
    <row r="3" spans="1:50" s="584" customFormat="1" ht="64.5" customHeight="1">
      <c r="A3" s="693" t="str">
        <f>Cover!$B$2</f>
        <v>Package-1 for Proto type testing of in-house designed towers for 400 kV D/C (Quad) Jaypore-Jagdalpur Transmission line (with minimum capacity of 2100 mVA / Ckt at nominal voltage) associated with Inter-regional ER-WR Interconnection under TBCB</v>
      </c>
      <c r="B3" s="693"/>
      <c r="C3" s="693"/>
      <c r="D3" s="693"/>
      <c r="E3" s="693"/>
      <c r="F3" s="693"/>
      <c r="G3" s="693"/>
      <c r="H3" s="693"/>
      <c r="I3" s="693"/>
      <c r="J3" s="693"/>
      <c r="K3" s="693"/>
      <c r="L3" s="693"/>
      <c r="M3" s="693"/>
      <c r="N3" s="693"/>
      <c r="O3" s="693"/>
      <c r="P3" s="693"/>
      <c r="Q3" s="579"/>
      <c r="R3" s="580"/>
      <c r="S3" s="581"/>
      <c r="T3" s="581"/>
      <c r="U3" s="581"/>
      <c r="V3" s="581"/>
      <c r="X3" s="582"/>
      <c r="Y3" s="583"/>
      <c r="Z3" s="583"/>
      <c r="AA3" s="583"/>
      <c r="AC3" s="582"/>
      <c r="AD3" s="585"/>
      <c r="AF3" s="690"/>
      <c r="AG3" s="690"/>
      <c r="AK3" s="581"/>
      <c r="AL3" s="581"/>
      <c r="AM3" s="581"/>
      <c r="AN3" s="581"/>
      <c r="AO3" s="581"/>
      <c r="AP3" s="581"/>
      <c r="AQ3" s="581"/>
      <c r="AR3" s="581"/>
      <c r="AS3" s="581"/>
      <c r="AT3" s="581"/>
      <c r="AU3" s="581"/>
      <c r="AV3" s="581"/>
      <c r="AW3" s="581"/>
      <c r="AX3" s="581"/>
    </row>
    <row r="4" spans="1:50">
      <c r="A4" s="706" t="s">
        <v>392</v>
      </c>
      <c r="B4" s="706"/>
      <c r="C4" s="706"/>
      <c r="D4" s="706"/>
      <c r="E4" s="706"/>
      <c r="F4" s="706"/>
      <c r="G4" s="706"/>
      <c r="H4" s="706"/>
      <c r="I4" s="706"/>
      <c r="J4" s="706"/>
      <c r="K4" s="706"/>
      <c r="L4" s="706"/>
      <c r="M4" s="706"/>
      <c r="N4" s="706"/>
      <c r="O4" s="706"/>
      <c r="P4" s="706"/>
      <c r="Q4" s="525"/>
      <c r="X4" s="388"/>
      <c r="Y4" s="398"/>
      <c r="Z4" s="398"/>
      <c r="AA4" s="398"/>
      <c r="AC4" s="388"/>
      <c r="AD4" s="399"/>
      <c r="AE4" s="397"/>
    </row>
    <row r="5" spans="1:50">
      <c r="X5" s="388"/>
      <c r="Y5" s="398"/>
      <c r="Z5" s="398"/>
      <c r="AA5" s="398"/>
      <c r="AC5" s="388"/>
    </row>
    <row r="6" spans="1:50">
      <c r="A6" s="703" t="str">
        <f>"Bidder’s Name and Address (" &amp; MID('Names of Bidder'!B9,9, 20) &amp; ") :"</f>
        <v>Bidder’s Name and Address (Sole Bidder) :</v>
      </c>
      <c r="B6" s="703"/>
      <c r="C6" s="703"/>
      <c r="D6" s="703"/>
      <c r="E6" s="703"/>
      <c r="F6" s="703"/>
      <c r="G6" s="703"/>
      <c r="H6" s="703"/>
      <c r="I6" s="703"/>
      <c r="J6" s="703"/>
      <c r="K6" s="703"/>
      <c r="L6" s="703"/>
      <c r="M6" s="23"/>
      <c r="N6" s="617"/>
      <c r="O6" s="369" t="s">
        <v>345</v>
      </c>
      <c r="X6" s="388"/>
      <c r="Y6" s="398"/>
      <c r="Z6" s="398"/>
      <c r="AA6" s="398"/>
      <c r="AC6" s="388"/>
      <c r="AD6" s="401"/>
    </row>
    <row r="7" spans="1:50">
      <c r="A7" s="701" t="str">
        <f>IF('Names of Bidder'!D9="", "", IF('Names of Bidder'!D6= "JV (Joint Venture)", "JV of " &amp; AI8, ""))</f>
        <v/>
      </c>
      <c r="B7" s="701"/>
      <c r="C7" s="701"/>
      <c r="D7" s="701"/>
      <c r="E7" s="701"/>
      <c r="F7" s="701"/>
      <c r="G7" s="701"/>
      <c r="H7" s="701"/>
      <c r="I7" s="701"/>
      <c r="J7" s="701"/>
      <c r="K7" s="701"/>
      <c r="L7" s="701"/>
      <c r="M7" s="701"/>
      <c r="N7" s="701"/>
      <c r="O7" s="389" t="s">
        <v>346</v>
      </c>
      <c r="X7" s="151"/>
      <c r="Y7" s="379"/>
      <c r="Z7" s="379"/>
      <c r="AA7" s="379"/>
      <c r="AF7" s="691"/>
      <c r="AG7" s="691"/>
    </row>
    <row r="8" spans="1:50">
      <c r="A8" s="451" t="s">
        <v>395</v>
      </c>
      <c r="B8" s="451"/>
      <c r="C8" s="451"/>
      <c r="D8" s="451"/>
      <c r="E8" s="451"/>
      <c r="F8" s="704" t="str">
        <f>IF('Names of Bidder'!D9=0, "", 'Names of Bidder'!D9)</f>
        <v/>
      </c>
      <c r="G8" s="704"/>
      <c r="H8" s="704"/>
      <c r="I8" s="451"/>
      <c r="J8" s="451"/>
      <c r="K8" s="529"/>
      <c r="O8" s="389" t="s">
        <v>347</v>
      </c>
      <c r="X8" s="388"/>
      <c r="Y8" s="403"/>
      <c r="Z8" s="403"/>
      <c r="AA8" s="403"/>
      <c r="AI8" s="395" t="str">
        <f>IF('Names of Bidder'!D7=1,'Names of Bidder'!D9&amp;" &amp; "&amp;'Names of Bidder'!D14,IF('Names of Bidder'!D7="2 or More",'Names of Bidder'!D9&amp;" , "&amp;'Names of Bidder'!D14&amp;" &amp; "&amp;'Names of Bidder'!D19,""))</f>
        <v xml:space="preserve"> &amp; </v>
      </c>
    </row>
    <row r="9" spans="1:50">
      <c r="A9" s="451" t="s">
        <v>356</v>
      </c>
      <c r="B9" s="451"/>
      <c r="C9" s="451"/>
      <c r="D9" s="451"/>
      <c r="E9" s="451"/>
      <c r="F9" s="704" t="str">
        <f>IF('Names of Bidder'!D10=0, "", 'Names of Bidder'!D10)</f>
        <v/>
      </c>
      <c r="G9" s="704"/>
      <c r="H9" s="704"/>
      <c r="I9" s="451"/>
      <c r="J9" s="451"/>
      <c r="K9" s="529"/>
      <c r="O9" s="389" t="s">
        <v>348</v>
      </c>
      <c r="X9" s="388"/>
      <c r="Y9" s="403"/>
      <c r="Z9" s="403"/>
      <c r="AA9" s="403"/>
    </row>
    <row r="10" spans="1:50">
      <c r="A10" s="452"/>
      <c r="B10" s="452"/>
      <c r="C10" s="452"/>
      <c r="D10" s="452"/>
      <c r="E10" s="452"/>
      <c r="F10" s="704" t="str">
        <f>IF('Names of Bidder'!D11=0, "", 'Names of Bidder'!D11)</f>
        <v/>
      </c>
      <c r="G10" s="704"/>
      <c r="H10" s="704"/>
      <c r="I10" s="452"/>
      <c r="J10" s="452"/>
      <c r="K10" s="530"/>
      <c r="O10" s="389" t="s">
        <v>267</v>
      </c>
      <c r="X10" s="151"/>
      <c r="Y10" s="249"/>
      <c r="Z10" s="398"/>
      <c r="AA10" s="404"/>
    </row>
    <row r="11" spans="1:50">
      <c r="A11" s="452"/>
      <c r="B11" s="452"/>
      <c r="C11" s="452"/>
      <c r="D11" s="452"/>
      <c r="E11" s="452"/>
      <c r="F11" s="704" t="str">
        <f>IF('Names of Bidder'!D12=0, "", 'Names of Bidder'!D12)</f>
        <v/>
      </c>
      <c r="G11" s="704"/>
      <c r="H11" s="704"/>
      <c r="I11" s="452"/>
      <c r="J11" s="452"/>
      <c r="K11" s="530"/>
      <c r="O11" s="389" t="s">
        <v>349</v>
      </c>
      <c r="AF11" s="691"/>
      <c r="AG11" s="691"/>
    </row>
    <row r="12" spans="1:50" hidden="1">
      <c r="A12" s="452"/>
      <c r="B12" s="452"/>
      <c r="C12" s="452"/>
      <c r="D12" s="452"/>
      <c r="E12" s="452"/>
      <c r="F12" s="452"/>
      <c r="G12" s="452"/>
      <c r="H12" s="452"/>
      <c r="I12" s="452"/>
      <c r="J12" s="452"/>
      <c r="K12" s="530"/>
      <c r="L12" s="429"/>
      <c r="M12" s="389"/>
      <c r="N12" s="618"/>
      <c r="O12" s="23"/>
      <c r="AH12" s="405"/>
    </row>
    <row r="13" spans="1:50">
      <c r="A13" s="701" t="s">
        <v>408</v>
      </c>
      <c r="B13" s="701"/>
      <c r="C13" s="701"/>
      <c r="D13" s="701"/>
      <c r="E13" s="701"/>
      <c r="F13" s="701"/>
      <c r="G13" s="701"/>
      <c r="H13" s="701"/>
      <c r="I13" s="701"/>
      <c r="J13" s="701"/>
      <c r="K13" s="701"/>
      <c r="L13" s="701"/>
      <c r="M13" s="701"/>
      <c r="N13" s="701"/>
      <c r="O13" s="701"/>
      <c r="P13" s="701"/>
      <c r="Q13" s="524"/>
      <c r="R13" s="537"/>
      <c r="S13" s="180"/>
      <c r="T13" s="180"/>
      <c r="U13" s="180"/>
      <c r="V13" s="180"/>
      <c r="Z13" s="368"/>
      <c r="AD13" s="215" t="s">
        <v>364</v>
      </c>
      <c r="AH13" s="405"/>
    </row>
    <row r="14" spans="1:50">
      <c r="L14" s="235"/>
      <c r="P14" s="510"/>
      <c r="Q14" s="510"/>
      <c r="Y14" s="699"/>
      <c r="Z14" s="699"/>
      <c r="AB14" s="694"/>
      <c r="AC14" s="694"/>
      <c r="AD14" s="215" t="s">
        <v>59</v>
      </c>
      <c r="AF14" s="691"/>
      <c r="AG14" s="691"/>
    </row>
    <row r="15" spans="1:50">
      <c r="L15" s="511"/>
      <c r="T15" s="215">
        <f>Discount!N15</f>
        <v>0</v>
      </c>
      <c r="U15" s="215"/>
      <c r="Y15" s="235"/>
      <c r="Z15" s="235"/>
      <c r="AB15" s="235"/>
      <c r="AC15" s="235"/>
    </row>
    <row r="16" spans="1:50">
      <c r="B16" s="453"/>
      <c r="C16" s="453"/>
      <c r="D16" s="453"/>
      <c r="E16" s="453"/>
      <c r="F16" s="453"/>
      <c r="G16" s="453"/>
      <c r="H16" s="453"/>
      <c r="L16" s="435"/>
      <c r="N16" s="698" t="s">
        <v>257</v>
      </c>
      <c r="O16" s="698"/>
      <c r="P16" s="698"/>
      <c r="T16" s="215"/>
      <c r="U16" s="215"/>
      <c r="Y16" s="155"/>
      <c r="Z16" s="155"/>
      <c r="AB16" s="155"/>
      <c r="AC16" s="155"/>
    </row>
    <row r="17" spans="1:50" s="588" customFormat="1" ht="153.75" customHeight="1">
      <c r="A17" s="610" t="s">
        <v>320</v>
      </c>
      <c r="B17" s="611" t="s">
        <v>417</v>
      </c>
      <c r="C17" s="610" t="s">
        <v>418</v>
      </c>
      <c r="D17" s="610" t="s">
        <v>419</v>
      </c>
      <c r="E17" s="610" t="s">
        <v>420</v>
      </c>
      <c r="F17" s="610" t="s">
        <v>421</v>
      </c>
      <c r="G17" s="610" t="s">
        <v>422</v>
      </c>
      <c r="H17" s="610" t="s">
        <v>425</v>
      </c>
      <c r="I17" s="612" t="s">
        <v>428</v>
      </c>
      <c r="J17" s="613" t="s">
        <v>424</v>
      </c>
      <c r="K17" s="613" t="s">
        <v>429</v>
      </c>
      <c r="L17" s="610" t="s">
        <v>423</v>
      </c>
      <c r="M17" s="614" t="s">
        <v>313</v>
      </c>
      <c r="N17" s="619" t="s">
        <v>426</v>
      </c>
      <c r="O17" s="610" t="s">
        <v>402</v>
      </c>
      <c r="P17" s="610" t="s">
        <v>403</v>
      </c>
      <c r="Q17" s="579"/>
      <c r="R17" s="586"/>
      <c r="S17" s="587"/>
      <c r="V17" s="587"/>
      <c r="Y17" s="586"/>
      <c r="Z17" s="586"/>
      <c r="AB17" s="586"/>
      <c r="AC17" s="586"/>
      <c r="AK17" s="587"/>
      <c r="AL17" s="587"/>
      <c r="AM17" s="587"/>
      <c r="AN17" s="587"/>
      <c r="AO17" s="587"/>
      <c r="AP17" s="587"/>
      <c r="AQ17" s="587"/>
      <c r="AR17" s="587"/>
      <c r="AS17" s="587"/>
      <c r="AT17" s="587"/>
      <c r="AU17" s="587"/>
      <c r="AV17" s="587"/>
      <c r="AW17" s="587"/>
      <c r="AX17" s="587"/>
    </row>
    <row r="18" spans="1:50" s="596" customFormat="1" ht="15.75">
      <c r="A18" s="589">
        <v>1</v>
      </c>
      <c r="B18" s="600">
        <v>2</v>
      </c>
      <c r="C18" s="589">
        <v>3</v>
      </c>
      <c r="D18" s="589">
        <v>4</v>
      </c>
      <c r="E18" s="589">
        <v>5</v>
      </c>
      <c r="F18" s="589">
        <v>6</v>
      </c>
      <c r="G18" s="589">
        <v>7</v>
      </c>
      <c r="H18" s="590">
        <v>8</v>
      </c>
      <c r="I18" s="591">
        <v>9</v>
      </c>
      <c r="J18" s="590">
        <v>10</v>
      </c>
      <c r="K18" s="590">
        <v>11</v>
      </c>
      <c r="L18" s="592">
        <v>12</v>
      </c>
      <c r="M18" s="592">
        <v>13</v>
      </c>
      <c r="N18" s="620">
        <v>14</v>
      </c>
      <c r="O18" s="592">
        <v>15</v>
      </c>
      <c r="P18" s="592" t="s">
        <v>427</v>
      </c>
      <c r="Q18" s="593"/>
      <c r="R18" s="594"/>
      <c r="S18" s="595"/>
      <c r="V18" s="595"/>
      <c r="Y18" s="597"/>
      <c r="Z18" s="597"/>
      <c r="AA18" s="598"/>
      <c r="AB18" s="597"/>
      <c r="AC18" s="597"/>
      <c r="AF18" s="599"/>
      <c r="AG18" s="599"/>
      <c r="AK18" s="595"/>
      <c r="AL18" s="595"/>
      <c r="AM18" s="595"/>
      <c r="AN18" s="595"/>
      <c r="AO18" s="595"/>
      <c r="AP18" s="595"/>
      <c r="AQ18" s="595"/>
      <c r="AR18" s="595"/>
      <c r="AS18" s="595"/>
      <c r="AT18" s="595"/>
      <c r="AU18" s="595"/>
      <c r="AV18" s="595"/>
      <c r="AW18" s="595"/>
      <c r="AX18" s="595"/>
    </row>
    <row r="19" spans="1:50" s="607" customFormat="1" ht="39" customHeight="1">
      <c r="A19" s="636" t="s">
        <v>308</v>
      </c>
      <c r="B19" s="695" t="s">
        <v>453</v>
      </c>
      <c r="C19" s="696"/>
      <c r="D19" s="696"/>
      <c r="E19" s="696"/>
      <c r="F19" s="696"/>
      <c r="G19" s="696"/>
      <c r="H19" s="696"/>
      <c r="I19" s="696"/>
      <c r="J19" s="696"/>
      <c r="K19" s="696"/>
      <c r="L19" s="696"/>
      <c r="M19" s="602"/>
      <c r="N19" s="621"/>
      <c r="O19" s="603"/>
      <c r="P19" s="603"/>
      <c r="Q19" s="604"/>
      <c r="R19" s="605"/>
      <c r="S19" s="606"/>
      <c r="V19" s="637"/>
      <c r="W19" s="638"/>
      <c r="Y19" s="608"/>
      <c r="Z19" s="608"/>
      <c r="AA19" s="609"/>
      <c r="AB19" s="608"/>
      <c r="AC19" s="608"/>
      <c r="AF19" s="604"/>
      <c r="AG19" s="604"/>
      <c r="AK19" s="606"/>
      <c r="AL19" s="606"/>
      <c r="AM19" s="606"/>
      <c r="AN19" s="606"/>
      <c r="AO19" s="606"/>
      <c r="AP19" s="606"/>
      <c r="AQ19" s="606"/>
      <c r="AR19" s="606"/>
      <c r="AS19" s="606"/>
      <c r="AT19" s="606"/>
      <c r="AU19" s="606"/>
      <c r="AV19" s="606"/>
      <c r="AW19" s="606"/>
      <c r="AX19" s="606"/>
    </row>
    <row r="20" spans="1:50" s="216" customFormat="1" ht="75">
      <c r="A20" s="563">
        <v>1</v>
      </c>
      <c r="B20" s="564">
        <v>6200025563</v>
      </c>
      <c r="C20" s="568">
        <v>10</v>
      </c>
      <c r="D20" s="568">
        <v>10</v>
      </c>
      <c r="E20" s="568">
        <v>10</v>
      </c>
      <c r="F20" s="565" t="s">
        <v>478</v>
      </c>
      <c r="G20" s="564">
        <v>100039831</v>
      </c>
      <c r="H20" s="564">
        <v>998873</v>
      </c>
      <c r="I20" s="566"/>
      <c r="J20" s="564">
        <v>18</v>
      </c>
      <c r="K20" s="567"/>
      <c r="L20" s="569" t="s">
        <v>475</v>
      </c>
      <c r="M20" s="568" t="s">
        <v>311</v>
      </c>
      <c r="N20" s="622">
        <v>17.5</v>
      </c>
      <c r="O20" s="571"/>
      <c r="P20" s="572" t="str">
        <f t="shared" ref="P20:P39" si="0">IF(O20=0, "Included",IF(ISERROR(N20*O20), O20, N20*O20))</f>
        <v>Included</v>
      </c>
      <c r="Q20" s="542">
        <f>O20*N20</f>
        <v>0</v>
      </c>
      <c r="R20" s="549">
        <f>IF(K20="", J20*Q20/100,K20*Q20/100)</f>
        <v>0</v>
      </c>
      <c r="S20" s="360"/>
      <c r="T20" s="360">
        <f>O20*(1-$T$15)</f>
        <v>0</v>
      </c>
      <c r="U20" s="360">
        <f>T20*N20</f>
        <v>0</v>
      </c>
      <c r="V20" s="558">
        <f>IF(K20="", J20*U20/100,K20*U20/100)</f>
        <v>0</v>
      </c>
      <c r="X20" s="368"/>
    </row>
    <row r="21" spans="1:50" s="216" customFormat="1" ht="56.25">
      <c r="A21" s="563">
        <v>2</v>
      </c>
      <c r="B21" s="564">
        <v>6200025563</v>
      </c>
      <c r="C21" s="568">
        <v>10</v>
      </c>
      <c r="D21" s="568">
        <v>10</v>
      </c>
      <c r="E21" s="568">
        <v>20</v>
      </c>
      <c r="F21" s="565" t="s">
        <v>479</v>
      </c>
      <c r="G21" s="564">
        <v>100039832</v>
      </c>
      <c r="H21" s="564">
        <v>998393</v>
      </c>
      <c r="I21" s="566"/>
      <c r="J21" s="564">
        <v>18</v>
      </c>
      <c r="K21" s="567"/>
      <c r="L21" s="570" t="s">
        <v>455</v>
      </c>
      <c r="M21" s="568" t="s">
        <v>454</v>
      </c>
      <c r="N21" s="622">
        <v>10</v>
      </c>
      <c r="O21" s="571"/>
      <c r="P21" s="572" t="str">
        <f t="shared" si="0"/>
        <v>Included</v>
      </c>
      <c r="Q21" s="542">
        <f t="shared" ref="Q21:Q39" si="1">O21*N21</f>
        <v>0</v>
      </c>
      <c r="R21" s="549">
        <f t="shared" ref="R21:R39" si="2">IF(K21="", J21*Q21/100,K21*Q21/100)</f>
        <v>0</v>
      </c>
      <c r="S21" s="360"/>
      <c r="T21" s="360">
        <f t="shared" ref="T21:T39" si="3">O21*(1-$T$15)</f>
        <v>0</v>
      </c>
      <c r="U21" s="360">
        <f t="shared" ref="U21:U39" si="4">T21*N21</f>
        <v>0</v>
      </c>
      <c r="V21" s="558">
        <f t="shared" ref="V21:V39" si="5">IF(K21="", J21*U21/100,K21*U21/100)</f>
        <v>0</v>
      </c>
      <c r="W21" s="639"/>
      <c r="X21" s="368"/>
    </row>
    <row r="22" spans="1:50" s="216" customFormat="1" ht="37.5">
      <c r="A22" s="563">
        <v>3</v>
      </c>
      <c r="B22" s="564">
        <v>6200025563</v>
      </c>
      <c r="C22" s="568">
        <v>10</v>
      </c>
      <c r="D22" s="568">
        <v>10</v>
      </c>
      <c r="E22" s="568">
        <v>30</v>
      </c>
      <c r="F22" s="565" t="s">
        <v>480</v>
      </c>
      <c r="G22" s="564">
        <v>100039833</v>
      </c>
      <c r="H22" s="564">
        <v>998393</v>
      </c>
      <c r="I22" s="566"/>
      <c r="J22" s="564">
        <v>18</v>
      </c>
      <c r="K22" s="567"/>
      <c r="L22" s="570" t="s">
        <v>456</v>
      </c>
      <c r="M22" s="568" t="s">
        <v>311</v>
      </c>
      <c r="N22" s="622">
        <v>17.5</v>
      </c>
      <c r="O22" s="571"/>
      <c r="P22" s="572" t="str">
        <f t="shared" ref="P22:P31" si="6">IF(O22=0, "Included",IF(ISERROR(N22*O22), O22, N22*O22))</f>
        <v>Included</v>
      </c>
      <c r="Q22" s="542">
        <f t="shared" ref="Q22:Q31" si="7">O22*N22</f>
        <v>0</v>
      </c>
      <c r="R22" s="549">
        <f t="shared" ref="R22:R31" si="8">IF(K22="", J22*Q22/100,K22*Q22/100)</f>
        <v>0</v>
      </c>
      <c r="S22" s="360"/>
      <c r="T22" s="360">
        <f t="shared" ref="T22:T31" si="9">O22*(1-$T$15)</f>
        <v>0</v>
      </c>
      <c r="U22" s="360">
        <f t="shared" ref="U22:U31" si="10">T22*N22</f>
        <v>0</v>
      </c>
      <c r="V22" s="558">
        <f t="shared" ref="V22:V31" si="11">IF(K22="", J22*U22/100,K22*U22/100)</f>
        <v>0</v>
      </c>
      <c r="W22" s="639"/>
      <c r="X22" s="368"/>
    </row>
    <row r="23" spans="1:50" s="216" customFormat="1" ht="37.5">
      <c r="A23" s="563">
        <v>4</v>
      </c>
      <c r="B23" s="564">
        <v>6200025563</v>
      </c>
      <c r="C23" s="568">
        <v>10</v>
      </c>
      <c r="D23" s="568">
        <v>10</v>
      </c>
      <c r="E23" s="568">
        <v>40</v>
      </c>
      <c r="F23" s="565" t="s">
        <v>481</v>
      </c>
      <c r="G23" s="564">
        <v>100039834</v>
      </c>
      <c r="H23" s="564">
        <v>998393</v>
      </c>
      <c r="I23" s="566"/>
      <c r="J23" s="564">
        <v>18</v>
      </c>
      <c r="K23" s="567"/>
      <c r="L23" s="570" t="s">
        <v>457</v>
      </c>
      <c r="M23" s="568" t="s">
        <v>454</v>
      </c>
      <c r="N23" s="622">
        <v>2</v>
      </c>
      <c r="O23" s="571"/>
      <c r="P23" s="572" t="str">
        <f t="shared" si="6"/>
        <v>Included</v>
      </c>
      <c r="Q23" s="542">
        <f t="shared" si="7"/>
        <v>0</v>
      </c>
      <c r="R23" s="549">
        <f t="shared" si="8"/>
        <v>0</v>
      </c>
      <c r="S23" s="360"/>
      <c r="T23" s="360">
        <f t="shared" si="9"/>
        <v>0</v>
      </c>
      <c r="U23" s="360">
        <f t="shared" si="10"/>
        <v>0</v>
      </c>
      <c r="V23" s="558">
        <f t="shared" si="11"/>
        <v>0</v>
      </c>
      <c r="W23" s="639"/>
      <c r="X23" s="368"/>
    </row>
    <row r="24" spans="1:50" s="216" customFormat="1" ht="37.5">
      <c r="A24" s="563">
        <v>5</v>
      </c>
      <c r="B24" s="564">
        <v>6200025563</v>
      </c>
      <c r="C24" s="568">
        <v>10</v>
      </c>
      <c r="D24" s="568">
        <v>10</v>
      </c>
      <c r="E24" s="568">
        <v>50</v>
      </c>
      <c r="F24" s="565" t="s">
        <v>482</v>
      </c>
      <c r="G24" s="564">
        <v>100039835</v>
      </c>
      <c r="H24" s="564">
        <v>998393</v>
      </c>
      <c r="I24" s="566"/>
      <c r="J24" s="564">
        <v>18</v>
      </c>
      <c r="K24" s="567"/>
      <c r="L24" s="570" t="s">
        <v>458</v>
      </c>
      <c r="M24" s="568" t="s">
        <v>454</v>
      </c>
      <c r="N24" s="622">
        <v>6</v>
      </c>
      <c r="O24" s="571"/>
      <c r="P24" s="572" t="str">
        <f t="shared" si="6"/>
        <v>Included</v>
      </c>
      <c r="Q24" s="542">
        <f t="shared" si="7"/>
        <v>0</v>
      </c>
      <c r="R24" s="549">
        <f t="shared" si="8"/>
        <v>0</v>
      </c>
      <c r="S24" s="360"/>
      <c r="T24" s="360">
        <f t="shared" si="9"/>
        <v>0</v>
      </c>
      <c r="U24" s="360">
        <f t="shared" si="10"/>
        <v>0</v>
      </c>
      <c r="V24" s="558">
        <f t="shared" si="11"/>
        <v>0</v>
      </c>
      <c r="W24" s="639"/>
      <c r="X24" s="368"/>
    </row>
    <row r="25" spans="1:50" s="216" customFormat="1" ht="37.5">
      <c r="A25" s="563">
        <v>6</v>
      </c>
      <c r="B25" s="564">
        <v>6200025563</v>
      </c>
      <c r="C25" s="568">
        <v>10</v>
      </c>
      <c r="D25" s="568">
        <v>10</v>
      </c>
      <c r="E25" s="568">
        <v>60</v>
      </c>
      <c r="F25" s="565" t="s">
        <v>483</v>
      </c>
      <c r="G25" s="564">
        <v>100039836</v>
      </c>
      <c r="H25" s="564">
        <v>998393</v>
      </c>
      <c r="I25" s="566"/>
      <c r="J25" s="564">
        <v>18</v>
      </c>
      <c r="K25" s="567"/>
      <c r="L25" s="570" t="s">
        <v>459</v>
      </c>
      <c r="M25" s="568" t="s">
        <v>454</v>
      </c>
      <c r="N25" s="622">
        <v>2</v>
      </c>
      <c r="O25" s="571"/>
      <c r="P25" s="572" t="str">
        <f t="shared" si="6"/>
        <v>Included</v>
      </c>
      <c r="Q25" s="542">
        <f t="shared" si="7"/>
        <v>0</v>
      </c>
      <c r="R25" s="549">
        <f t="shared" si="8"/>
        <v>0</v>
      </c>
      <c r="S25" s="360"/>
      <c r="T25" s="360">
        <f t="shared" si="9"/>
        <v>0</v>
      </c>
      <c r="U25" s="360">
        <f t="shared" si="10"/>
        <v>0</v>
      </c>
      <c r="V25" s="558">
        <f t="shared" si="11"/>
        <v>0</v>
      </c>
      <c r="W25" s="639"/>
      <c r="X25" s="368"/>
    </row>
    <row r="26" spans="1:50" s="216" customFormat="1" ht="37.5">
      <c r="A26" s="563">
        <v>7</v>
      </c>
      <c r="B26" s="564">
        <v>6200025563</v>
      </c>
      <c r="C26" s="568">
        <v>10</v>
      </c>
      <c r="D26" s="568">
        <v>10</v>
      </c>
      <c r="E26" s="568">
        <v>70</v>
      </c>
      <c r="F26" s="565" t="s">
        <v>484</v>
      </c>
      <c r="G26" s="564">
        <v>100039837</v>
      </c>
      <c r="H26" s="564">
        <v>998393</v>
      </c>
      <c r="I26" s="566"/>
      <c r="J26" s="564">
        <v>18</v>
      </c>
      <c r="K26" s="567"/>
      <c r="L26" s="570" t="s">
        <v>460</v>
      </c>
      <c r="M26" s="568" t="s">
        <v>454</v>
      </c>
      <c r="N26" s="622">
        <v>1</v>
      </c>
      <c r="O26" s="571"/>
      <c r="P26" s="572" t="str">
        <f t="shared" si="6"/>
        <v>Included</v>
      </c>
      <c r="Q26" s="542">
        <f t="shared" si="7"/>
        <v>0</v>
      </c>
      <c r="R26" s="549">
        <f t="shared" si="8"/>
        <v>0</v>
      </c>
      <c r="S26" s="360"/>
      <c r="T26" s="360">
        <f t="shared" si="9"/>
        <v>0</v>
      </c>
      <c r="U26" s="360">
        <f t="shared" si="10"/>
        <v>0</v>
      </c>
      <c r="V26" s="558">
        <f t="shared" si="11"/>
        <v>0</v>
      </c>
      <c r="W26" s="639"/>
      <c r="X26" s="368"/>
    </row>
    <row r="27" spans="1:50" s="216" customFormat="1" ht="75">
      <c r="A27" s="563">
        <v>8</v>
      </c>
      <c r="B27" s="564">
        <v>6200025563</v>
      </c>
      <c r="C27" s="568">
        <v>10</v>
      </c>
      <c r="D27" s="568">
        <v>10</v>
      </c>
      <c r="E27" s="568">
        <v>80</v>
      </c>
      <c r="F27" s="565" t="s">
        <v>485</v>
      </c>
      <c r="G27" s="564">
        <v>100039838</v>
      </c>
      <c r="H27" s="564">
        <v>998393</v>
      </c>
      <c r="I27" s="566"/>
      <c r="J27" s="564">
        <v>18</v>
      </c>
      <c r="K27" s="567"/>
      <c r="L27" s="570" t="s">
        <v>461</v>
      </c>
      <c r="M27" s="568" t="s">
        <v>311</v>
      </c>
      <c r="N27" s="622">
        <v>31.5</v>
      </c>
      <c r="O27" s="571"/>
      <c r="P27" s="572" t="str">
        <f t="shared" si="6"/>
        <v>Included</v>
      </c>
      <c r="Q27" s="542">
        <f t="shared" si="7"/>
        <v>0</v>
      </c>
      <c r="R27" s="549">
        <f t="shared" si="8"/>
        <v>0</v>
      </c>
      <c r="S27" s="360"/>
      <c r="T27" s="360">
        <f t="shared" si="9"/>
        <v>0</v>
      </c>
      <c r="U27" s="360">
        <f t="shared" si="10"/>
        <v>0</v>
      </c>
      <c r="V27" s="558">
        <f t="shared" si="11"/>
        <v>0</v>
      </c>
      <c r="W27" s="639"/>
      <c r="X27" s="368"/>
    </row>
    <row r="28" spans="1:50" s="216" customFormat="1" ht="56.25">
      <c r="A28" s="563">
        <v>9</v>
      </c>
      <c r="B28" s="564">
        <v>6200025563</v>
      </c>
      <c r="C28" s="568">
        <v>10</v>
      </c>
      <c r="D28" s="568">
        <v>10</v>
      </c>
      <c r="E28" s="568">
        <v>90</v>
      </c>
      <c r="F28" s="565" t="s">
        <v>486</v>
      </c>
      <c r="G28" s="564">
        <v>100039839</v>
      </c>
      <c r="H28" s="564">
        <v>998393</v>
      </c>
      <c r="I28" s="566"/>
      <c r="J28" s="564">
        <v>18</v>
      </c>
      <c r="K28" s="567"/>
      <c r="L28" s="570" t="s">
        <v>462</v>
      </c>
      <c r="M28" s="568" t="s">
        <v>454</v>
      </c>
      <c r="N28" s="622">
        <v>10</v>
      </c>
      <c r="O28" s="571"/>
      <c r="P28" s="572" t="str">
        <f t="shared" si="6"/>
        <v>Included</v>
      </c>
      <c r="Q28" s="542">
        <f t="shared" si="7"/>
        <v>0</v>
      </c>
      <c r="R28" s="549">
        <f t="shared" si="8"/>
        <v>0</v>
      </c>
      <c r="S28" s="360"/>
      <c r="T28" s="360">
        <f t="shared" si="9"/>
        <v>0</v>
      </c>
      <c r="U28" s="360">
        <f t="shared" si="10"/>
        <v>0</v>
      </c>
      <c r="V28" s="558">
        <f t="shared" si="11"/>
        <v>0</v>
      </c>
      <c r="W28" s="639"/>
      <c r="X28" s="368"/>
    </row>
    <row r="29" spans="1:50" s="216" customFormat="1" ht="37.5">
      <c r="A29" s="563">
        <v>10</v>
      </c>
      <c r="B29" s="564">
        <v>6200025563</v>
      </c>
      <c r="C29" s="568">
        <v>10</v>
      </c>
      <c r="D29" s="568">
        <v>10</v>
      </c>
      <c r="E29" s="568">
        <v>100</v>
      </c>
      <c r="F29" s="565" t="s">
        <v>487</v>
      </c>
      <c r="G29" s="564">
        <v>100039840</v>
      </c>
      <c r="H29" s="564">
        <v>998393</v>
      </c>
      <c r="I29" s="566"/>
      <c r="J29" s="564">
        <v>18</v>
      </c>
      <c r="K29" s="567"/>
      <c r="L29" s="570" t="s">
        <v>463</v>
      </c>
      <c r="M29" s="568" t="s">
        <v>311</v>
      </c>
      <c r="N29" s="622">
        <v>31.5</v>
      </c>
      <c r="O29" s="571"/>
      <c r="P29" s="572" t="str">
        <f t="shared" si="6"/>
        <v>Included</v>
      </c>
      <c r="Q29" s="542">
        <f t="shared" si="7"/>
        <v>0</v>
      </c>
      <c r="R29" s="549">
        <f t="shared" si="8"/>
        <v>0</v>
      </c>
      <c r="S29" s="360"/>
      <c r="T29" s="360">
        <f t="shared" si="9"/>
        <v>0</v>
      </c>
      <c r="U29" s="360">
        <f t="shared" si="10"/>
        <v>0</v>
      </c>
      <c r="V29" s="558">
        <f t="shared" si="11"/>
        <v>0</v>
      </c>
      <c r="W29" s="639"/>
      <c r="X29" s="368"/>
    </row>
    <row r="30" spans="1:50" s="216" customFormat="1" ht="37.5">
      <c r="A30" s="563">
        <v>11</v>
      </c>
      <c r="B30" s="564">
        <v>6200025563</v>
      </c>
      <c r="C30" s="568">
        <v>10</v>
      </c>
      <c r="D30" s="568">
        <v>10</v>
      </c>
      <c r="E30" s="568">
        <v>110</v>
      </c>
      <c r="F30" s="565" t="s">
        <v>488</v>
      </c>
      <c r="G30" s="564">
        <v>100039841</v>
      </c>
      <c r="H30" s="564">
        <v>998393</v>
      </c>
      <c r="I30" s="566"/>
      <c r="J30" s="564">
        <v>18</v>
      </c>
      <c r="K30" s="567"/>
      <c r="L30" s="570" t="s">
        <v>464</v>
      </c>
      <c r="M30" s="568" t="s">
        <v>454</v>
      </c>
      <c r="N30" s="622">
        <v>2</v>
      </c>
      <c r="O30" s="571"/>
      <c r="P30" s="572" t="str">
        <f t="shared" si="6"/>
        <v>Included</v>
      </c>
      <c r="Q30" s="542">
        <f t="shared" si="7"/>
        <v>0</v>
      </c>
      <c r="R30" s="549">
        <f t="shared" si="8"/>
        <v>0</v>
      </c>
      <c r="S30" s="360"/>
      <c r="T30" s="360">
        <f t="shared" si="9"/>
        <v>0</v>
      </c>
      <c r="U30" s="360">
        <f t="shared" si="10"/>
        <v>0</v>
      </c>
      <c r="V30" s="558">
        <f t="shared" si="11"/>
        <v>0</v>
      </c>
      <c r="W30" s="639"/>
      <c r="X30" s="368"/>
    </row>
    <row r="31" spans="1:50" s="216" customFormat="1" ht="37.5">
      <c r="A31" s="563">
        <v>12</v>
      </c>
      <c r="B31" s="564">
        <v>6200025563</v>
      </c>
      <c r="C31" s="568">
        <v>10</v>
      </c>
      <c r="D31" s="568">
        <v>10</v>
      </c>
      <c r="E31" s="568">
        <v>120</v>
      </c>
      <c r="F31" s="565" t="s">
        <v>489</v>
      </c>
      <c r="G31" s="564">
        <v>100039842</v>
      </c>
      <c r="H31" s="564">
        <v>998393</v>
      </c>
      <c r="I31" s="566"/>
      <c r="J31" s="564">
        <v>18</v>
      </c>
      <c r="K31" s="567"/>
      <c r="L31" s="570" t="s">
        <v>465</v>
      </c>
      <c r="M31" s="568" t="s">
        <v>454</v>
      </c>
      <c r="N31" s="622">
        <v>8</v>
      </c>
      <c r="O31" s="571"/>
      <c r="P31" s="572" t="str">
        <f t="shared" si="6"/>
        <v>Included</v>
      </c>
      <c r="Q31" s="542">
        <f t="shared" si="7"/>
        <v>0</v>
      </c>
      <c r="R31" s="549">
        <f t="shared" si="8"/>
        <v>0</v>
      </c>
      <c r="S31" s="360"/>
      <c r="T31" s="360">
        <f t="shared" si="9"/>
        <v>0</v>
      </c>
      <c r="U31" s="360">
        <f t="shared" si="10"/>
        <v>0</v>
      </c>
      <c r="V31" s="558">
        <f t="shared" si="11"/>
        <v>0</v>
      </c>
      <c r="W31" s="639"/>
      <c r="X31" s="368"/>
    </row>
    <row r="32" spans="1:50" s="216" customFormat="1" ht="37.5">
      <c r="A32" s="563">
        <v>13</v>
      </c>
      <c r="B32" s="564">
        <v>6200025563</v>
      </c>
      <c r="C32" s="568">
        <v>10</v>
      </c>
      <c r="D32" s="568">
        <v>10</v>
      </c>
      <c r="E32" s="568">
        <v>130</v>
      </c>
      <c r="F32" s="565" t="s">
        <v>490</v>
      </c>
      <c r="G32" s="564">
        <v>100039843</v>
      </c>
      <c r="H32" s="564">
        <v>998393</v>
      </c>
      <c r="I32" s="566"/>
      <c r="J32" s="564">
        <v>18</v>
      </c>
      <c r="K32" s="567"/>
      <c r="L32" s="569" t="s">
        <v>466</v>
      </c>
      <c r="M32" s="568" t="s">
        <v>454</v>
      </c>
      <c r="N32" s="622">
        <v>2</v>
      </c>
      <c r="O32" s="571"/>
      <c r="P32" s="572" t="str">
        <f t="shared" si="0"/>
        <v>Included</v>
      </c>
      <c r="Q32" s="542">
        <f t="shared" si="1"/>
        <v>0</v>
      </c>
      <c r="R32" s="549">
        <f t="shared" si="2"/>
        <v>0</v>
      </c>
      <c r="S32" s="360"/>
      <c r="T32" s="360">
        <f t="shared" si="3"/>
        <v>0</v>
      </c>
      <c r="U32" s="360">
        <f t="shared" si="4"/>
        <v>0</v>
      </c>
      <c r="V32" s="558">
        <f t="shared" si="5"/>
        <v>0</v>
      </c>
      <c r="W32" s="639"/>
      <c r="X32" s="368"/>
    </row>
    <row r="33" spans="1:50" s="216" customFormat="1" ht="37.5">
      <c r="A33" s="563">
        <v>14</v>
      </c>
      <c r="B33" s="564">
        <v>6200025563</v>
      </c>
      <c r="C33" s="568">
        <v>10</v>
      </c>
      <c r="D33" s="568">
        <v>10</v>
      </c>
      <c r="E33" s="568">
        <v>140</v>
      </c>
      <c r="F33" s="565" t="s">
        <v>491</v>
      </c>
      <c r="G33" s="564">
        <v>100039844</v>
      </c>
      <c r="H33" s="564">
        <v>998393</v>
      </c>
      <c r="I33" s="566"/>
      <c r="J33" s="564">
        <v>18</v>
      </c>
      <c r="K33" s="567"/>
      <c r="L33" s="569" t="s">
        <v>467</v>
      </c>
      <c r="M33" s="568" t="s">
        <v>454</v>
      </c>
      <c r="N33" s="622">
        <v>1</v>
      </c>
      <c r="O33" s="571"/>
      <c r="P33" s="572" t="str">
        <f t="shared" si="0"/>
        <v>Included</v>
      </c>
      <c r="Q33" s="542">
        <f t="shared" si="1"/>
        <v>0</v>
      </c>
      <c r="R33" s="549">
        <f t="shared" si="2"/>
        <v>0</v>
      </c>
      <c r="S33" s="360"/>
      <c r="T33" s="360">
        <f t="shared" si="3"/>
        <v>0</v>
      </c>
      <c r="U33" s="360">
        <f t="shared" si="4"/>
        <v>0</v>
      </c>
      <c r="V33" s="558">
        <f t="shared" si="5"/>
        <v>0</v>
      </c>
      <c r="W33" s="639"/>
      <c r="X33" s="368"/>
    </row>
    <row r="34" spans="1:50" s="216" customFormat="1" ht="75">
      <c r="A34" s="563">
        <v>15</v>
      </c>
      <c r="B34" s="564">
        <v>6200025563</v>
      </c>
      <c r="C34" s="568">
        <v>10</v>
      </c>
      <c r="D34" s="568">
        <v>10</v>
      </c>
      <c r="E34" s="568">
        <v>150</v>
      </c>
      <c r="F34" s="565" t="s">
        <v>492</v>
      </c>
      <c r="G34" s="564">
        <v>100039845</v>
      </c>
      <c r="H34" s="564">
        <v>998393</v>
      </c>
      <c r="I34" s="566"/>
      <c r="J34" s="564">
        <v>18</v>
      </c>
      <c r="K34" s="567"/>
      <c r="L34" s="569" t="s">
        <v>468</v>
      </c>
      <c r="M34" s="568" t="s">
        <v>311</v>
      </c>
      <c r="N34" s="622">
        <v>37</v>
      </c>
      <c r="O34" s="571"/>
      <c r="P34" s="572" t="str">
        <f t="shared" si="0"/>
        <v>Included</v>
      </c>
      <c r="Q34" s="542">
        <f t="shared" si="1"/>
        <v>0</v>
      </c>
      <c r="R34" s="549">
        <f t="shared" si="2"/>
        <v>0</v>
      </c>
      <c r="S34" s="360"/>
      <c r="T34" s="360">
        <f t="shared" si="3"/>
        <v>0</v>
      </c>
      <c r="U34" s="360">
        <f t="shared" si="4"/>
        <v>0</v>
      </c>
      <c r="V34" s="558">
        <f t="shared" si="5"/>
        <v>0</v>
      </c>
      <c r="W34" s="639"/>
      <c r="X34" s="368"/>
    </row>
    <row r="35" spans="1:50" s="216" customFormat="1" ht="56.25">
      <c r="A35" s="563">
        <v>16</v>
      </c>
      <c r="B35" s="564">
        <v>6200025563</v>
      </c>
      <c r="C35" s="568">
        <v>10</v>
      </c>
      <c r="D35" s="568">
        <v>10</v>
      </c>
      <c r="E35" s="568">
        <v>160</v>
      </c>
      <c r="F35" s="565" t="s">
        <v>493</v>
      </c>
      <c r="G35" s="564">
        <v>100039846</v>
      </c>
      <c r="H35" s="564">
        <v>998393</v>
      </c>
      <c r="I35" s="566"/>
      <c r="J35" s="564">
        <v>18</v>
      </c>
      <c r="K35" s="567"/>
      <c r="L35" s="569" t="s">
        <v>469</v>
      </c>
      <c r="M35" s="568" t="s">
        <v>454</v>
      </c>
      <c r="N35" s="622">
        <v>10</v>
      </c>
      <c r="O35" s="571"/>
      <c r="P35" s="572" t="str">
        <f t="shared" si="0"/>
        <v>Included</v>
      </c>
      <c r="Q35" s="542">
        <f t="shared" si="1"/>
        <v>0</v>
      </c>
      <c r="R35" s="549">
        <f t="shared" si="2"/>
        <v>0</v>
      </c>
      <c r="S35" s="360"/>
      <c r="T35" s="360">
        <f t="shared" si="3"/>
        <v>0</v>
      </c>
      <c r="U35" s="360">
        <f t="shared" si="4"/>
        <v>0</v>
      </c>
      <c r="V35" s="558">
        <f t="shared" si="5"/>
        <v>0</v>
      </c>
      <c r="W35" s="639"/>
      <c r="X35" s="368"/>
    </row>
    <row r="36" spans="1:50" s="216" customFormat="1" ht="37.5">
      <c r="A36" s="563">
        <v>17</v>
      </c>
      <c r="B36" s="564">
        <v>6200025563</v>
      </c>
      <c r="C36" s="568">
        <v>10</v>
      </c>
      <c r="D36" s="568">
        <v>10</v>
      </c>
      <c r="E36" s="568">
        <v>170</v>
      </c>
      <c r="F36" s="565" t="s">
        <v>494</v>
      </c>
      <c r="G36" s="564">
        <v>100039847</v>
      </c>
      <c r="H36" s="564">
        <v>998393</v>
      </c>
      <c r="I36" s="566"/>
      <c r="J36" s="564">
        <v>18</v>
      </c>
      <c r="K36" s="567"/>
      <c r="L36" s="569" t="s">
        <v>470</v>
      </c>
      <c r="M36" s="568" t="s">
        <v>311</v>
      </c>
      <c r="N36" s="622">
        <v>37</v>
      </c>
      <c r="O36" s="571"/>
      <c r="P36" s="572" t="str">
        <f t="shared" si="0"/>
        <v>Included</v>
      </c>
      <c r="Q36" s="542">
        <f t="shared" si="1"/>
        <v>0</v>
      </c>
      <c r="R36" s="549">
        <f t="shared" si="2"/>
        <v>0</v>
      </c>
      <c r="S36" s="360"/>
      <c r="T36" s="360">
        <f t="shared" si="3"/>
        <v>0</v>
      </c>
      <c r="U36" s="360">
        <f t="shared" si="4"/>
        <v>0</v>
      </c>
      <c r="V36" s="558">
        <f t="shared" si="5"/>
        <v>0</v>
      </c>
      <c r="W36" s="639"/>
      <c r="X36" s="368"/>
    </row>
    <row r="37" spans="1:50" s="216" customFormat="1" ht="37.5">
      <c r="A37" s="563">
        <v>18</v>
      </c>
      <c r="B37" s="564">
        <v>6200025563</v>
      </c>
      <c r="C37" s="568">
        <v>10</v>
      </c>
      <c r="D37" s="568">
        <v>10</v>
      </c>
      <c r="E37" s="568">
        <v>180</v>
      </c>
      <c r="F37" s="565" t="s">
        <v>495</v>
      </c>
      <c r="G37" s="564">
        <v>100039848</v>
      </c>
      <c r="H37" s="564">
        <v>998393</v>
      </c>
      <c r="I37" s="566"/>
      <c r="J37" s="564">
        <v>18</v>
      </c>
      <c r="K37" s="567"/>
      <c r="L37" s="569" t="s">
        <v>472</v>
      </c>
      <c r="M37" s="568" t="s">
        <v>454</v>
      </c>
      <c r="N37" s="622">
        <v>2</v>
      </c>
      <c r="O37" s="571"/>
      <c r="P37" s="572" t="str">
        <f t="shared" si="0"/>
        <v>Included</v>
      </c>
      <c r="Q37" s="542">
        <f t="shared" si="1"/>
        <v>0</v>
      </c>
      <c r="R37" s="549">
        <f t="shared" si="2"/>
        <v>0</v>
      </c>
      <c r="S37" s="360"/>
      <c r="T37" s="360">
        <f t="shared" si="3"/>
        <v>0</v>
      </c>
      <c r="U37" s="360">
        <f t="shared" si="4"/>
        <v>0</v>
      </c>
      <c r="V37" s="558">
        <f t="shared" si="5"/>
        <v>0</v>
      </c>
      <c r="W37" s="639"/>
      <c r="X37" s="368"/>
    </row>
    <row r="38" spans="1:50" s="216" customFormat="1" ht="37.5">
      <c r="A38" s="563">
        <v>19</v>
      </c>
      <c r="B38" s="564">
        <v>6200025563</v>
      </c>
      <c r="C38" s="568">
        <v>10</v>
      </c>
      <c r="D38" s="568">
        <v>10</v>
      </c>
      <c r="E38" s="568">
        <v>190</v>
      </c>
      <c r="F38" s="565" t="s">
        <v>496</v>
      </c>
      <c r="G38" s="564">
        <v>100039849</v>
      </c>
      <c r="H38" s="564">
        <v>998393</v>
      </c>
      <c r="I38" s="566"/>
      <c r="J38" s="564">
        <v>18</v>
      </c>
      <c r="K38" s="567"/>
      <c r="L38" s="569" t="s">
        <v>471</v>
      </c>
      <c r="M38" s="568" t="s">
        <v>454</v>
      </c>
      <c r="N38" s="622">
        <v>8</v>
      </c>
      <c r="O38" s="571"/>
      <c r="P38" s="572" t="str">
        <f t="shared" si="0"/>
        <v>Included</v>
      </c>
      <c r="Q38" s="542">
        <f t="shared" si="1"/>
        <v>0</v>
      </c>
      <c r="R38" s="549">
        <f t="shared" si="2"/>
        <v>0</v>
      </c>
      <c r="S38" s="360"/>
      <c r="T38" s="360">
        <f t="shared" si="3"/>
        <v>0</v>
      </c>
      <c r="U38" s="360">
        <f t="shared" si="4"/>
        <v>0</v>
      </c>
      <c r="V38" s="558">
        <f t="shared" si="5"/>
        <v>0</v>
      </c>
      <c r="W38" s="639"/>
      <c r="X38" s="368"/>
    </row>
    <row r="39" spans="1:50" s="216" customFormat="1" ht="37.5">
      <c r="A39" s="563">
        <v>20</v>
      </c>
      <c r="B39" s="564">
        <v>6200025563</v>
      </c>
      <c r="C39" s="568">
        <v>10</v>
      </c>
      <c r="D39" s="568">
        <v>10</v>
      </c>
      <c r="E39" s="568">
        <v>200</v>
      </c>
      <c r="F39" s="565" t="s">
        <v>497</v>
      </c>
      <c r="G39" s="564">
        <v>100039850</v>
      </c>
      <c r="H39" s="564">
        <v>998393</v>
      </c>
      <c r="I39" s="566"/>
      <c r="J39" s="564">
        <v>18</v>
      </c>
      <c r="K39" s="567"/>
      <c r="L39" s="569" t="s">
        <v>473</v>
      </c>
      <c r="M39" s="568" t="s">
        <v>454</v>
      </c>
      <c r="N39" s="622">
        <v>2</v>
      </c>
      <c r="O39" s="571"/>
      <c r="P39" s="572" t="str">
        <f t="shared" si="0"/>
        <v>Included</v>
      </c>
      <c r="Q39" s="542">
        <f t="shared" si="1"/>
        <v>0</v>
      </c>
      <c r="R39" s="549">
        <f t="shared" si="2"/>
        <v>0</v>
      </c>
      <c r="S39" s="360"/>
      <c r="T39" s="360">
        <f t="shared" si="3"/>
        <v>0</v>
      </c>
      <c r="U39" s="360">
        <f t="shared" si="4"/>
        <v>0</v>
      </c>
      <c r="V39" s="558">
        <f t="shared" si="5"/>
        <v>0</v>
      </c>
      <c r="W39" s="639"/>
      <c r="X39" s="368"/>
    </row>
    <row r="40" spans="1:50" s="216" customFormat="1" ht="37.5">
      <c r="A40" s="563">
        <v>21</v>
      </c>
      <c r="B40" s="564">
        <v>6200025563</v>
      </c>
      <c r="C40" s="568">
        <v>10</v>
      </c>
      <c r="D40" s="568">
        <v>10</v>
      </c>
      <c r="E40" s="568">
        <v>210</v>
      </c>
      <c r="F40" s="565" t="s">
        <v>498</v>
      </c>
      <c r="G40" s="564">
        <v>100039851</v>
      </c>
      <c r="H40" s="564">
        <v>998393</v>
      </c>
      <c r="I40" s="566"/>
      <c r="J40" s="564">
        <v>18</v>
      </c>
      <c r="K40" s="567"/>
      <c r="L40" s="569" t="s">
        <v>474</v>
      </c>
      <c r="M40" s="568" t="s">
        <v>454</v>
      </c>
      <c r="N40" s="622">
        <v>1</v>
      </c>
      <c r="O40" s="571"/>
      <c r="P40" s="572" t="str">
        <f t="shared" ref="P40" si="12">IF(O40=0, "Included",IF(ISERROR(N40*O40), O40, N40*O40))</f>
        <v>Included</v>
      </c>
      <c r="Q40" s="542">
        <f t="shared" ref="Q40" si="13">O40*N40</f>
        <v>0</v>
      </c>
      <c r="R40" s="549">
        <f t="shared" ref="R40" si="14">IF(K40="", J40*Q40/100,K40*Q40/100)</f>
        <v>0</v>
      </c>
      <c r="S40" s="360"/>
      <c r="T40" s="360">
        <f t="shared" ref="T40" si="15">O40*(1-$T$15)</f>
        <v>0</v>
      </c>
      <c r="U40" s="360">
        <f t="shared" ref="U40" si="16">T40*N40</f>
        <v>0</v>
      </c>
      <c r="V40" s="558">
        <f t="shared" ref="V40" si="17">IF(K40="", J40*U40/100,K40*U40/100)</f>
        <v>0</v>
      </c>
      <c r="W40" s="639"/>
      <c r="X40" s="368"/>
    </row>
    <row r="41" spans="1:50" ht="36" customHeight="1">
      <c r="A41" s="708"/>
      <c r="B41" s="709"/>
      <c r="C41" s="709"/>
      <c r="D41" s="709"/>
      <c r="E41" s="709"/>
      <c r="F41" s="709"/>
      <c r="G41" s="709"/>
      <c r="H41" s="709"/>
      <c r="I41" s="709"/>
      <c r="J41" s="709"/>
      <c r="K41" s="709"/>
      <c r="L41" s="709"/>
      <c r="M41" s="709"/>
      <c r="N41" s="709"/>
      <c r="O41" s="709"/>
      <c r="P41" s="710"/>
      <c r="Q41" s="538"/>
      <c r="R41" s="366"/>
      <c r="S41" s="546"/>
      <c r="T41" s="364"/>
      <c r="U41" s="364"/>
      <c r="V41" s="546"/>
      <c r="AF41" s="691"/>
      <c r="AG41" s="691"/>
    </row>
    <row r="42" spans="1:50" s="494" customFormat="1" ht="18.600000000000001" customHeight="1">
      <c r="A42" s="573"/>
      <c r="B42" s="601"/>
      <c r="C42" s="573"/>
      <c r="D42" s="573"/>
      <c r="E42" s="573"/>
      <c r="F42" s="573"/>
      <c r="G42" s="573"/>
      <c r="H42" s="573"/>
      <c r="I42" s="573"/>
      <c r="J42" s="573"/>
      <c r="K42" s="574"/>
      <c r="L42" s="578" t="s">
        <v>404</v>
      </c>
      <c r="M42" s="575"/>
      <c r="N42" s="623"/>
      <c r="O42" s="576"/>
      <c r="P42" s="577">
        <f>ROUND(SUM(P20:P40),2)</f>
        <v>0</v>
      </c>
      <c r="Q42" s="543"/>
      <c r="R42" s="550">
        <f>SUM(R20:R40)</f>
        <v>0</v>
      </c>
      <c r="S42" s="547"/>
      <c r="T42" s="548">
        <f>P42*(1-$T$15)</f>
        <v>0</v>
      </c>
      <c r="U42" s="548"/>
      <c r="V42" s="551">
        <f>SUM(V20:V40)</f>
        <v>0</v>
      </c>
      <c r="W42" s="640"/>
      <c r="Y42" s="492"/>
      <c r="Z42" s="492"/>
      <c r="AA42" s="495"/>
      <c r="AF42" s="492"/>
      <c r="AG42" s="492"/>
      <c r="AH42" s="496"/>
      <c r="AK42" s="493"/>
      <c r="AL42" s="493"/>
      <c r="AM42" s="493"/>
      <c r="AN42" s="493"/>
      <c r="AO42" s="493"/>
      <c r="AP42" s="493"/>
      <c r="AQ42" s="493"/>
      <c r="AR42" s="493"/>
      <c r="AS42" s="493"/>
      <c r="AT42" s="493"/>
      <c r="AU42" s="493"/>
      <c r="AV42" s="493"/>
      <c r="AW42" s="493"/>
      <c r="AX42" s="493"/>
    </row>
    <row r="43" spans="1:50" s="369" customFormat="1">
      <c r="A43" s="705"/>
      <c r="B43" s="705"/>
      <c r="C43" s="705"/>
      <c r="D43" s="705"/>
      <c r="E43" s="705"/>
      <c r="F43" s="705"/>
      <c r="G43" s="705"/>
      <c r="H43" s="705"/>
      <c r="I43" s="705"/>
      <c r="J43" s="705"/>
      <c r="K43" s="705"/>
      <c r="L43" s="705"/>
      <c r="M43" s="705"/>
      <c r="N43" s="705"/>
      <c r="O43" s="705"/>
      <c r="P43" s="705"/>
      <c r="Q43" s="545"/>
      <c r="R43" s="510"/>
      <c r="S43" s="156"/>
      <c r="T43" s="156"/>
      <c r="U43" s="156"/>
      <c r="V43" s="156"/>
      <c r="Y43" s="155"/>
      <c r="Z43" s="249"/>
      <c r="AA43" s="368"/>
      <c r="AB43" s="155"/>
      <c r="AC43" s="249"/>
      <c r="AK43" s="156"/>
      <c r="AL43" s="156"/>
      <c r="AM43" s="156"/>
      <c r="AN43" s="156"/>
      <c r="AO43" s="156"/>
      <c r="AP43" s="156"/>
      <c r="AQ43" s="156"/>
      <c r="AR43" s="156"/>
      <c r="AS43" s="156"/>
      <c r="AT43" s="156"/>
      <c r="AU43" s="156"/>
      <c r="AV43" s="156"/>
      <c r="AW43" s="156"/>
      <c r="AX43" s="156"/>
    </row>
    <row r="44" spans="1:50" s="369" customFormat="1" ht="31.5" customHeight="1">
      <c r="A44" s="545"/>
      <c r="B44" s="697" t="s">
        <v>430</v>
      </c>
      <c r="C44" s="697"/>
      <c r="D44" s="697"/>
      <c r="E44" s="697"/>
      <c r="F44" s="697"/>
      <c r="G44" s="697"/>
      <c r="H44" s="697"/>
      <c r="I44" s="697"/>
      <c r="J44" s="697"/>
      <c r="K44" s="697"/>
      <c r="L44" s="697"/>
      <c r="M44" s="697"/>
      <c r="N44" s="697"/>
      <c r="O44" s="697"/>
      <c r="P44" s="697"/>
      <c r="Q44" s="557"/>
      <c r="R44" s="510"/>
      <c r="S44" s="156"/>
      <c r="T44" s="156"/>
      <c r="U44" s="156"/>
      <c r="V44" s="156"/>
      <c r="Y44" s="155"/>
      <c r="Z44" s="249"/>
      <c r="AA44" s="368"/>
      <c r="AB44" s="155"/>
      <c r="AC44" s="249"/>
      <c r="AK44" s="156"/>
      <c r="AL44" s="156"/>
      <c r="AM44" s="156"/>
      <c r="AN44" s="156"/>
      <c r="AO44" s="156"/>
      <c r="AP44" s="156"/>
      <c r="AQ44" s="156"/>
      <c r="AR44" s="156"/>
      <c r="AS44" s="156"/>
      <c r="AT44" s="156"/>
      <c r="AU44" s="156"/>
      <c r="AV44" s="156"/>
      <c r="AW44" s="156"/>
      <c r="AX44" s="156"/>
    </row>
    <row r="45" spans="1:50">
      <c r="L45" s="478"/>
      <c r="M45" s="480"/>
      <c r="N45" s="624"/>
      <c r="O45" s="480"/>
      <c r="P45" s="480"/>
      <c r="Q45" s="480"/>
      <c r="Y45" s="408"/>
      <c r="Z45" s="408"/>
      <c r="AB45" s="408"/>
      <c r="AC45" s="408"/>
      <c r="AE45" s="393"/>
      <c r="AF45" s="691"/>
      <c r="AG45" s="691"/>
    </row>
    <row r="46" spans="1:50">
      <c r="A46" s="432" t="s">
        <v>351</v>
      </c>
      <c r="D46" s="707" t="str">
        <f>'Names of Bidder'!D27&amp;"-"&amp; 'Names of Bidder'!E27&amp;"-" &amp;'Names of Bidder'!F27</f>
        <v>--</v>
      </c>
      <c r="E46" s="707"/>
      <c r="M46" s="386"/>
      <c r="N46" s="625" t="s">
        <v>353</v>
      </c>
      <c r="O46" s="369" t="str">
        <f>IF('Names of Bidder'!D24=0, "", 'Names of Bidder'!D24)</f>
        <v/>
      </c>
      <c r="Y46" s="408"/>
      <c r="Z46" s="408"/>
      <c r="AB46" s="408"/>
      <c r="AC46" s="408"/>
      <c r="AE46" s="393"/>
    </row>
    <row r="47" spans="1:50">
      <c r="A47" s="432" t="s">
        <v>352</v>
      </c>
      <c r="D47" s="707" t="str">
        <f>IF('Names of Bidder'!D28=0, "", 'Names of Bidder'!D28)</f>
        <v/>
      </c>
      <c r="E47" s="707"/>
      <c r="M47" s="369"/>
      <c r="N47" s="625" t="s">
        <v>354</v>
      </c>
      <c r="O47" s="369" t="str">
        <f>IF('Names of Bidder'!D25=0, "", 'Names of Bidder'!D25)</f>
        <v/>
      </c>
      <c r="Y47" s="408"/>
      <c r="Z47" s="408"/>
      <c r="AB47" s="408"/>
      <c r="AC47" s="408"/>
      <c r="AE47" s="393"/>
    </row>
    <row r="48" spans="1:50">
      <c r="A48" s="250"/>
      <c r="B48" s="250"/>
      <c r="C48" s="250"/>
      <c r="D48" s="250"/>
      <c r="E48" s="250"/>
      <c r="F48" s="250"/>
      <c r="G48" s="250"/>
      <c r="H48" s="250"/>
      <c r="I48" s="250"/>
      <c r="J48" s="250"/>
      <c r="K48" s="160"/>
      <c r="L48" s="251"/>
      <c r="M48" s="156"/>
      <c r="P48" s="156"/>
      <c r="Q48" s="156"/>
      <c r="Y48" s="408"/>
      <c r="Z48" s="408"/>
      <c r="AB48" s="408"/>
      <c r="AC48" s="408"/>
      <c r="AE48" s="393"/>
    </row>
    <row r="49" spans="1:31">
      <c r="A49" s="250"/>
      <c r="B49" s="250"/>
      <c r="C49" s="250"/>
      <c r="D49" s="250"/>
      <c r="E49" s="250"/>
      <c r="F49" s="250"/>
      <c r="G49" s="250"/>
      <c r="H49" s="250"/>
      <c r="I49" s="250"/>
      <c r="J49" s="250"/>
      <c r="K49" s="160"/>
      <c r="L49" s="251"/>
      <c r="M49" s="156"/>
      <c r="N49" s="625"/>
      <c r="O49" s="156"/>
      <c r="P49" s="156"/>
      <c r="Q49" s="156"/>
      <c r="Y49" s="408"/>
      <c r="Z49" s="408"/>
      <c r="AB49" s="408"/>
      <c r="AC49" s="408"/>
      <c r="AE49" s="393"/>
    </row>
    <row r="50" spans="1:31">
      <c r="A50" s="250"/>
      <c r="B50" s="250"/>
      <c r="C50" s="250"/>
      <c r="D50" s="250"/>
      <c r="E50" s="250"/>
      <c r="F50" s="250"/>
      <c r="G50" s="250"/>
      <c r="H50" s="250"/>
      <c r="I50" s="250"/>
      <c r="J50" s="250"/>
      <c r="K50" s="160"/>
      <c r="L50" s="251"/>
      <c r="M50" s="160"/>
      <c r="N50" s="626"/>
      <c r="O50" s="156"/>
      <c r="P50" s="156"/>
      <c r="Q50" s="156"/>
      <c r="Y50" s="408"/>
      <c r="Z50" s="408"/>
      <c r="AB50" s="408"/>
      <c r="AC50" s="408"/>
      <c r="AE50" s="393"/>
    </row>
    <row r="51" spans="1:31">
      <c r="A51" s="250"/>
      <c r="B51" s="250"/>
      <c r="C51" s="250"/>
      <c r="D51" s="250"/>
      <c r="E51" s="250"/>
      <c r="F51" s="250"/>
      <c r="G51" s="250"/>
      <c r="H51" s="250"/>
      <c r="I51" s="250"/>
      <c r="J51" s="250"/>
      <c r="K51" s="160"/>
      <c r="L51" s="251"/>
      <c r="M51" s="160"/>
      <c r="N51" s="626"/>
      <c r="O51" s="156"/>
      <c r="P51" s="156"/>
      <c r="Q51" s="156"/>
      <c r="W51" s="369"/>
      <c r="Y51" s="408"/>
      <c r="Z51" s="408"/>
      <c r="AB51" s="408"/>
      <c r="AC51" s="408"/>
      <c r="AE51" s="393"/>
    </row>
    <row r="52" spans="1:31">
      <c r="A52" s="250"/>
      <c r="B52" s="250"/>
      <c r="C52" s="250"/>
      <c r="D52" s="250"/>
      <c r="E52" s="250"/>
      <c r="F52" s="250"/>
      <c r="G52" s="250"/>
      <c r="H52" s="250"/>
      <c r="I52" s="250"/>
      <c r="J52" s="250"/>
      <c r="K52" s="160"/>
      <c r="L52" s="251"/>
      <c r="M52" s="160"/>
      <c r="N52" s="626"/>
      <c r="O52" s="156"/>
      <c r="P52" s="156"/>
      <c r="Q52" s="156"/>
      <c r="W52" s="369"/>
      <c r="Y52" s="408"/>
      <c r="Z52" s="408"/>
      <c r="AB52" s="408"/>
      <c r="AC52" s="408"/>
      <c r="AE52" s="393"/>
    </row>
    <row r="53" spans="1:31">
      <c r="A53" s="250"/>
      <c r="B53" s="250"/>
      <c r="C53" s="250"/>
      <c r="D53" s="250"/>
      <c r="E53" s="250"/>
      <c r="F53" s="250"/>
      <c r="G53" s="250"/>
      <c r="H53" s="250"/>
      <c r="I53" s="250"/>
      <c r="J53" s="250"/>
      <c r="K53" s="160"/>
      <c r="L53" s="251"/>
      <c r="M53" s="160"/>
      <c r="N53" s="626"/>
      <c r="O53" s="156"/>
      <c r="P53" s="156"/>
      <c r="Q53" s="156"/>
      <c r="W53" s="369"/>
      <c r="Y53" s="408"/>
      <c r="Z53" s="408"/>
      <c r="AB53" s="408"/>
      <c r="AC53" s="408"/>
      <c r="AE53" s="393"/>
    </row>
    <row r="54" spans="1:31">
      <c r="A54" s="250"/>
      <c r="B54" s="250"/>
      <c r="C54" s="250"/>
      <c r="D54" s="250"/>
      <c r="E54" s="250"/>
      <c r="F54" s="250"/>
      <c r="G54" s="250"/>
      <c r="H54" s="250"/>
      <c r="I54" s="250"/>
      <c r="J54" s="250"/>
      <c r="K54" s="160"/>
      <c r="L54" s="251"/>
      <c r="M54" s="160"/>
      <c r="N54" s="626"/>
      <c r="O54" s="156"/>
      <c r="P54" s="156"/>
      <c r="Q54" s="156"/>
      <c r="T54" s="156"/>
      <c r="U54" s="156"/>
      <c r="V54" s="156"/>
      <c r="W54" s="369"/>
      <c r="X54" s="369"/>
      <c r="Y54" s="408"/>
      <c r="Z54" s="408"/>
      <c r="AA54" s="368"/>
      <c r="AB54" s="408"/>
      <c r="AC54" s="408"/>
      <c r="AD54" s="369"/>
      <c r="AE54" s="368"/>
    </row>
    <row r="55" spans="1:31">
      <c r="A55" s="250"/>
      <c r="B55" s="250"/>
      <c r="C55" s="250"/>
      <c r="D55" s="250"/>
      <c r="E55" s="250"/>
      <c r="F55" s="250"/>
      <c r="G55" s="250"/>
      <c r="H55" s="250"/>
      <c r="I55" s="250"/>
      <c r="J55" s="250"/>
      <c r="K55" s="160"/>
      <c r="L55" s="251"/>
      <c r="M55" s="160"/>
      <c r="N55" s="626"/>
      <c r="O55" s="156"/>
      <c r="P55" s="156"/>
      <c r="Q55" s="156"/>
      <c r="Y55" s="408"/>
      <c r="Z55" s="408"/>
      <c r="AB55" s="408"/>
      <c r="AC55" s="408"/>
      <c r="AE55" s="393"/>
    </row>
    <row r="56" spans="1:31">
      <c r="A56" s="250"/>
      <c r="B56" s="250"/>
      <c r="C56" s="250"/>
      <c r="D56" s="250"/>
      <c r="E56" s="250"/>
      <c r="F56" s="250"/>
      <c r="G56" s="250"/>
      <c r="H56" s="250"/>
      <c r="I56" s="250"/>
      <c r="J56" s="250"/>
      <c r="K56" s="160"/>
      <c r="L56" s="251"/>
      <c r="M56" s="160"/>
      <c r="N56" s="626"/>
      <c r="O56" s="156"/>
      <c r="P56" s="156"/>
      <c r="Q56" s="156"/>
      <c r="Y56" s="408"/>
      <c r="Z56" s="408"/>
      <c r="AB56" s="408"/>
      <c r="AC56" s="408"/>
      <c r="AE56" s="393"/>
    </row>
    <row r="57" spans="1:31">
      <c r="A57" s="250"/>
      <c r="B57" s="250"/>
      <c r="C57" s="250"/>
      <c r="D57" s="250"/>
      <c r="E57" s="250"/>
      <c r="F57" s="250"/>
      <c r="G57" s="250"/>
      <c r="H57" s="250"/>
      <c r="I57" s="250"/>
      <c r="J57" s="250"/>
      <c r="K57" s="160"/>
      <c r="L57" s="251"/>
      <c r="M57" s="160"/>
      <c r="N57" s="626"/>
      <c r="O57" s="156"/>
      <c r="P57" s="156"/>
      <c r="Q57" s="156"/>
      <c r="Y57" s="408"/>
      <c r="Z57" s="408"/>
      <c r="AB57" s="408"/>
      <c r="AC57" s="408"/>
      <c r="AE57" s="393"/>
    </row>
    <row r="58" spans="1:31">
      <c r="A58" s="250"/>
      <c r="B58" s="250"/>
      <c r="C58" s="250"/>
      <c r="D58" s="250"/>
      <c r="E58" s="250"/>
      <c r="F58" s="250"/>
      <c r="G58" s="250"/>
      <c r="H58" s="250"/>
      <c r="I58" s="250"/>
      <c r="J58" s="250"/>
      <c r="K58" s="160"/>
      <c r="L58" s="251"/>
      <c r="M58" s="160"/>
      <c r="N58" s="626"/>
      <c r="O58" s="156"/>
      <c r="P58" s="156"/>
      <c r="Q58" s="156"/>
      <c r="T58" s="156"/>
      <c r="U58" s="156"/>
      <c r="V58" s="156"/>
      <c r="W58" s="369"/>
      <c r="X58" s="369"/>
      <c r="Y58" s="408"/>
      <c r="Z58" s="410"/>
      <c r="AA58" s="368"/>
      <c r="AB58" s="408"/>
      <c r="AC58" s="410"/>
      <c r="AD58" s="369"/>
      <c r="AE58" s="368"/>
    </row>
    <row r="59" spans="1:31">
      <c r="A59" s="250"/>
      <c r="B59" s="250"/>
      <c r="C59" s="250"/>
      <c r="D59" s="250"/>
      <c r="E59" s="250"/>
      <c r="F59" s="250"/>
      <c r="G59" s="250"/>
      <c r="H59" s="250"/>
      <c r="I59" s="250"/>
      <c r="J59" s="250"/>
      <c r="K59" s="160"/>
      <c r="L59" s="251"/>
      <c r="M59" s="160"/>
      <c r="N59" s="626"/>
      <c r="O59" s="156"/>
      <c r="P59" s="156"/>
      <c r="Q59" s="156"/>
      <c r="Y59" s="408"/>
      <c r="Z59" s="410"/>
      <c r="AB59" s="408"/>
      <c r="AC59" s="410"/>
      <c r="AE59" s="393"/>
    </row>
    <row r="60" spans="1:31">
      <c r="A60" s="250"/>
      <c r="B60" s="250"/>
      <c r="C60" s="250"/>
      <c r="D60" s="250"/>
      <c r="E60" s="250"/>
      <c r="F60" s="250"/>
      <c r="G60" s="250"/>
      <c r="H60" s="250"/>
      <c r="I60" s="250"/>
      <c r="J60" s="250"/>
      <c r="K60" s="160"/>
      <c r="L60" s="251"/>
      <c r="M60" s="160"/>
      <c r="N60" s="626"/>
      <c r="O60" s="156"/>
      <c r="P60" s="156"/>
      <c r="Q60" s="156"/>
      <c r="Y60" s="408"/>
      <c r="Z60" s="408"/>
      <c r="AB60" s="408"/>
      <c r="AC60" s="408"/>
      <c r="AE60" s="393"/>
    </row>
    <row r="61" spans="1:31">
      <c r="A61" s="250"/>
      <c r="B61" s="250"/>
      <c r="C61" s="250"/>
      <c r="D61" s="250"/>
      <c r="E61" s="250"/>
      <c r="F61" s="250"/>
      <c r="G61" s="250"/>
      <c r="H61" s="250"/>
      <c r="I61" s="250"/>
      <c r="J61" s="250"/>
      <c r="K61" s="160"/>
      <c r="L61" s="251"/>
      <c r="M61" s="160"/>
      <c r="N61" s="626"/>
      <c r="O61" s="156"/>
      <c r="P61" s="156"/>
      <c r="Q61" s="156"/>
      <c r="Y61" s="408"/>
      <c r="Z61" s="408"/>
      <c r="AB61" s="408"/>
      <c r="AC61" s="408"/>
      <c r="AE61" s="393"/>
    </row>
    <row r="62" spans="1:31">
      <c r="A62" s="250"/>
      <c r="B62" s="250"/>
      <c r="C62" s="250"/>
      <c r="D62" s="250"/>
      <c r="E62" s="250"/>
      <c r="F62" s="250"/>
      <c r="G62" s="250"/>
      <c r="H62" s="250"/>
      <c r="I62" s="250"/>
      <c r="J62" s="250"/>
      <c r="K62" s="160"/>
      <c r="L62" s="251"/>
      <c r="M62" s="160"/>
      <c r="N62" s="626"/>
      <c r="O62" s="156"/>
      <c r="P62" s="156"/>
      <c r="Q62" s="156"/>
      <c r="Y62" s="408"/>
      <c r="Z62" s="408"/>
      <c r="AB62" s="408"/>
      <c r="AC62" s="408"/>
      <c r="AE62" s="393"/>
    </row>
    <row r="63" spans="1:31">
      <c r="A63" s="250"/>
      <c r="B63" s="250"/>
      <c r="C63" s="250"/>
      <c r="D63" s="250"/>
      <c r="E63" s="250"/>
      <c r="F63" s="250"/>
      <c r="G63" s="250"/>
      <c r="H63" s="250"/>
      <c r="I63" s="250"/>
      <c r="J63" s="250"/>
      <c r="K63" s="160"/>
      <c r="L63" s="251"/>
      <c r="M63" s="160"/>
      <c r="N63" s="626"/>
      <c r="O63" s="156"/>
      <c r="P63" s="156"/>
      <c r="Q63" s="156"/>
      <c r="Y63" s="408"/>
      <c r="Z63" s="408"/>
      <c r="AB63" s="408"/>
      <c r="AC63" s="408"/>
      <c r="AE63" s="393"/>
    </row>
    <row r="64" spans="1:31">
      <c r="A64" s="250"/>
      <c r="B64" s="250"/>
      <c r="C64" s="250"/>
      <c r="D64" s="250"/>
      <c r="E64" s="250"/>
      <c r="F64" s="250"/>
      <c r="G64" s="250"/>
      <c r="H64" s="250"/>
      <c r="I64" s="250"/>
      <c r="J64" s="250"/>
      <c r="K64" s="160"/>
      <c r="L64" s="251"/>
      <c r="M64" s="160"/>
      <c r="N64" s="626"/>
      <c r="O64" s="156"/>
      <c r="P64" s="156"/>
      <c r="Q64" s="156"/>
      <c r="Y64" s="408"/>
      <c r="Z64" s="408"/>
      <c r="AB64" s="408"/>
      <c r="AC64" s="408"/>
      <c r="AE64" s="393"/>
    </row>
    <row r="65" spans="1:31">
      <c r="A65" s="250"/>
      <c r="B65" s="250"/>
      <c r="C65" s="250"/>
      <c r="D65" s="250"/>
      <c r="E65" s="250"/>
      <c r="F65" s="250"/>
      <c r="G65" s="250"/>
      <c r="H65" s="250"/>
      <c r="I65" s="250"/>
      <c r="J65" s="250"/>
      <c r="K65" s="160"/>
      <c r="L65" s="251"/>
      <c r="M65" s="160"/>
      <c r="N65" s="626"/>
      <c r="O65" s="156"/>
      <c r="P65" s="156"/>
      <c r="Q65" s="156"/>
      <c r="Y65" s="408"/>
      <c r="Z65" s="408"/>
      <c r="AB65" s="408"/>
      <c r="AC65" s="408"/>
      <c r="AE65" s="393"/>
    </row>
    <row r="66" spans="1:31">
      <c r="A66" s="250"/>
      <c r="B66" s="250"/>
      <c r="C66" s="250"/>
      <c r="D66" s="250"/>
      <c r="E66" s="250"/>
      <c r="F66" s="250"/>
      <c r="G66" s="250"/>
      <c r="H66" s="250"/>
      <c r="I66" s="250"/>
      <c r="J66" s="250"/>
      <c r="K66" s="160"/>
      <c r="L66" s="251"/>
      <c r="M66" s="160"/>
      <c r="N66" s="626"/>
      <c r="O66" s="156"/>
      <c r="P66" s="156"/>
      <c r="Q66" s="156"/>
      <c r="Y66" s="408"/>
      <c r="Z66" s="408"/>
      <c r="AB66" s="408"/>
      <c r="AC66" s="408"/>
      <c r="AE66" s="393"/>
    </row>
    <row r="67" spans="1:31">
      <c r="A67" s="250"/>
      <c r="B67" s="250"/>
      <c r="C67" s="250"/>
      <c r="D67" s="250"/>
      <c r="E67" s="250"/>
      <c r="F67" s="250"/>
      <c r="G67" s="250"/>
      <c r="H67" s="250"/>
      <c r="I67" s="250"/>
      <c r="J67" s="250"/>
      <c r="K67" s="160"/>
      <c r="L67" s="251"/>
      <c r="M67" s="160"/>
      <c r="N67" s="626"/>
      <c r="O67" s="156"/>
      <c r="P67" s="156"/>
      <c r="Q67" s="156"/>
      <c r="Y67" s="408"/>
      <c r="Z67" s="410"/>
      <c r="AB67" s="408"/>
      <c r="AC67" s="410"/>
      <c r="AE67" s="393"/>
    </row>
    <row r="68" spans="1:31">
      <c r="A68" s="250"/>
      <c r="B68" s="250"/>
      <c r="C68" s="250"/>
      <c r="D68" s="250"/>
      <c r="E68" s="250"/>
      <c r="F68" s="250"/>
      <c r="G68" s="250"/>
      <c r="H68" s="250"/>
      <c r="I68" s="250"/>
      <c r="J68" s="250"/>
      <c r="K68" s="160"/>
      <c r="L68" s="251"/>
      <c r="M68" s="160"/>
      <c r="N68" s="626"/>
      <c r="O68" s="156"/>
      <c r="P68" s="156"/>
      <c r="Q68" s="156"/>
      <c r="Y68" s="408"/>
      <c r="Z68" s="410"/>
      <c r="AB68" s="408"/>
      <c r="AC68" s="410"/>
      <c r="AE68" s="393"/>
    </row>
    <row r="69" spans="1:31">
      <c r="A69" s="250"/>
      <c r="B69" s="250"/>
      <c r="C69" s="250"/>
      <c r="D69" s="250"/>
      <c r="E69" s="250"/>
      <c r="F69" s="250"/>
      <c r="G69" s="250"/>
      <c r="H69" s="250"/>
      <c r="I69" s="250"/>
      <c r="J69" s="250"/>
      <c r="K69" s="160"/>
      <c r="L69" s="251"/>
      <c r="M69" s="160"/>
      <c r="N69" s="626"/>
      <c r="O69" s="156"/>
      <c r="P69" s="156"/>
      <c r="Q69" s="156"/>
      <c r="Y69" s="408"/>
      <c r="Z69" s="408"/>
      <c r="AB69" s="408"/>
      <c r="AC69" s="408"/>
      <c r="AE69" s="393"/>
    </row>
    <row r="70" spans="1:31">
      <c r="A70" s="250"/>
      <c r="B70" s="250"/>
      <c r="C70" s="250"/>
      <c r="D70" s="250"/>
      <c r="E70" s="250"/>
      <c r="F70" s="250"/>
      <c r="G70" s="250"/>
      <c r="H70" s="250"/>
      <c r="I70" s="250"/>
      <c r="J70" s="250"/>
      <c r="K70" s="160"/>
      <c r="L70" s="251"/>
      <c r="M70" s="160"/>
      <c r="N70" s="626"/>
      <c r="O70" s="156"/>
      <c r="P70" s="156"/>
      <c r="Q70" s="156"/>
      <c r="Y70" s="408"/>
      <c r="Z70" s="408"/>
      <c r="AB70" s="408"/>
      <c r="AC70" s="408"/>
      <c r="AE70" s="393"/>
    </row>
    <row r="71" spans="1:31">
      <c r="A71" s="250"/>
      <c r="B71" s="250"/>
      <c r="C71" s="250"/>
      <c r="D71" s="250"/>
      <c r="E71" s="250"/>
      <c r="F71" s="250"/>
      <c r="G71" s="250"/>
      <c r="H71" s="250"/>
      <c r="I71" s="250"/>
      <c r="J71" s="250"/>
      <c r="K71" s="160"/>
      <c r="L71" s="251"/>
      <c r="M71" s="160"/>
      <c r="N71" s="626"/>
      <c r="O71" s="156"/>
      <c r="P71" s="156"/>
      <c r="Q71" s="156"/>
      <c r="Y71" s="408"/>
      <c r="Z71" s="408"/>
      <c r="AB71" s="408"/>
      <c r="AC71" s="408"/>
      <c r="AE71" s="393"/>
    </row>
    <row r="72" spans="1:31">
      <c r="A72" s="250"/>
      <c r="B72" s="250"/>
      <c r="C72" s="250"/>
      <c r="D72" s="250"/>
      <c r="E72" s="250"/>
      <c r="F72" s="250"/>
      <c r="G72" s="250"/>
      <c r="H72" s="250"/>
      <c r="I72" s="250"/>
      <c r="J72" s="250"/>
      <c r="K72" s="160"/>
      <c r="L72" s="251"/>
      <c r="M72" s="160"/>
      <c r="N72" s="626"/>
      <c r="O72" s="156"/>
      <c r="P72" s="156"/>
      <c r="Q72" s="156"/>
      <c r="Y72" s="408"/>
      <c r="Z72" s="408"/>
      <c r="AB72" s="408"/>
      <c r="AC72" s="408"/>
      <c r="AE72" s="393"/>
    </row>
    <row r="73" spans="1:31">
      <c r="A73" s="250"/>
      <c r="B73" s="250"/>
      <c r="C73" s="250"/>
      <c r="D73" s="250"/>
      <c r="E73" s="250"/>
      <c r="F73" s="250"/>
      <c r="G73" s="250"/>
      <c r="H73" s="250"/>
      <c r="I73" s="250"/>
      <c r="J73" s="250"/>
      <c r="K73" s="160"/>
      <c r="L73" s="251"/>
      <c r="M73" s="160"/>
      <c r="N73" s="626"/>
      <c r="O73" s="156"/>
      <c r="P73" s="156"/>
      <c r="Q73" s="156"/>
      <c r="Y73" s="408"/>
      <c r="Z73" s="408"/>
      <c r="AB73" s="408"/>
      <c r="AC73" s="408"/>
      <c r="AE73" s="393"/>
    </row>
    <row r="74" spans="1:31">
      <c r="A74" s="454"/>
      <c r="B74" s="454"/>
      <c r="C74" s="454"/>
      <c r="D74" s="454"/>
      <c r="E74" s="454"/>
      <c r="F74" s="454"/>
      <c r="G74" s="454"/>
      <c r="H74" s="454"/>
      <c r="I74" s="454"/>
      <c r="J74" s="454"/>
      <c r="K74" s="157"/>
      <c r="L74" s="251"/>
      <c r="M74" s="164"/>
      <c r="N74" s="627"/>
      <c r="O74" s="165"/>
      <c r="P74" s="165"/>
      <c r="Q74" s="165"/>
      <c r="Y74" s="408"/>
      <c r="Z74" s="408"/>
      <c r="AB74" s="408"/>
      <c r="AC74" s="408"/>
      <c r="AE74" s="393"/>
    </row>
    <row r="75" spans="1:31">
      <c r="A75" s="250"/>
      <c r="B75" s="250"/>
      <c r="C75" s="250"/>
      <c r="D75" s="250"/>
      <c r="E75" s="250"/>
      <c r="F75" s="250"/>
      <c r="G75" s="250"/>
      <c r="H75" s="250"/>
      <c r="I75" s="250"/>
      <c r="J75" s="250"/>
      <c r="K75" s="160"/>
      <c r="L75" s="251"/>
      <c r="M75" s="158"/>
      <c r="N75" s="628"/>
      <c r="O75" s="156"/>
      <c r="P75" s="156"/>
      <c r="Q75" s="156"/>
      <c r="Y75" s="408"/>
      <c r="Z75" s="408"/>
      <c r="AB75" s="408"/>
      <c r="AC75" s="408"/>
      <c r="AE75" s="393"/>
    </row>
    <row r="76" spans="1:31">
      <c r="A76" s="692"/>
      <c r="B76" s="692"/>
      <c r="C76" s="692"/>
      <c r="D76" s="692"/>
      <c r="E76" s="692"/>
      <c r="F76" s="692"/>
      <c r="G76" s="692"/>
      <c r="H76" s="692"/>
      <c r="I76" s="692"/>
      <c r="J76" s="692"/>
      <c r="K76" s="692"/>
      <c r="L76" s="692"/>
      <c r="M76" s="692"/>
      <c r="N76" s="692"/>
      <c r="O76" s="692"/>
      <c r="P76" s="692"/>
      <c r="Q76" s="170"/>
      <c r="Y76" s="408"/>
      <c r="Z76" s="408"/>
      <c r="AB76" s="408"/>
      <c r="AC76" s="408"/>
      <c r="AE76" s="393"/>
    </row>
    <row r="77" spans="1:31">
      <c r="A77" s="699"/>
      <c r="B77" s="699"/>
      <c r="C77" s="699"/>
      <c r="D77" s="699"/>
      <c r="E77" s="699"/>
      <c r="F77" s="699"/>
      <c r="G77" s="699"/>
      <c r="H77" s="699"/>
      <c r="I77" s="699"/>
      <c r="J77" s="699"/>
      <c r="K77" s="699"/>
      <c r="L77" s="699"/>
      <c r="M77" s="699"/>
      <c r="N77" s="699"/>
      <c r="O77" s="699"/>
      <c r="P77" s="699"/>
      <c r="Q77" s="157"/>
      <c r="T77" s="156"/>
      <c r="U77" s="156"/>
      <c r="V77" s="156"/>
      <c r="W77" s="369"/>
      <c r="X77" s="369"/>
      <c r="Y77" s="408"/>
      <c r="Z77" s="408"/>
      <c r="AA77" s="368"/>
      <c r="AB77" s="408"/>
      <c r="AC77" s="408"/>
      <c r="AD77" s="369"/>
      <c r="AE77" s="368"/>
    </row>
    <row r="78" spans="1:31">
      <c r="A78" s="250"/>
      <c r="B78" s="250"/>
      <c r="C78" s="250"/>
      <c r="D78" s="250"/>
      <c r="E78" s="250"/>
      <c r="F78" s="250"/>
      <c r="G78" s="250"/>
      <c r="H78" s="250"/>
      <c r="I78" s="250"/>
      <c r="J78" s="250"/>
      <c r="K78" s="160"/>
      <c r="L78" s="251"/>
      <c r="M78" s="160"/>
      <c r="N78" s="626"/>
      <c r="O78" s="156"/>
      <c r="P78" s="156"/>
      <c r="Q78" s="156"/>
      <c r="Y78" s="408"/>
      <c r="Z78" s="408"/>
      <c r="AB78" s="408"/>
      <c r="AC78" s="408"/>
      <c r="AE78" s="393"/>
    </row>
    <row r="79" spans="1:31">
      <c r="A79" s="455"/>
      <c r="B79" s="455"/>
      <c r="C79" s="455"/>
      <c r="D79" s="455"/>
      <c r="E79" s="455"/>
      <c r="F79" s="455"/>
      <c r="G79" s="455"/>
      <c r="H79" s="455"/>
      <c r="I79" s="455"/>
      <c r="J79" s="455"/>
      <c r="K79" s="531"/>
      <c r="L79" s="438"/>
      <c r="M79" s="163"/>
      <c r="N79" s="629"/>
      <c r="O79" s="156"/>
      <c r="P79" s="156"/>
      <c r="Q79" s="156"/>
      <c r="Y79" s="408"/>
      <c r="Z79" s="408"/>
      <c r="AB79" s="408"/>
      <c r="AC79" s="408"/>
      <c r="AE79" s="393"/>
    </row>
    <row r="80" spans="1:31">
      <c r="A80" s="700"/>
      <c r="B80" s="700"/>
      <c r="C80" s="700"/>
      <c r="D80" s="700"/>
      <c r="E80" s="700"/>
      <c r="F80" s="700"/>
      <c r="G80" s="700"/>
      <c r="H80" s="700"/>
      <c r="I80" s="700"/>
      <c r="J80" s="700"/>
      <c r="K80" s="700"/>
      <c r="L80" s="700"/>
      <c r="M80" s="700"/>
      <c r="N80" s="700"/>
      <c r="O80" s="166"/>
      <c r="P80" s="156"/>
      <c r="Q80" s="156"/>
      <c r="Y80" s="408"/>
      <c r="Z80" s="408"/>
      <c r="AB80" s="408"/>
      <c r="AC80" s="408"/>
      <c r="AE80" s="393"/>
    </row>
    <row r="81" spans="1:31">
      <c r="A81" s="455"/>
      <c r="B81" s="455"/>
      <c r="C81" s="455"/>
      <c r="D81" s="455"/>
      <c r="E81" s="455"/>
      <c r="F81" s="455"/>
      <c r="G81" s="455"/>
      <c r="H81" s="455"/>
      <c r="I81" s="455"/>
      <c r="J81" s="455"/>
      <c r="K81" s="531"/>
      <c r="L81" s="687"/>
      <c r="M81" s="687"/>
      <c r="N81" s="687"/>
      <c r="O81" s="166"/>
      <c r="P81" s="156"/>
      <c r="Q81" s="156"/>
      <c r="Y81" s="408"/>
      <c r="Z81" s="408"/>
      <c r="AB81" s="408"/>
      <c r="AC81" s="408"/>
      <c r="AE81" s="393"/>
    </row>
    <row r="82" spans="1:31">
      <c r="A82" s="455"/>
      <c r="B82" s="455"/>
      <c r="C82" s="455"/>
      <c r="D82" s="455"/>
      <c r="E82" s="455"/>
      <c r="F82" s="455"/>
      <c r="G82" s="455"/>
      <c r="H82" s="455"/>
      <c r="I82" s="455"/>
      <c r="J82" s="455"/>
      <c r="K82" s="531"/>
      <c r="L82" s="687"/>
      <c r="M82" s="687"/>
      <c r="N82" s="687"/>
      <c r="O82" s="166"/>
      <c r="P82" s="156"/>
      <c r="Q82" s="156"/>
      <c r="Y82" s="408"/>
      <c r="Z82" s="408"/>
      <c r="AB82" s="408"/>
      <c r="AC82" s="408"/>
      <c r="AE82" s="393"/>
    </row>
    <row r="83" spans="1:31">
      <c r="A83" s="512"/>
      <c r="B83" s="512"/>
      <c r="C83" s="512"/>
      <c r="D83" s="512"/>
      <c r="E83" s="512"/>
      <c r="F83" s="512"/>
      <c r="G83" s="512"/>
      <c r="H83" s="512"/>
      <c r="I83" s="512"/>
      <c r="J83" s="512"/>
      <c r="K83" s="532"/>
      <c r="L83" s="687"/>
      <c r="M83" s="687"/>
      <c r="N83" s="687"/>
      <c r="O83" s="166"/>
      <c r="P83" s="156"/>
      <c r="Q83" s="156"/>
      <c r="Y83" s="408"/>
      <c r="Z83" s="408"/>
      <c r="AB83" s="408"/>
      <c r="AC83" s="408"/>
      <c r="AE83" s="393"/>
    </row>
    <row r="84" spans="1:31">
      <c r="A84" s="512"/>
      <c r="B84" s="512"/>
      <c r="C84" s="512"/>
      <c r="D84" s="512"/>
      <c r="E84" s="512"/>
      <c r="F84" s="512"/>
      <c r="G84" s="512"/>
      <c r="H84" s="512"/>
      <c r="I84" s="512"/>
      <c r="J84" s="512"/>
      <c r="K84" s="532"/>
      <c r="L84" s="687"/>
      <c r="M84" s="687"/>
      <c r="N84" s="687"/>
      <c r="O84" s="166"/>
      <c r="P84" s="156"/>
      <c r="Q84" s="156"/>
      <c r="Y84" s="408"/>
      <c r="Z84" s="408"/>
      <c r="AB84" s="408"/>
      <c r="AC84" s="408"/>
      <c r="AE84" s="393"/>
    </row>
    <row r="85" spans="1:31">
      <c r="A85" s="512"/>
      <c r="B85" s="512"/>
      <c r="C85" s="512"/>
      <c r="D85" s="512"/>
      <c r="E85" s="512"/>
      <c r="F85" s="512"/>
      <c r="G85" s="512"/>
      <c r="H85" s="512"/>
      <c r="I85" s="512"/>
      <c r="J85" s="512"/>
      <c r="K85" s="532"/>
      <c r="L85" s="438"/>
      <c r="M85" s="166"/>
      <c r="N85" s="630"/>
      <c r="O85" s="163"/>
      <c r="P85" s="156"/>
      <c r="Q85" s="156"/>
      <c r="Y85" s="408"/>
      <c r="Z85" s="408"/>
      <c r="AB85" s="408"/>
      <c r="AC85" s="408"/>
      <c r="AE85" s="393"/>
    </row>
    <row r="86" spans="1:31">
      <c r="A86" s="689"/>
      <c r="B86" s="689"/>
      <c r="C86" s="689"/>
      <c r="D86" s="689"/>
      <c r="E86" s="689"/>
      <c r="F86" s="689"/>
      <c r="G86" s="689"/>
      <c r="H86" s="689"/>
      <c r="I86" s="689"/>
      <c r="J86" s="689"/>
      <c r="K86" s="689"/>
      <c r="L86" s="689"/>
      <c r="M86" s="689"/>
      <c r="N86" s="689"/>
      <c r="O86" s="689"/>
      <c r="P86" s="689"/>
      <c r="Q86" s="526"/>
      <c r="Y86" s="408"/>
      <c r="Z86" s="408"/>
      <c r="AB86" s="408"/>
      <c r="AC86" s="408"/>
      <c r="AE86" s="393"/>
    </row>
    <row r="87" spans="1:31">
      <c r="A87" s="250"/>
      <c r="B87" s="250"/>
      <c r="C87" s="250"/>
      <c r="D87" s="250"/>
      <c r="E87" s="250"/>
      <c r="F87" s="250"/>
      <c r="G87" s="250"/>
      <c r="H87" s="250"/>
      <c r="I87" s="250"/>
      <c r="J87" s="250"/>
      <c r="K87" s="160"/>
      <c r="L87" s="251"/>
      <c r="M87" s="160"/>
      <c r="N87" s="626"/>
      <c r="O87" s="165"/>
      <c r="P87" s="165"/>
      <c r="Q87" s="165"/>
      <c r="Y87" s="408"/>
      <c r="Z87" s="408"/>
      <c r="AB87" s="408"/>
      <c r="AC87" s="408"/>
      <c r="AE87" s="393"/>
    </row>
    <row r="88" spans="1:31">
      <c r="A88" s="513"/>
      <c r="B88" s="513"/>
      <c r="C88" s="513"/>
      <c r="D88" s="513"/>
      <c r="E88" s="513"/>
      <c r="F88" s="513"/>
      <c r="G88" s="513"/>
      <c r="H88" s="513"/>
      <c r="I88" s="513"/>
      <c r="J88" s="513"/>
      <c r="K88" s="170"/>
      <c r="L88" s="439"/>
      <c r="M88" s="157"/>
      <c r="N88" s="631"/>
      <c r="O88" s="536"/>
      <c r="P88" s="536"/>
      <c r="Q88" s="536"/>
      <c r="S88" s="156"/>
      <c r="T88" s="156"/>
      <c r="U88" s="156"/>
      <c r="V88" s="156"/>
      <c r="W88" s="369"/>
      <c r="X88" s="369"/>
      <c r="Y88" s="368"/>
      <c r="Z88" s="408"/>
      <c r="AA88" s="368"/>
      <c r="AB88" s="368"/>
      <c r="AC88" s="408"/>
      <c r="AD88" s="369"/>
      <c r="AE88" s="368"/>
    </row>
    <row r="89" spans="1:31">
      <c r="A89" s="454"/>
      <c r="B89" s="454"/>
      <c r="C89" s="454"/>
      <c r="D89" s="454"/>
      <c r="E89" s="454"/>
      <c r="F89" s="454"/>
      <c r="G89" s="454"/>
      <c r="H89" s="454"/>
      <c r="I89" s="454"/>
      <c r="J89" s="454"/>
      <c r="K89" s="157"/>
      <c r="L89" s="440"/>
      <c r="M89" s="157"/>
      <c r="N89" s="631"/>
      <c r="O89" s="165"/>
      <c r="P89" s="165"/>
      <c r="Q89" s="165"/>
      <c r="S89" s="156"/>
      <c r="T89" s="156"/>
      <c r="U89" s="156"/>
      <c r="V89" s="156"/>
      <c r="W89" s="369"/>
      <c r="X89" s="369"/>
      <c r="Y89" s="368"/>
      <c r="Z89" s="408"/>
      <c r="AA89" s="368"/>
      <c r="AB89" s="368"/>
      <c r="AC89" s="408"/>
      <c r="AD89" s="369"/>
      <c r="AE89" s="369"/>
    </row>
    <row r="90" spans="1:31">
      <c r="A90" s="514"/>
      <c r="B90" s="514"/>
      <c r="C90" s="514"/>
      <c r="D90" s="514"/>
      <c r="E90" s="514"/>
      <c r="F90" s="514"/>
      <c r="G90" s="514"/>
      <c r="H90" s="514"/>
      <c r="I90" s="514"/>
      <c r="J90" s="514"/>
      <c r="K90" s="533"/>
      <c r="L90" s="441"/>
      <c r="M90" s="167"/>
      <c r="N90" s="632"/>
      <c r="O90" s="179"/>
      <c r="P90" s="182"/>
      <c r="Q90" s="182"/>
      <c r="S90" s="156"/>
      <c r="T90" s="156"/>
      <c r="U90" s="156"/>
      <c r="V90" s="156"/>
      <c r="W90" s="369"/>
      <c r="X90" s="369"/>
      <c r="Y90" s="368"/>
      <c r="Z90" s="408"/>
      <c r="AA90" s="368"/>
      <c r="AB90" s="368"/>
      <c r="AC90" s="408"/>
      <c r="AD90" s="369"/>
      <c r="AE90" s="409"/>
    </row>
    <row r="91" spans="1:31">
      <c r="A91" s="515"/>
      <c r="B91" s="515"/>
      <c r="C91" s="515"/>
      <c r="D91" s="515"/>
      <c r="E91" s="515"/>
      <c r="F91" s="515"/>
      <c r="G91" s="515"/>
      <c r="H91" s="515"/>
      <c r="I91" s="515"/>
      <c r="J91" s="515"/>
      <c r="K91" s="534"/>
      <c r="L91" s="442"/>
      <c r="M91" s="167"/>
      <c r="N91" s="633"/>
      <c r="O91" s="539"/>
      <c r="P91" s="179"/>
      <c r="Q91" s="179"/>
    </row>
    <row r="92" spans="1:31">
      <c r="A92" s="515"/>
      <c r="B92" s="515"/>
      <c r="C92" s="515"/>
      <c r="D92" s="515"/>
      <c r="E92" s="515"/>
      <c r="F92" s="515"/>
      <c r="G92" s="515"/>
      <c r="H92" s="515"/>
      <c r="I92" s="515"/>
      <c r="J92" s="515"/>
      <c r="K92" s="534"/>
      <c r="L92" s="443"/>
      <c r="M92" s="167"/>
      <c r="N92" s="633"/>
      <c r="O92" s="540"/>
      <c r="P92" s="182"/>
      <c r="Q92" s="182"/>
    </row>
    <row r="93" spans="1:31">
      <c r="A93" s="516"/>
      <c r="B93" s="516"/>
      <c r="C93" s="516"/>
      <c r="D93" s="516"/>
      <c r="E93" s="516"/>
      <c r="F93" s="516"/>
      <c r="G93" s="516"/>
      <c r="H93" s="516"/>
      <c r="I93" s="516"/>
      <c r="J93" s="516"/>
      <c r="K93" s="168"/>
      <c r="L93" s="442"/>
      <c r="M93" s="167"/>
      <c r="N93" s="632"/>
      <c r="O93" s="179"/>
      <c r="P93" s="182"/>
      <c r="Q93" s="182"/>
    </row>
    <row r="94" spans="1:31">
      <c r="A94" s="516"/>
      <c r="B94" s="516"/>
      <c r="C94" s="516"/>
      <c r="D94" s="516"/>
      <c r="E94" s="516"/>
      <c r="F94" s="516"/>
      <c r="G94" s="516"/>
      <c r="H94" s="516"/>
      <c r="I94" s="516"/>
      <c r="J94" s="516"/>
      <c r="K94" s="168"/>
      <c r="L94" s="442"/>
      <c r="M94" s="167"/>
      <c r="N94" s="632"/>
      <c r="O94" s="179"/>
      <c r="P94" s="182"/>
      <c r="Q94" s="182"/>
    </row>
    <row r="95" spans="1:31">
      <c r="A95" s="515"/>
      <c r="B95" s="515"/>
      <c r="C95" s="515"/>
      <c r="D95" s="515"/>
      <c r="E95" s="515"/>
      <c r="F95" s="515"/>
      <c r="G95" s="515"/>
      <c r="H95" s="515"/>
      <c r="I95" s="515"/>
      <c r="J95" s="515"/>
      <c r="K95" s="534"/>
      <c r="L95" s="442"/>
      <c r="M95" s="167"/>
      <c r="N95" s="632"/>
      <c r="O95" s="179"/>
      <c r="P95" s="182"/>
      <c r="Q95" s="182"/>
    </row>
    <row r="96" spans="1:31">
      <c r="A96" s="515"/>
      <c r="B96" s="515"/>
      <c r="C96" s="515"/>
      <c r="D96" s="515"/>
      <c r="E96" s="515"/>
      <c r="F96" s="515"/>
      <c r="G96" s="515"/>
      <c r="H96" s="515"/>
      <c r="I96" s="515"/>
      <c r="J96" s="515"/>
      <c r="K96" s="534"/>
      <c r="L96" s="443"/>
      <c r="M96" s="167"/>
      <c r="N96" s="632"/>
      <c r="O96" s="179"/>
      <c r="P96" s="182"/>
      <c r="Q96" s="182"/>
    </row>
    <row r="97" spans="1:17">
      <c r="A97" s="515"/>
      <c r="B97" s="515"/>
      <c r="C97" s="515"/>
      <c r="D97" s="515"/>
      <c r="E97" s="515"/>
      <c r="F97" s="515"/>
      <c r="G97" s="515"/>
      <c r="H97" s="515"/>
      <c r="I97" s="515"/>
      <c r="J97" s="515"/>
      <c r="K97" s="534"/>
      <c r="L97" s="442"/>
      <c r="M97" s="167"/>
      <c r="N97" s="632"/>
      <c r="O97" s="179"/>
      <c r="P97" s="182"/>
      <c r="Q97" s="182"/>
    </row>
    <row r="98" spans="1:17">
      <c r="A98" s="515"/>
      <c r="B98" s="515"/>
      <c r="C98" s="515"/>
      <c r="D98" s="515"/>
      <c r="E98" s="515"/>
      <c r="F98" s="515"/>
      <c r="G98" s="515"/>
      <c r="H98" s="515"/>
      <c r="I98" s="515"/>
      <c r="J98" s="515"/>
      <c r="K98" s="534"/>
      <c r="L98" s="442"/>
      <c r="M98" s="167"/>
      <c r="N98" s="632"/>
      <c r="O98" s="179"/>
      <c r="P98" s="182"/>
      <c r="Q98" s="182"/>
    </row>
    <row r="99" spans="1:17">
      <c r="A99" s="515"/>
      <c r="B99" s="515"/>
      <c r="C99" s="515"/>
      <c r="D99" s="515"/>
      <c r="E99" s="515"/>
      <c r="F99" s="515"/>
      <c r="G99" s="515"/>
      <c r="H99" s="515"/>
      <c r="I99" s="515"/>
      <c r="J99" s="515"/>
      <c r="K99" s="534"/>
      <c r="L99" s="442"/>
      <c r="M99" s="167"/>
      <c r="N99" s="633"/>
      <c r="O99" s="179"/>
      <c r="P99" s="182"/>
      <c r="Q99" s="182"/>
    </row>
    <row r="100" spans="1:17">
      <c r="A100" s="515"/>
      <c r="B100" s="515"/>
      <c r="C100" s="515"/>
      <c r="D100" s="515"/>
      <c r="E100" s="515"/>
      <c r="F100" s="515"/>
      <c r="G100" s="515"/>
      <c r="H100" s="515"/>
      <c r="I100" s="515"/>
      <c r="J100" s="515"/>
      <c r="K100" s="534"/>
      <c r="L100" s="443"/>
      <c r="M100" s="167"/>
      <c r="N100" s="633"/>
      <c r="O100" s="541"/>
      <c r="P100" s="182"/>
      <c r="Q100" s="182"/>
    </row>
    <row r="101" spans="1:17">
      <c r="A101" s="516"/>
      <c r="B101" s="516"/>
      <c r="C101" s="516"/>
      <c r="D101" s="516"/>
      <c r="E101" s="516"/>
      <c r="F101" s="516"/>
      <c r="G101" s="516"/>
      <c r="H101" s="516"/>
      <c r="I101" s="516"/>
      <c r="J101" s="516"/>
      <c r="K101" s="168"/>
      <c r="L101" s="444"/>
      <c r="M101" s="167"/>
      <c r="N101" s="632"/>
      <c r="O101" s="179"/>
      <c r="P101" s="182"/>
      <c r="Q101" s="182"/>
    </row>
    <row r="102" spans="1:17">
      <c r="A102" s="516"/>
      <c r="B102" s="516"/>
      <c r="C102" s="516"/>
      <c r="D102" s="516"/>
      <c r="E102" s="516"/>
      <c r="F102" s="516"/>
      <c r="G102" s="516"/>
      <c r="H102" s="516"/>
      <c r="I102" s="516"/>
      <c r="J102" s="516"/>
      <c r="K102" s="168"/>
      <c r="L102" s="445"/>
      <c r="M102" s="167"/>
      <c r="N102" s="632"/>
      <c r="O102" s="541"/>
      <c r="P102" s="182"/>
      <c r="Q102" s="182"/>
    </row>
    <row r="103" spans="1:17">
      <c r="A103" s="516"/>
      <c r="B103" s="516"/>
      <c r="C103" s="516"/>
      <c r="D103" s="516"/>
      <c r="E103" s="516"/>
      <c r="F103" s="516"/>
      <c r="G103" s="516"/>
      <c r="H103" s="516"/>
      <c r="I103" s="516"/>
      <c r="J103" s="516"/>
      <c r="K103" s="168"/>
      <c r="L103" s="445"/>
      <c r="M103" s="167"/>
      <c r="N103" s="632"/>
      <c r="O103" s="541"/>
      <c r="P103" s="182"/>
      <c r="Q103" s="182"/>
    </row>
    <row r="104" spans="1:17">
      <c r="A104" s="514"/>
      <c r="B104" s="514"/>
      <c r="C104" s="514"/>
      <c r="D104" s="514"/>
      <c r="E104" s="514"/>
      <c r="F104" s="514"/>
      <c r="G104" s="514"/>
      <c r="H104" s="514"/>
      <c r="I104" s="514"/>
      <c r="J104" s="514"/>
      <c r="K104" s="533"/>
      <c r="L104" s="446"/>
      <c r="M104" s="167"/>
      <c r="N104" s="632"/>
      <c r="O104" s="179"/>
      <c r="P104" s="182"/>
      <c r="Q104" s="182"/>
    </row>
    <row r="105" spans="1:17">
      <c r="A105" s="516"/>
      <c r="B105" s="516"/>
      <c r="C105" s="516"/>
      <c r="D105" s="516"/>
      <c r="E105" s="516"/>
      <c r="F105" s="516"/>
      <c r="G105" s="516"/>
      <c r="H105" s="516"/>
      <c r="I105" s="516"/>
      <c r="J105" s="516"/>
      <c r="K105" s="168"/>
      <c r="L105" s="447"/>
      <c r="M105" s="167"/>
      <c r="N105" s="632"/>
      <c r="O105" s="179"/>
      <c r="P105" s="182"/>
      <c r="Q105" s="182"/>
    </row>
    <row r="106" spans="1:17">
      <c r="A106" s="515"/>
      <c r="B106" s="515"/>
      <c r="C106" s="515"/>
      <c r="D106" s="515"/>
      <c r="E106" s="515"/>
      <c r="F106" s="515"/>
      <c r="G106" s="515"/>
      <c r="H106" s="515"/>
      <c r="I106" s="515"/>
      <c r="J106" s="515"/>
      <c r="K106" s="534"/>
      <c r="L106" s="442"/>
      <c r="M106" s="167"/>
      <c r="N106" s="632"/>
      <c r="O106" s="179"/>
      <c r="P106" s="182"/>
      <c r="Q106" s="182"/>
    </row>
    <row r="107" spans="1:17">
      <c r="A107" s="516"/>
      <c r="B107" s="516"/>
      <c r="C107" s="516"/>
      <c r="D107" s="516"/>
      <c r="E107" s="516"/>
      <c r="F107" s="516"/>
      <c r="G107" s="516"/>
      <c r="H107" s="516"/>
      <c r="I107" s="516"/>
      <c r="J107" s="516"/>
      <c r="K107" s="168"/>
      <c r="L107" s="445"/>
      <c r="M107" s="167"/>
      <c r="N107" s="632"/>
      <c r="O107" s="541"/>
      <c r="P107" s="182"/>
      <c r="Q107" s="182"/>
    </row>
    <row r="108" spans="1:17">
      <c r="A108" s="514"/>
      <c r="B108" s="514"/>
      <c r="C108" s="514"/>
      <c r="D108" s="514"/>
      <c r="E108" s="514"/>
      <c r="F108" s="514"/>
      <c r="G108" s="514"/>
      <c r="H108" s="514"/>
      <c r="I108" s="514"/>
      <c r="J108" s="514"/>
      <c r="K108" s="533"/>
      <c r="L108" s="441"/>
      <c r="M108" s="167"/>
      <c r="N108" s="632"/>
      <c r="O108" s="179"/>
      <c r="P108" s="182"/>
      <c r="Q108" s="182"/>
    </row>
    <row r="109" spans="1:17">
      <c r="A109" s="515"/>
      <c r="B109" s="515"/>
      <c r="C109" s="515"/>
      <c r="D109" s="515"/>
      <c r="E109" s="515"/>
      <c r="F109" s="515"/>
      <c r="G109" s="515"/>
      <c r="H109" s="515"/>
      <c r="I109" s="515"/>
      <c r="J109" s="515"/>
      <c r="K109" s="534"/>
      <c r="L109" s="442"/>
      <c r="M109" s="167"/>
      <c r="N109" s="633"/>
      <c r="O109" s="541"/>
      <c r="P109" s="182"/>
      <c r="Q109" s="182"/>
    </row>
    <row r="110" spans="1:17">
      <c r="A110" s="515"/>
      <c r="B110" s="515"/>
      <c r="C110" s="515"/>
      <c r="D110" s="515"/>
      <c r="E110" s="515"/>
      <c r="F110" s="515"/>
      <c r="G110" s="515"/>
      <c r="H110" s="515"/>
      <c r="I110" s="515"/>
      <c r="J110" s="515"/>
      <c r="K110" s="534"/>
      <c r="L110" s="442"/>
      <c r="M110" s="168"/>
      <c r="N110" s="632"/>
      <c r="O110" s="541"/>
      <c r="P110" s="182"/>
      <c r="Q110" s="182"/>
    </row>
    <row r="111" spans="1:17">
      <c r="A111" s="516"/>
      <c r="B111" s="516"/>
      <c r="C111" s="516"/>
      <c r="D111" s="516"/>
      <c r="E111" s="516"/>
      <c r="F111" s="516"/>
      <c r="G111" s="516"/>
      <c r="H111" s="516"/>
      <c r="I111" s="516"/>
      <c r="J111" s="516"/>
      <c r="K111" s="168"/>
      <c r="L111" s="442"/>
      <c r="M111" s="168"/>
      <c r="N111" s="632"/>
      <c r="O111" s="541"/>
      <c r="P111" s="182"/>
      <c r="Q111" s="182"/>
    </row>
    <row r="112" spans="1:17">
      <c r="A112" s="516"/>
      <c r="B112" s="516"/>
      <c r="C112" s="516"/>
      <c r="D112" s="516"/>
      <c r="E112" s="516"/>
      <c r="F112" s="516"/>
      <c r="G112" s="516"/>
      <c r="H112" s="516"/>
      <c r="I112" s="516"/>
      <c r="J112" s="516"/>
      <c r="K112" s="168"/>
      <c r="L112" s="442"/>
      <c r="M112" s="168"/>
      <c r="N112" s="632"/>
      <c r="O112" s="541"/>
      <c r="P112" s="182"/>
      <c r="Q112" s="182"/>
    </row>
    <row r="113" spans="1:17">
      <c r="A113" s="516"/>
      <c r="B113" s="516"/>
      <c r="C113" s="516"/>
      <c r="D113" s="516"/>
      <c r="E113" s="516"/>
      <c r="F113" s="516"/>
      <c r="G113" s="516"/>
      <c r="H113" s="516"/>
      <c r="I113" s="516"/>
      <c r="J113" s="516"/>
      <c r="K113" s="168"/>
      <c r="L113" s="442"/>
      <c r="M113" s="168"/>
      <c r="N113" s="632"/>
      <c r="O113" s="541"/>
      <c r="P113" s="182"/>
      <c r="Q113" s="182"/>
    </row>
    <row r="114" spans="1:17">
      <c r="A114" s="516"/>
      <c r="B114" s="516"/>
      <c r="C114" s="516"/>
      <c r="D114" s="516"/>
      <c r="E114" s="516"/>
      <c r="F114" s="516"/>
      <c r="G114" s="516"/>
      <c r="H114" s="516"/>
      <c r="I114" s="516"/>
      <c r="J114" s="516"/>
      <c r="K114" s="168"/>
      <c r="L114" s="442"/>
      <c r="M114" s="168"/>
      <c r="N114" s="632"/>
      <c r="O114" s="541"/>
      <c r="P114" s="182"/>
      <c r="Q114" s="182"/>
    </row>
    <row r="115" spans="1:17">
      <c r="A115" s="516"/>
      <c r="B115" s="516"/>
      <c r="C115" s="516"/>
      <c r="D115" s="516"/>
      <c r="E115" s="516"/>
      <c r="F115" s="516"/>
      <c r="G115" s="516"/>
      <c r="H115" s="516"/>
      <c r="I115" s="516"/>
      <c r="J115" s="516"/>
      <c r="K115" s="168"/>
      <c r="L115" s="442"/>
      <c r="M115" s="168"/>
      <c r="N115" s="632"/>
      <c r="O115" s="541"/>
      <c r="P115" s="182"/>
      <c r="Q115" s="182"/>
    </row>
    <row r="116" spans="1:17">
      <c r="A116" s="516"/>
      <c r="B116" s="516"/>
      <c r="C116" s="516"/>
      <c r="D116" s="516"/>
      <c r="E116" s="516"/>
      <c r="F116" s="516"/>
      <c r="G116" s="516"/>
      <c r="H116" s="516"/>
      <c r="I116" s="516"/>
      <c r="J116" s="516"/>
      <c r="K116" s="168"/>
      <c r="L116" s="442"/>
      <c r="M116" s="168"/>
      <c r="N116" s="632"/>
      <c r="O116" s="541"/>
      <c r="P116" s="182"/>
      <c r="Q116" s="182"/>
    </row>
    <row r="117" spans="1:17">
      <c r="A117" s="514"/>
      <c r="B117" s="514"/>
      <c r="C117" s="514"/>
      <c r="D117" s="514"/>
      <c r="E117" s="514"/>
      <c r="F117" s="514"/>
      <c r="G117" s="514"/>
      <c r="H117" s="514"/>
      <c r="I117" s="514"/>
      <c r="J117" s="514"/>
      <c r="K117" s="533"/>
      <c r="L117" s="441"/>
      <c r="M117" s="167"/>
      <c r="N117" s="632"/>
      <c r="O117" s="179"/>
      <c r="P117" s="182"/>
      <c r="Q117" s="182"/>
    </row>
    <row r="118" spans="1:17">
      <c r="A118" s="515"/>
      <c r="B118" s="515"/>
      <c r="C118" s="515"/>
      <c r="D118" s="515"/>
      <c r="E118" s="515"/>
      <c r="F118" s="515"/>
      <c r="G118" s="515"/>
      <c r="H118" s="515"/>
      <c r="I118" s="515"/>
      <c r="J118" s="515"/>
      <c r="K118" s="534"/>
      <c r="L118" s="448"/>
      <c r="M118" s="167"/>
      <c r="N118" s="632"/>
      <c r="O118" s="541"/>
      <c r="P118" s="182"/>
      <c r="Q118" s="182"/>
    </row>
    <row r="119" spans="1:17">
      <c r="A119" s="515"/>
      <c r="B119" s="515"/>
      <c r="C119" s="515"/>
      <c r="D119" s="515"/>
      <c r="E119" s="515"/>
      <c r="F119" s="515"/>
      <c r="G119" s="515"/>
      <c r="H119" s="515"/>
      <c r="I119" s="515"/>
      <c r="J119" s="515"/>
      <c r="K119" s="534"/>
      <c r="L119" s="442"/>
      <c r="M119" s="168"/>
      <c r="N119" s="634"/>
      <c r="O119" s="541"/>
      <c r="P119" s="182"/>
      <c r="Q119" s="182"/>
    </row>
    <row r="120" spans="1:17">
      <c r="A120" s="515"/>
      <c r="B120" s="515"/>
      <c r="C120" s="515"/>
      <c r="D120" s="515"/>
      <c r="E120" s="515"/>
      <c r="F120" s="515"/>
      <c r="G120" s="515"/>
      <c r="H120" s="515"/>
      <c r="I120" s="515"/>
      <c r="J120" s="515"/>
      <c r="K120" s="534"/>
      <c r="L120" s="441"/>
      <c r="M120" s="167"/>
      <c r="N120" s="632"/>
      <c r="O120" s="179"/>
      <c r="P120" s="182"/>
      <c r="Q120" s="182"/>
    </row>
    <row r="121" spans="1:17">
      <c r="A121" s="514"/>
      <c r="B121" s="514"/>
      <c r="C121" s="514"/>
      <c r="D121" s="514"/>
      <c r="E121" s="514"/>
      <c r="F121" s="514"/>
      <c r="G121" s="514"/>
      <c r="H121" s="514"/>
      <c r="I121" s="514"/>
      <c r="J121" s="514"/>
      <c r="K121" s="533"/>
      <c r="L121" s="449"/>
      <c r="M121" s="168"/>
      <c r="N121" s="632"/>
      <c r="O121" s="182"/>
      <c r="P121" s="182"/>
      <c r="Q121" s="182"/>
    </row>
    <row r="122" spans="1:17">
      <c r="A122" s="514"/>
      <c r="B122" s="514"/>
      <c r="C122" s="514"/>
      <c r="D122" s="514"/>
      <c r="E122" s="514"/>
      <c r="F122" s="514"/>
      <c r="G122" s="514"/>
      <c r="H122" s="514"/>
      <c r="I122" s="514"/>
      <c r="J122" s="514"/>
      <c r="K122" s="533"/>
      <c r="L122" s="449"/>
      <c r="M122" s="168"/>
      <c r="N122" s="632"/>
      <c r="O122" s="179"/>
      <c r="P122" s="182"/>
      <c r="Q122" s="182"/>
    </row>
    <row r="123" spans="1:17">
      <c r="A123" s="514"/>
      <c r="B123" s="514"/>
      <c r="C123" s="514"/>
      <c r="D123" s="514"/>
      <c r="E123" s="514"/>
      <c r="F123" s="514"/>
      <c r="G123" s="514"/>
      <c r="H123" s="514"/>
      <c r="I123" s="514"/>
      <c r="J123" s="514"/>
      <c r="K123" s="533"/>
      <c r="L123" s="449"/>
      <c r="M123" s="168"/>
      <c r="N123" s="632"/>
      <c r="O123" s="182"/>
      <c r="P123" s="182"/>
      <c r="Q123" s="182"/>
    </row>
    <row r="124" spans="1:17">
      <c r="A124" s="514"/>
      <c r="B124" s="514"/>
      <c r="C124" s="514"/>
      <c r="D124" s="514"/>
      <c r="E124" s="514"/>
      <c r="F124" s="514"/>
      <c r="G124" s="514"/>
      <c r="H124" s="514"/>
      <c r="I124" s="514"/>
      <c r="J124" s="514"/>
      <c r="K124" s="533"/>
      <c r="L124" s="449"/>
      <c r="M124" s="168"/>
      <c r="N124" s="632"/>
      <c r="O124" s="182"/>
      <c r="P124" s="182"/>
      <c r="Q124" s="182"/>
    </row>
    <row r="125" spans="1:17">
      <c r="A125" s="514"/>
      <c r="B125" s="514"/>
      <c r="C125" s="514"/>
      <c r="D125" s="514"/>
      <c r="E125" s="514"/>
      <c r="F125" s="514"/>
      <c r="G125" s="514"/>
      <c r="H125" s="514"/>
      <c r="I125" s="514"/>
      <c r="J125" s="514"/>
      <c r="K125" s="533"/>
      <c r="L125" s="442"/>
      <c r="M125" s="168"/>
      <c r="N125" s="632"/>
      <c r="O125" s="182"/>
      <c r="P125" s="182"/>
      <c r="Q125" s="182"/>
    </row>
    <row r="126" spans="1:17">
      <c r="A126" s="514"/>
      <c r="B126" s="514"/>
      <c r="C126" s="514"/>
      <c r="D126" s="514"/>
      <c r="E126" s="514"/>
      <c r="F126" s="514"/>
      <c r="G126" s="514"/>
      <c r="H126" s="514"/>
      <c r="I126" s="514"/>
      <c r="J126" s="514"/>
      <c r="K126" s="533"/>
      <c r="L126" s="442"/>
      <c r="M126" s="168"/>
      <c r="N126" s="632"/>
      <c r="O126" s="182"/>
      <c r="P126" s="182"/>
      <c r="Q126" s="182"/>
    </row>
    <row r="127" spans="1:17">
      <c r="A127" s="514"/>
      <c r="B127" s="514"/>
      <c r="C127" s="514"/>
      <c r="D127" s="514"/>
      <c r="E127" s="514"/>
      <c r="F127" s="514"/>
      <c r="G127" s="514"/>
      <c r="H127" s="514"/>
      <c r="I127" s="514"/>
      <c r="J127" s="514"/>
      <c r="K127" s="533"/>
      <c r="L127" s="441"/>
      <c r="M127" s="167"/>
      <c r="N127" s="632"/>
      <c r="O127" s="179"/>
      <c r="P127" s="182"/>
      <c r="Q127" s="182"/>
    </row>
    <row r="128" spans="1:17">
      <c r="A128" s="515"/>
      <c r="B128" s="515"/>
      <c r="C128" s="515"/>
      <c r="D128" s="515"/>
      <c r="E128" s="515"/>
      <c r="F128" s="515"/>
      <c r="G128" s="515"/>
      <c r="H128" s="515"/>
      <c r="I128" s="515"/>
      <c r="J128" s="515"/>
      <c r="K128" s="534"/>
      <c r="L128" s="449"/>
      <c r="M128" s="168"/>
      <c r="N128" s="632"/>
      <c r="O128" s="182"/>
      <c r="P128" s="182"/>
      <c r="Q128" s="182"/>
    </row>
    <row r="129" spans="1:17">
      <c r="A129" s="515"/>
      <c r="B129" s="515"/>
      <c r="C129" s="515"/>
      <c r="D129" s="515"/>
      <c r="E129" s="515"/>
      <c r="F129" s="515"/>
      <c r="G129" s="515"/>
      <c r="H129" s="515"/>
      <c r="I129" s="515"/>
      <c r="J129" s="515"/>
      <c r="K129" s="534"/>
      <c r="L129" s="449"/>
      <c r="M129" s="168"/>
      <c r="N129" s="632"/>
      <c r="O129" s="182"/>
      <c r="P129" s="182"/>
      <c r="Q129" s="182"/>
    </row>
    <row r="130" spans="1:17">
      <c r="A130" s="515"/>
      <c r="B130" s="515"/>
      <c r="C130" s="515"/>
      <c r="D130" s="515"/>
      <c r="E130" s="515"/>
      <c r="F130" s="515"/>
      <c r="G130" s="515"/>
      <c r="H130" s="515"/>
      <c r="I130" s="515"/>
      <c r="J130" s="515"/>
      <c r="K130" s="534"/>
      <c r="L130" s="449"/>
      <c r="M130" s="168"/>
      <c r="N130" s="632"/>
      <c r="O130" s="182"/>
      <c r="P130" s="182"/>
      <c r="Q130" s="182"/>
    </row>
    <row r="131" spans="1:17">
      <c r="A131" s="515"/>
      <c r="B131" s="515"/>
      <c r="C131" s="515"/>
      <c r="D131" s="515"/>
      <c r="E131" s="515"/>
      <c r="F131" s="515"/>
      <c r="G131" s="515"/>
      <c r="H131" s="515"/>
      <c r="I131" s="515"/>
      <c r="J131" s="515"/>
      <c r="K131" s="534"/>
      <c r="L131" s="449"/>
      <c r="M131" s="168"/>
      <c r="N131" s="632"/>
      <c r="O131" s="182"/>
      <c r="P131" s="182"/>
      <c r="Q131" s="182"/>
    </row>
    <row r="132" spans="1:17">
      <c r="A132" s="517"/>
      <c r="B132" s="517"/>
      <c r="C132" s="517"/>
      <c r="D132" s="517"/>
      <c r="E132" s="517"/>
      <c r="F132" s="517"/>
      <c r="G132" s="517"/>
      <c r="H132" s="517"/>
      <c r="I132" s="517"/>
      <c r="J132" s="517"/>
      <c r="K132" s="535"/>
      <c r="L132" s="441"/>
      <c r="M132" s="167"/>
      <c r="N132" s="632"/>
      <c r="O132" s="179"/>
      <c r="P132" s="182"/>
      <c r="Q132" s="182"/>
    </row>
    <row r="133" spans="1:17">
      <c r="A133" s="518"/>
      <c r="B133" s="518"/>
      <c r="C133" s="518"/>
      <c r="D133" s="518"/>
      <c r="E133" s="518"/>
      <c r="F133" s="518"/>
      <c r="G133" s="518"/>
      <c r="H133" s="518"/>
      <c r="I133" s="518"/>
      <c r="J133" s="518"/>
      <c r="K133" s="185"/>
      <c r="L133" s="449"/>
      <c r="M133" s="185"/>
      <c r="N133" s="635"/>
      <c r="O133" s="182"/>
      <c r="P133" s="182"/>
      <c r="Q133" s="182"/>
    </row>
    <row r="134" spans="1:17">
      <c r="A134" s="518"/>
      <c r="B134" s="518"/>
      <c r="C134" s="518"/>
      <c r="D134" s="518"/>
      <c r="E134" s="518"/>
      <c r="F134" s="518"/>
      <c r="G134" s="518"/>
      <c r="H134" s="518"/>
      <c r="I134" s="518"/>
      <c r="J134" s="518"/>
      <c r="K134" s="185"/>
      <c r="L134" s="449"/>
      <c r="M134" s="185"/>
      <c r="N134" s="635"/>
      <c r="O134" s="182"/>
      <c r="P134" s="182"/>
      <c r="Q134" s="182"/>
    </row>
    <row r="135" spans="1:17">
      <c r="A135" s="518"/>
      <c r="B135" s="518"/>
      <c r="C135" s="518"/>
      <c r="D135" s="518"/>
      <c r="E135" s="518"/>
      <c r="F135" s="518"/>
      <c r="G135" s="518"/>
      <c r="H135" s="518"/>
      <c r="I135" s="518"/>
      <c r="J135" s="518"/>
      <c r="K135" s="185"/>
      <c r="L135" s="449"/>
      <c r="M135" s="185"/>
      <c r="N135" s="635"/>
      <c r="O135" s="182"/>
      <c r="P135" s="182"/>
      <c r="Q135" s="182"/>
    </row>
    <row r="136" spans="1:17">
      <c r="A136" s="518"/>
      <c r="B136" s="518"/>
      <c r="C136" s="518"/>
      <c r="D136" s="518"/>
      <c r="E136" s="518"/>
      <c r="F136" s="518"/>
      <c r="G136" s="518"/>
      <c r="H136" s="518"/>
      <c r="I136" s="518"/>
      <c r="J136" s="518"/>
      <c r="K136" s="185"/>
      <c r="L136" s="449"/>
      <c r="M136" s="185"/>
      <c r="N136" s="635"/>
      <c r="O136" s="182"/>
      <c r="P136" s="182"/>
      <c r="Q136" s="182"/>
    </row>
    <row r="137" spans="1:17">
      <c r="A137" s="518"/>
      <c r="B137" s="518"/>
      <c r="C137" s="518"/>
      <c r="D137" s="518"/>
      <c r="E137" s="518"/>
      <c r="F137" s="518"/>
      <c r="G137" s="518"/>
      <c r="H137" s="518"/>
      <c r="I137" s="518"/>
      <c r="J137" s="518"/>
      <c r="K137" s="185"/>
      <c r="L137" s="449"/>
      <c r="M137" s="185"/>
      <c r="N137" s="635"/>
      <c r="O137" s="182"/>
      <c r="P137" s="182"/>
      <c r="Q137" s="182"/>
    </row>
    <row r="138" spans="1:17">
      <c r="A138" s="516"/>
      <c r="B138" s="516"/>
      <c r="C138" s="516"/>
      <c r="D138" s="516"/>
      <c r="E138" s="516"/>
      <c r="F138" s="516"/>
      <c r="G138" s="516"/>
      <c r="H138" s="516"/>
      <c r="I138" s="516"/>
      <c r="J138" s="516"/>
      <c r="K138" s="168"/>
      <c r="L138" s="688"/>
      <c r="M138" s="688"/>
      <c r="N138" s="688"/>
      <c r="O138" s="182"/>
      <c r="P138" s="182"/>
      <c r="Q138" s="182"/>
    </row>
    <row r="139" spans="1:17">
      <c r="A139" s="518"/>
      <c r="B139" s="518"/>
      <c r="C139" s="518"/>
      <c r="D139" s="518"/>
      <c r="E139" s="518"/>
      <c r="F139" s="518"/>
      <c r="G139" s="518"/>
      <c r="H139" s="518"/>
      <c r="I139" s="518"/>
      <c r="J139" s="518"/>
      <c r="K139" s="185"/>
      <c r="L139" s="685"/>
      <c r="M139" s="685"/>
      <c r="N139" s="685"/>
      <c r="O139" s="182"/>
      <c r="P139" s="182"/>
      <c r="Q139" s="182"/>
    </row>
    <row r="140" spans="1:17">
      <c r="A140" s="518"/>
      <c r="B140" s="518"/>
      <c r="C140" s="518"/>
      <c r="D140" s="518"/>
      <c r="E140" s="518"/>
      <c r="F140" s="518"/>
      <c r="G140" s="518"/>
      <c r="H140" s="518"/>
      <c r="I140" s="518"/>
      <c r="J140" s="518"/>
      <c r="K140" s="185"/>
      <c r="L140" s="686"/>
      <c r="M140" s="686"/>
      <c r="N140" s="686"/>
      <c r="O140" s="182"/>
      <c r="P140" s="182"/>
      <c r="Q140" s="182"/>
    </row>
    <row r="141" spans="1:17">
      <c r="A141" s="250"/>
      <c r="B141" s="250"/>
      <c r="C141" s="250"/>
      <c r="D141" s="250"/>
      <c r="E141" s="250"/>
      <c r="F141" s="250"/>
      <c r="G141" s="250"/>
      <c r="H141" s="250"/>
      <c r="I141" s="250"/>
      <c r="J141" s="250"/>
      <c r="K141" s="160"/>
      <c r="L141" s="251"/>
      <c r="M141" s="160"/>
      <c r="N141" s="626"/>
      <c r="O141" s="156"/>
      <c r="P141" s="156"/>
      <c r="Q141" s="156"/>
    </row>
    <row r="142" spans="1:17">
      <c r="A142" s="250"/>
      <c r="B142" s="250"/>
      <c r="C142" s="250"/>
      <c r="D142" s="250"/>
      <c r="E142" s="250"/>
      <c r="F142" s="250"/>
      <c r="G142" s="250"/>
      <c r="H142" s="250"/>
      <c r="I142" s="250"/>
      <c r="J142" s="250"/>
      <c r="K142" s="160"/>
      <c r="L142" s="251"/>
      <c r="M142" s="160"/>
      <c r="N142" s="626"/>
      <c r="O142" s="156"/>
      <c r="P142" s="156"/>
      <c r="Q142" s="156"/>
    </row>
    <row r="143" spans="1:17">
      <c r="A143" s="250"/>
      <c r="B143" s="250"/>
      <c r="C143" s="250"/>
      <c r="D143" s="250"/>
      <c r="E143" s="250"/>
      <c r="F143" s="250"/>
      <c r="G143" s="250"/>
      <c r="H143" s="250"/>
      <c r="I143" s="250"/>
      <c r="J143" s="250"/>
      <c r="K143" s="160"/>
      <c r="L143" s="251"/>
      <c r="M143" s="160"/>
      <c r="N143" s="626"/>
      <c r="O143" s="156"/>
      <c r="P143" s="156"/>
      <c r="Q143" s="156"/>
    </row>
    <row r="144" spans="1:17">
      <c r="A144" s="250"/>
      <c r="B144" s="250"/>
      <c r="C144" s="250"/>
      <c r="D144" s="250"/>
      <c r="E144" s="250"/>
      <c r="F144" s="250"/>
      <c r="G144" s="250"/>
      <c r="H144" s="250"/>
      <c r="I144" s="250"/>
      <c r="J144" s="250"/>
      <c r="K144" s="160"/>
      <c r="L144" s="251"/>
      <c r="M144" s="160"/>
      <c r="N144" s="626"/>
      <c r="O144" s="156"/>
      <c r="P144" s="156"/>
      <c r="Q144" s="156"/>
    </row>
    <row r="145" spans="1:17">
      <c r="A145" s="250"/>
      <c r="B145" s="250"/>
      <c r="C145" s="250"/>
      <c r="D145" s="250"/>
      <c r="E145" s="250"/>
      <c r="F145" s="250"/>
      <c r="G145" s="250"/>
      <c r="H145" s="250"/>
      <c r="I145" s="250"/>
      <c r="J145" s="250"/>
      <c r="K145" s="160"/>
      <c r="L145" s="251"/>
      <c r="M145" s="160"/>
      <c r="N145" s="626"/>
      <c r="O145" s="156"/>
      <c r="P145" s="156"/>
      <c r="Q145" s="156"/>
    </row>
    <row r="146" spans="1:17">
      <c r="A146" s="250"/>
      <c r="B146" s="250"/>
      <c r="C146" s="250"/>
      <c r="D146" s="250"/>
      <c r="E146" s="250"/>
      <c r="F146" s="250"/>
      <c r="G146" s="250"/>
      <c r="H146" s="250"/>
      <c r="I146" s="250"/>
      <c r="J146" s="250"/>
      <c r="K146" s="160"/>
      <c r="L146" s="251"/>
      <c r="M146" s="160"/>
      <c r="N146" s="626"/>
      <c r="O146" s="156"/>
      <c r="P146" s="156"/>
      <c r="Q146" s="156"/>
    </row>
    <row r="147" spans="1:17">
      <c r="A147" s="250"/>
      <c r="B147" s="250"/>
      <c r="C147" s="250"/>
      <c r="D147" s="250"/>
      <c r="E147" s="250"/>
      <c r="F147" s="250"/>
      <c r="G147" s="250"/>
      <c r="H147" s="250"/>
      <c r="I147" s="250"/>
      <c r="J147" s="250"/>
      <c r="K147" s="160"/>
      <c r="L147" s="251"/>
      <c r="M147" s="160"/>
      <c r="N147" s="626"/>
      <c r="O147" s="156"/>
      <c r="P147" s="156"/>
      <c r="Q147" s="156"/>
    </row>
    <row r="148" spans="1:17">
      <c r="A148" s="250"/>
      <c r="B148" s="250"/>
      <c r="C148" s="250"/>
      <c r="D148" s="250"/>
      <c r="E148" s="250"/>
      <c r="F148" s="250"/>
      <c r="G148" s="250"/>
      <c r="H148" s="250"/>
      <c r="I148" s="250"/>
      <c r="J148" s="250"/>
      <c r="K148" s="160"/>
      <c r="L148" s="251"/>
      <c r="M148" s="160"/>
      <c r="N148" s="626"/>
      <c r="O148" s="156"/>
      <c r="P148" s="156"/>
      <c r="Q148" s="156"/>
    </row>
  </sheetData>
  <sheetProtection algorithmName="SHA-512" hashValue="o1zE8bnUFtC/fXk/p83IKLVa2prj8qXQmtKBjnhXOnij1mb6rf66KaZvMElfxmWGy2qHicFd1/Itct2QZJhz2A==" saltValue="lwgT7X6oPIUb+Tx9iFGVyQ==" spinCount="100000" sheet="1" formatColumns="0" formatRows="0" selectLockedCells="1"/>
  <customSheetViews>
    <customSheetView guid="{D4DE57C7-E521-4428-80BD-545B19793C78}" scale="70" showPageBreaks="1" fitToPage="1" printArea="1" hiddenRows="1" hiddenColumns="1" view="pageBreakPreview">
      <selection activeCell="I20" sqref="I20"/>
      <pageMargins left="0.31496062992126" right="0.31496062992126" top="0.43110236200000002" bottom="0.261811024" header="0.70866141732283505" footer="0.31496062992126"/>
      <printOptions horizontalCentered="1"/>
      <pageSetup paperSize="9" scale="44" fitToHeight="0" orientation="landscape" r:id="rId1"/>
      <headerFooter alignWithMargins="0">
        <oddFooter>&amp;R&amp;"Book Antiqua,Bold"&amp;10Schedule-1/ Page &amp;P of &amp;N</oddFooter>
      </headerFooter>
    </customSheetView>
    <customSheetView guid="{FC366365-2136-48B2-A9F6-DEB708B66B93}" scale="60" showPageBreaks="1" fitToPage="1" printArea="1" hiddenRows="1" hiddenColumns="1" view="pageBreakPreview">
      <selection activeCell="I22" sqref="I22"/>
      <pageMargins left="0.31496062992126" right="0.31496062992126" top="0.43110236200000002" bottom="0.261811024" header="0.70866141732283505" footer="0.31496062992126"/>
      <printOptions horizontalCentered="1"/>
      <pageSetup paperSize="9" scale="50" fitToHeight="0" orientation="landscape" r:id="rId2"/>
      <headerFooter alignWithMargins="0">
        <oddFooter>&amp;R&amp;"Book Antiqua,Bold"&amp;10Schedule-1/ Page &amp;P of &amp;N</oddFooter>
      </headerFooter>
    </customSheetView>
    <customSheetView guid="{25F14B1D-FADD-4C44-AA48-5D402D65337D}" scale="60" showPageBreaks="1" fitToPage="1" printArea="1" hiddenRows="1" hiddenColumns="1" view="pageBreakPreview" topLeftCell="A8">
      <selection activeCell="I23" sqref="I23"/>
      <pageMargins left="0.31496062992126" right="0.31496062992126" top="0.43110236200000002" bottom="0.261811024" header="0.70866141732283505" footer="0.31496062992126"/>
      <printOptions horizontalCentered="1"/>
      <pageSetup paperSize="9" scale="50" fitToHeight="0" orientation="landscape" r:id="rId3"/>
      <headerFooter alignWithMargins="0">
        <oddFooter>&amp;R&amp;"Book Antiqua,Bold"&amp;10Schedule-1/ Page &amp;P of &amp;N</oddFooter>
      </headerFooter>
    </customSheetView>
    <customSheetView guid="{2D068FA3-47E3-4516-81A6-894AA90F7864}" scale="70" showPageBreaks="1" fitToPage="1" printArea="1" hiddenRows="1" hiddenColumns="1" view="pageBreakPreview">
      <selection activeCell="I31" sqref="I21:I31"/>
      <pageMargins left="0.31496062992126" right="0.31496062992126" top="0.43110236200000002" bottom="0.261811024" header="0.70866141732283505" footer="0.31496062992126"/>
      <printOptions horizontalCentered="1"/>
      <pageSetup paperSize="9" scale="50" fitToHeight="0" orientation="landscape" r:id="rId4"/>
      <headerFooter alignWithMargins="0">
        <oddFooter>&amp;R&amp;"Book Antiqua,Bold"&amp;10Schedule-1/ Page &amp;P of &amp;N</oddFooter>
      </headerFooter>
    </customSheetView>
    <customSheetView guid="{97B2ED79-AE3F-4DF3-959D-96AE4A0B76A0}" scale="65" showPageBreaks="1" fitToPage="1" printArea="1" hiddenColumns="1" view="pageBreakPreview" topLeftCell="A55">
      <selection activeCell="O63" sqref="O63"/>
      <pageMargins left="0.31496062992126" right="0.31496062992126" top="1.1811023622047201" bottom="0.511811023622047" header="0.70866141732283505" footer="0.31496062992126"/>
      <printOptions horizontalCentered="1"/>
      <pageSetup paperSize="9" scale="57" fitToHeight="0" orientation="landscape" r:id="rId5"/>
      <headerFooter alignWithMargins="0">
        <oddFooter>&amp;R&amp;"Book Antiqua,Bold"&amp;10Schedule-1/ Page &amp;P of &amp;N</oddFooter>
      </headerFooter>
    </customSheetView>
    <customSheetView guid="{CB39F8EE-FAD8-4C4E-B5E9-5EC27AC08528}" scale="80" showPageBreaks="1" fitToPage="1" printArea="1" hiddenColumns="1" view="pageBreakPreview">
      <selection activeCell="K23" sqref="K23"/>
      <pageMargins left="0.31496062992125984" right="0.31496062992125984" top="1.1811023622047245" bottom="0.51181102362204722" header="0.70866141732283472" footer="0.31496062992125984"/>
      <printOptions horizontalCentered="1"/>
      <pageSetup paperSize="9" scale="51" fitToHeight="0" orientation="portrait" r:id="rId6"/>
      <headerFooter alignWithMargins="0">
        <oddFooter>&amp;R&amp;"Book Antiqua,Bold"&amp;10Schedule-1/ Page &amp;P of &amp;N</oddFooter>
      </headerFooter>
    </customSheetView>
    <customSheetView guid="{E8B8E0BD-9CB3-4C7D-9BC6-088FDFCB0B45}" showPageBreaks="1" fitToPage="1" printArea="1" hiddenColumns="1" view="pageBreakPreview" topLeftCell="A10">
      <selection activeCell="E21" sqref="E21"/>
      <pageMargins left="0.3" right="0.3" top="1.2" bottom="0.5" header="0.7" footer="0.3"/>
      <printOptions horizontalCentered="1"/>
      <pageSetup paperSize="9" fitToHeight="0" orientation="landscape" r:id="rId7"/>
      <headerFooter alignWithMargins="0">
        <oddFooter>&amp;R&amp;"Book Antiqua,Bold"&amp;10Schedule-1/ Page &amp;P of &amp;N</oddFooter>
      </headerFooter>
    </customSheetView>
    <customSheetView guid="{E2E57CA5-082B-4C11-AB34-2A298199576B}" scale="85" showPageBreaks="1" fitToPage="1" printArea="1" hiddenColumns="1" view="pageBreakPreview" topLeftCell="B41">
      <selection activeCell="E69" sqref="E69"/>
      <colBreaks count="1" manualBreakCount="1">
        <brk id="7" max="1048575" man="1"/>
      </colBreaks>
      <pageMargins left="0.3" right="0.27559055118110198" top="0.55000000000000004" bottom="0.55000000000000004" header="0.23622047244094499" footer="0.27559055118110198"/>
      <printOptions horizontalCentered="1"/>
      <pageSetup paperSize="9" fitToHeight="0" orientation="landscape" verticalDpi="300" r:id="rId8"/>
      <headerFooter alignWithMargins="0">
        <oddFooter>&amp;R&amp;"Book Antiqua,Bold"&amp;10Schedule-1/ Page &amp;P of &amp;N</oddFooter>
      </headerFooter>
    </customSheetView>
    <customSheetView guid="{EEE4E2D7-4BFE-4C24-8B93-9FD441A50336}" scale="75" showPageBreaks="1" fitToPage="1" printArea="1" hiddenRows="1" hiddenColumns="1" view="pageBreakPreview" topLeftCell="A230">
      <selection activeCell="E241" sqref="E241:E245"/>
      <colBreaks count="1" manualBreakCount="1">
        <brk id="7" max="1048575" man="1"/>
      </colBreaks>
      <pageMargins left="0.511811023622047" right="0.27559055118110198" top="0.47244094488188998" bottom="0.55118110236220497" header="0.23622047244094499" footer="0.27559055118110198"/>
      <printOptions horizontalCentered="1"/>
      <pageSetup paperSize="9" scale="98" fitToHeight="0" orientation="landscape" verticalDpi="300" r:id="rId9"/>
      <headerFooter alignWithMargins="0">
        <oddFooter>&amp;R&amp;"Book Antiqua,Bold"&amp;10Schedule-1/ Page &amp;P of &amp;N</oddFooter>
      </headerFooter>
    </customSheetView>
    <customSheetView guid="{091A6405-72DB-46E0-B81A-EC53A5C58396}" showPageBreaks="1" printArea="1" hiddenColumns="1" view="pageBreakPreview" topLeftCell="A92">
      <selection activeCell="E18" sqref="E18"/>
      <colBreaks count="1" manualBreakCount="1">
        <brk id="7" max="1048575" man="1"/>
      </colBreaks>
      <pageMargins left="0.51181102362204722" right="0.27559055118110237" top="0.47244094488188981" bottom="0.55118110236220474" header="0.23622047244094491" footer="0.27559055118110237"/>
      <printOptions horizontalCentered="1"/>
      <pageSetup paperSize="9" orientation="landscape" horizontalDpi="300" verticalDpi="300" r:id="rId10"/>
      <headerFooter alignWithMargins="0">
        <oddFooter>&amp;R&amp;"Book Antiqua,Bold"&amp;10Schedule-1/ Page &amp;P of &amp;N</oddFooter>
      </headerFooter>
    </customSheetView>
    <customSheetView guid="{4F65FF32-EC61-4022-A399-2986D7B6B8B3}" hiddenRows="1" hiddenColumns="1" showRuler="0">
      <selection activeCell="G20" sqref="G20"/>
      <rowBreaks count="1" manualBreakCount="1">
        <brk id="58" max="6" man="1"/>
      </rowBreaks>
      <colBreaks count="1" manualBreakCount="1">
        <brk id="7" max="1048575" man="1"/>
      </colBreaks>
      <pageMargins left="0.511811023622047" right="0.26" top="0.48" bottom="0.54" header="0.25" footer="0.27"/>
      <printOptions horizontalCentered="1"/>
      <pageSetup paperSize="9" orientation="portrait" horizontalDpi="300" verticalDpi="300" r:id="rId11"/>
      <headerFooter alignWithMargins="0">
        <oddFooter>&amp;R&amp;"Book Antiqua,Bold"&amp;10Schedule-1/ Page &amp;P of &amp;N</oddFooter>
      </headerFooter>
    </customSheetView>
    <customSheetView guid="{01ACF2E1-8E61-4459-ABC1-B6C183DEED61}" showRuler="0">
      <selection activeCell="E20" sqref="E20"/>
      <rowBreaks count="1" manualBreakCount="1">
        <brk id="58" max="6" man="1"/>
      </rowBreaks>
      <colBreaks count="1" manualBreakCount="1">
        <brk id="7" max="1048575" man="1"/>
      </colBreaks>
      <pageMargins left="0.511811023622047" right="0.26" top="0.48" bottom="0.54" header="0.25" footer="0.27"/>
      <printOptions horizontalCentered="1"/>
      <pageSetup paperSize="9" orientation="portrait" horizontalDpi="300" verticalDpi="300" r:id="rId12"/>
      <headerFooter alignWithMargins="0">
        <oddFooter>&amp;R&amp;"Book Antiqua,Bold"&amp;10Schedule-1/ Page &amp;P of &amp;N</oddFooter>
      </headerFooter>
    </customSheetView>
    <customSheetView guid="{14D7F02E-BCCA-4517-ABC7-537FF4AEB67A}" scale="90">
      <selection activeCell="G20" sqref="G20"/>
      <rowBreaks count="2" manualBreakCount="2">
        <brk id="27" max="6" man="1"/>
        <brk id="49" max="6" man="1"/>
      </rowBreaks>
      <colBreaks count="1" manualBreakCount="1">
        <brk id="7" max="1048575" man="1"/>
      </colBreaks>
      <pageMargins left="0.511811023622047" right="0.26" top="0.48" bottom="0.54" header="0.25" footer="0.27"/>
      <printOptions horizontalCentered="1"/>
      <pageSetup paperSize="9" orientation="portrait" horizontalDpi="300" verticalDpi="300" r:id="rId13"/>
      <headerFooter alignWithMargins="0">
        <oddFooter>&amp;R&amp;"Book Antiqua,Bold"&amp;10Schedule-1/ Page &amp;P of &amp;N</oddFooter>
      </headerFooter>
    </customSheetView>
    <customSheetView guid="{27A45B7A-04F2-4516-B80B-5ED0825D4ED3}" scale="75" showPageBreaks="1" fitToPage="1" printArea="1" hiddenRows="1" hiddenColumns="1" view="pageBreakPreview" topLeftCell="A22">
      <selection activeCell="E33" sqref="E33"/>
      <colBreaks count="1" manualBreakCount="1">
        <brk id="7" max="1048575" man="1"/>
      </colBreaks>
      <pageMargins left="0.511811023622047" right="0.27559055118110198" top="0.47244094488188998" bottom="0.55118110236220497" header="0.23622047244094499" footer="0.27559055118110198"/>
      <printOptions horizontalCentered="1"/>
      <pageSetup paperSize="9" scale="98" fitToHeight="0" orientation="landscape" verticalDpi="300" r:id="rId14"/>
      <headerFooter alignWithMargins="0">
        <oddFooter>&amp;R&amp;"Book Antiqua,Bold"&amp;10Schedule-1/ Page &amp;P of &amp;N</oddFooter>
      </headerFooter>
    </customSheetView>
    <customSheetView guid="{1F4837C2-36FF-4422-95DC-EAAD1B4FAC2F}" showPageBreaks="1" fitToPage="1" printArea="1" hiddenColumns="1" view="pageBreakPreview" topLeftCell="A81">
      <selection activeCell="E81" sqref="E81"/>
      <pageMargins left="0.3" right="0.3" top="1.2" bottom="0.5" header="0.7" footer="0.3"/>
      <printOptions horizontalCentered="1"/>
      <pageSetup paperSize="9" fitToHeight="0" orientation="landscape" verticalDpi="300" r:id="rId15"/>
      <headerFooter alignWithMargins="0">
        <oddFooter>&amp;R&amp;"Book Antiqua,Bold"&amp;10Schedule-1/ Page &amp;P of &amp;N</oddFooter>
      </headerFooter>
    </customSheetView>
    <customSheetView guid="{FD7F7BE1-8CB1-460B-98AB-D33E15FD14E6}" showPageBreaks="1" fitToPage="1" printArea="1" hiddenRows="1" hiddenColumns="1" view="pageBreakPreview" topLeftCell="A67">
      <selection activeCell="E23" sqref="E23"/>
      <pageMargins left="0.3" right="0.3" top="1.2" bottom="0.5" header="0.7" footer="0.3"/>
      <printOptions horizontalCentered="1"/>
      <pageSetup paperSize="9" fitToHeight="0" orientation="landscape" verticalDpi="300" r:id="rId16"/>
      <headerFooter alignWithMargins="0">
        <oddFooter>&amp;R&amp;"Book Antiqua,Bold"&amp;10Schedule-1/ Page &amp;P of &amp;N</oddFooter>
      </headerFooter>
    </customSheetView>
    <customSheetView guid="{8C0E2163-61BB-48DF-AFAF-5E75147ED450}" showPageBreaks="1" fitToPage="1" printArea="1" hiddenRows="1" hiddenColumns="1" view="pageBreakPreview" topLeftCell="A11">
      <selection activeCell="E21" sqref="E21"/>
      <pageMargins left="0.3" right="0.3" top="1.2" bottom="0.5" header="0.7" footer="0.3"/>
      <printOptions horizontalCentered="1"/>
      <pageSetup paperSize="9" fitToHeight="0" orientation="landscape" r:id="rId17"/>
      <headerFooter alignWithMargins="0">
        <oddFooter>&amp;R&amp;"Book Antiqua,Bold"&amp;10Schedule-1/ Page &amp;P of &amp;N</oddFooter>
      </headerFooter>
    </customSheetView>
    <customSheetView guid="{3DA0B320-DAF7-4F4A-921A-9FCFD188E8C7}" showPageBreaks="1" fitToPage="1" printArea="1" hiddenRows="1" hiddenColumns="1" view="pageBreakPreview" topLeftCell="A9">
      <selection activeCell="E21" sqref="E21"/>
      <pageMargins left="0.3" right="0.3" top="1.2" bottom="0.5" header="0.7" footer="0.3"/>
      <printOptions horizontalCentered="1"/>
      <pageSetup paperSize="9" fitToHeight="0" orientation="landscape" r:id="rId18"/>
      <headerFooter alignWithMargins="0">
        <oddFooter>&amp;R&amp;"Book Antiqua,Bold"&amp;10Schedule-1/ Page &amp;P of &amp;N</oddFooter>
      </headerFooter>
    </customSheetView>
    <customSheetView guid="{BE0CEA4D-1A4E-4C32-BF92-B8DA3D3423E5}" scale="80" showPageBreaks="1" fitToPage="1" printArea="1" hiddenColumns="1" view="pageBreakPreview" topLeftCell="A13">
      <selection activeCell="E21" sqref="E21"/>
      <pageMargins left="0.31496062992125984" right="0.31496062992125984" top="1.1811023622047245" bottom="0.51181102362204722" header="0.70866141732283472" footer="0.31496062992125984"/>
      <printOptions horizontalCentered="1"/>
      <pageSetup paperSize="9" scale="70" fitToHeight="0" orientation="portrait" r:id="rId19"/>
      <headerFooter alignWithMargins="0">
        <oddFooter>&amp;R&amp;"Book Antiqua,Bold"&amp;10Schedule-1/ Page &amp;P of &amp;N</oddFooter>
      </headerFooter>
    </customSheetView>
    <customSheetView guid="{714760DF-5EB1-4543-9C04-C1A23AAE4384}" scale="80" showPageBreaks="1" fitToPage="1" printArea="1" hiddenColumns="1" view="pageBreakPreview" topLeftCell="A25">
      <selection activeCell="K41" sqref="K41"/>
      <pageMargins left="0.31496062992125984" right="0.31496062992125984" top="1.1811023622047245" bottom="0.51181102362204722" header="0.70866141732283472" footer="0.31496062992125984"/>
      <printOptions horizontalCentered="1"/>
      <pageSetup paperSize="9" scale="51" fitToHeight="0" orientation="portrait" r:id="rId20"/>
      <headerFooter alignWithMargins="0">
        <oddFooter>&amp;R&amp;"Book Antiqua,Bold"&amp;10Schedule-1/ Page &amp;P of &amp;N</oddFooter>
      </headerFooter>
    </customSheetView>
    <customSheetView guid="{D4A148BB-8D25-43B9-8797-A9D3AE767B49}" scale="70" showPageBreaks="1" fitToPage="1" printArea="1" hiddenColumns="1" view="pageBreakPreview" topLeftCell="E8">
      <selection activeCell="K21" sqref="K21"/>
      <pageMargins left="0.31496062992125984" right="0.31496062992125984" top="1.1811023622047245" bottom="0.51181102362204722" header="0.70866141732283472" footer="0.31496062992125984"/>
      <printOptions horizontalCentered="1"/>
      <pageSetup paperSize="9" scale="47" fitToHeight="0" orientation="portrait" r:id="rId21"/>
      <headerFooter alignWithMargins="0">
        <oddFooter>&amp;R&amp;"Book Antiqua,Bold"&amp;10Schedule-1/ Page &amp;P of &amp;N</oddFooter>
      </headerFooter>
    </customSheetView>
    <customSheetView guid="{9658319F-66FC-48F8-AB8A-302F6F77BA10}" scale="65" showPageBreaks="1" fitToPage="1" printArea="1" hiddenColumns="1" view="pageBreakPreview">
      <selection activeCell="O63" sqref="O63"/>
      <pageMargins left="0.31496062992126" right="0.31496062992126" top="1.1811023622047201" bottom="0.511811023622047" header="0.70866141732283505" footer="0.31496062992126"/>
      <printOptions horizontalCentered="1"/>
      <pageSetup paperSize="9" scale="57" fitToHeight="0" orientation="landscape" r:id="rId22"/>
      <headerFooter alignWithMargins="0">
        <oddFooter>&amp;R&amp;"Book Antiqua,Bold"&amp;10Schedule-1/ Page &amp;P of &amp;N</oddFooter>
      </headerFooter>
    </customSheetView>
    <customSheetView guid="{EF8F60CB-82F3-477F-A7D3-94F4C70843DC}" scale="70" showPageBreaks="1" fitToPage="1" printArea="1" hiddenRows="1" hiddenColumns="1" view="pageBreakPreview">
      <selection activeCell="I31" sqref="I21:I31"/>
      <pageMargins left="0.31496062992126" right="0.31496062992126" top="0.43110236200000002" bottom="0.261811024" header="0.70866141732283505" footer="0.31496062992126"/>
      <printOptions horizontalCentered="1"/>
      <pageSetup paperSize="9" scale="50" fitToHeight="0" orientation="landscape" r:id="rId23"/>
      <headerFooter alignWithMargins="0">
        <oddFooter>&amp;R&amp;"Book Antiqua,Bold"&amp;10Schedule-1/ Page &amp;P of &amp;N</oddFooter>
      </headerFooter>
    </customSheetView>
    <customSheetView guid="{427AF4ED-2BDF-478F-9F0A-595838FA0EC8}" scale="60" showPageBreaks="1" fitToPage="1" printArea="1" hiddenRows="1" hiddenColumns="1" view="pageBreakPreview">
      <selection activeCell="I22" sqref="I22"/>
      <pageMargins left="0.31496062992126" right="0.31496062992126" top="0.43110236200000002" bottom="0.261811024" header="0.70866141732283505" footer="0.31496062992126"/>
      <printOptions horizontalCentered="1"/>
      <pageSetup paperSize="9" scale="50" fitToHeight="0" orientation="landscape" r:id="rId24"/>
      <headerFooter alignWithMargins="0">
        <oddFooter>&amp;R&amp;"Book Antiqua,Bold"&amp;10Schedule-1/ Page &amp;P of &amp;N</oddFooter>
      </headerFooter>
    </customSheetView>
    <customSheetView guid="{476AD591-2774-49A7-9061-AD27F635E8A8}" scale="70" showPageBreaks="1" fitToPage="1" printArea="1" hiddenRows="1" hiddenColumns="1" view="pageBreakPreview">
      <selection activeCell="I20" sqref="I20"/>
      <pageMargins left="0.31496062992126" right="0.31496062992126" top="0.43110236200000002" bottom="0.261811024" header="0.70866141732283505" footer="0.31496062992126"/>
      <printOptions horizontalCentered="1"/>
      <pageSetup paperSize="9" scale="44" fitToHeight="0" orientation="landscape" r:id="rId25"/>
      <headerFooter alignWithMargins="0">
        <oddFooter>&amp;R&amp;"Book Antiqua,Bold"&amp;10Schedule-1/ Page &amp;P of &amp;N</oddFooter>
      </headerFooter>
    </customSheetView>
  </customSheetViews>
  <mergeCells count="36">
    <mergeCell ref="A77:P77"/>
    <mergeCell ref="A80:N80"/>
    <mergeCell ref="Y14:Z14"/>
    <mergeCell ref="A13:P13"/>
    <mergeCell ref="A1:L1"/>
    <mergeCell ref="A6:L6"/>
    <mergeCell ref="F8:H8"/>
    <mergeCell ref="F10:H10"/>
    <mergeCell ref="F11:H11"/>
    <mergeCell ref="A43:P43"/>
    <mergeCell ref="A4:P4"/>
    <mergeCell ref="A7:N7"/>
    <mergeCell ref="F9:H9"/>
    <mergeCell ref="D46:E46"/>
    <mergeCell ref="D47:E47"/>
    <mergeCell ref="A41:P41"/>
    <mergeCell ref="AF3:AG3"/>
    <mergeCell ref="AF7:AG7"/>
    <mergeCell ref="AF11:AG11"/>
    <mergeCell ref="AF14:AG14"/>
    <mergeCell ref="A76:P76"/>
    <mergeCell ref="A3:P3"/>
    <mergeCell ref="AF45:AG45"/>
    <mergeCell ref="AF41:AG41"/>
    <mergeCell ref="AB14:AC14"/>
    <mergeCell ref="B19:L19"/>
    <mergeCell ref="B44:P44"/>
    <mergeCell ref="N16:P16"/>
    <mergeCell ref="L139:N139"/>
    <mergeCell ref="L140:N140"/>
    <mergeCell ref="L81:N81"/>
    <mergeCell ref="L82:N82"/>
    <mergeCell ref="L83:N83"/>
    <mergeCell ref="L84:N84"/>
    <mergeCell ref="L138:N138"/>
    <mergeCell ref="A86:P86"/>
  </mergeCells>
  <phoneticPr fontId="3" type="noConversion"/>
  <conditionalFormatting sqref="Z67:Z68 Z58:Z59 AC58:AC59 AC67:AC68 O100 O118:O119 O107 O109:O116">
    <cfRule type="cellIs" dxfId="25" priority="655" stopIfTrue="1" operator="equal">
      <formula>"a"</formula>
    </cfRule>
  </conditionalFormatting>
  <conditionalFormatting sqref="AC83:AC87 Z83:Z87 Z71:Z81 Z69 Z56:Z57 Z60:Z66 AC71:AC81 AC56:AC57 AC69 AC60:AC66 Z45:Z53 AC45:AC53 Z20:Z40 AC20:AC40">
    <cfRule type="cellIs" dxfId="24" priority="656" stopIfTrue="1" operator="equal">
      <formula>#REF!</formula>
    </cfRule>
  </conditionalFormatting>
  <conditionalFormatting sqref="O42 K20:K40 I20:I40 O20:O40">
    <cfRule type="cellIs" dxfId="23" priority="653" stopIfTrue="1" operator="equal">
      <formula>"a"</formula>
    </cfRule>
  </conditionalFormatting>
  <conditionalFormatting sqref="O42 O20:O40">
    <cfRule type="expression" dxfId="22" priority="652" stopIfTrue="1">
      <formula>N20&gt;0</formula>
    </cfRule>
  </conditionalFormatting>
  <conditionalFormatting sqref="I20">
    <cfRule type="expression" dxfId="21" priority="600" stopIfTrue="1">
      <formula>H20&gt;0</formula>
    </cfRule>
  </conditionalFormatting>
  <conditionalFormatting sqref="K20">
    <cfRule type="expression" dxfId="20" priority="556" stopIfTrue="1">
      <formula>J20&gt;0</formula>
    </cfRule>
  </conditionalFormatting>
  <conditionalFormatting sqref="I21:I31">
    <cfRule type="expression" dxfId="19" priority="502" stopIfTrue="1">
      <formula>H21&gt;0</formula>
    </cfRule>
  </conditionalFormatting>
  <conditionalFormatting sqref="I32:I34">
    <cfRule type="expression" dxfId="18" priority="500" stopIfTrue="1">
      <formula>H32&gt;0</formula>
    </cfRule>
  </conditionalFormatting>
  <conditionalFormatting sqref="I35:I38">
    <cfRule type="expression" dxfId="17" priority="498" stopIfTrue="1">
      <formula>H35&gt;0</formula>
    </cfRule>
  </conditionalFormatting>
  <conditionalFormatting sqref="I39:I40">
    <cfRule type="expression" dxfId="16" priority="496" stopIfTrue="1">
      <formula>H39&gt;0</formula>
    </cfRule>
  </conditionalFormatting>
  <conditionalFormatting sqref="K21:K31">
    <cfRule type="expression" dxfId="15" priority="490" stopIfTrue="1">
      <formula>J21&gt;0</formula>
    </cfRule>
  </conditionalFormatting>
  <conditionalFormatting sqref="K32">
    <cfRule type="expression" dxfId="14" priority="488" stopIfTrue="1">
      <formula>J32&gt;0</formula>
    </cfRule>
  </conditionalFormatting>
  <conditionalFormatting sqref="K33">
    <cfRule type="expression" dxfId="13" priority="486" stopIfTrue="1">
      <formula>J33&gt;0</formula>
    </cfRule>
  </conditionalFormatting>
  <conditionalFormatting sqref="K34">
    <cfRule type="expression" dxfId="12" priority="484" stopIfTrue="1">
      <formula>J34&gt;0</formula>
    </cfRule>
  </conditionalFormatting>
  <conditionalFormatting sqref="K35">
    <cfRule type="expression" dxfId="11" priority="482" stopIfTrue="1">
      <formula>J35&gt;0</formula>
    </cfRule>
  </conditionalFormatting>
  <conditionalFormatting sqref="K36">
    <cfRule type="expression" dxfId="10" priority="480" stopIfTrue="1">
      <formula>J36&gt;0</formula>
    </cfRule>
  </conditionalFormatting>
  <conditionalFormatting sqref="K37">
    <cfRule type="expression" dxfId="9" priority="478" stopIfTrue="1">
      <formula>J37&gt;0</formula>
    </cfRule>
  </conditionalFormatting>
  <conditionalFormatting sqref="K38">
    <cfRule type="expression" dxfId="8" priority="476" stopIfTrue="1">
      <formula>J38&gt;0</formula>
    </cfRule>
  </conditionalFormatting>
  <conditionalFormatting sqref="K39:K40">
    <cfRule type="expression" dxfId="7" priority="474" stopIfTrue="1">
      <formula>J39&gt;0</formula>
    </cfRule>
  </conditionalFormatting>
  <dataValidations xWindow="1191" yWindow="586" count="4">
    <dataValidation type="decimal" operator="greaterThan" allowBlank="1" showInputMessage="1" showErrorMessage="1" prompt="PLEASE ENTER NONZERO DECIMAL VALUE" sqref="O20:O40" xr:uid="{00000000-0002-0000-0400-000000000000}">
      <formula1>0</formula1>
    </dataValidation>
    <dataValidation operator="greaterThan" allowBlank="1" showInputMessage="1" showErrorMessage="1" error="Enter only Numeric Value greater than zero or leave the cell blank !" sqref="I17:I18 K17:K18" xr:uid="{00000000-0002-0000-0400-000003000000}"/>
    <dataValidation type="whole" operator="greaterThanOrEqual" allowBlank="1" showInputMessage="1" showErrorMessage="1" error="Enter numeric figure without decimal only" sqref="I20:I40" xr:uid="{00000000-0002-0000-0400-000001000000}">
      <formula1>0</formula1>
    </dataValidation>
    <dataValidation type="list" operator="greaterThanOrEqual" allowBlank="1" showInputMessage="1" showErrorMessage="1" error="Enter numeric figure without decimal only" sqref="K20:K40" xr:uid="{00000000-0002-0000-0400-000002000000}">
      <formula1>" 0,5,12,18,28"</formula1>
    </dataValidation>
  </dataValidations>
  <printOptions horizontalCentered="1"/>
  <pageMargins left="0.31496062992126" right="0.31496062992126" top="0.43110236200000002" bottom="0.261811024" header="0.70866141732283505" footer="0.31496062992126"/>
  <pageSetup paperSize="9" scale="39" fitToHeight="0" orientation="landscape" r:id="rId26"/>
  <headerFooter alignWithMargins="0">
    <oddFooter>&amp;R&amp;"Book Antiqua,Bold"&amp;10Schedule-1/ Page &amp;P of &amp;N</oddFooter>
  </headerFooter>
  <drawing r:id="rId27"/>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3">
    <tabColor indexed="12"/>
    <pageSetUpPr fitToPage="1"/>
  </sheetPr>
  <dimension ref="A1:AL198"/>
  <sheetViews>
    <sheetView view="pageBreakPreview" topLeftCell="A16" zoomScale="85" zoomScaleSheetLayoutView="85" workbookViewId="0">
      <selection activeCell="E24" sqref="E24"/>
    </sheetView>
  </sheetViews>
  <sheetFormatPr defaultColWidth="9" defaultRowHeight="16.5"/>
  <cols>
    <col min="1" max="1" width="8.875" style="433" customWidth="1"/>
    <col min="2" max="2" width="74.625" style="413" customWidth="1"/>
    <col min="3" max="3" width="7.625" style="368" customWidth="1"/>
    <col min="4" max="4" width="11.5" style="368" customWidth="1"/>
    <col min="5" max="5" width="17.875" style="369" customWidth="1"/>
    <col min="6" max="6" width="20" style="369" customWidth="1"/>
    <col min="7" max="7" width="19" style="151" customWidth="1"/>
    <col min="8" max="8" width="8.875" style="378" customWidth="1"/>
    <col min="9" max="9" width="13.875" style="154" hidden="1" customWidth="1"/>
    <col min="10" max="10" width="9" style="154" customWidth="1"/>
    <col min="11" max="11" width="14.25" style="215" customWidth="1"/>
    <col min="12" max="12" width="24.125" style="215" customWidth="1"/>
    <col min="13" max="13" width="11.125" style="369" customWidth="1"/>
    <col min="14" max="14" width="12.75" style="369" customWidth="1"/>
    <col min="15" max="15" width="11.375" style="393" customWidth="1"/>
    <col min="16" max="16" width="10.375" style="215" hidden="1" customWidth="1"/>
    <col min="17" max="17" width="17.75" style="215" hidden="1" customWidth="1"/>
    <col min="18" max="18" width="10.5" style="215" hidden="1" customWidth="1"/>
    <col min="19" max="19" width="12.375" style="215" hidden="1" customWidth="1"/>
    <col min="20" max="21" width="0" style="369" hidden="1" customWidth="1"/>
    <col min="22" max="22" width="10.875" style="215" hidden="1" customWidth="1"/>
    <col min="23" max="23" width="18.75" style="215" hidden="1" customWidth="1"/>
    <col min="24" max="24" width="0" style="215" hidden="1" customWidth="1"/>
    <col min="25" max="26" width="0" style="154" hidden="1" customWidth="1"/>
    <col min="27" max="38" width="9" style="154"/>
    <col min="39" max="16384" width="9" style="215"/>
  </cols>
  <sheetData>
    <row r="1" spans="1:24" ht="18" customHeight="1">
      <c r="A1" s="702" t="str">
        <f>Cover!B3</f>
        <v>CC/NT/S-TWT/DOM/A04/23/00904</v>
      </c>
      <c r="B1" s="702"/>
      <c r="C1" s="63"/>
      <c r="D1" s="63"/>
      <c r="E1" s="66"/>
      <c r="F1" s="67" t="s">
        <v>363</v>
      </c>
      <c r="Q1" s="394" t="s">
        <v>237</v>
      </c>
      <c r="R1" s="395" t="e">
        <f>SUMIF(#REF!, "Direct",F20:F91)</f>
        <v>#REF!</v>
      </c>
      <c r="W1" s="395" t="str">
        <f>'Names of Bidder'!D6</f>
        <v>Sole Bidder</v>
      </c>
      <c r="X1" s="215" t="s">
        <v>238</v>
      </c>
    </row>
    <row r="2" spans="1:24" ht="14.1" customHeight="1">
      <c r="A2" s="450"/>
      <c r="C2" s="388"/>
      <c r="D2" s="388"/>
      <c r="N2" s="368"/>
      <c r="Q2" s="394" t="s">
        <v>239</v>
      </c>
      <c r="R2" s="396" t="e">
        <f>#REF!-R1</f>
        <v>#REF!</v>
      </c>
      <c r="S2" s="397"/>
      <c r="W2" s="395">
        <f>'Names of Bidder'!AA6</f>
        <v>0</v>
      </c>
    </row>
    <row r="3" spans="1:24" ht="64.900000000000006" customHeight="1">
      <c r="A3" s="711" t="str">
        <f>Cover!$B$2</f>
        <v>Package-1 for Proto type testing of in-house designed towers for 400 kV D/C (Quad) Jaypore-Jagdalpur Transmission line (with minimum capacity of 2100 mVA / Ckt at nominal voltage) associated with Inter-regional ER-WR Interconnection under TBCB</v>
      </c>
      <c r="B3" s="711"/>
      <c r="C3" s="711"/>
      <c r="D3" s="711"/>
      <c r="E3" s="711"/>
      <c r="F3" s="711"/>
      <c r="L3" s="388"/>
      <c r="M3" s="398"/>
      <c r="N3" s="398"/>
      <c r="O3" s="398"/>
      <c r="Q3" s="388"/>
      <c r="R3" s="369"/>
      <c r="T3" s="691"/>
      <c r="U3" s="691"/>
    </row>
    <row r="4" spans="1:24" ht="21.95" customHeight="1">
      <c r="A4" s="706" t="s">
        <v>392</v>
      </c>
      <c r="B4" s="706"/>
      <c r="C4" s="706"/>
      <c r="D4" s="706"/>
      <c r="E4" s="706"/>
      <c r="F4" s="706"/>
      <c r="L4" s="388"/>
      <c r="M4" s="398"/>
      <c r="N4" s="398"/>
      <c r="O4" s="398"/>
      <c r="Q4" s="388"/>
      <c r="R4" s="399"/>
      <c r="S4" s="397"/>
    </row>
    <row r="5" spans="1:24" ht="14.1" customHeight="1">
      <c r="A5" s="432"/>
      <c r="L5" s="388"/>
      <c r="M5" s="398"/>
      <c r="N5" s="398"/>
      <c r="O5" s="398"/>
      <c r="Q5" s="388"/>
    </row>
    <row r="6" spans="1:24" ht="18" customHeight="1">
      <c r="A6" s="703" t="str">
        <f>"Bidder’s Name and Address (" &amp; MID('Names of Bidder'!B9,9, 20) &amp; ") :"</f>
        <v>Bidder’s Name and Address (Sole Bidder) :</v>
      </c>
      <c r="B6" s="703"/>
      <c r="C6" s="23"/>
      <c r="D6" s="23"/>
      <c r="E6" s="400" t="s">
        <v>345</v>
      </c>
      <c r="L6" s="388"/>
      <c r="M6" s="398"/>
      <c r="N6" s="398"/>
      <c r="O6" s="398"/>
      <c r="Q6" s="388"/>
      <c r="R6" s="401"/>
    </row>
    <row r="7" spans="1:24" ht="35.25" customHeight="1">
      <c r="A7" s="701" t="str">
        <f>IF('Names of Bidder'!D9="", "", IF('Names of Bidder'!D6= "JV (Joint Venture)", "JV of " &amp; W8, ""))</f>
        <v/>
      </c>
      <c r="B7" s="701"/>
      <c r="C7" s="701"/>
      <c r="D7" s="701"/>
      <c r="E7" s="402" t="s">
        <v>346</v>
      </c>
      <c r="L7" s="151"/>
      <c r="M7" s="379"/>
      <c r="N7" s="379"/>
      <c r="O7" s="379"/>
      <c r="T7" s="691"/>
      <c r="U7" s="691"/>
    </row>
    <row r="8" spans="1:24" ht="18" customHeight="1">
      <c r="A8" s="451" t="s">
        <v>395</v>
      </c>
      <c r="B8" s="704" t="str">
        <f>IF('Names of Bidder'!D9=0, "", 'Names of Bidder'!D9)</f>
        <v/>
      </c>
      <c r="C8" s="704"/>
      <c r="D8" s="704"/>
      <c r="E8" s="402" t="s">
        <v>347</v>
      </c>
      <c r="L8" s="388"/>
      <c r="M8" s="403"/>
      <c r="N8" s="403"/>
      <c r="O8" s="403"/>
      <c r="W8" s="395" t="str">
        <f>IF('Names of Bidder'!D7=1,'Names of Bidder'!D9&amp;" &amp; "&amp;'Names of Bidder'!D14,IF('Names of Bidder'!D7="2 or More",'Names of Bidder'!D9&amp;" , "&amp;'Names of Bidder'!D14&amp;" &amp; "&amp;'Names of Bidder'!D19,""))</f>
        <v xml:space="preserve"> &amp; </v>
      </c>
    </row>
    <row r="9" spans="1:24" ht="18" customHeight="1">
      <c r="A9" s="451" t="s">
        <v>356</v>
      </c>
      <c r="B9" s="704" t="str">
        <f>IF('Names of Bidder'!D10=0, "", 'Names of Bidder'!D10)</f>
        <v/>
      </c>
      <c r="C9" s="704"/>
      <c r="D9" s="704"/>
      <c r="E9" s="402" t="s">
        <v>348</v>
      </c>
      <c r="L9" s="388"/>
      <c r="M9" s="403"/>
      <c r="N9" s="403"/>
      <c r="O9" s="403"/>
    </row>
    <row r="10" spans="1:24" ht="18" customHeight="1">
      <c r="A10" s="452"/>
      <c r="B10" s="704" t="str">
        <f>IF('Names of Bidder'!D11=0, "", 'Names of Bidder'!D11)</f>
        <v/>
      </c>
      <c r="C10" s="704"/>
      <c r="D10" s="704"/>
      <c r="E10" s="402" t="s">
        <v>267</v>
      </c>
      <c r="L10" s="151"/>
      <c r="M10" s="249"/>
      <c r="N10" s="398"/>
      <c r="O10" s="404"/>
    </row>
    <row r="11" spans="1:24" ht="18" customHeight="1">
      <c r="A11" s="452"/>
      <c r="B11" s="704" t="str">
        <f>IF('Names of Bidder'!D12=0, "", 'Names of Bidder'!D12)</f>
        <v/>
      </c>
      <c r="C11" s="704"/>
      <c r="D11" s="704"/>
      <c r="E11" s="402" t="s">
        <v>349</v>
      </c>
      <c r="T11" s="691"/>
      <c r="U11" s="691"/>
    </row>
    <row r="12" spans="1:24" ht="14.1" customHeight="1">
      <c r="A12" s="452"/>
      <c r="B12" s="429"/>
      <c r="C12" s="389"/>
      <c r="D12" s="389"/>
      <c r="E12" s="23"/>
      <c r="V12" s="405"/>
    </row>
    <row r="13" spans="1:24" ht="40.5" customHeight="1">
      <c r="A13" s="701" t="s">
        <v>406</v>
      </c>
      <c r="B13" s="701"/>
      <c r="C13" s="701"/>
      <c r="D13" s="701"/>
      <c r="E13" s="701"/>
      <c r="F13" s="701"/>
      <c r="G13" s="380"/>
      <c r="H13" s="381"/>
      <c r="I13" s="180"/>
      <c r="J13" s="180"/>
      <c r="N13" s="368"/>
      <c r="R13" s="215" t="s">
        <v>364</v>
      </c>
      <c r="V13" s="405"/>
    </row>
    <row r="14" spans="1:24" ht="21.6" customHeight="1">
      <c r="A14" s="453"/>
      <c r="B14" s="435"/>
      <c r="C14" s="412"/>
      <c r="D14" s="412"/>
      <c r="E14" s="66" t="s">
        <v>257</v>
      </c>
      <c r="F14" s="66"/>
      <c r="M14" s="699"/>
      <c r="N14" s="699"/>
      <c r="P14" s="694"/>
      <c r="Q14" s="694"/>
      <c r="R14" s="215" t="s">
        <v>59</v>
      </c>
      <c r="T14" s="691"/>
      <c r="U14" s="691"/>
    </row>
    <row r="15" spans="1:24" ht="50.45" customHeight="1">
      <c r="A15" s="474" t="s">
        <v>320</v>
      </c>
      <c r="B15" s="481" t="s">
        <v>340</v>
      </c>
      <c r="C15" s="434" t="s">
        <v>313</v>
      </c>
      <c r="D15" s="479" t="s">
        <v>401</v>
      </c>
      <c r="E15" s="474" t="s">
        <v>402</v>
      </c>
      <c r="F15" s="474" t="s">
        <v>403</v>
      </c>
      <c r="I15" s="215">
        <f>Discount!N15</f>
        <v>0</v>
      </c>
      <c r="M15" s="235"/>
      <c r="N15" s="235"/>
      <c r="P15" s="235"/>
      <c r="Q15" s="235"/>
    </row>
    <row r="16" spans="1:24" ht="18" customHeight="1">
      <c r="A16" s="433">
        <v>1</v>
      </c>
      <c r="B16" s="482">
        <v>2</v>
      </c>
      <c r="C16" s="433">
        <v>3</v>
      </c>
      <c r="D16" s="433">
        <v>4</v>
      </c>
      <c r="E16" s="433">
        <v>5</v>
      </c>
      <c r="F16" s="433" t="s">
        <v>350</v>
      </c>
      <c r="I16" s="215"/>
      <c r="M16" s="155"/>
      <c r="N16" s="155"/>
      <c r="P16" s="155"/>
      <c r="Q16" s="155"/>
    </row>
    <row r="17" spans="1:17" ht="19.149999999999999" customHeight="1">
      <c r="A17" s="434"/>
      <c r="B17" s="430"/>
      <c r="C17" s="360"/>
      <c r="D17" s="360"/>
      <c r="E17" s="360"/>
      <c r="F17" s="360"/>
      <c r="I17" s="215"/>
      <c r="M17" s="155"/>
      <c r="N17" s="155"/>
      <c r="P17" s="155"/>
      <c r="Q17" s="155"/>
    </row>
    <row r="18" spans="1:17" ht="28.15" customHeight="1">
      <c r="A18" s="507"/>
      <c r="B18" s="508"/>
      <c r="C18" s="509"/>
      <c r="D18" s="509"/>
      <c r="E18" s="509"/>
      <c r="F18" s="509"/>
      <c r="I18" s="215"/>
      <c r="M18" s="155"/>
      <c r="N18" s="155"/>
      <c r="P18" s="155"/>
      <c r="Q18" s="155"/>
    </row>
    <row r="19" spans="1:17" ht="49.15" customHeight="1">
      <c r="A19" s="391">
        <v>1</v>
      </c>
      <c r="B19" s="475" t="str">
        <f>'Sch-1'!B19</f>
        <v>TESTING 400KV JEYPORE JAGDALPUR TWRS PK1</v>
      </c>
      <c r="C19" s="360" t="s">
        <v>312</v>
      </c>
      <c r="D19" s="472">
        <f>'Sch-1'!N19</f>
        <v>0</v>
      </c>
      <c r="E19" s="360"/>
      <c r="F19" s="360"/>
      <c r="I19" s="215"/>
      <c r="M19" s="155"/>
      <c r="N19" s="155"/>
      <c r="P19" s="155"/>
      <c r="Q19" s="155"/>
    </row>
    <row r="20" spans="1:17" s="216" customFormat="1" ht="122.45" customHeight="1">
      <c r="A20" s="376">
        <v>1.1000000000000001</v>
      </c>
      <c r="B20" s="406" t="e">
        <f>'Sch-1'!#REF!</f>
        <v>#REF!</v>
      </c>
      <c r="C20" s="392"/>
      <c r="D20" s="407"/>
      <c r="E20" s="383"/>
      <c r="F20" s="384"/>
    </row>
    <row r="21" spans="1:17" s="216" customFormat="1" ht="23.45" customHeight="1">
      <c r="A21" s="376" t="s">
        <v>314</v>
      </c>
      <c r="B21" s="437" t="str">
        <f>'Sch-1'!L20</f>
        <v>Development of structural/shop drawing/Bill of material of test tower including stub as per Employer’s supplied single line diagram of tower. Fabrication/Refabrication , galvanization of proto type tower, Horizontal proto assembly, inspection and  Transportation of test tower to test bed for 400 kV Towers Double circuit with Quad AL59 MOOSE bundle conductor configuration for wind Zone-3 T.T. DA</v>
      </c>
      <c r="C21" s="466" t="s">
        <v>397</v>
      </c>
      <c r="D21" s="472">
        <f>'Sch-1'!N20</f>
        <v>17.5</v>
      </c>
      <c r="E21" s="387">
        <f>'Sch-1'!T20</f>
        <v>0</v>
      </c>
      <c r="F21" s="384" t="str">
        <f>IF(E21=0, "Included",IF(ISERROR(D21*E21), E21, D21*E21))</f>
        <v>Included</v>
      </c>
      <c r="I21" s="369">
        <f>E21*(1-$N$15)</f>
        <v>0</v>
      </c>
    </row>
    <row r="22" spans="1:17" s="216" customFormat="1" ht="22.15" customHeight="1">
      <c r="A22" s="376"/>
      <c r="B22" s="437"/>
      <c r="C22" s="471"/>
      <c r="D22" s="473"/>
      <c r="E22" s="504"/>
      <c r="F22" s="483"/>
      <c r="I22" s="369">
        <f t="shared" ref="I22:I85" si="0">E22*(1-$N$15)</f>
        <v>0</v>
      </c>
    </row>
    <row r="23" spans="1:17" s="216" customFormat="1" ht="52.9" customHeight="1">
      <c r="A23" s="376">
        <v>1.2</v>
      </c>
      <c r="B23" s="406" t="str">
        <f>'Sch-1'!L21</f>
        <v>Development of structural/shop drawing/Bill of material of all body/leg extensions of tower including diaphragms and stub setting template diagram as per Employer’s supplied single line diagram of towers for 400 kV Towers Double circuit with Quad AL59 MOOSE bundle conductor configuration for wind Zone-3 T.T. DA</v>
      </c>
      <c r="C23" s="468" t="s">
        <v>397</v>
      </c>
      <c r="D23" s="472">
        <f>'Sch-1'!N21</f>
        <v>10</v>
      </c>
      <c r="E23" s="387">
        <f>'Sch-1'!T21</f>
        <v>0</v>
      </c>
      <c r="F23" s="384" t="str">
        <f>IF(E23=0, "Included",IF(ISERROR(D23*E23), E23, D23*E23))</f>
        <v>Included</v>
      </c>
      <c r="I23" s="369">
        <f t="shared" si="0"/>
        <v>0</v>
      </c>
    </row>
    <row r="24" spans="1:17" s="216" customFormat="1" ht="22.9" customHeight="1">
      <c r="A24" s="376"/>
      <c r="B24" s="437"/>
      <c r="C24" s="466"/>
      <c r="D24" s="472"/>
      <c r="E24" s="387"/>
      <c r="F24" s="384"/>
      <c r="I24" s="369">
        <f t="shared" si="0"/>
        <v>0</v>
      </c>
    </row>
    <row r="25" spans="1:17" s="216" customFormat="1" ht="68.45" customHeight="1">
      <c r="A25" s="376">
        <v>1.3</v>
      </c>
      <c r="B25" s="437" t="str">
        <f>'Sch-1'!L32</f>
        <v>Testing of test tower for Safety for 400 kV Towers Double circuit with Quad AL59 MOOSE bundle conductor configuration for wind Zone-3 T.T. DB</v>
      </c>
      <c r="C25" s="471" t="s">
        <v>398</v>
      </c>
      <c r="D25" s="472">
        <f>'Sch-1'!N32</f>
        <v>2</v>
      </c>
      <c r="E25" s="387">
        <f>'Sch-1'!T32</f>
        <v>0</v>
      </c>
      <c r="F25" s="384" t="str">
        <f>IF(E25=0, "Included",IF(ISERROR(D25*E25), E25, D25*E25))</f>
        <v>Included</v>
      </c>
      <c r="I25" s="369">
        <f t="shared" si="0"/>
        <v>0</v>
      </c>
    </row>
    <row r="26" spans="1:17" s="216" customFormat="1" ht="22.9" customHeight="1">
      <c r="A26" s="376"/>
      <c r="B26" s="406"/>
      <c r="C26" s="469"/>
      <c r="D26" s="469"/>
      <c r="E26" s="387"/>
      <c r="F26" s="384"/>
      <c r="I26" s="369">
        <f t="shared" si="0"/>
        <v>0</v>
      </c>
    </row>
    <row r="27" spans="1:17" s="216" customFormat="1" ht="52.15" customHeight="1">
      <c r="A27" s="376">
        <v>1.4</v>
      </c>
      <c r="B27" s="406" t="str">
        <f>'Sch-1'!L33</f>
        <v>Destruction testing of tower for 400 kV Towers Double circuit with Quad AL59 MOOSE bundle conductor configuration for wind Zone-3 T. T. DB</v>
      </c>
      <c r="C27" s="471" t="s">
        <v>398</v>
      </c>
      <c r="D27" s="472">
        <f>'Sch-1'!N33</f>
        <v>1</v>
      </c>
      <c r="E27" s="387">
        <f>'Sch-1'!T33</f>
        <v>0</v>
      </c>
      <c r="F27" s="384" t="str">
        <f>IF(E27=0, "Included",IF(ISERROR(D27*E27), E27, D27*E27))</f>
        <v>Included</v>
      </c>
      <c r="I27" s="369">
        <f t="shared" si="0"/>
        <v>0</v>
      </c>
    </row>
    <row r="28" spans="1:17" s="216" customFormat="1" ht="21.6" customHeight="1">
      <c r="A28" s="376"/>
      <c r="B28" s="437"/>
      <c r="C28" s="471"/>
      <c r="D28" s="473"/>
      <c r="E28" s="387"/>
      <c r="F28" s="384"/>
      <c r="I28" s="369">
        <f t="shared" si="0"/>
        <v>0</v>
      </c>
    </row>
    <row r="29" spans="1:17" s="216" customFormat="1" ht="64.900000000000006" customHeight="1">
      <c r="A29" s="376">
        <v>1.5</v>
      </c>
      <c r="B29" s="437" t="str">
        <f>'Sch-1'!L34</f>
        <v>Development of structural/shop drawing/Bill of material of test tower including stub as per Employer’s supplied single line diagram of tower. Fabrication/Refabrication , galvanization of proto type tower, Horizontal proto assembly , inspection and transportation of test tower to test bed for 400 kV Towers Double circuit with Quad AL59 MOOSE bundle conductor configuration for wind Zone-3 T.T. DC</v>
      </c>
      <c r="C29" s="466" t="s">
        <v>399</v>
      </c>
      <c r="D29" s="472">
        <f>'Sch-1'!N34</f>
        <v>37</v>
      </c>
      <c r="E29" s="387">
        <f>'Sch-1'!T34</f>
        <v>0</v>
      </c>
      <c r="F29" s="384" t="str">
        <f>IF(E29=0, "Included",IF(ISERROR(D29*E29), E29, D29*E29))</f>
        <v>Included</v>
      </c>
      <c r="I29" s="369">
        <f t="shared" si="0"/>
        <v>0</v>
      </c>
    </row>
    <row r="30" spans="1:17" s="216" customFormat="1" ht="19.899999999999999" customHeight="1">
      <c r="A30" s="376"/>
      <c r="B30" s="437"/>
      <c r="C30" s="468"/>
      <c r="D30" s="469"/>
      <c r="E30" s="387"/>
      <c r="F30" s="384"/>
      <c r="I30" s="369">
        <f t="shared" si="0"/>
        <v>0</v>
      </c>
    </row>
    <row r="31" spans="1:17" s="216" customFormat="1" ht="54" customHeight="1">
      <c r="A31" s="376">
        <v>1.6</v>
      </c>
      <c r="B31" s="406" t="str">
        <f>'Sch-1'!L35</f>
        <v>Development of structural/shop drawing/Bill of material of all body/leg extensions of tower including diaphragms and stub setting template diagram as per Employer’s supplied single line diagram of towers for 400 kV Towers Double circuit with Quad AL59 MOOSE bundle conductor configuration for wind Zone-3 T.T. DC</v>
      </c>
      <c r="C31" s="466" t="s">
        <v>311</v>
      </c>
      <c r="D31" s="472">
        <f>'Sch-1'!N35</f>
        <v>10</v>
      </c>
      <c r="E31" s="387">
        <f>'Sch-1'!T35</f>
        <v>0</v>
      </c>
      <c r="F31" s="384" t="str">
        <f>IF(E31=0, "Included",IF(ISERROR(D31*E31), E31, D31*E31))</f>
        <v>Included</v>
      </c>
      <c r="I31" s="369">
        <f t="shared" si="0"/>
        <v>0</v>
      </c>
    </row>
    <row r="32" spans="1:17" s="216" customFormat="1" ht="22.15" customHeight="1">
      <c r="A32" s="376"/>
      <c r="B32" s="406"/>
      <c r="C32" s="411"/>
      <c r="D32" s="407"/>
      <c r="E32" s="387"/>
      <c r="F32" s="384"/>
      <c r="I32" s="369">
        <f t="shared" si="0"/>
        <v>0</v>
      </c>
    </row>
    <row r="33" spans="1:17" s="216" customFormat="1" ht="93" customHeight="1">
      <c r="A33" s="376">
        <v>1.7</v>
      </c>
      <c r="B33" s="437" t="str">
        <f>'Sch-1'!L36</f>
        <v>Erection/Dismantling of tower and/or tower parts on the tower testing bed as per specification for 400 kV Towers Double circuit with Quad AL59 MOOSE bundle conductor configuration for wind Zone-3 T.T. DC</v>
      </c>
      <c r="C33" s="466" t="s">
        <v>400</v>
      </c>
      <c r="D33" s="472">
        <f>'Sch-1'!N36</f>
        <v>37</v>
      </c>
      <c r="E33" s="387">
        <f>'Sch-1'!T36</f>
        <v>0</v>
      </c>
      <c r="F33" s="384" t="str">
        <f>IF(E33=0, "Included",IF(ISERROR(D33*E33), E33, D33*E33))</f>
        <v>Included</v>
      </c>
      <c r="I33" s="369">
        <f t="shared" si="0"/>
        <v>0</v>
      </c>
    </row>
    <row r="34" spans="1:17" s="216" customFormat="1" ht="22.15" customHeight="1">
      <c r="A34" s="376"/>
      <c r="B34" s="437"/>
      <c r="C34" s="471"/>
      <c r="D34" s="473"/>
      <c r="E34" s="477"/>
      <c r="F34" s="483"/>
      <c r="I34" s="369">
        <f t="shared" si="0"/>
        <v>0</v>
      </c>
    </row>
    <row r="35" spans="1:17" s="216" customFormat="1" ht="69" customHeight="1">
      <c r="A35" s="376">
        <v>1.8</v>
      </c>
      <c r="B35" s="406" t="str">
        <f>'Sch-1'!L37</f>
        <v>Testing of test tower for Reliability for 400 kV Towers Double circuit with Quad AL59 MOOSE bundle conductor configuration for wind Zone-3 T.T. DC</v>
      </c>
      <c r="C35" s="468" t="s">
        <v>400</v>
      </c>
      <c r="D35" s="472">
        <f>'Sch-1'!N37</f>
        <v>2</v>
      </c>
      <c r="E35" s="387">
        <f>'Sch-1'!T37</f>
        <v>0</v>
      </c>
      <c r="F35" s="384" t="str">
        <f>IF(E35=0, "Included",IF(ISERROR(D35*E35), E35, D35*E35))</f>
        <v>Included</v>
      </c>
      <c r="I35" s="369">
        <f t="shared" si="0"/>
        <v>0</v>
      </c>
    </row>
    <row r="36" spans="1:17" s="216" customFormat="1" ht="22.9" customHeight="1">
      <c r="A36" s="376"/>
      <c r="B36" s="437"/>
      <c r="C36" s="466"/>
      <c r="D36" s="472"/>
      <c r="E36" s="387"/>
      <c r="F36" s="384"/>
      <c r="I36" s="369">
        <f t="shared" si="0"/>
        <v>0</v>
      </c>
    </row>
    <row r="37" spans="1:17" s="216" customFormat="1" ht="51" customHeight="1">
      <c r="A37" s="376">
        <v>1.9</v>
      </c>
      <c r="B37" s="437" t="str">
        <f>'Sch-1'!L38</f>
        <v>Testing of test tower for Security for 400 kV Towers Double circuit with Quad AL59 MOOSE bundle conductor configuration for wind Zone-3 T.T. DC</v>
      </c>
      <c r="C37" s="471" t="s">
        <v>312</v>
      </c>
      <c r="D37" s="472">
        <f>'Sch-1'!N38</f>
        <v>8</v>
      </c>
      <c r="E37" s="387">
        <f>'Sch-1'!T38</f>
        <v>0</v>
      </c>
      <c r="F37" s="384" t="str">
        <f>IF(E37=0, "Included",IF(ISERROR(D37*E37), E37, D37*E37))</f>
        <v>Included</v>
      </c>
      <c r="I37" s="369">
        <f t="shared" si="0"/>
        <v>0</v>
      </c>
    </row>
    <row r="38" spans="1:17" s="216" customFormat="1" ht="22.15" customHeight="1">
      <c r="A38" s="376"/>
      <c r="B38" s="406"/>
      <c r="C38" s="469"/>
      <c r="D38" s="469"/>
      <c r="E38" s="387"/>
      <c r="F38" s="384"/>
      <c r="I38" s="369">
        <f t="shared" si="0"/>
        <v>0</v>
      </c>
    </row>
    <row r="39" spans="1:17" s="216" customFormat="1" ht="79.150000000000006" customHeight="1">
      <c r="A39" s="476">
        <v>1.1000000000000001</v>
      </c>
      <c r="B39" s="406" t="str">
        <f>'Sch-1'!L39</f>
        <v>Testing of test tower for Safety for 400 kV Towers Double circuit with Quad AL59 MOOSE bundle conductor configuration for wind Zone-3 T.T. DC</v>
      </c>
      <c r="C39" s="471" t="s">
        <v>311</v>
      </c>
      <c r="D39" s="472">
        <f>'Sch-1'!N39</f>
        <v>2</v>
      </c>
      <c r="E39" s="387">
        <f>'Sch-1'!T39</f>
        <v>0</v>
      </c>
      <c r="F39" s="384" t="str">
        <f>IF(E39=0, "Included",IF(ISERROR(D39*E39), E39, D39*E39))</f>
        <v>Included</v>
      </c>
      <c r="I39" s="369">
        <f t="shared" si="0"/>
        <v>0</v>
      </c>
    </row>
    <row r="40" spans="1:17" s="216" customFormat="1" ht="21.6" customHeight="1">
      <c r="A40" s="376"/>
      <c r="B40" s="437"/>
      <c r="C40" s="471"/>
      <c r="D40" s="473"/>
      <c r="E40" s="387"/>
      <c r="F40" s="384"/>
      <c r="I40" s="369">
        <f t="shared" si="0"/>
        <v>0</v>
      </c>
    </row>
    <row r="41" spans="1:17" s="216" customFormat="1" ht="62.45" customHeight="1">
      <c r="A41" s="476">
        <v>1.1100000000000001</v>
      </c>
      <c r="B41" s="437" t="e">
        <f>'Sch-1'!#REF!</f>
        <v>#REF!</v>
      </c>
      <c r="C41" s="468" t="s">
        <v>47</v>
      </c>
      <c r="D41" s="472" t="e">
        <f>'Sch-1'!#REF!</f>
        <v>#REF!</v>
      </c>
      <c r="E41" s="387" t="e">
        <f>'Sch-1'!#REF!</f>
        <v>#REF!</v>
      </c>
      <c r="F41" s="384" t="e">
        <f>IF(E41=0, "Included",IF(ISERROR(D41*E41), E41, D41*E41))</f>
        <v>#REF!</v>
      </c>
      <c r="I41" s="369" t="e">
        <f t="shared" si="0"/>
        <v>#REF!</v>
      </c>
    </row>
    <row r="42" spans="1:17" s="216" customFormat="1" ht="23.45" customHeight="1">
      <c r="A42" s="376"/>
      <c r="B42" s="390"/>
      <c r="C42" s="468"/>
      <c r="D42" s="469"/>
      <c r="E42" s="387"/>
      <c r="F42" s="384"/>
      <c r="I42" s="369">
        <f t="shared" si="0"/>
        <v>0</v>
      </c>
    </row>
    <row r="43" spans="1:17" ht="40.15" customHeight="1">
      <c r="A43" s="507"/>
      <c r="B43" s="508"/>
      <c r="C43" s="509"/>
      <c r="D43" s="509"/>
      <c r="E43" s="509"/>
      <c r="F43" s="509"/>
      <c r="I43" s="369">
        <f t="shared" si="0"/>
        <v>0</v>
      </c>
      <c r="M43" s="155"/>
      <c r="N43" s="155"/>
      <c r="P43" s="155"/>
      <c r="Q43" s="155"/>
    </row>
    <row r="44" spans="1:17" ht="48.6" customHeight="1">
      <c r="A44" s="391">
        <v>2</v>
      </c>
      <c r="B44" s="475" t="e">
        <f>'Sch-1'!#REF!</f>
        <v>#REF!</v>
      </c>
      <c r="C44" s="360" t="s">
        <v>312</v>
      </c>
      <c r="D44" s="472" t="e">
        <f>'Sch-1'!#REF!</f>
        <v>#REF!</v>
      </c>
      <c r="E44" s="387" t="e">
        <f>'Sch-1'!#REF!</f>
        <v>#REF!</v>
      </c>
      <c r="F44" s="360"/>
      <c r="I44" s="369" t="e">
        <f t="shared" si="0"/>
        <v>#REF!</v>
      </c>
      <c r="M44" s="155"/>
      <c r="N44" s="155"/>
      <c r="P44" s="155"/>
      <c r="Q44" s="155"/>
    </row>
    <row r="45" spans="1:17" s="216" customFormat="1" ht="124.15" customHeight="1">
      <c r="A45" s="376">
        <v>2.1</v>
      </c>
      <c r="B45" s="485" t="e">
        <f>'Sch-1'!#REF!</f>
        <v>#REF!</v>
      </c>
      <c r="C45" s="392"/>
      <c r="D45" s="407"/>
      <c r="E45" s="360"/>
      <c r="F45" s="384"/>
      <c r="I45" s="369">
        <f t="shared" si="0"/>
        <v>0</v>
      </c>
    </row>
    <row r="46" spans="1:17" s="216" customFormat="1" ht="23.45" customHeight="1">
      <c r="A46" s="376" t="s">
        <v>314</v>
      </c>
      <c r="B46" s="390" t="e">
        <f>'Sch-1'!#REF!</f>
        <v>#REF!</v>
      </c>
      <c r="C46" s="466" t="s">
        <v>397</v>
      </c>
      <c r="D46" s="472" t="e">
        <f>'Sch-1'!#REF!</f>
        <v>#REF!</v>
      </c>
      <c r="E46" s="387" t="e">
        <f>'Sch-1'!#REF!</f>
        <v>#REF!</v>
      </c>
      <c r="F46" s="384" t="e">
        <f>IF(E46=0, "Included",IF(ISERROR(D46*E46), E46, D46*E46))</f>
        <v>#REF!</v>
      </c>
      <c r="I46" s="369" t="e">
        <f t="shared" si="0"/>
        <v>#REF!</v>
      </c>
    </row>
    <row r="47" spans="1:17" s="216" customFormat="1" ht="22.15" customHeight="1">
      <c r="A47" s="376"/>
      <c r="B47" s="437"/>
      <c r="C47" s="471"/>
      <c r="D47" s="473"/>
      <c r="E47" s="360"/>
      <c r="F47" s="384"/>
      <c r="I47" s="369">
        <f t="shared" si="0"/>
        <v>0</v>
      </c>
    </row>
    <row r="48" spans="1:17" s="216" customFormat="1" ht="53.45" customHeight="1">
      <c r="A48" s="376">
        <v>2.2000000000000002</v>
      </c>
      <c r="B48" s="406" t="e">
        <f>'Sch-1'!#REF!</f>
        <v>#REF!</v>
      </c>
      <c r="C48" s="468" t="s">
        <v>397</v>
      </c>
      <c r="D48" s="472" t="e">
        <f>'Sch-1'!#REF!</f>
        <v>#REF!</v>
      </c>
      <c r="E48" s="387" t="e">
        <f>'Sch-1'!#REF!</f>
        <v>#REF!</v>
      </c>
      <c r="F48" s="384" t="e">
        <f>IF(E48=0, "Included",IF(ISERROR(D48*E48), E48, D48*E48))</f>
        <v>#REF!</v>
      </c>
      <c r="I48" s="369" t="e">
        <f t="shared" si="0"/>
        <v>#REF!</v>
      </c>
    </row>
    <row r="49" spans="1:17" s="216" customFormat="1" ht="22.9" customHeight="1">
      <c r="A49" s="376"/>
      <c r="B49" s="437"/>
      <c r="C49" s="466"/>
      <c r="D49" s="472"/>
      <c r="E49" s="360"/>
      <c r="F49" s="384"/>
      <c r="I49" s="369">
        <f t="shared" si="0"/>
        <v>0</v>
      </c>
    </row>
    <row r="50" spans="1:17" s="216" customFormat="1" ht="70.150000000000006" customHeight="1">
      <c r="A50" s="376">
        <v>2.2999999999999998</v>
      </c>
      <c r="B50" s="437" t="e">
        <f>'Sch-1'!#REF!</f>
        <v>#REF!</v>
      </c>
      <c r="C50" s="471" t="s">
        <v>398</v>
      </c>
      <c r="D50" s="472" t="e">
        <f>'Sch-1'!#REF!</f>
        <v>#REF!</v>
      </c>
      <c r="E50" s="387" t="e">
        <f>'Sch-1'!#REF!</f>
        <v>#REF!</v>
      </c>
      <c r="F50" s="384" t="e">
        <f>IF(E50=0, "Included",IF(ISERROR(D50*E50), E50, D50*E50))</f>
        <v>#REF!</v>
      </c>
      <c r="I50" s="369" t="e">
        <f t="shared" si="0"/>
        <v>#REF!</v>
      </c>
    </row>
    <row r="51" spans="1:17" s="216" customFormat="1" ht="24" customHeight="1">
      <c r="A51" s="376"/>
      <c r="B51" s="406"/>
      <c r="C51" s="469"/>
      <c r="D51" s="469"/>
      <c r="E51" s="360"/>
      <c r="F51" s="384"/>
      <c r="I51" s="369">
        <f t="shared" si="0"/>
        <v>0</v>
      </c>
    </row>
    <row r="52" spans="1:17" s="216" customFormat="1" ht="53.45" customHeight="1">
      <c r="A52" s="376">
        <v>2.4</v>
      </c>
      <c r="B52" s="406" t="e">
        <f>'Sch-1'!#REF!</f>
        <v>#REF!</v>
      </c>
      <c r="C52" s="471" t="s">
        <v>398</v>
      </c>
      <c r="D52" s="472" t="e">
        <f>'Sch-1'!#REF!</f>
        <v>#REF!</v>
      </c>
      <c r="E52" s="387" t="e">
        <f>'Sch-1'!#REF!</f>
        <v>#REF!</v>
      </c>
      <c r="F52" s="384" t="e">
        <f>IF(E52=0, "Included",IF(ISERROR(D52*E52), E52, D52*E52))</f>
        <v>#REF!</v>
      </c>
      <c r="I52" s="369" t="e">
        <f t="shared" si="0"/>
        <v>#REF!</v>
      </c>
    </row>
    <row r="53" spans="1:17" s="216" customFormat="1" ht="21.6" customHeight="1">
      <c r="A53" s="376"/>
      <c r="B53" s="437"/>
      <c r="C53" s="471"/>
      <c r="D53" s="473"/>
      <c r="E53" s="360"/>
      <c r="F53" s="384"/>
      <c r="I53" s="369">
        <f t="shared" si="0"/>
        <v>0</v>
      </c>
    </row>
    <row r="54" spans="1:17" s="216" customFormat="1" ht="68.45" customHeight="1">
      <c r="A54" s="376">
        <v>2.5</v>
      </c>
      <c r="B54" s="437" t="e">
        <f>'Sch-1'!#REF!</f>
        <v>#REF!</v>
      </c>
      <c r="C54" s="468" t="s">
        <v>399</v>
      </c>
      <c r="D54" s="472" t="e">
        <f>'Sch-1'!#REF!</f>
        <v>#REF!</v>
      </c>
      <c r="E54" s="387" t="e">
        <f>'Sch-1'!#REF!</f>
        <v>#REF!</v>
      </c>
      <c r="F54" s="384" t="e">
        <f>IF(E54=0, "Included",IF(ISERROR(D54*E54), E54, D54*E54))</f>
        <v>#REF!</v>
      </c>
      <c r="I54" s="369" t="e">
        <f t="shared" si="0"/>
        <v>#REF!</v>
      </c>
    </row>
    <row r="55" spans="1:17" ht="22.9" customHeight="1">
      <c r="A55" s="391"/>
      <c r="B55" s="475"/>
      <c r="C55" s="360"/>
      <c r="D55" s="360"/>
      <c r="E55" s="360"/>
      <c r="F55" s="360"/>
      <c r="I55" s="369">
        <f t="shared" si="0"/>
        <v>0</v>
      </c>
      <c r="M55" s="155"/>
      <c r="N55" s="155"/>
      <c r="P55" s="155"/>
      <c r="Q55" s="155"/>
    </row>
    <row r="56" spans="1:17" s="216" customFormat="1" ht="51.6" customHeight="1">
      <c r="A56" s="376">
        <v>2.6</v>
      </c>
      <c r="B56" s="406" t="e">
        <f>'Sch-1'!#REF!</f>
        <v>#REF!</v>
      </c>
      <c r="C56" s="466" t="s">
        <v>311</v>
      </c>
      <c r="D56" s="472" t="e">
        <f>'Sch-1'!#REF!</f>
        <v>#REF!</v>
      </c>
      <c r="E56" s="387" t="e">
        <f>'Sch-1'!#REF!</f>
        <v>#REF!</v>
      </c>
      <c r="F56" s="384" t="e">
        <f>IF(E56=0, "Included",IF(ISERROR(D56*E56), E56, D56*E56))</f>
        <v>#REF!</v>
      </c>
      <c r="I56" s="369" t="e">
        <f t="shared" si="0"/>
        <v>#REF!</v>
      </c>
    </row>
    <row r="57" spans="1:17" s="216" customFormat="1" ht="22.15" customHeight="1">
      <c r="A57" s="376"/>
      <c r="B57" s="406"/>
      <c r="C57" s="411"/>
      <c r="D57" s="407"/>
      <c r="E57" s="360"/>
      <c r="F57" s="384"/>
      <c r="I57" s="369">
        <f t="shared" si="0"/>
        <v>0</v>
      </c>
    </row>
    <row r="58" spans="1:17" s="216" customFormat="1" ht="96" customHeight="1">
      <c r="A58" s="376">
        <v>2.7</v>
      </c>
      <c r="B58" s="437" t="e">
        <f>'Sch-1'!#REF!</f>
        <v>#REF!</v>
      </c>
      <c r="C58" s="466" t="s">
        <v>400</v>
      </c>
      <c r="D58" s="472" t="e">
        <f>'Sch-1'!#REF!</f>
        <v>#REF!</v>
      </c>
      <c r="E58" s="387" t="e">
        <f>'Sch-1'!#REF!</f>
        <v>#REF!</v>
      </c>
      <c r="F58" s="384" t="e">
        <f>IF(E58=0, "Included",IF(ISERROR(D58*E58), E58, D58*E58))</f>
        <v>#REF!</v>
      </c>
      <c r="I58" s="369" t="e">
        <f t="shared" si="0"/>
        <v>#REF!</v>
      </c>
    </row>
    <row r="59" spans="1:17" s="216" customFormat="1" ht="22.15" customHeight="1">
      <c r="A59" s="376"/>
      <c r="B59" s="437"/>
      <c r="C59" s="471"/>
      <c r="D59" s="473"/>
      <c r="E59" s="360"/>
      <c r="F59" s="384"/>
      <c r="I59" s="369">
        <f t="shared" si="0"/>
        <v>0</v>
      </c>
    </row>
    <row r="60" spans="1:17" s="216" customFormat="1" ht="69" customHeight="1">
      <c r="A60" s="376">
        <v>2.8</v>
      </c>
      <c r="B60" s="406" t="e">
        <f>'Sch-1'!#REF!</f>
        <v>#REF!</v>
      </c>
      <c r="C60" s="468" t="s">
        <v>400</v>
      </c>
      <c r="D60" s="472" t="e">
        <f>'Sch-1'!#REF!</f>
        <v>#REF!</v>
      </c>
      <c r="E60" s="387" t="e">
        <f>'Sch-1'!#REF!</f>
        <v>#REF!</v>
      </c>
      <c r="F60" s="384" t="e">
        <f>IF(E60=0, "Included",IF(ISERROR(D60*E60), E60, D60*E60))</f>
        <v>#REF!</v>
      </c>
      <c r="I60" s="369" t="e">
        <f t="shared" si="0"/>
        <v>#REF!</v>
      </c>
    </row>
    <row r="61" spans="1:17" s="216" customFormat="1" ht="22.9" customHeight="1">
      <c r="A61" s="376"/>
      <c r="B61" s="437"/>
      <c r="C61" s="466"/>
      <c r="D61" s="472"/>
      <c r="E61" s="360"/>
      <c r="F61" s="384"/>
      <c r="I61" s="369">
        <f t="shared" si="0"/>
        <v>0</v>
      </c>
    </row>
    <row r="62" spans="1:17" s="216" customFormat="1" ht="53.45" customHeight="1">
      <c r="A62" s="376">
        <v>2.9</v>
      </c>
      <c r="B62" s="437" t="e">
        <f>'Sch-1'!#REF!</f>
        <v>#REF!</v>
      </c>
      <c r="C62" s="471" t="s">
        <v>312</v>
      </c>
      <c r="D62" s="472" t="e">
        <f>'Sch-1'!#REF!</f>
        <v>#REF!</v>
      </c>
      <c r="E62" s="387" t="e">
        <f>'Sch-1'!#REF!</f>
        <v>#REF!</v>
      </c>
      <c r="F62" s="384" t="e">
        <f>IF(E62=0, "Included",IF(ISERROR(D62*E62), E62, D62*E62))</f>
        <v>#REF!</v>
      </c>
      <c r="I62" s="369" t="e">
        <f t="shared" si="0"/>
        <v>#REF!</v>
      </c>
    </row>
    <row r="63" spans="1:17" s="216" customFormat="1" ht="27" customHeight="1">
      <c r="A63" s="376"/>
      <c r="B63" s="406"/>
      <c r="C63" s="469"/>
      <c r="D63" s="469"/>
      <c r="E63" s="360"/>
      <c r="F63" s="384"/>
      <c r="I63" s="369">
        <f t="shared" si="0"/>
        <v>0</v>
      </c>
    </row>
    <row r="64" spans="1:17" s="216" customFormat="1" ht="78" customHeight="1">
      <c r="A64" s="476">
        <v>2.1</v>
      </c>
      <c r="B64" s="406" t="e">
        <f>'Sch-1'!#REF!</f>
        <v>#REF!</v>
      </c>
      <c r="C64" s="471" t="s">
        <v>311</v>
      </c>
      <c r="D64" s="472" t="e">
        <f>'Sch-1'!#REF!</f>
        <v>#REF!</v>
      </c>
      <c r="E64" s="387" t="e">
        <f>'Sch-1'!#REF!</f>
        <v>#REF!</v>
      </c>
      <c r="F64" s="384" t="e">
        <f>IF(E64=0, "Included",IF(ISERROR(D64*E64), E64, D64*E64))</f>
        <v>#REF!</v>
      </c>
      <c r="I64" s="369" t="e">
        <f t="shared" si="0"/>
        <v>#REF!</v>
      </c>
    </row>
    <row r="65" spans="1:17" s="216" customFormat="1" ht="21.6" customHeight="1">
      <c r="A65" s="376"/>
      <c r="B65" s="437"/>
      <c r="C65" s="471"/>
      <c r="D65" s="473"/>
      <c r="E65" s="360"/>
      <c r="F65" s="384"/>
      <c r="I65" s="369">
        <f t="shared" si="0"/>
        <v>0</v>
      </c>
    </row>
    <row r="66" spans="1:17" s="216" customFormat="1" ht="64.900000000000006" customHeight="1">
      <c r="A66" s="476">
        <v>2.11</v>
      </c>
      <c r="B66" s="437" t="e">
        <f>'Sch-1'!#REF!</f>
        <v>#REF!</v>
      </c>
      <c r="C66" s="468" t="s">
        <v>47</v>
      </c>
      <c r="D66" s="472" t="e">
        <f>'Sch-1'!#REF!</f>
        <v>#REF!</v>
      </c>
      <c r="E66" s="387" t="e">
        <f>'Sch-1'!#REF!</f>
        <v>#REF!</v>
      </c>
      <c r="F66" s="384" t="e">
        <f>IF(E66=0, "Included",IF(ISERROR(D66*E66), E66, D66*E66))</f>
        <v>#REF!</v>
      </c>
      <c r="I66" s="369" t="e">
        <f t="shared" si="0"/>
        <v>#REF!</v>
      </c>
    </row>
    <row r="67" spans="1:17" s="216" customFormat="1" ht="19.899999999999999" customHeight="1">
      <c r="A67" s="376"/>
      <c r="B67" s="431"/>
      <c r="C67" s="470"/>
      <c r="D67" s="469"/>
      <c r="E67" s="387"/>
      <c r="F67" s="384"/>
      <c r="I67" s="369">
        <f t="shared" si="0"/>
        <v>0</v>
      </c>
    </row>
    <row r="68" spans="1:17" ht="35.450000000000003" hidden="1" customHeight="1">
      <c r="A68" s="486"/>
      <c r="B68" s="487"/>
      <c r="C68" s="488"/>
      <c r="D68" s="488"/>
      <c r="E68" s="488"/>
      <c r="F68" s="488"/>
      <c r="I68" s="369">
        <f t="shared" si="0"/>
        <v>0</v>
      </c>
      <c r="M68" s="155"/>
      <c r="N68" s="155"/>
      <c r="P68" s="155"/>
      <c r="Q68" s="155"/>
    </row>
    <row r="69" spans="1:17" ht="52.9" hidden="1" customHeight="1">
      <c r="A69" s="391"/>
      <c r="B69" s="475"/>
      <c r="C69" s="360"/>
      <c r="D69" s="360"/>
      <c r="E69" s="387"/>
      <c r="F69" s="360"/>
      <c r="I69" s="369">
        <f t="shared" si="0"/>
        <v>0</v>
      </c>
      <c r="M69" s="155"/>
      <c r="N69" s="155"/>
      <c r="P69" s="155"/>
      <c r="Q69" s="155"/>
    </row>
    <row r="70" spans="1:17" s="216" customFormat="1" ht="128.44999999999999" hidden="1" customHeight="1">
      <c r="A70" s="376"/>
      <c r="B70" s="485"/>
      <c r="C70" s="392"/>
      <c r="D70" s="407"/>
      <c r="E70" s="360"/>
      <c r="F70" s="384"/>
      <c r="I70" s="369">
        <f t="shared" si="0"/>
        <v>0</v>
      </c>
    </row>
    <row r="71" spans="1:17" s="216" customFormat="1" ht="28.15" hidden="1" customHeight="1">
      <c r="A71" s="376"/>
      <c r="B71" s="390"/>
      <c r="C71" s="466"/>
      <c r="D71" s="472"/>
      <c r="E71" s="387"/>
      <c r="F71" s="384"/>
      <c r="I71" s="369">
        <f t="shared" si="0"/>
        <v>0</v>
      </c>
    </row>
    <row r="72" spans="1:17" s="216" customFormat="1" ht="22.15" hidden="1" customHeight="1">
      <c r="A72" s="376"/>
      <c r="B72" s="437"/>
      <c r="C72" s="471"/>
      <c r="D72" s="473"/>
      <c r="E72" s="360"/>
      <c r="F72" s="384"/>
      <c r="I72" s="369">
        <f t="shared" si="0"/>
        <v>0</v>
      </c>
    </row>
    <row r="73" spans="1:17" s="216" customFormat="1" ht="55.15" hidden="1" customHeight="1">
      <c r="A73" s="376"/>
      <c r="B73" s="406"/>
      <c r="C73" s="468"/>
      <c r="D73" s="484"/>
      <c r="E73" s="387"/>
      <c r="F73" s="384"/>
      <c r="I73" s="369">
        <f t="shared" si="0"/>
        <v>0</v>
      </c>
    </row>
    <row r="74" spans="1:17" s="216" customFormat="1" ht="22.9" hidden="1" customHeight="1">
      <c r="A74" s="376"/>
      <c r="B74" s="437"/>
      <c r="C74" s="466"/>
      <c r="D74" s="472"/>
      <c r="E74" s="360"/>
      <c r="F74" s="384"/>
      <c r="I74" s="369">
        <f t="shared" si="0"/>
        <v>0</v>
      </c>
    </row>
    <row r="75" spans="1:17" s="216" customFormat="1" ht="69" hidden="1" customHeight="1">
      <c r="A75" s="376"/>
      <c r="B75" s="437"/>
      <c r="C75" s="471"/>
      <c r="D75" s="473"/>
      <c r="E75" s="387"/>
      <c r="F75" s="384"/>
      <c r="I75" s="369">
        <f t="shared" si="0"/>
        <v>0</v>
      </c>
    </row>
    <row r="76" spans="1:17" s="216" customFormat="1" ht="22.15" hidden="1" customHeight="1">
      <c r="A76" s="376"/>
      <c r="B76" s="406"/>
      <c r="C76" s="469"/>
      <c r="D76" s="469"/>
      <c r="E76" s="360"/>
      <c r="F76" s="384"/>
      <c r="I76" s="369">
        <f t="shared" si="0"/>
        <v>0</v>
      </c>
    </row>
    <row r="77" spans="1:17" s="216" customFormat="1" ht="55.15" hidden="1" customHeight="1">
      <c r="A77" s="376"/>
      <c r="B77" s="406"/>
      <c r="C77" s="471"/>
      <c r="D77" s="473"/>
      <c r="E77" s="387"/>
      <c r="F77" s="384"/>
      <c r="I77" s="369">
        <f t="shared" si="0"/>
        <v>0</v>
      </c>
    </row>
    <row r="78" spans="1:17" s="216" customFormat="1" ht="21.6" hidden="1" customHeight="1">
      <c r="A78" s="376"/>
      <c r="B78" s="437"/>
      <c r="C78" s="471"/>
      <c r="D78" s="473"/>
      <c r="E78" s="360"/>
      <c r="F78" s="384"/>
      <c r="I78" s="369">
        <f t="shared" si="0"/>
        <v>0</v>
      </c>
    </row>
    <row r="79" spans="1:17" s="216" customFormat="1" ht="69" hidden="1" customHeight="1">
      <c r="A79" s="376"/>
      <c r="B79" s="437"/>
      <c r="C79" s="468"/>
      <c r="D79" s="469"/>
      <c r="E79" s="387"/>
      <c r="F79" s="384"/>
      <c r="I79" s="369">
        <f t="shared" si="0"/>
        <v>0</v>
      </c>
    </row>
    <row r="80" spans="1:17" s="216" customFormat="1" ht="19.899999999999999" hidden="1" customHeight="1">
      <c r="A80" s="376"/>
      <c r="B80" s="437"/>
      <c r="C80" s="468"/>
      <c r="D80" s="469"/>
      <c r="E80" s="360"/>
      <c r="F80" s="384"/>
      <c r="I80" s="369">
        <f t="shared" si="0"/>
        <v>0</v>
      </c>
    </row>
    <row r="81" spans="1:38" s="216" customFormat="1" ht="51" hidden="1" customHeight="1">
      <c r="A81" s="376"/>
      <c r="B81" s="406"/>
      <c r="C81" s="466"/>
      <c r="D81" s="467"/>
      <c r="E81" s="387"/>
      <c r="F81" s="384"/>
      <c r="I81" s="369">
        <f t="shared" si="0"/>
        <v>0</v>
      </c>
    </row>
    <row r="82" spans="1:38" s="216" customFormat="1" ht="22.15" hidden="1" customHeight="1">
      <c r="A82" s="376"/>
      <c r="B82" s="406"/>
      <c r="C82" s="411"/>
      <c r="D82" s="407"/>
      <c r="E82" s="360"/>
      <c r="F82" s="384"/>
      <c r="I82" s="369">
        <f t="shared" si="0"/>
        <v>0</v>
      </c>
    </row>
    <row r="83" spans="1:38" s="216" customFormat="1" ht="91.9" hidden="1" customHeight="1">
      <c r="A83" s="376"/>
      <c r="B83" s="437"/>
      <c r="C83" s="466"/>
      <c r="D83" s="472"/>
      <c r="E83" s="387"/>
      <c r="F83" s="384"/>
      <c r="I83" s="369">
        <f t="shared" si="0"/>
        <v>0</v>
      </c>
    </row>
    <row r="84" spans="1:38" s="216" customFormat="1" ht="22.15" hidden="1" customHeight="1">
      <c r="A84" s="376"/>
      <c r="B84" s="437"/>
      <c r="C84" s="471"/>
      <c r="D84" s="473"/>
      <c r="E84" s="360"/>
      <c r="F84" s="384"/>
      <c r="I84" s="369">
        <f t="shared" si="0"/>
        <v>0</v>
      </c>
    </row>
    <row r="85" spans="1:38" s="216" customFormat="1" ht="69" hidden="1" customHeight="1">
      <c r="A85" s="376"/>
      <c r="B85" s="406"/>
      <c r="C85" s="468"/>
      <c r="D85" s="484"/>
      <c r="E85" s="387"/>
      <c r="F85" s="384"/>
      <c r="I85" s="369">
        <f t="shared" si="0"/>
        <v>0</v>
      </c>
    </row>
    <row r="86" spans="1:38" s="216" customFormat="1" ht="22.9" hidden="1" customHeight="1">
      <c r="A86" s="376"/>
      <c r="B86" s="437"/>
      <c r="C86" s="466"/>
      <c r="D86" s="472"/>
      <c r="E86" s="360"/>
      <c r="F86" s="384"/>
      <c r="I86" s="369">
        <f t="shared" ref="I86:I91" si="1">E86*(1-$N$15)</f>
        <v>0</v>
      </c>
    </row>
    <row r="87" spans="1:38" s="216" customFormat="1" ht="55.15" hidden="1" customHeight="1">
      <c r="A87" s="376"/>
      <c r="B87" s="437"/>
      <c r="C87" s="471"/>
      <c r="D87" s="473"/>
      <c r="E87" s="387"/>
      <c r="F87" s="384"/>
      <c r="I87" s="369">
        <f t="shared" si="1"/>
        <v>0</v>
      </c>
    </row>
    <row r="88" spans="1:38" s="216" customFormat="1" ht="22.9" hidden="1" customHeight="1">
      <c r="A88" s="376"/>
      <c r="B88" s="406"/>
      <c r="C88" s="469"/>
      <c r="D88" s="469"/>
      <c r="E88" s="360"/>
      <c r="F88" s="384"/>
      <c r="I88" s="369">
        <f t="shared" si="1"/>
        <v>0</v>
      </c>
    </row>
    <row r="89" spans="1:38" s="216" customFormat="1" ht="79.150000000000006" hidden="1" customHeight="1">
      <c r="A89" s="476"/>
      <c r="B89" s="406"/>
      <c r="C89" s="471"/>
      <c r="D89" s="473"/>
      <c r="E89" s="387"/>
      <c r="F89" s="384"/>
      <c r="I89" s="369">
        <f t="shared" si="1"/>
        <v>0</v>
      </c>
    </row>
    <row r="90" spans="1:38" s="216" customFormat="1" ht="21.6" hidden="1" customHeight="1">
      <c r="A90" s="376"/>
      <c r="B90" s="437"/>
      <c r="C90" s="471"/>
      <c r="D90" s="473"/>
      <c r="E90" s="360"/>
      <c r="F90" s="384"/>
      <c r="I90" s="369">
        <f t="shared" si="1"/>
        <v>0</v>
      </c>
    </row>
    <row r="91" spans="1:38" s="216" customFormat="1" ht="69" hidden="1" customHeight="1">
      <c r="A91" s="476"/>
      <c r="B91" s="437"/>
      <c r="C91" s="468"/>
      <c r="D91" s="469"/>
      <c r="E91" s="387"/>
      <c r="F91" s="384"/>
      <c r="I91" s="369">
        <f t="shared" si="1"/>
        <v>0</v>
      </c>
    </row>
    <row r="92" spans="1:38" ht="18" customHeight="1">
      <c r="A92" s="382"/>
      <c r="B92" s="436"/>
      <c r="C92" s="411"/>
      <c r="D92" s="407"/>
      <c r="E92" s="387"/>
      <c r="F92" s="384"/>
      <c r="I92" s="369"/>
      <c r="T92" s="691"/>
      <c r="U92" s="691"/>
    </row>
    <row r="93" spans="1:38" s="494" customFormat="1" ht="18" customHeight="1">
      <c r="A93" s="489"/>
      <c r="B93" s="497" t="s">
        <v>404</v>
      </c>
      <c r="C93" s="498"/>
      <c r="D93" s="499"/>
      <c r="E93" s="500"/>
      <c r="F93" s="501" t="e">
        <f>SUM(F19:F67)</f>
        <v>#REF!</v>
      </c>
      <c r="G93" s="490"/>
      <c r="H93" s="491"/>
      <c r="I93" s="492"/>
      <c r="J93" s="493"/>
      <c r="M93" s="492"/>
      <c r="N93" s="492"/>
      <c r="O93" s="495"/>
      <c r="T93" s="492"/>
      <c r="U93" s="492"/>
      <c r="V93" s="496"/>
      <c r="Y93" s="493"/>
      <c r="Z93" s="493"/>
      <c r="AA93" s="493"/>
      <c r="AB93" s="493"/>
      <c r="AC93" s="493"/>
      <c r="AD93" s="493"/>
      <c r="AE93" s="493"/>
      <c r="AF93" s="493"/>
      <c r="AG93" s="493"/>
      <c r="AH93" s="493"/>
      <c r="AI93" s="493"/>
      <c r="AJ93" s="493"/>
      <c r="AK93" s="493"/>
      <c r="AL93" s="493"/>
    </row>
    <row r="94" spans="1:38" s="369" customFormat="1" ht="18" customHeight="1">
      <c r="A94" s="705"/>
      <c r="B94" s="705"/>
      <c r="C94" s="705"/>
      <c r="D94" s="705"/>
      <c r="E94" s="705"/>
      <c r="F94" s="705"/>
      <c r="G94" s="151"/>
      <c r="H94" s="160"/>
      <c r="I94" s="156"/>
      <c r="J94" s="156"/>
      <c r="M94" s="155"/>
      <c r="N94" s="249"/>
      <c r="O94" s="368"/>
      <c r="P94" s="155"/>
      <c r="Q94" s="249"/>
      <c r="Y94" s="156"/>
      <c r="Z94" s="156"/>
      <c r="AA94" s="156"/>
      <c r="AB94" s="156"/>
      <c r="AC94" s="156"/>
      <c r="AD94" s="156"/>
      <c r="AE94" s="156"/>
      <c r="AF94" s="156"/>
      <c r="AG94" s="156"/>
      <c r="AH94" s="156"/>
      <c r="AI94" s="156"/>
      <c r="AJ94" s="156"/>
      <c r="AK94" s="156"/>
      <c r="AL94" s="156"/>
    </row>
    <row r="95" spans="1:38">
      <c r="A95" s="432"/>
      <c r="B95" s="478"/>
      <c r="C95" s="480"/>
      <c r="D95" s="480"/>
      <c r="E95" s="480"/>
      <c r="F95" s="480"/>
      <c r="M95" s="408"/>
      <c r="N95" s="408"/>
      <c r="P95" s="408"/>
      <c r="Q95" s="408"/>
      <c r="S95" s="393"/>
      <c r="T95" s="691"/>
      <c r="U95" s="691"/>
    </row>
    <row r="96" spans="1:38" ht="21.95" customHeight="1">
      <c r="A96" s="432" t="s">
        <v>351</v>
      </c>
      <c r="B96" s="414" t="str">
        <f>'Names of Bidder'!D27&amp;"-"&amp; 'Names of Bidder'!E27&amp;"-" &amp;'Names of Bidder'!F27</f>
        <v>--</v>
      </c>
      <c r="C96" s="386"/>
      <c r="D96" s="409"/>
      <c r="M96" s="408"/>
      <c r="N96" s="408"/>
      <c r="P96" s="408"/>
      <c r="Q96" s="408"/>
      <c r="S96" s="393"/>
    </row>
    <row r="97" spans="1:19" ht="21.95" customHeight="1">
      <c r="A97" s="432" t="s">
        <v>352</v>
      </c>
      <c r="B97" s="414" t="str">
        <f>IF('Names of Bidder'!D28=0, "", 'Names of Bidder'!D28)</f>
        <v/>
      </c>
      <c r="C97" s="369"/>
      <c r="D97" s="409" t="s">
        <v>353</v>
      </c>
      <c r="E97" s="369" t="str">
        <f>IF('Names of Bidder'!D24=0, "", 'Names of Bidder'!D24)</f>
        <v/>
      </c>
      <c r="M97" s="408"/>
      <c r="N97" s="408"/>
      <c r="P97" s="408"/>
      <c r="Q97" s="408"/>
      <c r="S97" s="393"/>
    </row>
    <row r="98" spans="1:19" ht="21.95" customHeight="1">
      <c r="A98" s="250"/>
      <c r="B98" s="251"/>
      <c r="C98" s="156"/>
      <c r="D98" s="409" t="s">
        <v>354</v>
      </c>
      <c r="E98" s="369" t="str">
        <f>IF('Names of Bidder'!D25=0, "", 'Names of Bidder'!D25)</f>
        <v/>
      </c>
      <c r="F98" s="156"/>
      <c r="M98" s="408"/>
      <c r="N98" s="408"/>
      <c r="P98" s="408"/>
      <c r="Q98" s="408"/>
      <c r="S98" s="393"/>
    </row>
    <row r="99" spans="1:19">
      <c r="A99" s="250"/>
      <c r="B99" s="251"/>
      <c r="C99" s="156"/>
      <c r="D99" s="409"/>
      <c r="E99" s="202"/>
      <c r="F99" s="156"/>
      <c r="M99" s="408"/>
      <c r="N99" s="408"/>
      <c r="P99" s="408"/>
      <c r="Q99" s="408"/>
      <c r="S99" s="393"/>
    </row>
    <row r="100" spans="1:19" ht="21.95" customHeight="1">
      <c r="A100" s="250"/>
      <c r="B100" s="251"/>
      <c r="C100" s="160"/>
      <c r="D100" s="160"/>
      <c r="E100" s="156"/>
      <c r="F100" s="156"/>
      <c r="M100" s="408"/>
      <c r="N100" s="408"/>
      <c r="P100" s="408"/>
      <c r="Q100" s="408"/>
      <c r="S100" s="393"/>
    </row>
    <row r="101" spans="1:19" ht="35.1" customHeight="1">
      <c r="A101" s="250"/>
      <c r="B101" s="251"/>
      <c r="C101" s="160"/>
      <c r="D101" s="160"/>
      <c r="E101" s="156"/>
      <c r="F101" s="156"/>
      <c r="K101" s="388"/>
      <c r="M101" s="408"/>
      <c r="N101" s="408"/>
      <c r="P101" s="408"/>
      <c r="Q101" s="408"/>
      <c r="S101" s="393"/>
    </row>
    <row r="102" spans="1:19" ht="21.95" customHeight="1">
      <c r="A102" s="250"/>
      <c r="B102" s="251"/>
      <c r="C102" s="160"/>
      <c r="D102" s="160"/>
      <c r="E102" s="156"/>
      <c r="F102" s="156"/>
      <c r="K102" s="388"/>
      <c r="M102" s="408"/>
      <c r="N102" s="408"/>
      <c r="P102" s="408"/>
      <c r="Q102" s="408"/>
      <c r="S102" s="393"/>
    </row>
    <row r="103" spans="1:19" ht="21.95" customHeight="1">
      <c r="A103" s="250"/>
      <c r="B103" s="251"/>
      <c r="C103" s="160"/>
      <c r="D103" s="160"/>
      <c r="E103" s="156"/>
      <c r="F103" s="156"/>
      <c r="K103" s="388"/>
      <c r="M103" s="408"/>
      <c r="N103" s="408"/>
      <c r="P103" s="408"/>
      <c r="Q103" s="408"/>
      <c r="S103" s="393"/>
    </row>
    <row r="104" spans="1:19" ht="24" customHeight="1">
      <c r="A104" s="250"/>
      <c r="B104" s="251"/>
      <c r="C104" s="160"/>
      <c r="D104" s="160"/>
      <c r="E104" s="156"/>
      <c r="F104" s="156"/>
      <c r="I104" s="156"/>
      <c r="J104" s="156"/>
      <c r="K104" s="369"/>
      <c r="L104" s="369"/>
      <c r="M104" s="408"/>
      <c r="N104" s="408"/>
      <c r="O104" s="368"/>
      <c r="P104" s="408"/>
      <c r="Q104" s="408"/>
      <c r="R104" s="369"/>
      <c r="S104" s="368"/>
    </row>
    <row r="105" spans="1:19" ht="24" customHeight="1">
      <c r="A105" s="250"/>
      <c r="B105" s="251"/>
      <c r="C105" s="160"/>
      <c r="D105" s="160"/>
      <c r="E105" s="156"/>
      <c r="F105" s="156"/>
      <c r="M105" s="408"/>
      <c r="N105" s="408"/>
      <c r="P105" s="408"/>
      <c r="Q105" s="408"/>
      <c r="S105" s="393"/>
    </row>
    <row r="106" spans="1:19" ht="24" customHeight="1">
      <c r="A106" s="250"/>
      <c r="B106" s="251"/>
      <c r="C106" s="160"/>
      <c r="D106" s="160"/>
      <c r="E106" s="156"/>
      <c r="F106" s="156"/>
      <c r="M106" s="408"/>
      <c r="N106" s="408"/>
      <c r="P106" s="408"/>
      <c r="Q106" s="408"/>
      <c r="S106" s="393"/>
    </row>
    <row r="107" spans="1:19" ht="24" customHeight="1">
      <c r="A107" s="250"/>
      <c r="B107" s="251"/>
      <c r="C107" s="160"/>
      <c r="D107" s="160"/>
      <c r="E107" s="156"/>
      <c r="F107" s="156"/>
      <c r="M107" s="408"/>
      <c r="N107" s="408"/>
      <c r="P107" s="408"/>
      <c r="Q107" s="408"/>
      <c r="S107" s="393"/>
    </row>
    <row r="108" spans="1:19" ht="24" customHeight="1">
      <c r="A108" s="250"/>
      <c r="B108" s="251"/>
      <c r="C108" s="160"/>
      <c r="D108" s="160"/>
      <c r="E108" s="156"/>
      <c r="F108" s="156"/>
      <c r="I108" s="156"/>
      <c r="J108" s="156"/>
      <c r="K108" s="369"/>
      <c r="L108" s="369"/>
      <c r="M108" s="408"/>
      <c r="N108" s="410"/>
      <c r="O108" s="368"/>
      <c r="P108" s="408"/>
      <c r="Q108" s="410"/>
      <c r="R108" s="369"/>
      <c r="S108" s="368"/>
    </row>
    <row r="109" spans="1:19" ht="35.1" customHeight="1">
      <c r="A109" s="250"/>
      <c r="B109" s="251"/>
      <c r="C109" s="160"/>
      <c r="D109" s="160"/>
      <c r="E109" s="156"/>
      <c r="F109" s="156"/>
      <c r="M109" s="408"/>
      <c r="N109" s="410"/>
      <c r="P109" s="408"/>
      <c r="Q109" s="410"/>
      <c r="S109" s="393"/>
    </row>
    <row r="110" spans="1:19" ht="24" customHeight="1">
      <c r="A110" s="250"/>
      <c r="B110" s="251"/>
      <c r="C110" s="160"/>
      <c r="D110" s="160"/>
      <c r="E110" s="156"/>
      <c r="F110" s="156"/>
      <c r="M110" s="408"/>
      <c r="N110" s="408"/>
      <c r="P110" s="408"/>
      <c r="Q110" s="408"/>
      <c r="S110" s="393"/>
    </row>
    <row r="111" spans="1:19" ht="24" customHeight="1">
      <c r="A111" s="250"/>
      <c r="B111" s="251"/>
      <c r="C111" s="160"/>
      <c r="D111" s="160"/>
      <c r="E111" s="156"/>
      <c r="F111" s="156"/>
      <c r="M111" s="408"/>
      <c r="N111" s="408"/>
      <c r="P111" s="408"/>
      <c r="Q111" s="408"/>
      <c r="S111" s="393"/>
    </row>
    <row r="112" spans="1:19" ht="24" customHeight="1">
      <c r="A112" s="250"/>
      <c r="B112" s="251"/>
      <c r="C112" s="160"/>
      <c r="D112" s="160"/>
      <c r="E112" s="156"/>
      <c r="F112" s="156"/>
      <c r="M112" s="408"/>
      <c r="N112" s="408"/>
      <c r="P112" s="408"/>
      <c r="Q112" s="408"/>
      <c r="S112" s="393"/>
    </row>
    <row r="113" spans="1:19" ht="24" customHeight="1">
      <c r="A113" s="250"/>
      <c r="B113" s="251"/>
      <c r="C113" s="160"/>
      <c r="D113" s="160"/>
      <c r="E113" s="156"/>
      <c r="F113" s="156"/>
      <c r="M113" s="408"/>
      <c r="N113" s="408"/>
      <c r="P113" s="408"/>
      <c r="Q113" s="408"/>
      <c r="S113" s="393"/>
    </row>
    <row r="114" spans="1:19" ht="24" customHeight="1">
      <c r="A114" s="250"/>
      <c r="B114" s="251"/>
      <c r="C114" s="160"/>
      <c r="D114" s="160"/>
      <c r="E114" s="156"/>
      <c r="F114" s="156"/>
      <c r="M114" s="408"/>
      <c r="N114" s="408"/>
      <c r="P114" s="408"/>
      <c r="Q114" s="408"/>
      <c r="S114" s="393"/>
    </row>
    <row r="115" spans="1:19" ht="24" customHeight="1">
      <c r="A115" s="250"/>
      <c r="B115" s="251"/>
      <c r="C115" s="160"/>
      <c r="D115" s="160"/>
      <c r="E115" s="156"/>
      <c r="F115" s="156"/>
      <c r="M115" s="408"/>
      <c r="N115" s="408"/>
      <c r="P115" s="408"/>
      <c r="Q115" s="408"/>
      <c r="S115" s="393"/>
    </row>
    <row r="116" spans="1:19" ht="24" customHeight="1">
      <c r="A116" s="250"/>
      <c r="B116" s="251"/>
      <c r="C116" s="160"/>
      <c r="D116" s="160"/>
      <c r="E116" s="156"/>
      <c r="F116" s="156"/>
      <c r="M116" s="408"/>
      <c r="N116" s="408"/>
      <c r="P116" s="408"/>
      <c r="Q116" s="408"/>
      <c r="S116" s="393"/>
    </row>
    <row r="117" spans="1:19" ht="35.1" customHeight="1">
      <c r="A117" s="250"/>
      <c r="B117" s="251"/>
      <c r="C117" s="160"/>
      <c r="D117" s="160"/>
      <c r="E117" s="156"/>
      <c r="F117" s="156"/>
      <c r="M117" s="408"/>
      <c r="N117" s="410"/>
      <c r="P117" s="408"/>
      <c r="Q117" s="410"/>
      <c r="S117" s="393"/>
    </row>
    <row r="118" spans="1:19" ht="24" customHeight="1">
      <c r="A118" s="250"/>
      <c r="B118" s="251"/>
      <c r="C118" s="160"/>
      <c r="D118" s="160"/>
      <c r="E118" s="156"/>
      <c r="F118" s="156"/>
      <c r="M118" s="408"/>
      <c r="N118" s="410"/>
      <c r="P118" s="408"/>
      <c r="Q118" s="410"/>
      <c r="S118" s="393"/>
    </row>
    <row r="119" spans="1:19" ht="24" customHeight="1">
      <c r="A119" s="250"/>
      <c r="B119" s="251"/>
      <c r="C119" s="160"/>
      <c r="D119" s="160"/>
      <c r="E119" s="156"/>
      <c r="F119" s="156"/>
      <c r="M119" s="408"/>
      <c r="N119" s="408"/>
      <c r="P119" s="408"/>
      <c r="Q119" s="408"/>
      <c r="S119" s="393"/>
    </row>
    <row r="120" spans="1:19" ht="35.1" customHeight="1">
      <c r="A120" s="250"/>
      <c r="B120" s="251"/>
      <c r="C120" s="160"/>
      <c r="D120" s="160"/>
      <c r="E120" s="156"/>
      <c r="F120" s="156"/>
      <c r="M120" s="408"/>
      <c r="N120" s="408"/>
      <c r="P120" s="408"/>
      <c r="Q120" s="408"/>
      <c r="S120" s="393"/>
    </row>
    <row r="121" spans="1:19" ht="24" customHeight="1">
      <c r="A121" s="250"/>
      <c r="B121" s="251"/>
      <c r="C121" s="160"/>
      <c r="D121" s="160"/>
      <c r="E121" s="156"/>
      <c r="F121" s="156"/>
      <c r="M121" s="408"/>
      <c r="N121" s="408"/>
      <c r="P121" s="408"/>
      <c r="Q121" s="408"/>
      <c r="S121" s="393"/>
    </row>
    <row r="122" spans="1:19" ht="24" customHeight="1">
      <c r="A122" s="250"/>
      <c r="B122" s="251"/>
      <c r="C122" s="160"/>
      <c r="D122" s="160"/>
      <c r="E122" s="156"/>
      <c r="F122" s="156"/>
      <c r="M122" s="408"/>
      <c r="N122" s="408"/>
      <c r="P122" s="408"/>
      <c r="Q122" s="408"/>
      <c r="S122" s="393"/>
    </row>
    <row r="123" spans="1:19" ht="24" customHeight="1">
      <c r="A123" s="250"/>
      <c r="B123" s="251"/>
      <c r="C123" s="160"/>
      <c r="D123" s="160"/>
      <c r="E123" s="156"/>
      <c r="F123" s="156"/>
      <c r="M123" s="408"/>
      <c r="N123" s="408"/>
      <c r="P123" s="408"/>
      <c r="Q123" s="408"/>
      <c r="S123" s="393"/>
    </row>
    <row r="124" spans="1:19" ht="24" customHeight="1">
      <c r="A124" s="454"/>
      <c r="B124" s="251"/>
      <c r="C124" s="164"/>
      <c r="D124" s="164"/>
      <c r="E124" s="165"/>
      <c r="F124" s="165"/>
      <c r="M124" s="408"/>
      <c r="N124" s="408"/>
      <c r="P124" s="408"/>
      <c r="Q124" s="408"/>
      <c r="S124" s="393"/>
    </row>
    <row r="125" spans="1:19" ht="35.1" customHeight="1">
      <c r="A125" s="250"/>
      <c r="B125" s="251"/>
      <c r="C125" s="158"/>
      <c r="D125" s="158"/>
      <c r="E125" s="156"/>
      <c r="F125" s="156"/>
      <c r="M125" s="408"/>
      <c r="N125" s="408"/>
      <c r="P125" s="408"/>
      <c r="Q125" s="408"/>
      <c r="S125" s="393"/>
    </row>
    <row r="126" spans="1:19" ht="30" customHeight="1">
      <c r="A126" s="692"/>
      <c r="B126" s="692"/>
      <c r="C126" s="692"/>
      <c r="D126" s="692"/>
      <c r="E126" s="692"/>
      <c r="F126" s="692"/>
      <c r="M126" s="408"/>
      <c r="N126" s="408"/>
      <c r="P126" s="408"/>
      <c r="Q126" s="408"/>
      <c r="S126" s="393"/>
    </row>
    <row r="127" spans="1:19" ht="26.1" customHeight="1">
      <c r="A127" s="699"/>
      <c r="B127" s="699"/>
      <c r="C127" s="699"/>
      <c r="D127" s="699"/>
      <c r="E127" s="699"/>
      <c r="F127" s="699"/>
      <c r="I127" s="156"/>
      <c r="J127" s="156"/>
      <c r="K127" s="369"/>
      <c r="L127" s="369"/>
      <c r="M127" s="408"/>
      <c r="N127" s="408"/>
      <c r="O127" s="368"/>
      <c r="P127" s="408"/>
      <c r="Q127" s="408"/>
      <c r="R127" s="369"/>
      <c r="S127" s="368"/>
    </row>
    <row r="128" spans="1:19" ht="30" customHeight="1">
      <c r="A128" s="250"/>
      <c r="B128" s="251"/>
      <c r="C128" s="160"/>
      <c r="D128" s="160"/>
      <c r="E128" s="156"/>
      <c r="F128" s="156"/>
      <c r="M128" s="408"/>
      <c r="N128" s="408"/>
      <c r="P128" s="408"/>
      <c r="Q128" s="408"/>
      <c r="S128" s="393"/>
    </row>
    <row r="129" spans="1:19" ht="30" customHeight="1">
      <c r="A129" s="455"/>
      <c r="B129" s="438"/>
      <c r="C129" s="163"/>
      <c r="D129" s="163"/>
      <c r="E129" s="161"/>
      <c r="F129" s="156"/>
      <c r="M129" s="408"/>
      <c r="N129" s="408"/>
      <c r="P129" s="408"/>
      <c r="Q129" s="408"/>
      <c r="S129" s="393"/>
    </row>
    <row r="130" spans="1:19" ht="30" customHeight="1">
      <c r="A130" s="700"/>
      <c r="B130" s="700"/>
      <c r="C130" s="700"/>
      <c r="D130" s="700"/>
      <c r="E130" s="162"/>
      <c r="F130" s="156"/>
      <c r="M130" s="408"/>
      <c r="N130" s="408"/>
      <c r="P130" s="408"/>
      <c r="Q130" s="408"/>
      <c r="S130" s="393"/>
    </row>
    <row r="131" spans="1:19" ht="30" customHeight="1">
      <c r="A131" s="455"/>
      <c r="B131" s="687"/>
      <c r="C131" s="687"/>
      <c r="D131" s="687"/>
      <c r="E131" s="162"/>
      <c r="F131" s="156"/>
      <c r="M131" s="408"/>
      <c r="N131" s="408"/>
      <c r="P131" s="408"/>
      <c r="Q131" s="408"/>
      <c r="S131" s="393"/>
    </row>
    <row r="132" spans="1:19" ht="33" customHeight="1">
      <c r="A132" s="456"/>
      <c r="B132" s="687"/>
      <c r="C132" s="687"/>
      <c r="D132" s="687"/>
      <c r="E132" s="162"/>
      <c r="F132" s="156"/>
      <c r="M132" s="408"/>
      <c r="N132" s="408"/>
      <c r="P132" s="408"/>
      <c r="Q132" s="408"/>
      <c r="S132" s="393"/>
    </row>
    <row r="133" spans="1:19" ht="24" customHeight="1">
      <c r="A133" s="457"/>
      <c r="B133" s="687"/>
      <c r="C133" s="687"/>
      <c r="D133" s="687"/>
      <c r="E133" s="162"/>
      <c r="F133" s="156"/>
      <c r="M133" s="408"/>
      <c r="N133" s="408"/>
      <c r="P133" s="408"/>
      <c r="Q133" s="408"/>
      <c r="S133" s="393"/>
    </row>
    <row r="134" spans="1:19" ht="24" customHeight="1">
      <c r="A134" s="457"/>
      <c r="B134" s="687"/>
      <c r="C134" s="687"/>
      <c r="D134" s="687"/>
      <c r="E134" s="162"/>
      <c r="F134" s="156"/>
      <c r="M134" s="408"/>
      <c r="N134" s="408"/>
      <c r="P134" s="408"/>
      <c r="Q134" s="408"/>
      <c r="S134" s="393"/>
    </row>
    <row r="135" spans="1:19" ht="24" customHeight="1">
      <c r="A135" s="457"/>
      <c r="B135" s="438"/>
      <c r="C135" s="166"/>
      <c r="D135" s="166"/>
      <c r="E135" s="163"/>
      <c r="F135" s="156"/>
      <c r="M135" s="408"/>
      <c r="N135" s="408"/>
      <c r="P135" s="408"/>
      <c r="Q135" s="408"/>
      <c r="S135" s="393"/>
    </row>
    <row r="136" spans="1:19" ht="24" customHeight="1">
      <c r="A136" s="689"/>
      <c r="B136" s="689"/>
      <c r="C136" s="689"/>
      <c r="D136" s="689"/>
      <c r="E136" s="689"/>
      <c r="F136" s="689"/>
      <c r="M136" s="408"/>
      <c r="N136" s="408"/>
      <c r="P136" s="408"/>
      <c r="Q136" s="408"/>
      <c r="S136" s="393"/>
    </row>
    <row r="137" spans="1:19" ht="24" customHeight="1">
      <c r="A137" s="458"/>
      <c r="B137" s="251"/>
      <c r="C137" s="160"/>
      <c r="D137" s="160"/>
      <c r="E137" s="165"/>
      <c r="F137" s="165"/>
      <c r="M137" s="408"/>
      <c r="N137" s="408"/>
      <c r="P137" s="408"/>
      <c r="Q137" s="408"/>
      <c r="S137" s="393"/>
    </row>
    <row r="138" spans="1:19" ht="26.1" customHeight="1">
      <c r="A138" s="459"/>
      <c r="B138" s="439"/>
      <c r="C138" s="157"/>
      <c r="D138" s="157"/>
      <c r="E138" s="170"/>
      <c r="F138" s="170"/>
      <c r="H138" s="160"/>
      <c r="I138" s="156"/>
      <c r="J138" s="156"/>
      <c r="K138" s="369"/>
      <c r="L138" s="369"/>
      <c r="M138" s="368"/>
      <c r="N138" s="408"/>
      <c r="O138" s="368"/>
      <c r="P138" s="368"/>
      <c r="Q138" s="408"/>
      <c r="R138" s="369"/>
      <c r="S138" s="368"/>
    </row>
    <row r="139" spans="1:19" ht="26.1" customHeight="1">
      <c r="A139" s="460"/>
      <c r="B139" s="440"/>
      <c r="C139" s="157"/>
      <c r="D139" s="157"/>
      <c r="E139" s="157"/>
      <c r="F139" s="157"/>
      <c r="H139" s="160"/>
      <c r="I139" s="156"/>
      <c r="J139" s="156"/>
      <c r="K139" s="369"/>
      <c r="L139" s="369"/>
      <c r="M139" s="368"/>
      <c r="N139" s="408"/>
      <c r="O139" s="368"/>
      <c r="P139" s="368"/>
      <c r="Q139" s="408"/>
      <c r="R139" s="369"/>
      <c r="S139" s="369"/>
    </row>
    <row r="140" spans="1:19" ht="26.1" customHeight="1">
      <c r="A140" s="461"/>
      <c r="B140" s="441"/>
      <c r="C140" s="167"/>
      <c r="D140" s="175"/>
      <c r="E140" s="176"/>
      <c r="F140" s="177"/>
      <c r="H140" s="160"/>
      <c r="I140" s="156"/>
      <c r="J140" s="156"/>
      <c r="K140" s="369"/>
      <c r="L140" s="369"/>
      <c r="M140" s="368"/>
      <c r="N140" s="408"/>
      <c r="O140" s="368"/>
      <c r="P140" s="368"/>
      <c r="Q140" s="408"/>
      <c r="R140" s="369"/>
      <c r="S140" s="409"/>
    </row>
    <row r="141" spans="1:19">
      <c r="A141" s="462"/>
      <c r="B141" s="442"/>
      <c r="C141" s="167"/>
      <c r="D141" s="167"/>
      <c r="E141" s="178"/>
      <c r="F141" s="179"/>
    </row>
    <row r="142" spans="1:19">
      <c r="A142" s="462"/>
      <c r="B142" s="443"/>
      <c r="C142" s="167"/>
      <c r="D142" s="167"/>
      <c r="E142" s="181"/>
      <c r="F142" s="182"/>
    </row>
    <row r="143" spans="1:19">
      <c r="A143" s="463"/>
      <c r="B143" s="442"/>
      <c r="C143" s="167"/>
      <c r="D143" s="175"/>
      <c r="E143" s="176"/>
      <c r="F143" s="177"/>
    </row>
    <row r="144" spans="1:19">
      <c r="A144" s="463"/>
      <c r="B144" s="442"/>
      <c r="C144" s="167"/>
      <c r="D144" s="175"/>
      <c r="E144" s="176"/>
      <c r="F144" s="177"/>
    </row>
    <row r="145" spans="1:6">
      <c r="A145" s="462"/>
      <c r="B145" s="442"/>
      <c r="C145" s="167"/>
      <c r="D145" s="175"/>
      <c r="E145" s="176"/>
      <c r="F145" s="177"/>
    </row>
    <row r="146" spans="1:6">
      <c r="A146" s="462"/>
      <c r="B146" s="443"/>
      <c r="C146" s="167"/>
      <c r="D146" s="175"/>
      <c r="E146" s="176"/>
      <c r="F146" s="177"/>
    </row>
    <row r="147" spans="1:6">
      <c r="A147" s="462"/>
      <c r="B147" s="442"/>
      <c r="C147" s="167"/>
      <c r="D147" s="175"/>
      <c r="E147" s="176"/>
      <c r="F147" s="177"/>
    </row>
    <row r="148" spans="1:6">
      <c r="A148" s="462"/>
      <c r="B148" s="442"/>
      <c r="C148" s="167"/>
      <c r="D148" s="175"/>
      <c r="E148" s="176"/>
      <c r="F148" s="177"/>
    </row>
    <row r="149" spans="1:6">
      <c r="A149" s="462"/>
      <c r="B149" s="442"/>
      <c r="C149" s="167"/>
      <c r="D149" s="167"/>
      <c r="E149" s="176"/>
      <c r="F149" s="177"/>
    </row>
    <row r="150" spans="1:6">
      <c r="A150" s="462"/>
      <c r="B150" s="443"/>
      <c r="C150" s="167"/>
      <c r="D150" s="167"/>
      <c r="E150" s="183"/>
      <c r="F150" s="177"/>
    </row>
    <row r="151" spans="1:6">
      <c r="A151" s="463"/>
      <c r="B151" s="444"/>
      <c r="C151" s="167"/>
      <c r="D151" s="175"/>
      <c r="E151" s="176"/>
      <c r="F151" s="177"/>
    </row>
    <row r="152" spans="1:6">
      <c r="A152" s="463"/>
      <c r="B152" s="445"/>
      <c r="C152" s="167"/>
      <c r="D152" s="175"/>
      <c r="E152" s="183"/>
      <c r="F152" s="177"/>
    </row>
    <row r="153" spans="1:6">
      <c r="A153" s="463"/>
      <c r="B153" s="445"/>
      <c r="C153" s="167"/>
      <c r="D153" s="175"/>
      <c r="E153" s="183"/>
      <c r="F153" s="177"/>
    </row>
    <row r="154" spans="1:6">
      <c r="A154" s="461"/>
      <c r="B154" s="446"/>
      <c r="C154" s="167"/>
      <c r="D154" s="175"/>
      <c r="E154" s="176"/>
      <c r="F154" s="177"/>
    </row>
    <row r="155" spans="1:6">
      <c r="A155" s="463"/>
      <c r="B155" s="447"/>
      <c r="C155" s="167"/>
      <c r="D155" s="175"/>
      <c r="E155" s="176"/>
      <c r="F155" s="177"/>
    </row>
    <row r="156" spans="1:6">
      <c r="A156" s="462"/>
      <c r="B156" s="442"/>
      <c r="C156" s="167"/>
      <c r="D156" s="175"/>
      <c r="E156" s="176"/>
      <c r="F156" s="177"/>
    </row>
    <row r="157" spans="1:6">
      <c r="A157" s="463"/>
      <c r="B157" s="445"/>
      <c r="C157" s="167"/>
      <c r="D157" s="175"/>
      <c r="E157" s="183"/>
      <c r="F157" s="177"/>
    </row>
    <row r="158" spans="1:6">
      <c r="A158" s="461"/>
      <c r="B158" s="441"/>
      <c r="C158" s="167"/>
      <c r="D158" s="175"/>
      <c r="E158" s="176"/>
      <c r="F158" s="177"/>
    </row>
    <row r="159" spans="1:6">
      <c r="A159" s="462"/>
      <c r="B159" s="442"/>
      <c r="C159" s="167"/>
      <c r="D159" s="167"/>
      <c r="E159" s="183"/>
      <c r="F159" s="177"/>
    </row>
    <row r="160" spans="1:6">
      <c r="A160" s="462"/>
      <c r="B160" s="442"/>
      <c r="C160" s="168"/>
      <c r="D160" s="175"/>
      <c r="E160" s="183"/>
      <c r="F160" s="177"/>
    </row>
    <row r="161" spans="1:6">
      <c r="A161" s="463"/>
      <c r="B161" s="442"/>
      <c r="C161" s="168"/>
      <c r="D161" s="175"/>
      <c r="E161" s="183"/>
      <c r="F161" s="177"/>
    </row>
    <row r="162" spans="1:6">
      <c r="A162" s="463"/>
      <c r="B162" s="442"/>
      <c r="C162" s="168"/>
      <c r="D162" s="175"/>
      <c r="E162" s="183"/>
      <c r="F162" s="177"/>
    </row>
    <row r="163" spans="1:6">
      <c r="A163" s="463"/>
      <c r="B163" s="442"/>
      <c r="C163" s="168"/>
      <c r="D163" s="175"/>
      <c r="E163" s="183"/>
      <c r="F163" s="177"/>
    </row>
    <row r="164" spans="1:6">
      <c r="A164" s="463"/>
      <c r="B164" s="442"/>
      <c r="C164" s="168"/>
      <c r="D164" s="175"/>
      <c r="E164" s="183"/>
      <c r="F164" s="177"/>
    </row>
    <row r="165" spans="1:6">
      <c r="A165" s="463"/>
      <c r="B165" s="442"/>
      <c r="C165" s="168"/>
      <c r="D165" s="175"/>
      <c r="E165" s="183"/>
      <c r="F165" s="177"/>
    </row>
    <row r="166" spans="1:6">
      <c r="A166" s="463"/>
      <c r="B166" s="442"/>
      <c r="C166" s="168"/>
      <c r="D166" s="175"/>
      <c r="E166" s="183"/>
      <c r="F166" s="177"/>
    </row>
    <row r="167" spans="1:6">
      <c r="A167" s="461"/>
      <c r="B167" s="441"/>
      <c r="C167" s="167"/>
      <c r="D167" s="175"/>
      <c r="E167" s="176"/>
      <c r="F167" s="177"/>
    </row>
    <row r="168" spans="1:6">
      <c r="A168" s="462"/>
      <c r="B168" s="448"/>
      <c r="C168" s="167"/>
      <c r="D168" s="175"/>
      <c r="E168" s="183"/>
      <c r="F168" s="177"/>
    </row>
    <row r="169" spans="1:6">
      <c r="A169" s="462"/>
      <c r="B169" s="442"/>
      <c r="C169" s="168"/>
      <c r="D169" s="169"/>
      <c r="E169" s="183"/>
      <c r="F169" s="177"/>
    </row>
    <row r="170" spans="1:6">
      <c r="A170" s="462"/>
      <c r="B170" s="441"/>
      <c r="C170" s="167"/>
      <c r="D170" s="175"/>
      <c r="E170" s="176"/>
      <c r="F170" s="177"/>
    </row>
    <row r="171" spans="1:6">
      <c r="A171" s="461"/>
      <c r="B171" s="449"/>
      <c r="C171" s="168"/>
      <c r="D171" s="175"/>
      <c r="E171" s="177"/>
      <c r="F171" s="177"/>
    </row>
    <row r="172" spans="1:6">
      <c r="A172" s="461"/>
      <c r="B172" s="449"/>
      <c r="C172" s="168"/>
      <c r="D172" s="175"/>
      <c r="E172" s="176"/>
      <c r="F172" s="177"/>
    </row>
    <row r="173" spans="1:6">
      <c r="A173" s="461"/>
      <c r="B173" s="449"/>
      <c r="C173" s="168"/>
      <c r="D173" s="175"/>
      <c r="E173" s="177"/>
      <c r="F173" s="177"/>
    </row>
    <row r="174" spans="1:6">
      <c r="A174" s="461"/>
      <c r="B174" s="449"/>
      <c r="C174" s="168"/>
      <c r="D174" s="175"/>
      <c r="E174" s="177"/>
      <c r="F174" s="177"/>
    </row>
    <row r="175" spans="1:6">
      <c r="A175" s="461"/>
      <c r="B175" s="442"/>
      <c r="C175" s="168"/>
      <c r="D175" s="175"/>
      <c r="E175" s="177"/>
      <c r="F175" s="177"/>
    </row>
    <row r="176" spans="1:6">
      <c r="A176" s="461"/>
      <c r="B176" s="442"/>
      <c r="C176" s="168"/>
      <c r="D176" s="175"/>
      <c r="E176" s="177"/>
      <c r="F176" s="177"/>
    </row>
    <row r="177" spans="1:6">
      <c r="A177" s="461"/>
      <c r="B177" s="441"/>
      <c r="C177" s="167"/>
      <c r="D177" s="175"/>
      <c r="E177" s="176"/>
      <c r="F177" s="177"/>
    </row>
    <row r="178" spans="1:6">
      <c r="A178" s="462"/>
      <c r="B178" s="449"/>
      <c r="C178" s="168"/>
      <c r="D178" s="184"/>
      <c r="E178" s="177"/>
      <c r="F178" s="177"/>
    </row>
    <row r="179" spans="1:6">
      <c r="A179" s="462"/>
      <c r="B179" s="449"/>
      <c r="C179" s="168"/>
      <c r="D179" s="184"/>
      <c r="E179" s="177"/>
      <c r="F179" s="177"/>
    </row>
    <row r="180" spans="1:6">
      <c r="A180" s="462"/>
      <c r="B180" s="449"/>
      <c r="C180" s="168"/>
      <c r="D180" s="184"/>
      <c r="E180" s="177"/>
      <c r="F180" s="177"/>
    </row>
    <row r="181" spans="1:6">
      <c r="A181" s="462"/>
      <c r="B181" s="449"/>
      <c r="C181" s="168"/>
      <c r="D181" s="184"/>
      <c r="E181" s="177"/>
      <c r="F181" s="177"/>
    </row>
    <row r="182" spans="1:6">
      <c r="A182" s="464"/>
      <c r="B182" s="441"/>
      <c r="C182" s="167"/>
      <c r="D182" s="175"/>
      <c r="E182" s="176"/>
      <c r="F182" s="177"/>
    </row>
    <row r="183" spans="1:6">
      <c r="A183" s="465"/>
      <c r="B183" s="449"/>
      <c r="C183" s="185"/>
      <c r="D183" s="186"/>
      <c r="E183" s="177"/>
      <c r="F183" s="177"/>
    </row>
    <row r="184" spans="1:6">
      <c r="A184" s="465"/>
      <c r="B184" s="449"/>
      <c r="C184" s="185"/>
      <c r="D184" s="186"/>
      <c r="E184" s="177"/>
      <c r="F184" s="177"/>
    </row>
    <row r="185" spans="1:6">
      <c r="A185" s="465"/>
      <c r="B185" s="449"/>
      <c r="C185" s="185"/>
      <c r="D185" s="186"/>
      <c r="E185" s="177"/>
      <c r="F185" s="177"/>
    </row>
    <row r="186" spans="1:6">
      <c r="A186" s="465"/>
      <c r="B186" s="449"/>
      <c r="C186" s="185"/>
      <c r="D186" s="186"/>
      <c r="E186" s="177"/>
      <c r="F186" s="177"/>
    </row>
    <row r="187" spans="1:6">
      <c r="A187" s="465"/>
      <c r="B187" s="449"/>
      <c r="C187" s="185"/>
      <c r="D187" s="186"/>
      <c r="E187" s="177"/>
      <c r="F187" s="177"/>
    </row>
    <row r="188" spans="1:6">
      <c r="A188" s="463"/>
      <c r="B188" s="688"/>
      <c r="C188" s="688"/>
      <c r="D188" s="688"/>
      <c r="E188" s="177"/>
      <c r="F188" s="177"/>
    </row>
    <row r="189" spans="1:6">
      <c r="A189" s="465"/>
      <c r="B189" s="685"/>
      <c r="C189" s="685"/>
      <c r="D189" s="685"/>
      <c r="E189" s="177"/>
      <c r="F189" s="177"/>
    </row>
    <row r="190" spans="1:6">
      <c r="A190" s="465"/>
      <c r="B190" s="686"/>
      <c r="C190" s="686"/>
      <c r="D190" s="686"/>
      <c r="E190" s="177"/>
      <c r="F190" s="177"/>
    </row>
    <row r="191" spans="1:6">
      <c r="A191" s="458"/>
      <c r="B191" s="251"/>
      <c r="C191" s="160"/>
      <c r="D191" s="160"/>
      <c r="E191" s="156"/>
      <c r="F191" s="156"/>
    </row>
    <row r="192" spans="1:6">
      <c r="A192" s="458"/>
      <c r="B192" s="251"/>
      <c r="C192" s="160"/>
      <c r="D192" s="160"/>
      <c r="E192" s="156"/>
      <c r="F192" s="156"/>
    </row>
    <row r="193" spans="1:6">
      <c r="A193" s="458"/>
      <c r="B193" s="251"/>
      <c r="C193" s="160"/>
      <c r="D193" s="160"/>
      <c r="E193" s="156"/>
      <c r="F193" s="156"/>
    </row>
    <row r="194" spans="1:6">
      <c r="A194" s="458"/>
      <c r="B194" s="251"/>
      <c r="C194" s="160"/>
      <c r="D194" s="160"/>
      <c r="E194" s="156"/>
      <c r="F194" s="156"/>
    </row>
    <row r="195" spans="1:6">
      <c r="A195" s="458"/>
      <c r="B195" s="251"/>
      <c r="C195" s="160"/>
      <c r="D195" s="160"/>
      <c r="E195" s="156"/>
      <c r="F195" s="156"/>
    </row>
    <row r="196" spans="1:6">
      <c r="A196" s="458"/>
      <c r="B196" s="251"/>
      <c r="C196" s="160"/>
      <c r="D196" s="160"/>
      <c r="E196" s="156"/>
      <c r="F196" s="156"/>
    </row>
    <row r="197" spans="1:6">
      <c r="A197" s="458"/>
      <c r="B197" s="251"/>
      <c r="C197" s="160"/>
      <c r="D197" s="160"/>
      <c r="E197" s="156"/>
      <c r="F197" s="156"/>
    </row>
    <row r="198" spans="1:6">
      <c r="A198" s="458"/>
      <c r="B198" s="251"/>
      <c r="C198" s="160"/>
      <c r="D198" s="160"/>
      <c r="E198" s="156"/>
      <c r="F198" s="156"/>
    </row>
  </sheetData>
  <sheetProtection sheet="1" formatColumns="0" formatRows="0" selectLockedCells="1"/>
  <customSheetViews>
    <customSheetView guid="{D4DE57C7-E521-4428-80BD-545B19793C78}" scale="85" showPageBreaks="1" fitToPage="1" printArea="1" hiddenRows="1" hiddenColumns="1" state="hidden" view="pageBreakPreview" topLeftCell="A16">
      <selection activeCell="E24" sqref="E24"/>
      <rowBreaks count="2" manualBreakCount="2">
        <brk id="28" max="6" man="1"/>
        <brk id="37" max="6" man="1"/>
      </rowBreaks>
      <colBreaks count="1" manualBreakCount="1">
        <brk id="6" max="1048575" man="1"/>
      </colBreaks>
      <pageMargins left="0.3" right="0.3" top="1.2" bottom="0.5" header="0.7" footer="0.3"/>
      <printOptions horizontalCentered="1"/>
      <pageSetup paperSize="9" fitToHeight="0" orientation="landscape" verticalDpi="300" r:id="rId1"/>
      <headerFooter alignWithMargins="0">
        <oddFooter>&amp;R&amp;"Book Antiqua,Bold"&amp;10Schedule-1/ Page &amp;P of &amp;N</oddFooter>
      </headerFooter>
    </customSheetView>
    <customSheetView guid="{FC366365-2136-48B2-A9F6-DEB708B66B93}" scale="85" showPageBreaks="1" fitToPage="1" printArea="1" hiddenRows="1" hiddenColumns="1" state="hidden" view="pageBreakPreview" topLeftCell="A16">
      <selection activeCell="E24" sqref="E24"/>
      <rowBreaks count="2" manualBreakCount="2">
        <brk id="28" max="6" man="1"/>
        <brk id="37" max="6" man="1"/>
      </rowBreaks>
      <colBreaks count="1" manualBreakCount="1">
        <brk id="6" max="1048575" man="1"/>
      </colBreaks>
      <pageMargins left="0.3" right="0.3" top="1.2" bottom="0.5" header="0.7" footer="0.3"/>
      <printOptions horizontalCentered="1"/>
      <pageSetup paperSize="9" fitToHeight="0" orientation="landscape" verticalDpi="300" r:id="rId2"/>
      <headerFooter alignWithMargins="0">
        <oddFooter>&amp;R&amp;"Book Antiqua,Bold"&amp;10Schedule-1/ Page &amp;P of &amp;N</oddFooter>
      </headerFooter>
    </customSheetView>
    <customSheetView guid="{25F14B1D-FADD-4C44-AA48-5D402D65337D}" scale="85" showPageBreaks="1" fitToPage="1" printArea="1" hiddenRows="1" hiddenColumns="1" state="hidden" view="pageBreakPreview" topLeftCell="A16">
      <selection activeCell="E24" sqref="E24"/>
      <rowBreaks count="2" manualBreakCount="2">
        <brk id="28" max="6" man="1"/>
        <brk id="37" max="6" man="1"/>
      </rowBreaks>
      <colBreaks count="1" manualBreakCount="1">
        <brk id="6" max="1048575" man="1"/>
      </colBreaks>
      <pageMargins left="0.3" right="0.3" top="1.2" bottom="0.5" header="0.7" footer="0.3"/>
      <printOptions horizontalCentered="1"/>
      <pageSetup paperSize="9" fitToHeight="0" orientation="landscape" verticalDpi="300" r:id="rId3"/>
      <headerFooter alignWithMargins="0">
        <oddFooter>&amp;R&amp;"Book Antiqua,Bold"&amp;10Schedule-1/ Page &amp;P of &amp;N</oddFooter>
      </headerFooter>
    </customSheetView>
    <customSheetView guid="{2D068FA3-47E3-4516-81A6-894AA90F7864}" scale="85" showPageBreaks="1" fitToPage="1" printArea="1" hiddenRows="1" hiddenColumns="1" state="hidden" view="pageBreakPreview" topLeftCell="A16">
      <selection activeCell="E24" sqref="E24"/>
      <rowBreaks count="2" manualBreakCount="2">
        <brk id="28" max="6" man="1"/>
        <brk id="37" max="6" man="1"/>
      </rowBreaks>
      <colBreaks count="1" manualBreakCount="1">
        <brk id="6" max="1048575" man="1"/>
      </colBreaks>
      <pageMargins left="0.3" right="0.3" top="1.2" bottom="0.5" header="0.7" footer="0.3"/>
      <printOptions horizontalCentered="1"/>
      <pageSetup paperSize="9" fitToHeight="0" orientation="landscape" verticalDpi="300" r:id="rId4"/>
      <headerFooter alignWithMargins="0">
        <oddFooter>&amp;R&amp;"Book Antiqua,Bold"&amp;10Schedule-1/ Page &amp;P of &amp;N</oddFooter>
      </headerFooter>
    </customSheetView>
    <customSheetView guid="{97B2ED79-AE3F-4DF3-959D-96AE4A0B76A0}" scale="85" showPageBreaks="1" fitToPage="1" printArea="1" hiddenRows="1" hiddenColumns="1" state="hidden" view="pageBreakPreview" topLeftCell="A16">
      <selection activeCell="E24" sqref="E24"/>
      <rowBreaks count="2" manualBreakCount="2">
        <brk id="28" max="6" man="1"/>
        <brk id="37" max="6" man="1"/>
      </rowBreaks>
      <colBreaks count="1" manualBreakCount="1">
        <brk id="6" max="1048575" man="1"/>
      </colBreaks>
      <pageMargins left="0.3" right="0.3" top="1.2" bottom="0.5" header="0.7" footer="0.3"/>
      <printOptions horizontalCentered="1"/>
      <pageSetup paperSize="9" fitToHeight="0" orientation="landscape" verticalDpi="300" r:id="rId5"/>
      <headerFooter alignWithMargins="0">
        <oddFooter>&amp;R&amp;"Book Antiqua,Bold"&amp;10Schedule-1/ Page &amp;P of &amp;N</oddFooter>
      </headerFooter>
    </customSheetView>
    <customSheetView guid="{CB39F8EE-FAD8-4C4E-B5E9-5EC27AC08528}" scale="85" showPageBreaks="1" fitToPage="1" printArea="1" hiddenRows="1" hiddenColumns="1" state="hidden" view="pageBreakPreview" topLeftCell="A16">
      <selection activeCell="E24" sqref="E24"/>
      <rowBreaks count="2" manualBreakCount="2">
        <brk id="28" max="6" man="1"/>
        <brk id="37" max="6" man="1"/>
      </rowBreaks>
      <colBreaks count="1" manualBreakCount="1">
        <brk id="6" max="1048575" man="1"/>
      </colBreaks>
      <pageMargins left="0.3" right="0.3" top="1.2" bottom="0.5" header="0.7" footer="0.3"/>
      <printOptions horizontalCentered="1"/>
      <pageSetup paperSize="9" fitToHeight="0" orientation="landscape" verticalDpi="300" r:id="rId6"/>
      <headerFooter alignWithMargins="0">
        <oddFooter>&amp;R&amp;"Book Antiqua,Bold"&amp;10Schedule-1/ Page &amp;P of &amp;N</oddFooter>
      </headerFooter>
    </customSheetView>
    <customSheetView guid="{E8B8E0BD-9CB3-4C7D-9BC6-088FDFCB0B45}" scale="85" showPageBreaks="1" fitToPage="1" printArea="1" hiddenRows="1" hiddenColumns="1" state="hidden" view="pageBreakPreview" topLeftCell="A16">
      <selection activeCell="E24" sqref="E24"/>
      <rowBreaks count="2" manualBreakCount="2">
        <brk id="28" max="6" man="1"/>
        <brk id="37" max="6" man="1"/>
      </rowBreaks>
      <colBreaks count="1" manualBreakCount="1">
        <brk id="6" max="1048575" man="1"/>
      </colBreaks>
      <pageMargins left="0.3" right="0.3" top="1.2" bottom="0.5" header="0.7" footer="0.3"/>
      <printOptions horizontalCentered="1"/>
      <pageSetup paperSize="9" fitToHeight="0" orientation="landscape" verticalDpi="300" r:id="rId7"/>
      <headerFooter alignWithMargins="0">
        <oddFooter>&amp;R&amp;"Book Antiqua,Bold"&amp;10Schedule-1/ Page &amp;P of &amp;N</oddFooter>
      </headerFooter>
    </customSheetView>
    <customSheetView guid="{1F4837C2-36FF-4422-95DC-EAAD1B4FAC2F}" scale="85" showPageBreaks="1" fitToPage="1" printArea="1" hiddenColumns="1" view="pageBreakPreview" topLeftCell="C21">
      <selection activeCell="E21" sqref="E21"/>
      <rowBreaks count="12" manualBreakCount="12">
        <brk id="18" max="5" man="1"/>
        <brk id="25" max="5" man="1"/>
        <brk id="28" max="6" man="1"/>
        <brk id="36" max="5" man="1"/>
        <brk id="37" max="6" man="1"/>
        <brk id="44" max="5" man="1"/>
        <brk id="51" max="5" man="1"/>
        <brk id="59" max="5" man="1"/>
        <brk id="67" max="5" man="1"/>
        <brk id="74" max="5" man="1"/>
        <brk id="82" max="5" man="1"/>
        <brk id="89" max="5" man="1"/>
      </rowBreaks>
      <colBreaks count="1" manualBreakCount="1">
        <brk id="6" max="1048575" man="1"/>
      </colBreaks>
      <pageMargins left="0.3" right="0.3" top="1.2" bottom="0.5" header="0.7" footer="0.3"/>
      <printOptions horizontalCentered="1"/>
      <pageSetup paperSize="9" fitToHeight="0" orientation="landscape" verticalDpi="300" r:id="rId8"/>
      <headerFooter alignWithMargins="0">
        <oddFooter>&amp;R&amp;"Book Antiqua,Bold"&amp;10Schedule-1/ Page &amp;P of &amp;N</oddFooter>
      </headerFooter>
    </customSheetView>
    <customSheetView guid="{FD7F7BE1-8CB1-460B-98AB-D33E15FD14E6}" scale="85" showPageBreaks="1" fitToPage="1" printArea="1" hiddenRows="1" hiddenColumns="1" state="hidden" view="pageBreakPreview" topLeftCell="A67">
      <selection activeCell="E21" sqref="E21"/>
      <rowBreaks count="9" manualBreakCount="9">
        <brk id="18" max="5" man="1"/>
        <brk id="25" max="5" man="1"/>
        <brk id="28" max="6" man="1"/>
        <brk id="36" max="5" man="1"/>
        <brk id="37" max="6" man="1"/>
        <brk id="44" max="5" man="1"/>
        <brk id="51" max="5" man="1"/>
        <brk id="59" max="5" man="1"/>
        <brk id="92" max="5" man="1"/>
      </rowBreaks>
      <colBreaks count="1" manualBreakCount="1">
        <brk id="6" max="1048575" man="1"/>
      </colBreaks>
      <pageMargins left="0.3" right="0.3" top="1.2" bottom="0.5" header="0.7" footer="0.3"/>
      <printOptions horizontalCentered="1"/>
      <pageSetup paperSize="9" fitToHeight="0" orientation="landscape" verticalDpi="300" r:id="rId9"/>
      <headerFooter alignWithMargins="0">
        <oddFooter>&amp;R&amp;"Book Antiqua,Bold"&amp;10Schedule-1/ Page &amp;P of &amp;N</oddFooter>
      </headerFooter>
    </customSheetView>
    <customSheetView guid="{8C0E2163-61BB-48DF-AFAF-5E75147ED450}" scale="85" showPageBreaks="1" fitToPage="1" printArea="1" hiddenRows="1" hiddenColumns="1" state="hidden" view="pageBreakPreview" topLeftCell="A16">
      <selection activeCell="E24" sqref="E24"/>
      <rowBreaks count="6" manualBreakCount="6">
        <brk id="19" max="5" man="1"/>
        <brk id="28" max="6" man="1"/>
        <brk id="37" max="6" man="1"/>
        <brk id="46" max="5" man="1"/>
        <brk id="57" max="5" man="1"/>
        <brk id="65" max="5" man="1"/>
      </rowBreaks>
      <colBreaks count="1" manualBreakCount="1">
        <brk id="6" max="1048575" man="1"/>
      </colBreaks>
      <pageMargins left="0.3" right="0.3" top="1.2" bottom="0.5" header="0.7" footer="0.3"/>
      <printOptions horizontalCentered="1"/>
      <pageSetup paperSize="9" fitToHeight="0" orientation="landscape" verticalDpi="300" r:id="rId10"/>
      <headerFooter alignWithMargins="0">
        <oddFooter>&amp;R&amp;"Book Antiqua,Bold"&amp;10Schedule-1/ Page &amp;P of &amp;N</oddFooter>
      </headerFooter>
    </customSheetView>
    <customSheetView guid="{3DA0B320-DAF7-4F4A-921A-9FCFD188E8C7}" scale="85" showPageBreaks="1" fitToPage="1" printArea="1" hiddenRows="1" hiddenColumns="1" state="hidden" view="pageBreakPreview" topLeftCell="A16">
      <selection activeCell="E24" sqref="E24"/>
      <rowBreaks count="6" manualBreakCount="6">
        <brk id="19" max="5" man="1"/>
        <brk id="28" max="6" man="1"/>
        <brk id="37" max="6" man="1"/>
        <brk id="46" max="5" man="1"/>
        <brk id="57" max="5" man="1"/>
        <brk id="65" max="5" man="1"/>
      </rowBreaks>
      <colBreaks count="1" manualBreakCount="1">
        <brk id="6" max="1048575" man="1"/>
      </colBreaks>
      <pageMargins left="0.3" right="0.3" top="1.2" bottom="0.5" header="0.7" footer="0.3"/>
      <printOptions horizontalCentered="1"/>
      <pageSetup paperSize="9" fitToHeight="0" orientation="landscape" verticalDpi="300" r:id="rId11"/>
      <headerFooter alignWithMargins="0">
        <oddFooter>&amp;R&amp;"Book Antiqua,Bold"&amp;10Schedule-1/ Page &amp;P of &amp;N</oddFooter>
      </headerFooter>
    </customSheetView>
    <customSheetView guid="{BE0CEA4D-1A4E-4C32-BF92-B8DA3D3423E5}" scale="85" showPageBreaks="1" fitToPage="1" printArea="1" hiddenRows="1" hiddenColumns="1" state="hidden" view="pageBreakPreview" topLeftCell="A16">
      <selection activeCell="E24" sqref="E24"/>
      <rowBreaks count="2" manualBreakCount="2">
        <brk id="28" max="6" man="1"/>
        <brk id="37" max="6" man="1"/>
      </rowBreaks>
      <colBreaks count="1" manualBreakCount="1">
        <brk id="6" max="1048575" man="1"/>
      </colBreaks>
      <pageMargins left="0.3" right="0.3" top="1.2" bottom="0.5" header="0.7" footer="0.3"/>
      <printOptions horizontalCentered="1"/>
      <pageSetup paperSize="9" fitToHeight="0" orientation="landscape" verticalDpi="300" r:id="rId12"/>
      <headerFooter alignWithMargins="0">
        <oddFooter>&amp;R&amp;"Book Antiqua,Bold"&amp;10Schedule-1/ Page &amp;P of &amp;N</oddFooter>
      </headerFooter>
    </customSheetView>
    <customSheetView guid="{714760DF-5EB1-4543-9C04-C1A23AAE4384}" scale="85" showPageBreaks="1" fitToPage="1" printArea="1" hiddenRows="1" hiddenColumns="1" state="hidden" view="pageBreakPreview" topLeftCell="A16">
      <selection activeCell="E24" sqref="E24"/>
      <rowBreaks count="2" manualBreakCount="2">
        <brk id="28" max="6" man="1"/>
        <brk id="37" max="6" man="1"/>
      </rowBreaks>
      <colBreaks count="1" manualBreakCount="1">
        <brk id="6" max="1048575" man="1"/>
      </colBreaks>
      <pageMargins left="0.3" right="0.3" top="1.2" bottom="0.5" header="0.7" footer="0.3"/>
      <printOptions horizontalCentered="1"/>
      <pageSetup paperSize="9" fitToHeight="0" orientation="landscape" verticalDpi="300" r:id="rId13"/>
      <headerFooter alignWithMargins="0">
        <oddFooter>&amp;R&amp;"Book Antiqua,Bold"&amp;10Schedule-1/ Page &amp;P of &amp;N</oddFooter>
      </headerFooter>
    </customSheetView>
    <customSheetView guid="{D4A148BB-8D25-43B9-8797-A9D3AE767B49}" scale="85" showPageBreaks="1" fitToPage="1" printArea="1" hiddenRows="1" hiddenColumns="1" state="hidden" view="pageBreakPreview" topLeftCell="A16">
      <selection activeCell="E24" sqref="E24"/>
      <rowBreaks count="2" manualBreakCount="2">
        <brk id="28" max="6" man="1"/>
        <brk id="37" max="6" man="1"/>
      </rowBreaks>
      <colBreaks count="1" manualBreakCount="1">
        <brk id="6" max="1048575" man="1"/>
      </colBreaks>
      <pageMargins left="0.3" right="0.3" top="1.2" bottom="0.5" header="0.7" footer="0.3"/>
      <printOptions horizontalCentered="1"/>
      <pageSetup paperSize="9" fitToHeight="0" orientation="landscape" verticalDpi="300" r:id="rId14"/>
      <headerFooter alignWithMargins="0">
        <oddFooter>&amp;R&amp;"Book Antiqua,Bold"&amp;10Schedule-1/ Page &amp;P of &amp;N</oddFooter>
      </headerFooter>
    </customSheetView>
    <customSheetView guid="{9658319F-66FC-48F8-AB8A-302F6F77BA10}" scale="85" showPageBreaks="1" fitToPage="1" printArea="1" hiddenRows="1" hiddenColumns="1" state="hidden" view="pageBreakPreview" topLeftCell="A16">
      <selection activeCell="E24" sqref="E24"/>
      <rowBreaks count="2" manualBreakCount="2">
        <brk id="28" max="6" man="1"/>
        <brk id="37" max="6" man="1"/>
      </rowBreaks>
      <colBreaks count="1" manualBreakCount="1">
        <brk id="6" max="1048575" man="1"/>
      </colBreaks>
      <pageMargins left="0.3" right="0.3" top="1.2" bottom="0.5" header="0.7" footer="0.3"/>
      <printOptions horizontalCentered="1"/>
      <pageSetup paperSize="9" fitToHeight="0" orientation="landscape" verticalDpi="300" r:id="rId15"/>
      <headerFooter alignWithMargins="0">
        <oddFooter>&amp;R&amp;"Book Antiqua,Bold"&amp;10Schedule-1/ Page &amp;P of &amp;N</oddFooter>
      </headerFooter>
    </customSheetView>
    <customSheetView guid="{EF8F60CB-82F3-477F-A7D3-94F4C70843DC}" scale="85" showPageBreaks="1" fitToPage="1" printArea="1" hiddenRows="1" hiddenColumns="1" state="hidden" view="pageBreakPreview" topLeftCell="A16">
      <selection activeCell="E24" sqref="E24"/>
      <rowBreaks count="2" manualBreakCount="2">
        <brk id="28" max="6" man="1"/>
        <brk id="37" max="6" man="1"/>
      </rowBreaks>
      <colBreaks count="1" manualBreakCount="1">
        <brk id="6" max="1048575" man="1"/>
      </colBreaks>
      <pageMargins left="0.3" right="0.3" top="1.2" bottom="0.5" header="0.7" footer="0.3"/>
      <printOptions horizontalCentered="1"/>
      <pageSetup paperSize="9" fitToHeight="0" orientation="landscape" verticalDpi="300" r:id="rId16"/>
      <headerFooter alignWithMargins="0">
        <oddFooter>&amp;R&amp;"Book Antiqua,Bold"&amp;10Schedule-1/ Page &amp;P of &amp;N</oddFooter>
      </headerFooter>
    </customSheetView>
    <customSheetView guid="{427AF4ED-2BDF-478F-9F0A-595838FA0EC8}" scale="85" showPageBreaks="1" fitToPage="1" printArea="1" hiddenRows="1" hiddenColumns="1" state="hidden" view="pageBreakPreview" topLeftCell="A16">
      <selection activeCell="E24" sqref="E24"/>
      <rowBreaks count="2" manualBreakCount="2">
        <brk id="28" max="6" man="1"/>
        <brk id="37" max="6" man="1"/>
      </rowBreaks>
      <colBreaks count="1" manualBreakCount="1">
        <brk id="6" max="1048575" man="1"/>
      </colBreaks>
      <pageMargins left="0.3" right="0.3" top="1.2" bottom="0.5" header="0.7" footer="0.3"/>
      <printOptions horizontalCentered="1"/>
      <pageSetup paperSize="9" fitToHeight="0" orientation="landscape" verticalDpi="300" r:id="rId17"/>
      <headerFooter alignWithMargins="0">
        <oddFooter>&amp;R&amp;"Book Antiqua,Bold"&amp;10Schedule-1/ Page &amp;P of &amp;N</oddFooter>
      </headerFooter>
    </customSheetView>
    <customSheetView guid="{476AD591-2774-49A7-9061-AD27F635E8A8}" scale="85" showPageBreaks="1" fitToPage="1" printArea="1" hiddenRows="1" hiddenColumns="1" state="hidden" view="pageBreakPreview" topLeftCell="A16">
      <selection activeCell="E24" sqref="E24"/>
      <rowBreaks count="2" manualBreakCount="2">
        <brk id="28" max="6" man="1"/>
        <brk id="37" max="6" man="1"/>
      </rowBreaks>
      <colBreaks count="1" manualBreakCount="1">
        <brk id="6" max="1048575" man="1"/>
      </colBreaks>
      <pageMargins left="0.3" right="0.3" top="1.2" bottom="0.5" header="0.7" footer="0.3"/>
      <printOptions horizontalCentered="1"/>
      <pageSetup paperSize="9" fitToHeight="0" orientation="landscape" verticalDpi="300" r:id="rId18"/>
      <headerFooter alignWithMargins="0">
        <oddFooter>&amp;R&amp;"Book Antiqua,Bold"&amp;10Schedule-1/ Page &amp;P of &amp;N</oddFooter>
      </headerFooter>
    </customSheetView>
  </customSheetViews>
  <mergeCells count="30">
    <mergeCell ref="B134:D134"/>
    <mergeCell ref="A136:F136"/>
    <mergeCell ref="B188:D188"/>
    <mergeCell ref="B189:D189"/>
    <mergeCell ref="B190:D190"/>
    <mergeCell ref="B133:D133"/>
    <mergeCell ref="M14:N14"/>
    <mergeCell ref="P14:Q14"/>
    <mergeCell ref="T14:U14"/>
    <mergeCell ref="T92:U92"/>
    <mergeCell ref="A94:F94"/>
    <mergeCell ref="T95:U95"/>
    <mergeCell ref="A126:F126"/>
    <mergeCell ref="A127:F127"/>
    <mergeCell ref="A130:D130"/>
    <mergeCell ref="B131:D131"/>
    <mergeCell ref="B132:D132"/>
    <mergeCell ref="A13:F13"/>
    <mergeCell ref="A1:B1"/>
    <mergeCell ref="A3:F3"/>
    <mergeCell ref="T3:U3"/>
    <mergeCell ref="A4:F4"/>
    <mergeCell ref="A6:B6"/>
    <mergeCell ref="A7:D7"/>
    <mergeCell ref="T7:U7"/>
    <mergeCell ref="B8:D8"/>
    <mergeCell ref="B9:D9"/>
    <mergeCell ref="B10:D10"/>
    <mergeCell ref="B11:D11"/>
    <mergeCell ref="T11:U11"/>
  </mergeCells>
  <conditionalFormatting sqref="N117:N118 N108:N109 Q108:Q109 Q117:Q118 E150 E168:E169 E157 E159:E166">
    <cfRule type="cellIs" dxfId="6" priority="4" stopIfTrue="1" operator="equal">
      <formula>"a"</formula>
    </cfRule>
  </conditionalFormatting>
  <conditionalFormatting sqref="Q133:Q137 N133:N137 N121:N131 N119 N106:N107 N110:N116 Q121:Q131 Q106:Q107 Q119 Q110:Q116 N95:N103 Q95:Q103 N20:N91 Q20:Q91">
    <cfRule type="cellIs" dxfId="5" priority="3" stopIfTrue="1" operator="equal">
      <formula>#REF!</formula>
    </cfRule>
  </conditionalFormatting>
  <conditionalFormatting sqref="E46 E48 E50 E52 E54 E56 E58 E60 E62 E64 E66:E69 E71 E73 E75 E77 E79 E81 E83 E85 E87 E89 E91:E93 E21:E44">
    <cfRule type="cellIs" dxfId="4" priority="2" stopIfTrue="1" operator="equal">
      <formula>"a"</formula>
    </cfRule>
  </conditionalFormatting>
  <conditionalFormatting sqref="E46 E48 E50 E52 E54 E56 E58 E60 E62 E64 E66:E69 E71 E73 E75 E77 E79 E81 E83 E85 E87 E89 E91:E93 E21:E44">
    <cfRule type="expression" dxfId="3" priority="1" stopIfTrue="1">
      <formula>D21&gt;0</formula>
    </cfRule>
  </conditionalFormatting>
  <dataValidations count="2">
    <dataValidation type="decimal" operator="greaterThan" allowBlank="1" showInputMessage="1" showErrorMessage="1" prompt="PLEASE ENTER NONZERO DECIMAL VALUE" sqref="E67 E42 E28 E24 E22 E30 E34 E36 E40" xr:uid="{00000000-0002-0000-0500-000000000000}">
      <formula1>0</formula1>
    </dataValidation>
    <dataValidation operator="greaterThan" allowBlank="1" showInputMessage="1" showErrorMessage="1" prompt="PLEASE ENTER NONZERO DECIMAL VALUE" sqref="E91 E23 E25 E27 E29 E31 E33 E35 E37 E39 E41 E44 E66 E46 E48 E50 E52 E54 E56 E58 E60 E62 E64 E69 E71 E73 E75 E77 E79 E81 E83 E85 E87 E89 E21" xr:uid="{00000000-0002-0000-0500-000001000000}"/>
  </dataValidations>
  <printOptions horizontalCentered="1"/>
  <pageMargins left="0.3" right="0.3" top="1.2" bottom="0.5" header="0.7" footer="0.3"/>
  <pageSetup paperSize="9" fitToHeight="0" orientation="landscape" verticalDpi="300" r:id="rId19"/>
  <headerFooter alignWithMargins="0">
    <oddFooter>&amp;R&amp;"Book Antiqua,Bold"&amp;10Schedule-1/ Page &amp;P of &amp;N</oddFooter>
  </headerFooter>
  <rowBreaks count="2" manualBreakCount="2">
    <brk id="28" max="6" man="1"/>
    <brk id="37" max="6" man="1"/>
  </rowBreaks>
  <colBreaks count="1" manualBreakCount="1">
    <brk id="6" max="1048575" man="1"/>
  </colBreaks>
  <drawing r:id="rId20"/>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Sheet7">
    <tabColor indexed="33"/>
    <pageSetUpPr fitToPage="1"/>
  </sheetPr>
  <dimension ref="A1:X68"/>
  <sheetViews>
    <sheetView view="pageBreakPreview" topLeftCell="A7" zoomScale="115" zoomScaleNormal="90" zoomScaleSheetLayoutView="115" workbookViewId="0">
      <selection activeCell="D15" sqref="D15:E15"/>
    </sheetView>
  </sheetViews>
  <sheetFormatPr defaultColWidth="10" defaultRowHeight="16.5"/>
  <cols>
    <col min="1" max="1" width="10.375" style="29" customWidth="1"/>
    <col min="2" max="2" width="40.875" style="29" customWidth="1"/>
    <col min="3" max="3" width="17.5" style="29" customWidth="1"/>
    <col min="4" max="4" width="20.5" style="29" customWidth="1"/>
    <col min="5" max="5" width="20" style="29" customWidth="1"/>
    <col min="6" max="8" width="10" style="123" customWidth="1"/>
    <col min="9" max="9" width="12.25" style="123" hidden="1" customWidth="1"/>
    <col min="10" max="10" width="12.625" style="123" hidden="1" customWidth="1"/>
    <col min="11" max="11" width="15" style="123" hidden="1" customWidth="1"/>
    <col min="12" max="13" width="10" style="123" hidden="1" customWidth="1"/>
    <col min="14" max="14" width="18.625" style="123" hidden="1" customWidth="1"/>
    <col min="15" max="15" width="16" style="123" hidden="1" customWidth="1"/>
    <col min="16" max="16" width="10" style="123" hidden="1" customWidth="1"/>
    <col min="17" max="17" width="10" style="123" customWidth="1"/>
    <col min="18" max="18" width="10" style="26" customWidth="1"/>
    <col min="19" max="24" width="10" style="123" customWidth="1"/>
    <col min="25" max="16384" width="10" style="26"/>
  </cols>
  <sheetData>
    <row r="1" spans="1:15" ht="18" customHeight="1">
      <c r="A1" s="48" t="str">
        <f>Cover!B3</f>
        <v>CC/NT/S-TWT/DOM/A04/23/00904</v>
      </c>
      <c r="B1" s="49"/>
      <c r="C1" s="50"/>
      <c r="D1" s="50"/>
      <c r="E1" s="4" t="s">
        <v>437</v>
      </c>
    </row>
    <row r="2" spans="1:15" ht="8.1" customHeight="1">
      <c r="A2" s="2"/>
      <c r="B2" s="5"/>
      <c r="C2" s="3"/>
      <c r="D2" s="3"/>
      <c r="E2" s="1"/>
      <c r="F2" s="156"/>
    </row>
    <row r="3" spans="1:15" ht="87" customHeight="1">
      <c r="A3" s="713" t="str">
        <f>Cover!$B$2</f>
        <v>Package-1 for Proto type testing of in-house designed towers for 400 kV D/C (Quad) Jaypore-Jagdalpur Transmission line (with minimum capacity of 2100 mVA / Ckt at nominal voltage) associated with Inter-regional ER-WR Interconnection under TBCB</v>
      </c>
      <c r="B3" s="713"/>
      <c r="C3" s="713"/>
      <c r="D3" s="713"/>
      <c r="E3" s="713"/>
    </row>
    <row r="4" spans="1:15" ht="21.95" customHeight="1">
      <c r="A4" s="717" t="s">
        <v>436</v>
      </c>
      <c r="B4" s="717"/>
      <c r="C4" s="717"/>
      <c r="D4" s="717"/>
      <c r="E4" s="717"/>
    </row>
    <row r="5" spans="1:15" ht="12" customHeight="1">
      <c r="A5" s="32"/>
      <c r="B5" s="27"/>
      <c r="C5" s="27"/>
      <c r="D5" s="27"/>
      <c r="E5" s="27"/>
    </row>
    <row r="6" spans="1:15" ht="18" customHeight="1">
      <c r="A6" s="23" t="str">
        <f>'Sch-1'!A6</f>
        <v>Bidder’s Name and Address (Sole Bidder) :</v>
      </c>
      <c r="D6" s="53" t="s">
        <v>345</v>
      </c>
    </row>
    <row r="7" spans="1:15" ht="18" customHeight="1">
      <c r="A7" s="147" t="str">
        <f>'Sch-1'!A7</f>
        <v/>
      </c>
      <c r="D7" s="54" t="str">
        <f>'Sch-1'!O7</f>
        <v>Contract Services</v>
      </c>
    </row>
    <row r="8" spans="1:15" ht="18" customHeight="1">
      <c r="A8" s="30" t="s">
        <v>355</v>
      </c>
      <c r="B8" s="716" t="str">
        <f>IF('Sch-1'!F8=0, "", 'Sch-1'!F8)</f>
        <v/>
      </c>
      <c r="C8" s="716"/>
      <c r="D8" s="54" t="str">
        <f>'Sch-1'!O8</f>
        <v>Power Grid Corporation of India Ltd.,</v>
      </c>
    </row>
    <row r="9" spans="1:15" ht="18" customHeight="1">
      <c r="A9" s="30" t="s">
        <v>356</v>
      </c>
      <c r="B9" s="716" t="str">
        <f>IF('Sch-1'!F9=0, "", 'Sch-1'!F9)</f>
        <v/>
      </c>
      <c r="C9" s="716"/>
      <c r="D9" s="54" t="str">
        <f>'Sch-1'!O9</f>
        <v>"Saudamini", Plot No.-2</v>
      </c>
    </row>
    <row r="10" spans="1:15" ht="18" customHeight="1">
      <c r="A10" s="31"/>
      <c r="B10" s="716" t="str">
        <f>IF('Sch-1'!F10=0, "", 'Sch-1'!F10)</f>
        <v/>
      </c>
      <c r="C10" s="716"/>
      <c r="D10" s="54" t="str">
        <f>'Sch-1'!O10</f>
        <v xml:space="preserve">Sector-29, </v>
      </c>
    </row>
    <row r="11" spans="1:15" ht="18" customHeight="1">
      <c r="A11" s="31"/>
      <c r="B11" s="716" t="str">
        <f>IF('Sch-1'!F11=0, "", 'Sch-1'!F11)</f>
        <v/>
      </c>
      <c r="C11" s="716"/>
      <c r="D11" s="54" t="str">
        <f>'Sch-1'!O11</f>
        <v>Gurgaon (Haryana) - 122001</v>
      </c>
    </row>
    <row r="12" spans="1:15" ht="8.1" customHeight="1"/>
    <row r="13" spans="1:15" ht="21.95" customHeight="1">
      <c r="A13" s="59" t="s">
        <v>324</v>
      </c>
      <c r="B13" s="718" t="s">
        <v>325</v>
      </c>
      <c r="C13" s="719"/>
      <c r="D13" s="714" t="s">
        <v>326</v>
      </c>
      <c r="E13" s="715"/>
      <c r="I13" s="712" t="s">
        <v>240</v>
      </c>
      <c r="J13" s="712"/>
      <c r="K13" s="712"/>
      <c r="M13" s="712" t="s">
        <v>268</v>
      </c>
      <c r="N13" s="712"/>
      <c r="O13" s="712"/>
    </row>
    <row r="14" spans="1:15" ht="18" customHeight="1">
      <c r="A14" s="502" t="s">
        <v>327</v>
      </c>
      <c r="B14" s="725" t="s">
        <v>438</v>
      </c>
      <c r="C14" s="726"/>
      <c r="D14" s="722"/>
      <c r="E14" s="723"/>
      <c r="I14" s="197" t="s">
        <v>215</v>
      </c>
      <c r="K14" s="197" t="e">
        <f>ROUND('Sch-1'!AD3*#REF!,0)</f>
        <v>#REF!</v>
      </c>
      <c r="M14" s="197" t="s">
        <v>215</v>
      </c>
      <c r="O14" s="197" t="e">
        <f>ROUND('Sch-1'!AD5*#REF!,0)</f>
        <v>#REF!</v>
      </c>
    </row>
    <row r="15" spans="1:15" ht="75.75" customHeight="1">
      <c r="A15" s="527"/>
      <c r="B15" s="724" t="s">
        <v>439</v>
      </c>
      <c r="C15" s="724"/>
      <c r="D15" s="727">
        <f>'Sch-1'!R42</f>
        <v>0</v>
      </c>
      <c r="E15" s="727"/>
    </row>
    <row r="16" spans="1:15" ht="18" customHeight="1">
      <c r="A16" s="556"/>
      <c r="B16" s="720" t="s">
        <v>440</v>
      </c>
      <c r="C16" s="720"/>
      <c r="D16" s="721">
        <f>D15</f>
        <v>0</v>
      </c>
      <c r="E16" s="715"/>
    </row>
    <row r="17" spans="1:6" ht="30" customHeight="1">
      <c r="A17" s="39"/>
      <c r="B17" s="39"/>
      <c r="C17" s="25"/>
      <c r="D17" s="39"/>
      <c r="E17" s="39"/>
    </row>
    <row r="18" spans="1:6" ht="30" customHeight="1">
      <c r="A18" s="24" t="s">
        <v>62</v>
      </c>
      <c r="B18" s="77" t="str">
        <f>IF('Sch-1'!D46=0,"", 'Sch-1'!D46)</f>
        <v>--</v>
      </c>
      <c r="C18" s="25" t="s">
        <v>353</v>
      </c>
      <c r="D18" s="75" t="str">
        <f>IF('Sch-1'!O46=0,"",'Sch-1'!O46)</f>
        <v/>
      </c>
      <c r="F18" s="202"/>
    </row>
    <row r="19" spans="1:6" ht="30" customHeight="1">
      <c r="A19" s="24" t="s">
        <v>390</v>
      </c>
      <c r="B19" s="74" t="str">
        <f>IF('Sch-1'!D47=0,"", 'Sch-1'!D47)</f>
        <v/>
      </c>
      <c r="C19" s="25" t="s">
        <v>354</v>
      </c>
      <c r="D19" s="75" t="str">
        <f>IF('Sch-1'!O47=0,"",'Sch-1'!O47)</f>
        <v/>
      </c>
      <c r="F19" s="202"/>
    </row>
    <row r="20" spans="1:6" ht="30" customHeight="1">
      <c r="A20" s="160"/>
      <c r="B20" s="159"/>
      <c r="C20" s="25"/>
      <c r="D20" s="123"/>
      <c r="E20" s="123"/>
      <c r="F20" s="202"/>
    </row>
    <row r="21" spans="1:6" ht="33" customHeight="1">
      <c r="A21" s="160"/>
      <c r="B21" s="159"/>
      <c r="C21" s="156"/>
      <c r="D21" s="174"/>
      <c r="E21" s="171"/>
      <c r="F21" s="202"/>
    </row>
    <row r="22" spans="1:6" ht="21.95" customHeight="1">
      <c r="A22" s="172"/>
      <c r="B22" s="172"/>
      <c r="C22" s="172"/>
      <c r="D22" s="172"/>
      <c r="E22" s="173"/>
    </row>
    <row r="23" spans="1:6" ht="21.95" customHeight="1">
      <c r="A23" s="172"/>
      <c r="B23" s="172"/>
      <c r="C23" s="172"/>
      <c r="D23" s="172"/>
      <c r="E23" s="173"/>
    </row>
    <row r="24" spans="1:6" ht="21.95" customHeight="1">
      <c r="A24" s="172"/>
      <c r="B24" s="172"/>
      <c r="C24" s="172"/>
      <c r="D24" s="172"/>
      <c r="E24" s="173"/>
    </row>
    <row r="25" spans="1:6" ht="21.95" customHeight="1">
      <c r="A25" s="172"/>
      <c r="B25" s="172"/>
      <c r="C25" s="172"/>
      <c r="D25" s="172"/>
      <c r="E25" s="173"/>
    </row>
    <row r="26" spans="1:6" ht="21.95" customHeight="1">
      <c r="A26" s="172"/>
      <c r="B26" s="172"/>
      <c r="C26" s="172"/>
      <c r="D26" s="172"/>
      <c r="E26" s="173"/>
    </row>
    <row r="27" spans="1:6" ht="21.95" customHeight="1">
      <c r="A27" s="172"/>
      <c r="B27" s="172"/>
      <c r="C27" s="172"/>
      <c r="D27" s="172"/>
      <c r="E27" s="173"/>
    </row>
    <row r="28" spans="1:6" ht="24.95" customHeight="1">
      <c r="A28" s="171"/>
      <c r="B28" s="171"/>
      <c r="C28" s="171"/>
      <c r="D28" s="171"/>
      <c r="E28" s="171"/>
    </row>
    <row r="29" spans="1:6" ht="24.95" customHeight="1">
      <c r="A29" s="171"/>
      <c r="B29" s="171"/>
      <c r="C29" s="171"/>
      <c r="D29" s="171"/>
      <c r="E29" s="171"/>
    </row>
    <row r="30" spans="1:6" ht="24.95" customHeight="1">
      <c r="A30" s="171"/>
      <c r="B30" s="171"/>
      <c r="C30" s="171"/>
      <c r="D30" s="171"/>
      <c r="E30" s="171"/>
    </row>
    <row r="31" spans="1:6" ht="24.95" customHeight="1">
      <c r="A31" s="171"/>
      <c r="B31" s="171"/>
      <c r="C31" s="171"/>
      <c r="D31" s="171"/>
      <c r="E31" s="171"/>
    </row>
    <row r="32" spans="1:6" ht="24.95" customHeight="1">
      <c r="A32" s="171"/>
      <c r="B32" s="171"/>
      <c r="C32" s="171"/>
      <c r="D32" s="171"/>
      <c r="E32" s="171"/>
    </row>
    <row r="33" spans="1:5" ht="24.95" customHeight="1">
      <c r="A33" s="171"/>
      <c r="B33" s="171"/>
      <c r="C33" s="171"/>
      <c r="D33" s="171"/>
      <c r="E33" s="171"/>
    </row>
    <row r="34" spans="1:5" ht="24.95" customHeight="1">
      <c r="A34" s="171"/>
      <c r="B34" s="171"/>
      <c r="C34" s="171"/>
      <c r="D34" s="171"/>
      <c r="E34" s="171"/>
    </row>
    <row r="35" spans="1:5" ht="24.95" customHeight="1">
      <c r="A35" s="171"/>
      <c r="B35" s="171"/>
      <c r="C35" s="171"/>
      <c r="D35" s="171"/>
      <c r="E35" s="171"/>
    </row>
    <row r="36" spans="1:5" ht="24.95" customHeight="1">
      <c r="A36" s="171"/>
      <c r="B36" s="171"/>
      <c r="C36" s="171"/>
      <c r="D36" s="171"/>
      <c r="E36" s="171"/>
    </row>
    <row r="37" spans="1:5" ht="24.95" customHeight="1">
      <c r="A37" s="171"/>
      <c r="B37" s="171"/>
      <c r="C37" s="171"/>
      <c r="D37" s="171"/>
      <c r="E37" s="171"/>
    </row>
    <row r="38" spans="1:5" ht="24.95" customHeight="1">
      <c r="A38" s="171"/>
      <c r="B38" s="171"/>
      <c r="C38" s="171"/>
      <c r="D38" s="171"/>
      <c r="E38" s="171"/>
    </row>
    <row r="39" spans="1:5" ht="24.95" customHeight="1">
      <c r="A39" s="171"/>
      <c r="B39" s="171"/>
      <c r="C39" s="171"/>
      <c r="D39" s="171"/>
      <c r="E39" s="171"/>
    </row>
    <row r="40" spans="1:5" ht="24.95" customHeight="1">
      <c r="A40" s="171"/>
      <c r="B40" s="171"/>
      <c r="C40" s="171"/>
      <c r="D40" s="171"/>
      <c r="E40" s="171"/>
    </row>
    <row r="41" spans="1:5" ht="24.95" customHeight="1">
      <c r="A41" s="171"/>
      <c r="B41" s="171"/>
      <c r="C41" s="171"/>
      <c r="D41" s="171"/>
      <c r="E41" s="171"/>
    </row>
    <row r="42" spans="1:5" ht="24.95" customHeight="1">
      <c r="A42" s="171"/>
      <c r="B42" s="171"/>
      <c r="C42" s="171"/>
      <c r="D42" s="171"/>
      <c r="E42" s="171"/>
    </row>
    <row r="43" spans="1:5" ht="24.95" customHeight="1">
      <c r="A43" s="171"/>
      <c r="B43" s="171"/>
      <c r="C43" s="171"/>
      <c r="D43" s="171"/>
      <c r="E43" s="171"/>
    </row>
    <row r="44" spans="1:5" ht="24.95" customHeight="1">
      <c r="A44" s="171"/>
      <c r="B44" s="171"/>
      <c r="C44" s="171"/>
      <c r="D44" s="171"/>
      <c r="E44" s="171"/>
    </row>
    <row r="45" spans="1:5" ht="24.95" customHeight="1">
      <c r="A45" s="171"/>
      <c r="B45" s="171"/>
      <c r="C45" s="171"/>
      <c r="D45" s="171"/>
      <c r="E45" s="171"/>
    </row>
    <row r="46" spans="1:5" ht="24.95" customHeight="1">
      <c r="A46" s="171"/>
      <c r="B46" s="171"/>
      <c r="C46" s="171"/>
      <c r="D46" s="171"/>
      <c r="E46" s="171"/>
    </row>
    <row r="47" spans="1:5" ht="24.95" customHeight="1">
      <c r="A47" s="171"/>
      <c r="B47" s="171"/>
      <c r="C47" s="171"/>
      <c r="D47" s="171"/>
      <c r="E47" s="171"/>
    </row>
    <row r="48" spans="1:5" ht="24.95" customHeight="1">
      <c r="A48" s="171"/>
      <c r="B48" s="171"/>
      <c r="C48" s="171"/>
      <c r="D48" s="171"/>
      <c r="E48" s="171"/>
    </row>
    <row r="49" spans="1:5" ht="24.95" customHeight="1">
      <c r="A49" s="171"/>
      <c r="B49" s="171"/>
      <c r="C49" s="171"/>
      <c r="D49" s="171"/>
      <c r="E49" s="171"/>
    </row>
    <row r="50" spans="1:5" ht="24.95" customHeight="1">
      <c r="A50" s="171"/>
      <c r="B50" s="171"/>
      <c r="C50" s="171"/>
      <c r="D50" s="171"/>
      <c r="E50" s="171"/>
    </row>
    <row r="51" spans="1:5">
      <c r="A51" s="171"/>
      <c r="B51" s="171"/>
      <c r="C51" s="171"/>
      <c r="D51" s="171"/>
      <c r="E51" s="171"/>
    </row>
    <row r="52" spans="1:5">
      <c r="A52" s="171"/>
      <c r="B52" s="171"/>
      <c r="C52" s="171"/>
      <c r="D52" s="171"/>
      <c r="E52" s="171"/>
    </row>
    <row r="53" spans="1:5">
      <c r="A53" s="171"/>
      <c r="B53" s="171"/>
      <c r="C53" s="171"/>
      <c r="D53" s="171"/>
      <c r="E53" s="171"/>
    </row>
    <row r="54" spans="1:5">
      <c r="A54" s="171"/>
      <c r="B54" s="171"/>
      <c r="C54" s="171"/>
      <c r="D54" s="171"/>
      <c r="E54" s="171"/>
    </row>
    <row r="55" spans="1:5">
      <c r="A55" s="171"/>
      <c r="B55" s="171"/>
      <c r="C55" s="171"/>
      <c r="D55" s="171"/>
      <c r="E55" s="171"/>
    </row>
    <row r="56" spans="1:5">
      <c r="A56" s="171"/>
      <c r="B56" s="171"/>
      <c r="C56" s="171"/>
      <c r="D56" s="171"/>
      <c r="E56" s="171"/>
    </row>
    <row r="57" spans="1:5">
      <c r="A57" s="171"/>
      <c r="B57" s="171"/>
      <c r="C57" s="171"/>
      <c r="D57" s="171"/>
      <c r="E57" s="171"/>
    </row>
    <row r="58" spans="1:5">
      <c r="A58" s="171"/>
      <c r="B58" s="171"/>
      <c r="C58" s="171"/>
      <c r="D58" s="171"/>
      <c r="E58" s="171"/>
    </row>
    <row r="59" spans="1:5">
      <c r="A59" s="171"/>
      <c r="B59" s="171"/>
      <c r="C59" s="171"/>
      <c r="D59" s="171"/>
      <c r="E59" s="171"/>
    </row>
    <row r="60" spans="1:5">
      <c r="A60" s="171"/>
      <c r="B60" s="171"/>
      <c r="C60" s="171"/>
      <c r="D60" s="171"/>
      <c r="E60" s="171"/>
    </row>
    <row r="61" spans="1:5">
      <c r="A61" s="171"/>
      <c r="B61" s="171"/>
      <c r="C61" s="171"/>
      <c r="D61" s="171"/>
      <c r="E61" s="171"/>
    </row>
    <row r="62" spans="1:5">
      <c r="A62" s="171"/>
      <c r="B62" s="171"/>
      <c r="C62" s="171"/>
      <c r="D62" s="171"/>
      <c r="E62" s="171"/>
    </row>
    <row r="63" spans="1:5">
      <c r="A63" s="171"/>
      <c r="B63" s="171"/>
      <c r="C63" s="171"/>
      <c r="D63" s="171"/>
      <c r="E63" s="171"/>
    </row>
    <row r="64" spans="1:5">
      <c r="A64" s="171"/>
      <c r="B64" s="171"/>
      <c r="C64" s="171"/>
      <c r="D64" s="171"/>
      <c r="E64" s="171"/>
    </row>
    <row r="65" spans="1:5">
      <c r="A65" s="171"/>
      <c r="B65" s="171"/>
      <c r="C65" s="171"/>
      <c r="D65" s="171"/>
      <c r="E65" s="171"/>
    </row>
    <row r="66" spans="1:5">
      <c r="A66" s="171"/>
      <c r="B66" s="171"/>
      <c r="C66" s="171"/>
      <c r="D66" s="171"/>
      <c r="E66" s="171"/>
    </row>
    <row r="67" spans="1:5">
      <c r="A67" s="171"/>
      <c r="B67" s="171"/>
      <c r="C67" s="171"/>
      <c r="D67" s="171"/>
      <c r="E67" s="171"/>
    </row>
    <row r="68" spans="1:5">
      <c r="A68" s="171"/>
      <c r="B68" s="171"/>
      <c r="C68" s="171"/>
      <c r="D68" s="171"/>
      <c r="E68" s="171"/>
    </row>
  </sheetData>
  <sheetProtection algorithmName="SHA-512" hashValue="+yy5P6g5YPJjOlMVIF+MOnpE8jXFixbjL5w4wxwXKtfoPIV00T9uxXpYfowRcKms5y0t+MEfvKkfnpP9a7c/mQ==" saltValue="pH7dzxBX23glU57glvD1tQ==" spinCount="100000" sheet="1" formatColumns="0" formatRows="0" selectLockedCells="1"/>
  <dataConsolidate/>
  <customSheetViews>
    <customSheetView guid="{D4DE57C7-E521-4428-80BD-545B19793C78}" scale="115" showPageBreaks="1" fitToPage="1" printArea="1" hiddenColumns="1" view="pageBreakPreview">
      <selection activeCell="D15" sqref="D15:E15"/>
      <pageMargins left="0.31" right="0.25" top="0.52" bottom="0.67" header="0.23" footer="0.24"/>
      <printOptions horizontalCentered="1"/>
      <pageSetup paperSize="9" scale="91" fitToHeight="0" orientation="portrait" r:id="rId1"/>
      <headerFooter alignWithMargins="0">
        <oddFooter>&amp;R&amp;"Book Antiqua,Bold"&amp;10Schedule-5/ Page &amp;P of &amp;N</oddFooter>
      </headerFooter>
    </customSheetView>
    <customSheetView guid="{FC366365-2136-48B2-A9F6-DEB708B66B93}" showPageBreaks="1" fitToPage="1" printArea="1" hiddenColumns="1" view="pageBreakPreview">
      <selection activeCell="D15" sqref="D15:E15"/>
      <pageMargins left="0.31" right="0.25" top="0.52" bottom="0.67" header="0.23" footer="0.24"/>
      <printOptions horizontalCentered="1"/>
      <pageSetup paperSize="9" scale="91" fitToHeight="0" orientation="portrait" r:id="rId2"/>
      <headerFooter alignWithMargins="0">
        <oddFooter>&amp;R&amp;"Book Antiqua,Bold"&amp;10Schedule-5/ Page &amp;P of &amp;N</oddFooter>
      </headerFooter>
    </customSheetView>
    <customSheetView guid="{25F14B1D-FADD-4C44-AA48-5D402D65337D}" showPageBreaks="1" fitToPage="1" printArea="1" hiddenColumns="1" view="pageBreakPreview" topLeftCell="A4">
      <selection activeCell="D15" sqref="D15:E15"/>
      <pageMargins left="0.31" right="0.25" top="0.52" bottom="0.67" header="0.23" footer="0.24"/>
      <printOptions horizontalCentered="1"/>
      <pageSetup paperSize="9" scale="91" fitToHeight="0" orientation="portrait" r:id="rId3"/>
      <headerFooter alignWithMargins="0">
        <oddFooter>&amp;R&amp;"Book Antiqua,Bold"&amp;10Schedule-5/ Page &amp;P of &amp;N</oddFooter>
      </headerFooter>
    </customSheetView>
    <customSheetView guid="{2D068FA3-47E3-4516-81A6-894AA90F7864}" showPageBreaks="1" fitToPage="1" printArea="1" hiddenColumns="1" view="pageBreakPreview" topLeftCell="A4">
      <selection activeCell="D15" sqref="D15:E15"/>
      <pageMargins left="0.31" right="0.25" top="0.52" bottom="0.67" header="0.23" footer="0.24"/>
      <printOptions horizontalCentered="1"/>
      <pageSetup paperSize="9" scale="91" fitToHeight="0" orientation="portrait" r:id="rId4"/>
      <headerFooter alignWithMargins="0">
        <oddFooter>&amp;R&amp;"Book Antiqua,Bold"&amp;10Schedule-5/ Page &amp;P of &amp;N</oddFooter>
      </headerFooter>
    </customSheetView>
    <customSheetView guid="{97B2ED79-AE3F-4DF3-959D-96AE4A0B76A0}" showPageBreaks="1" fitToPage="1" printArea="1" hiddenColumns="1" view="pageBreakPreview" topLeftCell="A4">
      <selection activeCell="D15" sqref="D15:E15"/>
      <pageMargins left="0.31" right="0.25" top="0.52" bottom="0.67" header="0.23" footer="0.24"/>
      <printOptions horizontalCentered="1"/>
      <pageSetup paperSize="9" scale="91" fitToHeight="0" orientation="portrait" r:id="rId5"/>
      <headerFooter alignWithMargins="0">
        <oddFooter>&amp;R&amp;"Book Antiqua,Bold"&amp;10Schedule-5/ Page &amp;P of &amp;N</oddFooter>
      </headerFooter>
    </customSheetView>
    <customSheetView guid="{CB39F8EE-FAD8-4C4E-B5E9-5EC27AC08528}" showPageBreaks="1" fitToPage="1" printArea="1" hiddenColumns="1" state="hidden" view="pageBreakPreview" topLeftCell="A7">
      <selection activeCell="D23" sqref="D23:E26"/>
      <pageMargins left="0.31" right="0.25" top="0.52" bottom="0.67" header="0.23" footer="0.24"/>
      <printOptions horizontalCentered="1"/>
      <pageSetup paperSize="9" scale="91" fitToHeight="0" orientation="portrait" r:id="rId6"/>
      <headerFooter alignWithMargins="0">
        <oddFooter>&amp;R&amp;"Book Antiqua,Bold"&amp;10Schedule-5/ Page &amp;P of &amp;N</oddFooter>
      </headerFooter>
    </customSheetView>
    <customSheetView guid="{E8B8E0BD-9CB3-4C7D-9BC6-088FDFCB0B45}" showPageBreaks="1" fitToPage="1" printArea="1" hiddenColumns="1" state="hidden" view="pageBreakPreview" topLeftCell="A7">
      <selection activeCell="D23" sqref="D23:E26"/>
      <pageMargins left="0.31" right="0.25" top="0.52" bottom="0.67" header="0.23" footer="0.24"/>
      <printOptions horizontalCentered="1"/>
      <pageSetup paperSize="9" scale="91" fitToHeight="0" orientation="portrait" r:id="rId7"/>
      <headerFooter alignWithMargins="0">
        <oddFooter>&amp;R&amp;"Book Antiqua,Bold"&amp;10Schedule-5/ Page &amp;P of &amp;N</oddFooter>
      </headerFooter>
    </customSheetView>
    <customSheetView guid="{E2E57CA5-082B-4C11-AB34-2A298199576B}" showPageBreaks="1" fitToPage="1" printArea="1" hiddenColumns="1" view="pageBreakPreview" topLeftCell="A31">
      <selection activeCell="C21" sqref="C21"/>
      <pageMargins left="0.31" right="0.25" top="0.52" bottom="0.67" header="0.23" footer="0.24"/>
      <printOptions horizontalCentered="1"/>
      <pageSetup paperSize="9" scale="92" fitToHeight="0" orientation="portrait" r:id="rId8"/>
      <headerFooter alignWithMargins="0">
        <oddFooter>&amp;R&amp;"Book Antiqua,Bold"&amp;10Schedule-5/ Page &amp;P of &amp;N</oddFooter>
      </headerFooter>
    </customSheetView>
    <customSheetView guid="{EEE4E2D7-4BFE-4C24-8B93-9FD441A50336}" scale="90" fitToPage="1" hiddenColumns="1" topLeftCell="A34">
      <selection activeCell="C26" sqref="C26"/>
      <pageMargins left="0.31" right="0.25" top="0.52" bottom="0.67" header="0.23" footer="0.24"/>
      <printOptions horizontalCentered="1"/>
      <pageSetup paperSize="9" scale="91" fitToHeight="0" orientation="portrait" r:id="rId9"/>
      <headerFooter alignWithMargins="0">
        <oddFooter>&amp;R&amp;"Book Antiqua,Bold"&amp;10Schedule-5/ Page &amp;P of &amp;N</oddFooter>
      </headerFooter>
    </customSheetView>
    <customSheetView guid="{091A6405-72DB-46E0-B81A-EC53A5C58396}" scale="90" hiddenColumns="1">
      <selection activeCell="D15" sqref="D15:E16"/>
      <pageMargins left="0.31" right="0.25" top="0.52" bottom="0.67" header="0.23" footer="0.24"/>
      <printOptions horizontalCentered="1"/>
      <pageSetup paperSize="9" scale="90" fitToHeight="0" orientation="portrait" r:id="rId10"/>
      <headerFooter alignWithMargins="0">
        <oddFooter>&amp;R&amp;"Book Antiqua,Bold"&amp;10Schedule-5/ Page &amp;P of &amp;N</oddFooter>
      </headerFooter>
    </customSheetView>
    <customSheetView guid="{4F65FF32-EC61-4022-A399-2986D7B6B8B3}" scale="90" hiddenColumns="1" showRuler="0">
      <selection activeCell="D15" sqref="D15:E16"/>
      <pageMargins left="0.31" right="0.25" top="0.48" bottom="0.23" header="0.27" footer="0.24"/>
      <printOptions horizontalCentered="1"/>
      <pageSetup paperSize="9" scale="77" fitToHeight="0" orientation="portrait" r:id="rId11"/>
      <headerFooter alignWithMargins="0">
        <oddFooter>&amp;R&amp;"Book Antiqua,Bold"&amp;10Schedule-5/ Page &amp;P of &amp;N</oddFooter>
      </headerFooter>
    </customSheetView>
    <customSheetView guid="{01ACF2E1-8E61-4459-ABC1-B6C183DEED61}" scale="90" showRuler="0">
      <selection activeCell="D34" sqref="D34:E34"/>
      <pageMargins left="0.31" right="0.25" top="0.48" bottom="0.23" header="0.27" footer="0.24"/>
      <printOptions horizontalCentered="1"/>
      <pageSetup paperSize="9" scale="77" fitToHeight="0" orientation="portrait" r:id="rId12"/>
      <headerFooter alignWithMargins="0">
        <oddFooter>&amp;R&amp;"Book Antiqua,Bold"&amp;10Schedule-5/ Page &amp;P of &amp;N</oddFooter>
      </headerFooter>
    </customSheetView>
    <customSheetView guid="{14D7F02E-BCCA-4517-ABC7-537FF4AEB67A}" scale="90" hiddenColumns="1">
      <selection activeCell="D36" sqref="D36:E38"/>
      <pageMargins left="0.31" right="0.25" top="0.52" bottom="0.67" header="0.23" footer="0.24"/>
      <printOptions horizontalCentered="1"/>
      <pageSetup paperSize="9" scale="90" fitToHeight="0" orientation="portrait" r:id="rId13"/>
      <headerFooter alignWithMargins="0">
        <oddFooter>&amp;R&amp;"Book Antiqua,Bold"&amp;10Schedule-5/ Page &amp;P of &amp;N</oddFooter>
      </headerFooter>
    </customSheetView>
    <customSheetView guid="{27A45B7A-04F2-4516-B80B-5ED0825D4ED3}" scale="90" fitToPage="1" hiddenColumns="1" topLeftCell="A25">
      <selection activeCell="C29" sqref="C29"/>
      <pageMargins left="0.31" right="0.25" top="0.52" bottom="0.67" header="0.23" footer="0.24"/>
      <printOptions horizontalCentered="1"/>
      <pageSetup paperSize="9" scale="91" fitToHeight="0" orientation="portrait" r:id="rId14"/>
      <headerFooter alignWithMargins="0">
        <oddFooter>&amp;R&amp;"Book Antiqua,Bold"&amp;10Schedule-5/ Page &amp;P of &amp;N</oddFooter>
      </headerFooter>
    </customSheetView>
    <customSheetView guid="{1F4837C2-36FF-4422-95DC-EAAD1B4FAC2F}" showPageBreaks="1" fitToPage="1" printArea="1" hiddenColumns="1" state="hidden" view="pageBreakPreview" topLeftCell="A7">
      <selection activeCell="D23" sqref="D23:E26"/>
      <pageMargins left="0.31" right="0.25" top="0.52" bottom="0.67" header="0.23" footer="0.24"/>
      <printOptions horizontalCentered="1"/>
      <pageSetup paperSize="9" scale="91" fitToHeight="0" orientation="portrait" r:id="rId15"/>
      <headerFooter alignWithMargins="0">
        <oddFooter>&amp;R&amp;"Book Antiqua,Bold"&amp;10Schedule-5/ Page &amp;P of &amp;N</oddFooter>
      </headerFooter>
    </customSheetView>
    <customSheetView guid="{FD7F7BE1-8CB1-460B-98AB-D33E15FD14E6}" showPageBreaks="1" fitToPage="1" printArea="1" hiddenColumns="1" state="hidden" view="pageBreakPreview" topLeftCell="A7">
      <selection activeCell="D23" sqref="D23:E26"/>
      <pageMargins left="0.31" right="0.25" top="0.52" bottom="0.67" header="0.23" footer="0.24"/>
      <printOptions horizontalCentered="1"/>
      <pageSetup paperSize="9" scale="92" fitToHeight="0" orientation="portrait" r:id="rId16"/>
      <headerFooter alignWithMargins="0">
        <oddFooter>&amp;R&amp;"Book Antiqua,Bold"&amp;10Schedule-5/ Page &amp;P of &amp;N</oddFooter>
      </headerFooter>
    </customSheetView>
    <customSheetView guid="{8C0E2163-61BB-48DF-AFAF-5E75147ED450}" showPageBreaks="1" fitToPage="1" printArea="1" hiddenColumns="1" state="hidden" view="pageBreakPreview" topLeftCell="A7">
      <selection activeCell="D23" sqref="D23:E26"/>
      <pageMargins left="0.31" right="0.25" top="0.52" bottom="0.67" header="0.23" footer="0.24"/>
      <printOptions horizontalCentered="1"/>
      <pageSetup paperSize="9" scale="91" fitToHeight="0" orientation="portrait" r:id="rId17"/>
      <headerFooter alignWithMargins="0">
        <oddFooter>&amp;R&amp;"Book Antiqua,Bold"&amp;10Schedule-5/ Page &amp;P of &amp;N</oddFooter>
      </headerFooter>
    </customSheetView>
    <customSheetView guid="{3DA0B320-DAF7-4F4A-921A-9FCFD188E8C7}" showPageBreaks="1" fitToPage="1" printArea="1" hiddenColumns="1" state="hidden" view="pageBreakPreview" topLeftCell="A7">
      <selection activeCell="D23" sqref="D23:E26"/>
      <pageMargins left="0.31" right="0.25" top="0.52" bottom="0.67" header="0.23" footer="0.24"/>
      <printOptions horizontalCentered="1"/>
      <pageSetup paperSize="9" scale="91" fitToHeight="0" orientation="portrait" r:id="rId18"/>
      <headerFooter alignWithMargins="0">
        <oddFooter>&amp;R&amp;"Book Antiqua,Bold"&amp;10Schedule-5/ Page &amp;P of &amp;N</oddFooter>
      </headerFooter>
    </customSheetView>
    <customSheetView guid="{BE0CEA4D-1A4E-4C32-BF92-B8DA3D3423E5}" showPageBreaks="1" fitToPage="1" printArea="1" hiddenColumns="1" state="hidden" view="pageBreakPreview" topLeftCell="A7">
      <selection activeCell="D23" sqref="D23:E26"/>
      <pageMargins left="0.31" right="0.25" top="0.52" bottom="0.67" header="0.23" footer="0.24"/>
      <printOptions horizontalCentered="1"/>
      <pageSetup paperSize="9" scale="91" fitToHeight="0" orientation="portrait" r:id="rId19"/>
      <headerFooter alignWithMargins="0">
        <oddFooter>&amp;R&amp;"Book Antiqua,Bold"&amp;10Schedule-5/ Page &amp;P of &amp;N</oddFooter>
      </headerFooter>
    </customSheetView>
    <customSheetView guid="{714760DF-5EB1-4543-9C04-C1A23AAE4384}" showPageBreaks="1" fitToPage="1" printArea="1" hiddenColumns="1" state="hidden" view="pageBreakPreview" topLeftCell="A7">
      <selection activeCell="D23" sqref="D23:E26"/>
      <pageMargins left="0.31" right="0.25" top="0.52" bottom="0.67" header="0.23" footer="0.24"/>
      <printOptions horizontalCentered="1"/>
      <pageSetup paperSize="9" scale="91" fitToHeight="0" orientation="portrait" r:id="rId20"/>
      <headerFooter alignWithMargins="0">
        <oddFooter>&amp;R&amp;"Book Antiqua,Bold"&amp;10Schedule-5/ Page &amp;P of &amp;N</oddFooter>
      </headerFooter>
    </customSheetView>
    <customSheetView guid="{D4A148BB-8D25-43B9-8797-A9D3AE767B49}" showPageBreaks="1" fitToPage="1" printArea="1" hiddenColumns="1" state="hidden" view="pageBreakPreview" topLeftCell="A7">
      <selection activeCell="D23" sqref="D23:E26"/>
      <pageMargins left="0.31" right="0.25" top="0.52" bottom="0.67" header="0.23" footer="0.24"/>
      <printOptions horizontalCentered="1"/>
      <pageSetup paperSize="9" scale="91" fitToHeight="0" orientation="portrait" r:id="rId21"/>
      <headerFooter alignWithMargins="0">
        <oddFooter>&amp;R&amp;"Book Antiqua,Bold"&amp;10Schedule-5/ Page &amp;P of &amp;N</oddFooter>
      </headerFooter>
    </customSheetView>
    <customSheetView guid="{9658319F-66FC-48F8-AB8A-302F6F77BA10}" showPageBreaks="1" fitToPage="1" printArea="1" hiddenColumns="1" view="pageBreakPreview">
      <selection activeCell="D15" sqref="D15:E15"/>
      <pageMargins left="0.31" right="0.25" top="0.52" bottom="0.67" header="0.23" footer="0.24"/>
      <printOptions horizontalCentered="1"/>
      <pageSetup paperSize="9" scale="91" fitToHeight="0" orientation="portrait" r:id="rId22"/>
      <headerFooter alignWithMargins="0">
        <oddFooter>&amp;R&amp;"Book Antiqua,Bold"&amp;10Schedule-5/ Page &amp;P of &amp;N</oddFooter>
      </headerFooter>
    </customSheetView>
    <customSheetView guid="{EF8F60CB-82F3-477F-A7D3-94F4C70843DC}" showPageBreaks="1" fitToPage="1" printArea="1" hiddenColumns="1" view="pageBreakPreview" topLeftCell="A4">
      <selection activeCell="D15" sqref="D15:E15"/>
      <pageMargins left="0.31" right="0.25" top="0.52" bottom="0.67" header="0.23" footer="0.24"/>
      <printOptions horizontalCentered="1"/>
      <pageSetup paperSize="9" scale="91" fitToHeight="0" orientation="portrait" r:id="rId23"/>
      <headerFooter alignWithMargins="0">
        <oddFooter>&amp;R&amp;"Book Antiqua,Bold"&amp;10Schedule-5/ Page &amp;P of &amp;N</oddFooter>
      </headerFooter>
    </customSheetView>
    <customSheetView guid="{427AF4ED-2BDF-478F-9F0A-595838FA0EC8}" showPageBreaks="1" fitToPage="1" printArea="1" hiddenColumns="1" view="pageBreakPreview">
      <selection activeCell="D15" sqref="D15:E15"/>
      <pageMargins left="0.31" right="0.25" top="0.52" bottom="0.67" header="0.23" footer="0.24"/>
      <printOptions horizontalCentered="1"/>
      <pageSetup paperSize="9" scale="92" fitToHeight="0" orientation="portrait" r:id="rId24"/>
      <headerFooter alignWithMargins="0">
        <oddFooter>&amp;R&amp;"Book Antiqua,Bold"&amp;10Schedule-5/ Page &amp;P of &amp;N</oddFooter>
      </headerFooter>
    </customSheetView>
    <customSheetView guid="{476AD591-2774-49A7-9061-AD27F635E8A8}" scale="115" showPageBreaks="1" fitToPage="1" printArea="1" hiddenColumns="1" view="pageBreakPreview" topLeftCell="A8">
      <selection activeCell="D15" sqref="D15:E15"/>
      <pageMargins left="0.31" right="0.25" top="0.52" bottom="0.67" header="0.23" footer="0.24"/>
      <printOptions horizontalCentered="1"/>
      <pageSetup paperSize="9" scale="91" fitToHeight="0" orientation="portrait" r:id="rId25"/>
      <headerFooter alignWithMargins="0">
        <oddFooter>&amp;R&amp;"Book Antiqua,Bold"&amp;10Schedule-5/ Page &amp;P of &amp;N</oddFooter>
      </headerFooter>
    </customSheetView>
  </customSheetViews>
  <mergeCells count="16">
    <mergeCell ref="B16:C16"/>
    <mergeCell ref="D16:E16"/>
    <mergeCell ref="D14:E14"/>
    <mergeCell ref="B15:C15"/>
    <mergeCell ref="B14:C14"/>
    <mergeCell ref="D15:E15"/>
    <mergeCell ref="M13:O13"/>
    <mergeCell ref="A3:E3"/>
    <mergeCell ref="D13:E13"/>
    <mergeCell ref="B8:C8"/>
    <mergeCell ref="B10:C10"/>
    <mergeCell ref="A4:E4"/>
    <mergeCell ref="B11:C11"/>
    <mergeCell ref="B9:C9"/>
    <mergeCell ref="B13:C13"/>
    <mergeCell ref="I13:K13"/>
  </mergeCells>
  <phoneticPr fontId="1" type="noConversion"/>
  <dataValidations xWindow="903" yWindow="564" count="1">
    <dataValidation allowBlank="1" showErrorMessage="1" prompt="You may write remarks regarding Excise Duty here." sqref="D15:E15" xr:uid="{00000000-0002-0000-0600-000000000000}"/>
  </dataValidations>
  <printOptions horizontalCentered="1"/>
  <pageMargins left="0.31" right="0.25" top="0.52" bottom="0.67" header="0.23" footer="0.24"/>
  <pageSetup paperSize="9" scale="91" fitToHeight="0" orientation="portrait" r:id="rId26"/>
  <headerFooter alignWithMargins="0">
    <oddFooter>&amp;R&amp;"Book Antiqua,Bold"&amp;10Schedule-5/ Page &amp;P of &amp;N</oddFoot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Sheet20">
    <tabColor indexed="33"/>
  </sheetPr>
  <dimension ref="A1:X92"/>
  <sheetViews>
    <sheetView topLeftCell="A34" zoomScale="90" zoomScaleNormal="90" zoomScaleSheetLayoutView="100" workbookViewId="0">
      <selection activeCell="H8" sqref="H8"/>
    </sheetView>
  </sheetViews>
  <sheetFormatPr defaultColWidth="10" defaultRowHeight="16.5"/>
  <cols>
    <col min="1" max="1" width="10.375" style="29" customWidth="1"/>
    <col min="2" max="2" width="40.875" style="29" customWidth="1"/>
    <col min="3" max="3" width="17.5" style="29" customWidth="1"/>
    <col min="4" max="4" width="20.5" style="29" customWidth="1"/>
    <col min="5" max="5" width="20" style="29" customWidth="1"/>
    <col min="6" max="8" width="10" style="123" customWidth="1"/>
    <col min="9" max="9" width="12.25" style="123" hidden="1" customWidth="1"/>
    <col min="10" max="10" width="12.625" style="123" hidden="1" customWidth="1"/>
    <col min="11" max="11" width="15" style="123" hidden="1" customWidth="1"/>
    <col min="12" max="13" width="10" style="123" hidden="1" customWidth="1"/>
    <col min="14" max="14" width="18.625" style="123" hidden="1" customWidth="1"/>
    <col min="15" max="15" width="16" style="123" hidden="1" customWidth="1"/>
    <col min="16" max="16" width="10" style="123" hidden="1" customWidth="1"/>
    <col min="17" max="17" width="10" style="123" customWidth="1"/>
    <col min="18" max="18" width="10" style="26" customWidth="1"/>
    <col min="19" max="24" width="10" style="123" customWidth="1"/>
    <col min="25" max="16384" width="10" style="26"/>
  </cols>
  <sheetData>
    <row r="1" spans="1:15" ht="18" customHeight="1">
      <c r="A1" s="48" t="str">
        <f>Cover!B3</f>
        <v>CC/NT/S-TWT/DOM/A04/23/00904</v>
      </c>
      <c r="B1" s="49"/>
      <c r="C1" s="50"/>
      <c r="D1" s="50"/>
      <c r="E1" s="4" t="s">
        <v>365</v>
      </c>
    </row>
    <row r="2" spans="1:15" ht="8.1" customHeight="1">
      <c r="A2" s="2"/>
      <c r="B2" s="5"/>
      <c r="C2" s="3"/>
      <c r="D2" s="3"/>
      <c r="E2" s="1"/>
      <c r="F2" s="156"/>
    </row>
    <row r="3" spans="1:15" ht="39.950000000000003" customHeight="1">
      <c r="A3" s="713" t="str">
        <f>Cover!$B$2</f>
        <v>Package-1 for Proto type testing of in-house designed towers for 400 kV D/C (Quad) Jaypore-Jagdalpur Transmission line (with minimum capacity of 2100 mVA / Ckt at nominal voltage) associated with Inter-regional ER-WR Interconnection under TBCB</v>
      </c>
      <c r="B3" s="713"/>
      <c r="C3" s="713"/>
      <c r="D3" s="713"/>
      <c r="E3" s="713"/>
    </row>
    <row r="4" spans="1:15" ht="21.95" customHeight="1">
      <c r="A4" s="717" t="s">
        <v>357</v>
      </c>
      <c r="B4" s="717"/>
      <c r="C4" s="717"/>
      <c r="D4" s="717"/>
      <c r="E4" s="717"/>
    </row>
    <row r="5" spans="1:15" ht="12" customHeight="1">
      <c r="A5" s="32"/>
      <c r="B5" s="27"/>
      <c r="C5" s="27"/>
      <c r="D5" s="27"/>
      <c r="E5" s="27"/>
    </row>
    <row r="6" spans="1:15" ht="18" customHeight="1">
      <c r="A6" s="23" t="str">
        <f>'Sch-1'!A6</f>
        <v>Bidder’s Name and Address (Sole Bidder) :</v>
      </c>
      <c r="D6" s="53" t="s">
        <v>345</v>
      </c>
    </row>
    <row r="7" spans="1:15" ht="18" customHeight="1">
      <c r="A7" s="147" t="str">
        <f>'Sch-1'!A7</f>
        <v/>
      </c>
      <c r="D7" s="54" t="str">
        <f>'Sch-1'!O7</f>
        <v>Contract Services</v>
      </c>
    </row>
    <row r="8" spans="1:15" ht="18" customHeight="1">
      <c r="A8" s="30" t="s">
        <v>355</v>
      </c>
      <c r="B8" s="716" t="str">
        <f>IF('Sch-1'!F8=0, "", 'Sch-1'!F8)</f>
        <v/>
      </c>
      <c r="C8" s="716"/>
      <c r="D8" s="54" t="str">
        <f>'Sch-1'!O8</f>
        <v>Power Grid Corporation of India Ltd.,</v>
      </c>
    </row>
    <row r="9" spans="1:15" ht="18" customHeight="1">
      <c r="A9" s="30" t="s">
        <v>356</v>
      </c>
      <c r="B9" s="716" t="str">
        <f>IF('Sch-1'!F9=0, "", 'Sch-1'!F9)</f>
        <v/>
      </c>
      <c r="C9" s="716"/>
      <c r="D9" s="54" t="str">
        <f>'Sch-1'!O9</f>
        <v>"Saudamini", Plot No.-2</v>
      </c>
    </row>
    <row r="10" spans="1:15" ht="18" customHeight="1">
      <c r="A10" s="31"/>
      <c r="B10" s="716" t="str">
        <f>IF('Sch-1'!F10=0, "", 'Sch-1'!F10)</f>
        <v/>
      </c>
      <c r="C10" s="716"/>
      <c r="D10" s="54" t="str">
        <f>'Sch-1'!O10</f>
        <v xml:space="preserve">Sector-29, </v>
      </c>
    </row>
    <row r="11" spans="1:15" ht="18" customHeight="1">
      <c r="A11" s="31"/>
      <c r="B11" s="716" t="str">
        <f>IF('Sch-1'!F11=0, "", 'Sch-1'!F11)</f>
        <v/>
      </c>
      <c r="C11" s="716"/>
      <c r="D11" s="54" t="str">
        <f>'Sch-1'!O11</f>
        <v>Gurgaon (Haryana) - 122001</v>
      </c>
    </row>
    <row r="12" spans="1:15" ht="8.1" customHeight="1"/>
    <row r="13" spans="1:15" ht="21.95" customHeight="1">
      <c r="A13" s="59" t="s">
        <v>324</v>
      </c>
      <c r="B13" s="718" t="s">
        <v>325</v>
      </c>
      <c r="C13" s="719"/>
      <c r="D13" s="714" t="s">
        <v>326</v>
      </c>
      <c r="E13" s="715"/>
      <c r="I13" s="712" t="s">
        <v>240</v>
      </c>
      <c r="J13" s="712"/>
      <c r="K13" s="712"/>
      <c r="M13" s="712" t="s">
        <v>268</v>
      </c>
      <c r="N13" s="712"/>
      <c r="O13" s="712"/>
    </row>
    <row r="14" spans="1:15" ht="18" customHeight="1">
      <c r="A14" s="33" t="s">
        <v>327</v>
      </c>
      <c r="B14" s="725" t="s">
        <v>328</v>
      </c>
      <c r="C14" s="726"/>
      <c r="D14" s="722" t="e">
        <f>#REF!*C16</f>
        <v>#REF!</v>
      </c>
      <c r="E14" s="723"/>
      <c r="I14" s="197" t="s">
        <v>215</v>
      </c>
      <c r="K14" s="197" t="e">
        <f>ROUND('Sch-1'!AD3*C16,0)</f>
        <v>#REF!</v>
      </c>
      <c r="M14" s="197" t="s">
        <v>215</v>
      </c>
      <c r="O14" s="197" t="e">
        <f>ROUND('Sch-1'!AD5*C16,0)</f>
        <v>#REF!</v>
      </c>
    </row>
    <row r="15" spans="1:15" ht="75.75" customHeight="1">
      <c r="A15" s="34"/>
      <c r="B15" s="724" t="s">
        <v>58</v>
      </c>
      <c r="C15" s="724"/>
      <c r="D15" s="734"/>
      <c r="E15" s="734"/>
    </row>
    <row r="16" spans="1:15" ht="36" customHeight="1">
      <c r="A16" s="34"/>
      <c r="B16" s="35" t="s">
        <v>358</v>
      </c>
      <c r="C16" s="373" t="e">
        <f>'Sch-2'!#REF!</f>
        <v>#REF!</v>
      </c>
      <c r="D16" s="734"/>
      <c r="E16" s="734"/>
    </row>
    <row r="17" spans="1:15" ht="18" customHeight="1">
      <c r="A17" s="33" t="s">
        <v>329</v>
      </c>
      <c r="B17" s="725" t="s">
        <v>53</v>
      </c>
      <c r="C17" s="735"/>
      <c r="D17" s="736" t="e">
        <f>ROUND((C19+C20)*C21,0)</f>
        <v>#REF!</v>
      </c>
      <c r="E17" s="736"/>
      <c r="I17" s="197" t="s">
        <v>241</v>
      </c>
      <c r="K17" s="198">
        <f>IF(ISERROR(ROUND((J19+J20)*C21,0)),0, ROUND((J19+J20)*C21,0))</f>
        <v>0</v>
      </c>
      <c r="M17" s="197" t="s">
        <v>241</v>
      </c>
      <c r="O17" s="198">
        <f>IF(ISERROR(ROUND((N19+N20)*C21,0)),0, ROUND((N19+N20)*C21,0))</f>
        <v>0</v>
      </c>
    </row>
    <row r="18" spans="1:15" ht="72.75" customHeight="1">
      <c r="A18" s="34"/>
      <c r="B18" s="724" t="s">
        <v>57</v>
      </c>
      <c r="C18" s="724"/>
      <c r="D18" s="728"/>
      <c r="E18" s="729"/>
      <c r="I18" s="199" t="e">
        <f>C19/'Sch-1'!AD1</f>
        <v>#REF!</v>
      </c>
      <c r="K18" s="123">
        <f>'Sch-1'!AD3</f>
        <v>0</v>
      </c>
      <c r="M18" s="199" t="e">
        <f>I18</f>
        <v>#REF!</v>
      </c>
      <c r="O18" s="123">
        <f>'Sch-1'!AD5</f>
        <v>0</v>
      </c>
    </row>
    <row r="19" spans="1:15" ht="35.25" customHeight="1">
      <c r="A19" s="34"/>
      <c r="B19" s="35" t="s">
        <v>258</v>
      </c>
      <c r="C19" s="374" t="e">
        <f>'Sch-2'!#REF!*(1-'Sch-1'!T15)</f>
        <v>#REF!</v>
      </c>
      <c r="D19" s="730"/>
      <c r="E19" s="731"/>
      <c r="I19" s="200" t="s">
        <v>260</v>
      </c>
      <c r="J19" s="123" t="e">
        <f>I18*K18</f>
        <v>#REF!</v>
      </c>
      <c r="M19" s="200" t="s">
        <v>260</v>
      </c>
      <c r="N19" s="123" t="e">
        <f>M18*O18</f>
        <v>#REF!</v>
      </c>
    </row>
    <row r="20" spans="1:15" ht="20.25" customHeight="1">
      <c r="A20" s="34"/>
      <c r="B20" s="35" t="e">
        <f>"Excise duty on this amount @ " &amp; C16*100 &amp; "%"</f>
        <v>#REF!</v>
      </c>
      <c r="C20" s="152" t="e">
        <f>C16*C19</f>
        <v>#REF!</v>
      </c>
      <c r="D20" s="730"/>
      <c r="E20" s="731"/>
      <c r="I20" s="200" t="s">
        <v>261</v>
      </c>
      <c r="J20" s="123" t="e">
        <f>J19*C16</f>
        <v>#REF!</v>
      </c>
      <c r="M20" s="200" t="s">
        <v>261</v>
      </c>
      <c r="N20" s="123" t="e">
        <f>N19*C16</f>
        <v>#REF!</v>
      </c>
    </row>
    <row r="21" spans="1:15" ht="18" customHeight="1">
      <c r="A21" s="34"/>
      <c r="B21" s="35" t="s">
        <v>55</v>
      </c>
      <c r="C21" s="373" t="e">
        <f>'Sch-2'!#REF!</f>
        <v>#REF!</v>
      </c>
      <c r="D21" s="732"/>
      <c r="E21" s="733"/>
      <c r="I21" s="200"/>
      <c r="M21" s="200"/>
    </row>
    <row r="22" spans="1:15" ht="18" customHeight="1">
      <c r="A22" s="33" t="s">
        <v>330</v>
      </c>
      <c r="B22" s="725" t="s">
        <v>54</v>
      </c>
      <c r="C22" s="735"/>
      <c r="D22" s="722" t="e">
        <f>ROUND((C24+C25)*C26,0)</f>
        <v>#REF!</v>
      </c>
      <c r="E22" s="723"/>
      <c r="I22" s="197" t="s">
        <v>242</v>
      </c>
      <c r="K22" s="197">
        <f>IF(ISERROR(ROUND((J24+J25)*C26,0)),0, ROUND((J24+J25)*C26,0))</f>
        <v>0</v>
      </c>
      <c r="M22" s="197" t="s">
        <v>242</v>
      </c>
      <c r="O22" s="197">
        <f>IF(ISERROR(ROUND((N24+N25)*C26,0)),0, ROUND((N24+N25)*C26,0))</f>
        <v>0</v>
      </c>
    </row>
    <row r="23" spans="1:15" ht="69" customHeight="1">
      <c r="A23" s="34"/>
      <c r="B23" s="724" t="s">
        <v>56</v>
      </c>
      <c r="C23" s="724"/>
      <c r="D23" s="728"/>
      <c r="E23" s="729"/>
      <c r="I23" s="199" t="e">
        <f>C24/'Sch-1'!AD1</f>
        <v>#REF!</v>
      </c>
      <c r="K23" s="123">
        <f>K18</f>
        <v>0</v>
      </c>
      <c r="M23" s="199" t="e">
        <f>I23</f>
        <v>#REF!</v>
      </c>
      <c r="O23" s="123">
        <f>O18</f>
        <v>0</v>
      </c>
    </row>
    <row r="24" spans="1:15" ht="34.5" customHeight="1">
      <c r="A24" s="34"/>
      <c r="B24" s="35" t="s">
        <v>259</v>
      </c>
      <c r="C24" s="296" t="e">
        <f>#REF!-C19</f>
        <v>#REF!</v>
      </c>
      <c r="D24" s="730"/>
      <c r="E24" s="731"/>
      <c r="I24" s="200" t="s">
        <v>260</v>
      </c>
      <c r="J24" s="123" t="e">
        <f>I23*K23</f>
        <v>#REF!</v>
      </c>
      <c r="M24" s="200" t="s">
        <v>260</v>
      </c>
      <c r="N24" s="123" t="e">
        <f>M23*O23</f>
        <v>#REF!</v>
      </c>
    </row>
    <row r="25" spans="1:15" ht="23.25" customHeight="1">
      <c r="A25" s="34"/>
      <c r="B25" s="35" t="e">
        <f>"Excise duty on this amount @ " &amp; C16*100 &amp; "%"</f>
        <v>#REF!</v>
      </c>
      <c r="C25" s="233" t="e">
        <f>C24*C16</f>
        <v>#REF!</v>
      </c>
      <c r="D25" s="730"/>
      <c r="E25" s="731"/>
      <c r="I25" s="200" t="s">
        <v>261</v>
      </c>
      <c r="J25" s="123" t="e">
        <f>J24*C16</f>
        <v>#REF!</v>
      </c>
      <c r="M25" s="200" t="s">
        <v>261</v>
      </c>
      <c r="N25" s="123" t="e">
        <f>N24*C16</f>
        <v>#REF!</v>
      </c>
    </row>
    <row r="26" spans="1:15" ht="22.5" customHeight="1">
      <c r="A26" s="34"/>
      <c r="B26" s="35" t="s">
        <v>251</v>
      </c>
      <c r="C26" s="252" t="e">
        <f>'Sch-2'!#REF!</f>
        <v>#REF!</v>
      </c>
      <c r="D26" s="732"/>
      <c r="E26" s="733"/>
    </row>
    <row r="27" spans="1:15" ht="18" customHeight="1">
      <c r="A27" s="33" t="s">
        <v>331</v>
      </c>
      <c r="B27" s="725" t="s">
        <v>371</v>
      </c>
      <c r="C27" s="735"/>
      <c r="D27" s="722" t="e">
        <f>'Sch-2'!#REF!</f>
        <v>#REF!</v>
      </c>
      <c r="E27" s="723"/>
    </row>
    <row r="28" spans="1:15" ht="50.1" customHeight="1">
      <c r="A28" s="34"/>
      <c r="B28" s="737" t="s">
        <v>42</v>
      </c>
      <c r="C28" s="724"/>
      <c r="D28" s="738"/>
      <c r="E28" s="738"/>
    </row>
    <row r="29" spans="1:15" ht="26.25" customHeight="1">
      <c r="A29" s="34"/>
      <c r="B29" s="234" t="s">
        <v>61</v>
      </c>
      <c r="C29" s="371" t="s">
        <v>44</v>
      </c>
      <c r="D29" s="738"/>
      <c r="E29" s="738"/>
    </row>
    <row r="30" spans="1:15" ht="18" customHeight="1">
      <c r="A30" s="33" t="s">
        <v>336</v>
      </c>
      <c r="B30" s="725" t="s">
        <v>372</v>
      </c>
      <c r="C30" s="735"/>
      <c r="D30" s="722" t="e">
        <f>'Sch-2'!#REF!</f>
        <v>#REF!</v>
      </c>
      <c r="E30" s="723"/>
    </row>
    <row r="31" spans="1:15" ht="50.1" customHeight="1">
      <c r="A31" s="34"/>
      <c r="B31" s="737" t="s">
        <v>43</v>
      </c>
      <c r="C31" s="724"/>
      <c r="D31" s="738"/>
      <c r="E31" s="738"/>
    </row>
    <row r="32" spans="1:15" ht="26.25" customHeight="1">
      <c r="A32" s="34"/>
      <c r="B32" s="234" t="s">
        <v>373</v>
      </c>
      <c r="C32" s="371" t="s">
        <v>45</v>
      </c>
      <c r="D32" s="738"/>
      <c r="E32" s="738"/>
    </row>
    <row r="33" spans="1:15" ht="18" customHeight="1">
      <c r="A33" s="33" t="s">
        <v>338</v>
      </c>
      <c r="B33" s="725" t="s">
        <v>332</v>
      </c>
      <c r="C33" s="735"/>
      <c r="D33" s="722" t="e">
        <f>'Sch-2'!#REF!</f>
        <v>#REF!</v>
      </c>
      <c r="E33" s="723"/>
    </row>
    <row r="34" spans="1:15" ht="60" customHeight="1">
      <c r="A34" s="34"/>
      <c r="B34" s="748" t="s">
        <v>60</v>
      </c>
      <c r="C34" s="749"/>
      <c r="D34" s="738"/>
      <c r="E34" s="738"/>
    </row>
    <row r="35" spans="1:15" ht="36" customHeight="1">
      <c r="A35" s="34"/>
      <c r="B35" s="234" t="s">
        <v>374</v>
      </c>
      <c r="C35" s="371" t="s">
        <v>46</v>
      </c>
      <c r="D35" s="738"/>
      <c r="E35" s="738"/>
    </row>
    <row r="36" spans="1:15" ht="18" customHeight="1">
      <c r="A36" s="739"/>
      <c r="B36" s="740" t="s">
        <v>262</v>
      </c>
      <c r="C36" s="741"/>
      <c r="D36" s="742" t="e">
        <f>SUM(D14,D17,D22)</f>
        <v>#REF!</v>
      </c>
      <c r="E36" s="742"/>
      <c r="I36" s="123" t="s">
        <v>266</v>
      </c>
      <c r="K36" s="201" t="e">
        <f>K14+K17+K22</f>
        <v>#REF!</v>
      </c>
      <c r="M36" s="123" t="s">
        <v>269</v>
      </c>
      <c r="O36" s="201" t="e">
        <f>O14+O17+O22</f>
        <v>#REF!</v>
      </c>
    </row>
    <row r="37" spans="1:15" ht="50.1" customHeight="1">
      <c r="A37" s="739"/>
      <c r="B37" s="743" t="s">
        <v>263</v>
      </c>
      <c r="C37" s="744"/>
      <c r="D37" s="745" t="s">
        <v>264</v>
      </c>
      <c r="E37" s="746"/>
    </row>
    <row r="38" spans="1:15" ht="18" customHeight="1">
      <c r="B38" s="37"/>
      <c r="C38" s="37"/>
      <c r="D38" s="38"/>
      <c r="E38" s="38"/>
    </row>
    <row r="39" spans="1:15" ht="99" customHeight="1">
      <c r="A39" s="58" t="s">
        <v>51</v>
      </c>
      <c r="B39" s="747" t="s">
        <v>389</v>
      </c>
      <c r="C39" s="747"/>
      <c r="D39" s="747"/>
      <c r="E39" s="747"/>
    </row>
    <row r="40" spans="1:15" ht="18" customHeight="1">
      <c r="A40" s="39"/>
      <c r="B40" s="39"/>
      <c r="C40" s="39"/>
      <c r="D40" s="39"/>
      <c r="E40" s="39"/>
    </row>
    <row r="41" spans="1:15" ht="30" customHeight="1">
      <c r="A41" s="39"/>
      <c r="B41" s="39"/>
      <c r="C41" s="25"/>
      <c r="D41" s="39"/>
      <c r="E41" s="39"/>
    </row>
    <row r="42" spans="1:15" ht="30" customHeight="1">
      <c r="A42" s="24" t="s">
        <v>62</v>
      </c>
      <c r="B42" s="77" t="str">
        <f>IF('Sch-1'!D46=0,"", 'Sch-1'!D46)</f>
        <v>--</v>
      </c>
      <c r="C42" s="25" t="s">
        <v>353</v>
      </c>
      <c r="D42" s="75" t="str">
        <f>IF('Sch-1'!O46=0,"",'Sch-1'!O46)</f>
        <v/>
      </c>
      <c r="F42" s="202"/>
    </row>
    <row r="43" spans="1:15" ht="30" customHeight="1">
      <c r="A43" s="24" t="s">
        <v>390</v>
      </c>
      <c r="B43" s="74" t="str">
        <f>IF('Sch-1'!D47=0,"", 'Sch-1'!D47)</f>
        <v/>
      </c>
      <c r="C43" s="25" t="s">
        <v>354</v>
      </c>
      <c r="D43" s="75" t="str">
        <f>IF('Sch-1'!O47=0,"",'Sch-1'!O47)</f>
        <v/>
      </c>
      <c r="F43" s="202"/>
    </row>
    <row r="44" spans="1:15" ht="30" customHeight="1">
      <c r="A44" s="160"/>
      <c r="B44" s="159"/>
      <c r="C44" s="25"/>
      <c r="D44" s="123"/>
      <c r="E44" s="123"/>
      <c r="F44" s="202"/>
    </row>
    <row r="45" spans="1:15" ht="33" customHeight="1">
      <c r="A45" s="160"/>
      <c r="B45" s="159"/>
      <c r="C45" s="156"/>
      <c r="D45" s="174"/>
      <c r="E45" s="171"/>
      <c r="F45" s="202"/>
    </row>
    <row r="46" spans="1:15" ht="21.95" customHeight="1">
      <c r="A46" s="172"/>
      <c r="B46" s="172"/>
      <c r="C46" s="172"/>
      <c r="D46" s="172"/>
      <c r="E46" s="173"/>
    </row>
    <row r="47" spans="1:15" ht="21.95" customHeight="1">
      <c r="A47" s="172"/>
      <c r="B47" s="172"/>
      <c r="C47" s="172"/>
      <c r="D47" s="172"/>
      <c r="E47" s="173"/>
    </row>
    <row r="48" spans="1:15" ht="21.95" customHeight="1">
      <c r="A48" s="172"/>
      <c r="B48" s="172"/>
      <c r="C48" s="172"/>
      <c r="D48" s="172"/>
      <c r="E48" s="173"/>
    </row>
    <row r="49" spans="1:5" ht="21.95" customHeight="1">
      <c r="A49" s="172"/>
      <c r="B49" s="172"/>
      <c r="C49" s="172"/>
      <c r="D49" s="172"/>
      <c r="E49" s="173"/>
    </row>
    <row r="50" spans="1:5" ht="21.95" customHeight="1">
      <c r="A50" s="172"/>
      <c r="B50" s="172"/>
      <c r="C50" s="172"/>
      <c r="D50" s="172"/>
      <c r="E50" s="173"/>
    </row>
    <row r="51" spans="1:5" ht="21.95" customHeight="1">
      <c r="A51" s="172"/>
      <c r="B51" s="172"/>
      <c r="C51" s="172"/>
      <c r="D51" s="172"/>
      <c r="E51" s="173"/>
    </row>
    <row r="52" spans="1:5" ht="24.95" customHeight="1">
      <c r="A52" s="171"/>
      <c r="B52" s="171"/>
      <c r="C52" s="171"/>
      <c r="D52" s="171"/>
      <c r="E52" s="171"/>
    </row>
    <row r="53" spans="1:5" ht="24.95" customHeight="1">
      <c r="A53" s="171"/>
      <c r="B53" s="171"/>
      <c r="C53" s="171"/>
      <c r="D53" s="171"/>
      <c r="E53" s="171"/>
    </row>
    <row r="54" spans="1:5" ht="24.95" customHeight="1">
      <c r="A54" s="171"/>
      <c r="B54" s="171"/>
      <c r="C54" s="171"/>
      <c r="D54" s="171"/>
      <c r="E54" s="171"/>
    </row>
    <row r="55" spans="1:5" ht="24.95" customHeight="1">
      <c r="A55" s="171"/>
      <c r="B55" s="171"/>
      <c r="C55" s="171"/>
      <c r="D55" s="171"/>
      <c r="E55" s="171"/>
    </row>
    <row r="56" spans="1:5" ht="24.95" customHeight="1">
      <c r="A56" s="171"/>
      <c r="B56" s="171"/>
      <c r="C56" s="171"/>
      <c r="D56" s="171"/>
      <c r="E56" s="171"/>
    </row>
    <row r="57" spans="1:5" ht="24.95" customHeight="1">
      <c r="A57" s="171"/>
      <c r="B57" s="171"/>
      <c r="C57" s="171"/>
      <c r="D57" s="171"/>
      <c r="E57" s="171"/>
    </row>
    <row r="58" spans="1:5" ht="24.95" customHeight="1">
      <c r="A58" s="171"/>
      <c r="B58" s="171"/>
      <c r="C58" s="171"/>
      <c r="D58" s="171"/>
      <c r="E58" s="171"/>
    </row>
    <row r="59" spans="1:5" ht="24.95" customHeight="1">
      <c r="A59" s="171"/>
      <c r="B59" s="171"/>
      <c r="C59" s="171"/>
      <c r="D59" s="171"/>
      <c r="E59" s="171"/>
    </row>
    <row r="60" spans="1:5" ht="24.95" customHeight="1">
      <c r="A60" s="171"/>
      <c r="B60" s="171"/>
      <c r="C60" s="171"/>
      <c r="D60" s="171"/>
      <c r="E60" s="171"/>
    </row>
    <row r="61" spans="1:5" ht="24.95" customHeight="1">
      <c r="A61" s="171"/>
      <c r="B61" s="171"/>
      <c r="C61" s="171"/>
      <c r="D61" s="171"/>
      <c r="E61" s="171"/>
    </row>
    <row r="62" spans="1:5" ht="24.95" customHeight="1">
      <c r="A62" s="171"/>
      <c r="B62" s="171"/>
      <c r="C62" s="171"/>
      <c r="D62" s="171"/>
      <c r="E62" s="171"/>
    </row>
    <row r="63" spans="1:5" ht="24.95" customHeight="1">
      <c r="A63" s="171"/>
      <c r="B63" s="171"/>
      <c r="C63" s="171"/>
      <c r="D63" s="171"/>
      <c r="E63" s="171"/>
    </row>
    <row r="64" spans="1:5" ht="24.95" customHeight="1">
      <c r="A64" s="171"/>
      <c r="B64" s="171"/>
      <c r="C64" s="171"/>
      <c r="D64" s="171"/>
      <c r="E64" s="171"/>
    </row>
    <row r="65" spans="1:5" ht="24.95" customHeight="1">
      <c r="A65" s="171"/>
      <c r="B65" s="171"/>
      <c r="C65" s="171"/>
      <c r="D65" s="171"/>
      <c r="E65" s="171"/>
    </row>
    <row r="66" spans="1:5" ht="24.95" customHeight="1">
      <c r="A66" s="171"/>
      <c r="B66" s="171"/>
      <c r="C66" s="171"/>
      <c r="D66" s="171"/>
      <c r="E66" s="171"/>
    </row>
    <row r="67" spans="1:5" ht="24.95" customHeight="1">
      <c r="A67" s="171"/>
      <c r="B67" s="171"/>
      <c r="C67" s="171"/>
      <c r="D67" s="171"/>
      <c r="E67" s="171"/>
    </row>
    <row r="68" spans="1:5" ht="24.95" customHeight="1">
      <c r="A68" s="171"/>
      <c r="B68" s="171"/>
      <c r="C68" s="171"/>
      <c r="D68" s="171"/>
      <c r="E68" s="171"/>
    </row>
    <row r="69" spans="1:5" ht="24.95" customHeight="1">
      <c r="A69" s="171"/>
      <c r="B69" s="171"/>
      <c r="C69" s="171"/>
      <c r="D69" s="171"/>
      <c r="E69" s="171"/>
    </row>
    <row r="70" spans="1:5" ht="24.95" customHeight="1">
      <c r="A70" s="171"/>
      <c r="B70" s="171"/>
      <c r="C70" s="171"/>
      <c r="D70" s="171"/>
      <c r="E70" s="171"/>
    </row>
    <row r="71" spans="1:5" ht="24.95" customHeight="1">
      <c r="A71" s="171"/>
      <c r="B71" s="171"/>
      <c r="C71" s="171"/>
      <c r="D71" s="171"/>
      <c r="E71" s="171"/>
    </row>
    <row r="72" spans="1:5" ht="24.95" customHeight="1">
      <c r="A72" s="171"/>
      <c r="B72" s="171"/>
      <c r="C72" s="171"/>
      <c r="D72" s="171"/>
      <c r="E72" s="171"/>
    </row>
    <row r="73" spans="1:5" ht="24.95" customHeight="1">
      <c r="A73" s="171"/>
      <c r="B73" s="171"/>
      <c r="C73" s="171"/>
      <c r="D73" s="171"/>
      <c r="E73" s="171"/>
    </row>
    <row r="74" spans="1:5" ht="24.95" customHeight="1">
      <c r="A74" s="171"/>
      <c r="B74" s="171"/>
      <c r="C74" s="171"/>
      <c r="D74" s="171"/>
      <c r="E74" s="171"/>
    </row>
    <row r="75" spans="1:5">
      <c r="A75" s="171"/>
      <c r="B75" s="171"/>
      <c r="C75" s="171"/>
      <c r="D75" s="171"/>
      <c r="E75" s="171"/>
    </row>
    <row r="76" spans="1:5">
      <c r="A76" s="171"/>
      <c r="B76" s="171"/>
      <c r="C76" s="171"/>
      <c r="D76" s="171"/>
      <c r="E76" s="171"/>
    </row>
    <row r="77" spans="1:5">
      <c r="A77" s="171"/>
      <c r="B77" s="171"/>
      <c r="C77" s="171"/>
      <c r="D77" s="171"/>
      <c r="E77" s="171"/>
    </row>
    <row r="78" spans="1:5">
      <c r="A78" s="171"/>
      <c r="B78" s="171"/>
      <c r="C78" s="171"/>
      <c r="D78" s="171"/>
      <c r="E78" s="171"/>
    </row>
    <row r="79" spans="1:5">
      <c r="A79" s="171"/>
      <c r="B79" s="171"/>
      <c r="C79" s="171"/>
      <c r="D79" s="171"/>
      <c r="E79" s="171"/>
    </row>
    <row r="80" spans="1:5">
      <c r="A80" s="171"/>
      <c r="B80" s="171"/>
      <c r="C80" s="171"/>
      <c r="D80" s="171"/>
      <c r="E80" s="171"/>
    </row>
    <row r="81" spans="1:5">
      <c r="A81" s="171"/>
      <c r="B81" s="171"/>
      <c r="C81" s="171"/>
      <c r="D81" s="171"/>
      <c r="E81" s="171"/>
    </row>
    <row r="82" spans="1:5">
      <c r="A82" s="171"/>
      <c r="B82" s="171"/>
      <c r="C82" s="171"/>
      <c r="D82" s="171"/>
      <c r="E82" s="171"/>
    </row>
    <row r="83" spans="1:5">
      <c r="A83" s="171"/>
      <c r="B83" s="171"/>
      <c r="C83" s="171"/>
      <c r="D83" s="171"/>
      <c r="E83" s="171"/>
    </row>
    <row r="84" spans="1:5">
      <c r="A84" s="171"/>
      <c r="B84" s="171"/>
      <c r="C84" s="171"/>
      <c r="D84" s="171"/>
      <c r="E84" s="171"/>
    </row>
    <row r="85" spans="1:5">
      <c r="A85" s="171"/>
      <c r="B85" s="171"/>
      <c r="C85" s="171"/>
      <c r="D85" s="171"/>
      <c r="E85" s="171"/>
    </row>
    <row r="86" spans="1:5">
      <c r="A86" s="171"/>
      <c r="B86" s="171"/>
      <c r="C86" s="171"/>
      <c r="D86" s="171"/>
      <c r="E86" s="171"/>
    </row>
    <row r="87" spans="1:5">
      <c r="A87" s="171"/>
      <c r="B87" s="171"/>
      <c r="C87" s="171"/>
      <c r="D87" s="171"/>
      <c r="E87" s="171"/>
    </row>
    <row r="88" spans="1:5">
      <c r="A88" s="171"/>
      <c r="B88" s="171"/>
      <c r="C88" s="171"/>
      <c r="D88" s="171"/>
      <c r="E88" s="171"/>
    </row>
    <row r="89" spans="1:5">
      <c r="A89" s="171"/>
      <c r="B89" s="171"/>
      <c r="C89" s="171"/>
      <c r="D89" s="171"/>
      <c r="E89" s="171"/>
    </row>
    <row r="90" spans="1:5">
      <c r="A90" s="171"/>
      <c r="B90" s="171"/>
      <c r="C90" s="171"/>
      <c r="D90" s="171"/>
      <c r="E90" s="171"/>
    </row>
    <row r="91" spans="1:5">
      <c r="A91" s="171"/>
      <c r="B91" s="171"/>
      <c r="C91" s="171"/>
      <c r="D91" s="171"/>
      <c r="E91" s="171"/>
    </row>
    <row r="92" spans="1:5">
      <c r="A92" s="171"/>
      <c r="B92" s="171"/>
      <c r="C92" s="171"/>
      <c r="D92" s="171"/>
      <c r="E92" s="171"/>
    </row>
  </sheetData>
  <sheetProtection selectLockedCells="1"/>
  <dataConsolidate/>
  <customSheetViews>
    <customSheetView guid="{D4DE57C7-E521-4428-80BD-545B19793C78}" scale="90" hiddenColumns="1" state="hidden" topLeftCell="A34">
      <selection activeCell="H8" sqref="H8"/>
      <pageMargins left="0.31" right="0.25" top="0.52" bottom="0.67" header="0.23" footer="0.24"/>
      <printOptions horizontalCentered="1"/>
      <pageSetup paperSize="9" scale="90" fitToHeight="0" orientation="portrait" r:id="rId1"/>
      <headerFooter alignWithMargins="0">
        <oddFooter>&amp;R&amp;"Book Antiqua,Bold"&amp;10Schedule-5/ Page &amp;P of &amp;N</oddFooter>
      </headerFooter>
    </customSheetView>
    <customSheetView guid="{FC366365-2136-48B2-A9F6-DEB708B66B93}" scale="90" hiddenColumns="1" state="hidden" topLeftCell="A34">
      <selection activeCell="H8" sqref="H8"/>
      <pageMargins left="0.31" right="0.25" top="0.52" bottom="0.67" header="0.23" footer="0.24"/>
      <printOptions horizontalCentered="1"/>
      <pageSetup paperSize="9" scale="90" fitToHeight="0" orientation="portrait" r:id="rId2"/>
      <headerFooter alignWithMargins="0">
        <oddFooter>&amp;R&amp;"Book Antiqua,Bold"&amp;10Schedule-5/ Page &amp;P of &amp;N</oddFooter>
      </headerFooter>
    </customSheetView>
    <customSheetView guid="{25F14B1D-FADD-4C44-AA48-5D402D65337D}" scale="90" hiddenColumns="1" state="hidden" topLeftCell="A34">
      <selection activeCell="H8" sqref="H8"/>
      <pageMargins left="0.31" right="0.25" top="0.52" bottom="0.67" header="0.23" footer="0.24"/>
      <printOptions horizontalCentered="1"/>
      <pageSetup paperSize="9" scale="90" fitToHeight="0" orientation="portrait" r:id="rId3"/>
      <headerFooter alignWithMargins="0">
        <oddFooter>&amp;R&amp;"Book Antiqua,Bold"&amp;10Schedule-5/ Page &amp;P of &amp;N</oddFooter>
      </headerFooter>
    </customSheetView>
    <customSheetView guid="{2D068FA3-47E3-4516-81A6-894AA90F7864}" scale="90" hiddenColumns="1" state="hidden" topLeftCell="A34">
      <selection activeCell="H8" sqref="H8"/>
      <pageMargins left="0.31" right="0.25" top="0.52" bottom="0.67" header="0.23" footer="0.24"/>
      <printOptions horizontalCentered="1"/>
      <pageSetup paperSize="9" scale="90" fitToHeight="0" orientation="portrait" r:id="rId4"/>
      <headerFooter alignWithMargins="0">
        <oddFooter>&amp;R&amp;"Book Antiqua,Bold"&amp;10Schedule-5/ Page &amp;P of &amp;N</oddFooter>
      </headerFooter>
    </customSheetView>
    <customSheetView guid="{97B2ED79-AE3F-4DF3-959D-96AE4A0B76A0}" scale="90" hiddenColumns="1" state="hidden" topLeftCell="A34">
      <selection activeCell="H8" sqref="H8"/>
      <pageMargins left="0.31" right="0.25" top="0.52" bottom="0.67" header="0.23" footer="0.24"/>
      <printOptions horizontalCentered="1"/>
      <pageSetup paperSize="9" scale="90" fitToHeight="0" orientation="portrait" r:id="rId5"/>
      <headerFooter alignWithMargins="0">
        <oddFooter>&amp;R&amp;"Book Antiqua,Bold"&amp;10Schedule-5/ Page &amp;P of &amp;N</oddFooter>
      </headerFooter>
    </customSheetView>
    <customSheetView guid="{CB39F8EE-FAD8-4C4E-B5E9-5EC27AC08528}" scale="90" hiddenColumns="1" state="hidden" topLeftCell="A34">
      <selection activeCell="H8" sqref="H8"/>
      <pageMargins left="0.31" right="0.25" top="0.52" bottom="0.67" header="0.23" footer="0.24"/>
      <printOptions horizontalCentered="1"/>
      <pageSetup paperSize="9" scale="90" fitToHeight="0" orientation="portrait" r:id="rId6"/>
      <headerFooter alignWithMargins="0">
        <oddFooter>&amp;R&amp;"Book Antiqua,Bold"&amp;10Schedule-5/ Page &amp;P of &amp;N</oddFooter>
      </headerFooter>
    </customSheetView>
    <customSheetView guid="{E8B8E0BD-9CB3-4C7D-9BC6-088FDFCB0B45}" scale="90" hiddenColumns="1" state="hidden" topLeftCell="A34">
      <selection activeCell="H8" sqref="H8"/>
      <pageMargins left="0.31" right="0.25" top="0.52" bottom="0.67" header="0.23" footer="0.24"/>
      <printOptions horizontalCentered="1"/>
      <pageSetup paperSize="9" scale="90" fitToHeight="0" orientation="portrait" r:id="rId7"/>
      <headerFooter alignWithMargins="0">
        <oddFooter>&amp;R&amp;"Book Antiqua,Bold"&amp;10Schedule-5/ Page &amp;P of &amp;N</oddFooter>
      </headerFooter>
    </customSheetView>
    <customSheetView guid="{E2E57CA5-082B-4C11-AB34-2A298199576B}" scale="90" hiddenColumns="1" state="hidden" topLeftCell="A12">
      <selection activeCell="D18" sqref="D18:E21"/>
      <pageMargins left="0.31" right="0.25" top="0.52" bottom="0.67" header="0.23" footer="0.24"/>
      <printOptions horizontalCentered="1"/>
      <pageSetup paperSize="9" scale="90" fitToHeight="0" orientation="portrait" r:id="rId8"/>
      <headerFooter alignWithMargins="0">
        <oddFooter>&amp;R&amp;"Book Antiqua,Bold"&amp;10Schedule-5/ Page &amp;P of &amp;N</oddFooter>
      </headerFooter>
    </customSheetView>
    <customSheetView guid="{EEE4E2D7-4BFE-4C24-8B93-9FD441A50336}" scale="90" hiddenColumns="1" state="hidden" topLeftCell="A30">
      <selection activeCell="D23" sqref="D23:E26"/>
      <pageMargins left="0.31" right="0.25" top="0.52" bottom="0.67" header="0.23" footer="0.24"/>
      <printOptions horizontalCentered="1"/>
      <pageSetup paperSize="9" scale="90" fitToHeight="0" orientation="portrait" r:id="rId9"/>
      <headerFooter alignWithMargins="0">
        <oddFooter>&amp;R&amp;"Book Antiqua,Bold"&amp;10Schedule-5/ Page &amp;P of &amp;N</oddFooter>
      </headerFooter>
    </customSheetView>
    <customSheetView guid="{091A6405-72DB-46E0-B81A-EC53A5C58396}" scale="90" hiddenColumns="1" state="hidden" topLeftCell="A12">
      <selection activeCell="D18" sqref="D18:E21"/>
      <pageMargins left="0.31" right="0.25" top="0.52" bottom="0.67" header="0.23" footer="0.24"/>
      <printOptions horizontalCentered="1"/>
      <pageSetup paperSize="9" scale="90" fitToHeight="0" orientation="portrait" r:id="rId10"/>
      <headerFooter alignWithMargins="0">
        <oddFooter>&amp;R&amp;"Book Antiqua,Bold"&amp;10Schedule-5/ Page &amp;P of &amp;N</oddFooter>
      </headerFooter>
    </customSheetView>
    <customSheetView guid="{27A45B7A-04F2-4516-B80B-5ED0825D4ED3}" scale="90" hiddenColumns="1" state="hidden" topLeftCell="A30">
      <selection activeCell="D23" sqref="D23:E26"/>
      <pageMargins left="0.31" right="0.25" top="0.52" bottom="0.67" header="0.23" footer="0.24"/>
      <printOptions horizontalCentered="1"/>
      <pageSetup paperSize="9" scale="90" fitToHeight="0" orientation="portrait" r:id="rId11"/>
      <headerFooter alignWithMargins="0">
        <oddFooter>&amp;R&amp;"Book Antiqua,Bold"&amp;10Schedule-5/ Page &amp;P of &amp;N</oddFooter>
      </headerFooter>
    </customSheetView>
    <customSheetView guid="{1F4837C2-36FF-4422-95DC-EAAD1B4FAC2F}" scale="90" hiddenColumns="1" state="hidden" topLeftCell="A34">
      <selection activeCell="H8" sqref="H8"/>
      <pageMargins left="0.31" right="0.25" top="0.52" bottom="0.67" header="0.23" footer="0.24"/>
      <printOptions horizontalCentered="1"/>
      <pageSetup paperSize="9" scale="90" fitToHeight="0" orientation="portrait" r:id="rId12"/>
      <headerFooter alignWithMargins="0">
        <oddFooter>&amp;R&amp;"Book Antiqua,Bold"&amp;10Schedule-5/ Page &amp;P of &amp;N</oddFooter>
      </headerFooter>
    </customSheetView>
    <customSheetView guid="{FD7F7BE1-8CB1-460B-98AB-D33E15FD14E6}" scale="90" hiddenColumns="1" state="hidden" topLeftCell="A34">
      <selection activeCell="H8" sqref="H8"/>
      <pageMargins left="0.31" right="0.25" top="0.52" bottom="0.67" header="0.23" footer="0.24"/>
      <printOptions horizontalCentered="1"/>
      <pageSetup paperSize="9" scale="90" fitToHeight="0" orientation="portrait" r:id="rId13"/>
      <headerFooter alignWithMargins="0">
        <oddFooter>&amp;R&amp;"Book Antiqua,Bold"&amp;10Schedule-5/ Page &amp;P of &amp;N</oddFooter>
      </headerFooter>
    </customSheetView>
    <customSheetView guid="{8C0E2163-61BB-48DF-AFAF-5E75147ED450}" scale="90" hiddenColumns="1" state="hidden" topLeftCell="A34">
      <selection activeCell="H8" sqref="H8"/>
      <pageMargins left="0.31" right="0.25" top="0.52" bottom="0.67" header="0.23" footer="0.24"/>
      <printOptions horizontalCentered="1"/>
      <pageSetup paperSize="9" scale="90" fitToHeight="0" orientation="portrait" r:id="rId14"/>
      <headerFooter alignWithMargins="0">
        <oddFooter>&amp;R&amp;"Book Antiqua,Bold"&amp;10Schedule-5/ Page &amp;P of &amp;N</oddFooter>
      </headerFooter>
    </customSheetView>
    <customSheetView guid="{3DA0B320-DAF7-4F4A-921A-9FCFD188E8C7}" scale="90" hiddenColumns="1" state="hidden" topLeftCell="A34">
      <selection activeCell="H8" sqref="H8"/>
      <pageMargins left="0.31" right="0.25" top="0.52" bottom="0.67" header="0.23" footer="0.24"/>
      <printOptions horizontalCentered="1"/>
      <pageSetup paperSize="9" scale="90" fitToHeight="0" orientation="portrait" r:id="rId15"/>
      <headerFooter alignWithMargins="0">
        <oddFooter>&amp;R&amp;"Book Antiqua,Bold"&amp;10Schedule-5/ Page &amp;P of &amp;N</oddFooter>
      </headerFooter>
    </customSheetView>
    <customSheetView guid="{BE0CEA4D-1A4E-4C32-BF92-B8DA3D3423E5}" scale="90" hiddenColumns="1" state="hidden" topLeftCell="A34">
      <selection activeCell="H8" sqref="H8"/>
      <pageMargins left="0.31" right="0.25" top="0.52" bottom="0.67" header="0.23" footer="0.24"/>
      <printOptions horizontalCentered="1"/>
      <pageSetup paperSize="9" scale="90" fitToHeight="0" orientation="portrait" r:id="rId16"/>
      <headerFooter alignWithMargins="0">
        <oddFooter>&amp;R&amp;"Book Antiqua,Bold"&amp;10Schedule-5/ Page &amp;P of &amp;N</oddFooter>
      </headerFooter>
    </customSheetView>
    <customSheetView guid="{714760DF-5EB1-4543-9C04-C1A23AAE4384}" scale="90" hiddenColumns="1" state="hidden" topLeftCell="A34">
      <selection activeCell="H8" sqref="H8"/>
      <pageMargins left="0.31" right="0.25" top="0.52" bottom="0.67" header="0.23" footer="0.24"/>
      <printOptions horizontalCentered="1"/>
      <pageSetup paperSize="9" scale="90" fitToHeight="0" orientation="portrait" r:id="rId17"/>
      <headerFooter alignWithMargins="0">
        <oddFooter>&amp;R&amp;"Book Antiqua,Bold"&amp;10Schedule-5/ Page &amp;P of &amp;N</oddFooter>
      </headerFooter>
    </customSheetView>
    <customSheetView guid="{D4A148BB-8D25-43B9-8797-A9D3AE767B49}" scale="90" hiddenColumns="1" state="hidden" topLeftCell="A34">
      <selection activeCell="H8" sqref="H8"/>
      <pageMargins left="0.31" right="0.25" top="0.52" bottom="0.67" header="0.23" footer="0.24"/>
      <printOptions horizontalCentered="1"/>
      <pageSetup paperSize="9" scale="90" fitToHeight="0" orientation="portrait" r:id="rId18"/>
      <headerFooter alignWithMargins="0">
        <oddFooter>&amp;R&amp;"Book Antiqua,Bold"&amp;10Schedule-5/ Page &amp;P of &amp;N</oddFooter>
      </headerFooter>
    </customSheetView>
    <customSheetView guid="{9658319F-66FC-48F8-AB8A-302F6F77BA10}" scale="90" hiddenColumns="1" state="hidden" topLeftCell="A34">
      <selection activeCell="H8" sqref="H8"/>
      <pageMargins left="0.31" right="0.25" top="0.52" bottom="0.67" header="0.23" footer="0.24"/>
      <printOptions horizontalCentered="1"/>
      <pageSetup paperSize="9" scale="90" fitToHeight="0" orientation="portrait" r:id="rId19"/>
      <headerFooter alignWithMargins="0">
        <oddFooter>&amp;R&amp;"Book Antiqua,Bold"&amp;10Schedule-5/ Page &amp;P of &amp;N</oddFooter>
      </headerFooter>
    </customSheetView>
    <customSheetView guid="{EF8F60CB-82F3-477F-A7D3-94F4C70843DC}" scale="90" hiddenColumns="1" state="hidden" topLeftCell="A34">
      <selection activeCell="H8" sqref="H8"/>
      <pageMargins left="0.31" right="0.25" top="0.52" bottom="0.67" header="0.23" footer="0.24"/>
      <printOptions horizontalCentered="1"/>
      <pageSetup paperSize="9" scale="90" fitToHeight="0" orientation="portrait" r:id="rId20"/>
      <headerFooter alignWithMargins="0">
        <oddFooter>&amp;R&amp;"Book Antiqua,Bold"&amp;10Schedule-5/ Page &amp;P of &amp;N</oddFooter>
      </headerFooter>
    </customSheetView>
    <customSheetView guid="{427AF4ED-2BDF-478F-9F0A-595838FA0EC8}" scale="90" hiddenColumns="1" state="hidden" topLeftCell="A34">
      <selection activeCell="H8" sqref="H8"/>
      <pageMargins left="0.31" right="0.25" top="0.52" bottom="0.67" header="0.23" footer="0.24"/>
      <printOptions horizontalCentered="1"/>
      <pageSetup paperSize="9" scale="90" fitToHeight="0" orientation="portrait" r:id="rId21"/>
      <headerFooter alignWithMargins="0">
        <oddFooter>&amp;R&amp;"Book Antiqua,Bold"&amp;10Schedule-5/ Page &amp;P of &amp;N</oddFooter>
      </headerFooter>
    </customSheetView>
    <customSheetView guid="{476AD591-2774-49A7-9061-AD27F635E8A8}" scale="90" hiddenColumns="1" state="hidden" topLeftCell="A34">
      <selection activeCell="H8" sqref="H8"/>
      <pageMargins left="0.31" right="0.25" top="0.52" bottom="0.67" header="0.23" footer="0.24"/>
      <printOptions horizontalCentered="1"/>
      <pageSetup paperSize="9" scale="90" fitToHeight="0" orientation="portrait" r:id="rId22"/>
      <headerFooter alignWithMargins="0">
        <oddFooter>&amp;R&amp;"Book Antiqua,Bold"&amp;10Schedule-5/ Page &amp;P of &amp;N</oddFooter>
      </headerFooter>
    </customSheetView>
  </customSheetViews>
  <mergeCells count="40">
    <mergeCell ref="B39:E39"/>
    <mergeCell ref="B33:C33"/>
    <mergeCell ref="D33:E33"/>
    <mergeCell ref="B34:C34"/>
    <mergeCell ref="D34:E35"/>
    <mergeCell ref="A36:A37"/>
    <mergeCell ref="B36:C36"/>
    <mergeCell ref="D36:E36"/>
    <mergeCell ref="B37:C37"/>
    <mergeCell ref="D37:E37"/>
    <mergeCell ref="B31:C31"/>
    <mergeCell ref="D31:E32"/>
    <mergeCell ref="B22:C22"/>
    <mergeCell ref="D22:E22"/>
    <mergeCell ref="B23:C23"/>
    <mergeCell ref="D23:E26"/>
    <mergeCell ref="B27:C27"/>
    <mergeCell ref="D27:E27"/>
    <mergeCell ref="B28:C28"/>
    <mergeCell ref="D28:E29"/>
    <mergeCell ref="B30:C30"/>
    <mergeCell ref="D30:E30"/>
    <mergeCell ref="I13:K13"/>
    <mergeCell ref="M13:O13"/>
    <mergeCell ref="B14:C14"/>
    <mergeCell ref="D14:E14"/>
    <mergeCell ref="B18:C18"/>
    <mergeCell ref="D18:E21"/>
    <mergeCell ref="B13:C13"/>
    <mergeCell ref="D13:E13"/>
    <mergeCell ref="B15:C15"/>
    <mergeCell ref="D15:E16"/>
    <mergeCell ref="B17:C17"/>
    <mergeCell ref="D17:E17"/>
    <mergeCell ref="B10:C10"/>
    <mergeCell ref="B11:C11"/>
    <mergeCell ref="A3:E3"/>
    <mergeCell ref="A4:E4"/>
    <mergeCell ref="B8:C8"/>
    <mergeCell ref="B9:C9"/>
  </mergeCells>
  <phoneticPr fontId="28" type="noConversion"/>
  <dataValidations xWindow="1016" yWindow="398" count="10">
    <dataValidation type="decimal" operator="greaterThanOrEqual" allowBlank="1" showInputMessage="1" showErrorMessage="1" error="Enter Numeric figure in Percent only." prompt="Enter Rate of Sales Tax for Direct supply items indicated in Sch-1. " sqref="C21" xr:uid="{00000000-0002-0000-0700-000000000000}">
      <formula1>0</formula1>
    </dataValidation>
    <dataValidation allowBlank="1" showInputMessage="1" showErrorMessage="1" prompt="You may write remarks regarding Octroi here." sqref="D28:E29" xr:uid="{00000000-0002-0000-0700-000001000000}"/>
    <dataValidation allowBlank="1" showInputMessage="1" showErrorMessage="1" prompt="You may write remarks regarding VAT here." sqref="D23:E26" xr:uid="{00000000-0002-0000-0700-000002000000}"/>
    <dataValidation allowBlank="1" showInputMessage="1" showErrorMessage="1" prompt="You may write remarks regarding Sales Tax here." sqref="D18:E21" xr:uid="{00000000-0002-0000-0700-000003000000}"/>
    <dataValidation allowBlank="1" showInputMessage="1" showErrorMessage="1" prompt="You may write remarks regarding Excise Duty here." sqref="D15:E16" xr:uid="{00000000-0002-0000-0700-000004000000}"/>
    <dataValidation type="decimal" operator="greaterThanOrEqual" allowBlank="1" showInputMessage="1" showErrorMessage="1" error="Enter Numeric figure in Percent only." prompt="Enter rate of Excise Duty for Direct supply items indicated in Sch-1. Amount related to this items will be displayed in the respective cell against TOTAL EXCISE DUTY." sqref="C16" xr:uid="{00000000-0002-0000-0700-000005000000}">
      <formula1>0</formula1>
    </dataValidation>
    <dataValidation type="whole" operator="greaterThanOrEqual" allowBlank="1" showInputMessage="1" showErrorMessage="1" error="Enter Numeric Figure only." prompt="Enter the amount on which Sales tax is payable. Amount of Sales Tax related to this at the rate indicated in the column below will be displayed in the cell against TOTAL SALES TAX." sqref="C19:C20" xr:uid="{00000000-0002-0000-0700-000006000000}">
      <formula1>0</formula1>
    </dataValidation>
    <dataValidation type="decimal" operator="greaterThanOrEqual" allowBlank="1" showInputMessage="1" showErrorMessage="1" error="Enter Numeric figure in Percent only." prompt="Enter rate of VAT for Direct supply items indicated in Sch-1. Amount of VAT shall be displayed in the cell against TOTAL VAT." sqref="C26" xr:uid="{00000000-0002-0000-0700-000007000000}">
      <formula1>0</formula1>
    </dataValidation>
    <dataValidation allowBlank="1" showInputMessage="1" showErrorMessage="1" prompt="You may write remarks regarding Entry Tax here." sqref="D31:E32" xr:uid="{00000000-0002-0000-0700-000008000000}"/>
    <dataValidation allowBlank="1" showInputMessage="1" showErrorMessage="1" prompt="You may write remarks regarding Other Taxes &amp; Duties here." sqref="D34:E35" xr:uid="{00000000-0002-0000-0700-000009000000}"/>
  </dataValidations>
  <hyperlinks>
    <hyperlink ref="C29" location="Octroi!Print_Area" tooltip="Click here for Details of Octroi" display="Click here for details of Octroi" xr:uid="{00000000-0004-0000-0700-000000000000}"/>
    <hyperlink ref="C32" location="'Entry Tax'!Print_Area" tooltip="Click here for details of Entry Taxes" display="Click here for details of Entry Taxes" xr:uid="{00000000-0004-0000-0700-000001000000}"/>
    <hyperlink ref="C35" location="'Other Taxes &amp; Duties'!A1" tooltip="Click here for details of Other taxes &amp; Duties" display="Click here for details of Other Taxes &amp; Duties" xr:uid="{00000000-0004-0000-0700-000002000000}"/>
  </hyperlinks>
  <printOptions horizontalCentered="1"/>
  <pageMargins left="0.31" right="0.25" top="0.52" bottom="0.67" header="0.23" footer="0.24"/>
  <pageSetup paperSize="9" scale="90" fitToHeight="0" orientation="portrait" r:id="rId23"/>
  <headerFooter alignWithMargins="0">
    <oddFooter>&amp;R&amp;"Book Antiqua,Bold"&amp;10Schedule-5/ Page &amp;P of &amp;N</oddFooter>
  </headerFooter>
  <drawing r:id="rId24"/>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Sheet9">
    <tabColor indexed="13"/>
    <pageSetUpPr fitToPage="1"/>
  </sheetPr>
  <dimension ref="A1:G35"/>
  <sheetViews>
    <sheetView view="pageBreakPreview" topLeftCell="A7" zoomScale="115" zoomScaleSheetLayoutView="115" workbookViewId="0">
      <selection activeCell="D15" sqref="D15"/>
    </sheetView>
  </sheetViews>
  <sheetFormatPr defaultColWidth="10" defaultRowHeight="16.5"/>
  <cols>
    <col min="1" max="1" width="10.625" style="372" customWidth="1"/>
    <col min="2" max="2" width="27.5" style="372" customWidth="1"/>
    <col min="3" max="3" width="21" style="372" customWidth="1"/>
    <col min="4" max="4" width="34.375" style="372" customWidth="1"/>
    <col min="5" max="6" width="10" style="417"/>
    <col min="7" max="7" width="11.375" style="417" bestFit="1" customWidth="1"/>
    <col min="8" max="16384" width="10" style="417"/>
  </cols>
  <sheetData>
    <row r="1" spans="1:6" ht="18" customHeight="1">
      <c r="A1" s="63" t="str">
        <f>Cover!B3</f>
        <v>CC/NT/S-TWT/DOM/A04/23/00904</v>
      </c>
      <c r="B1" s="64"/>
      <c r="C1" s="66"/>
      <c r="D1" s="67" t="s">
        <v>435</v>
      </c>
    </row>
    <row r="2" spans="1:6" ht="18" customHeight="1">
      <c r="A2" s="388"/>
      <c r="B2" s="385"/>
      <c r="C2" s="369"/>
      <c r="D2" s="369"/>
    </row>
    <row r="3" spans="1:6" ht="76.150000000000006" customHeight="1">
      <c r="A3" s="713" t="str">
        <f>Cover!$B$2</f>
        <v>Package-1 for Proto type testing of in-house designed towers for 400 kV D/C (Quad) Jaypore-Jagdalpur Transmission line (with minimum capacity of 2100 mVA / Ckt at nominal voltage) associated with Inter-regional ER-WR Interconnection under TBCB</v>
      </c>
      <c r="B3" s="713"/>
      <c r="C3" s="713"/>
      <c r="D3" s="713"/>
      <c r="E3" s="425"/>
      <c r="F3" s="425"/>
    </row>
    <row r="4" spans="1:6" ht="21.95" customHeight="1">
      <c r="A4" s="717" t="s">
        <v>412</v>
      </c>
      <c r="B4" s="717"/>
      <c r="C4" s="717"/>
      <c r="D4" s="717"/>
    </row>
    <row r="5" spans="1:6" ht="10.9" customHeight="1">
      <c r="A5" s="28"/>
    </row>
    <row r="6" spans="1:6" ht="18" customHeight="1">
      <c r="A6" s="23" t="str">
        <f>'Sch-1'!A6</f>
        <v>Bidder’s Name and Address (Sole Bidder) :</v>
      </c>
      <c r="D6" s="415" t="s">
        <v>345</v>
      </c>
    </row>
    <row r="7" spans="1:6" ht="36" customHeight="1">
      <c r="A7" s="752" t="str">
        <f>'Sch-1'!A7</f>
        <v/>
      </c>
      <c r="B7" s="752"/>
      <c r="C7" s="752"/>
      <c r="D7" s="416" t="str">
        <f>'Sch-1'!O7</f>
        <v>Contract Services</v>
      </c>
    </row>
    <row r="8" spans="1:6" ht="18" customHeight="1">
      <c r="A8" s="30" t="s">
        <v>355</v>
      </c>
      <c r="B8" s="750" t="str">
        <f>IF('Sch-1'!F8=0, "", 'Sch-1'!F8)</f>
        <v/>
      </c>
      <c r="C8" s="750"/>
      <c r="D8" s="416" t="str">
        <f>'Sch-1'!O8</f>
        <v>Power Grid Corporation of India Ltd.,</v>
      </c>
    </row>
    <row r="9" spans="1:6" ht="18" customHeight="1">
      <c r="A9" s="30" t="s">
        <v>356</v>
      </c>
      <c r="B9" s="750" t="str">
        <f>IF('Sch-1'!F9=0, "", 'Sch-1'!F9)</f>
        <v/>
      </c>
      <c r="C9" s="750"/>
      <c r="D9" s="416" t="str">
        <f>'Sch-1'!O9</f>
        <v>"Saudamini", Plot No.-2</v>
      </c>
    </row>
    <row r="10" spans="1:6" ht="18" customHeight="1">
      <c r="A10" s="417"/>
      <c r="B10" s="750" t="str">
        <f>IF('Sch-1'!F10=0, "", 'Sch-1'!F10)</f>
        <v/>
      </c>
      <c r="C10" s="750"/>
      <c r="D10" s="416" t="str">
        <f>'Sch-1'!O10</f>
        <v xml:space="preserve">Sector-29, </v>
      </c>
    </row>
    <row r="11" spans="1:6" ht="18" customHeight="1">
      <c r="A11" s="417"/>
      <c r="B11" s="750" t="str">
        <f>IF('Sch-1'!F11=0, "", 'Sch-1'!F11)</f>
        <v/>
      </c>
      <c r="C11" s="750"/>
      <c r="D11" s="416" t="str">
        <f>'Sch-1'!O11</f>
        <v>Gurgaon (Haryana) - 122001</v>
      </c>
    </row>
    <row r="12" spans="1:6" ht="14.45" customHeight="1">
      <c r="A12" s="42"/>
      <c r="B12" s="42"/>
      <c r="C12" s="42"/>
      <c r="D12" s="415"/>
    </row>
    <row r="13" spans="1:6" ht="21.95" customHeight="1">
      <c r="A13" s="43" t="s">
        <v>324</v>
      </c>
      <c r="B13" s="714" t="s">
        <v>321</v>
      </c>
      <c r="C13" s="715"/>
      <c r="D13" s="44" t="s">
        <v>326</v>
      </c>
    </row>
    <row r="14" spans="1:6" ht="21.95" customHeight="1">
      <c r="A14" s="33" t="s">
        <v>327</v>
      </c>
      <c r="B14" s="755" t="s">
        <v>359</v>
      </c>
      <c r="C14" s="755"/>
      <c r="D14" s="56">
        <f>'Sch-1'!P42</f>
        <v>0</v>
      </c>
    </row>
    <row r="15" spans="1:6" ht="21.95" customHeight="1">
      <c r="A15" s="502" t="s">
        <v>329</v>
      </c>
      <c r="B15" s="725" t="s">
        <v>451</v>
      </c>
      <c r="C15" s="735"/>
      <c r="D15" s="559">
        <f>'Sch-1'!R42</f>
        <v>0</v>
      </c>
    </row>
    <row r="16" spans="1:6" ht="35.1" customHeight="1">
      <c r="A16" s="418"/>
      <c r="B16" s="756" t="s">
        <v>433</v>
      </c>
      <c r="C16" s="757"/>
      <c r="D16" s="554">
        <f>D14+D15</f>
        <v>0</v>
      </c>
    </row>
    <row r="17" spans="1:7" ht="21.95" hidden="1" customHeight="1">
      <c r="A17" s="33" t="s">
        <v>329</v>
      </c>
      <c r="B17" s="751" t="s">
        <v>360</v>
      </c>
      <c r="C17" s="751"/>
      <c r="D17" s="56" t="e">
        <f>#REF!</f>
        <v>#REF!</v>
      </c>
    </row>
    <row r="18" spans="1:7" ht="35.1" hidden="1" customHeight="1">
      <c r="A18" s="418"/>
      <c r="B18" s="753" t="s">
        <v>333</v>
      </c>
      <c r="C18" s="754"/>
      <c r="D18" s="419"/>
    </row>
    <row r="19" spans="1:7" ht="21.95" hidden="1" customHeight="1">
      <c r="A19" s="33" t="s">
        <v>330</v>
      </c>
      <c r="B19" s="751" t="s">
        <v>361</v>
      </c>
      <c r="C19" s="751"/>
      <c r="D19" s="56" t="e">
        <f>#REF!</f>
        <v>#REF!</v>
      </c>
    </row>
    <row r="20" spans="1:7" ht="24.6" hidden="1" customHeight="1">
      <c r="A20" s="418"/>
      <c r="B20" s="753" t="s">
        <v>334</v>
      </c>
      <c r="C20" s="754"/>
      <c r="D20" s="419"/>
    </row>
    <row r="21" spans="1:7" ht="21.95" hidden="1" customHeight="1">
      <c r="A21" s="33" t="s">
        <v>331</v>
      </c>
      <c r="B21" s="751" t="s">
        <v>362</v>
      </c>
      <c r="C21" s="751"/>
      <c r="D21" s="188" t="s">
        <v>370</v>
      </c>
    </row>
    <row r="22" spans="1:7" ht="21.6" hidden="1" customHeight="1">
      <c r="A22" s="418"/>
      <c r="B22" s="753" t="s">
        <v>335</v>
      </c>
      <c r="C22" s="754"/>
      <c r="D22" s="419"/>
    </row>
    <row r="23" spans="1:7" ht="30" hidden="1" customHeight="1">
      <c r="A23" s="33">
        <v>5</v>
      </c>
      <c r="B23" s="751" t="s">
        <v>368</v>
      </c>
      <c r="C23" s="751"/>
      <c r="D23" s="56" t="e">
        <f>'Sch-2'!#REF!</f>
        <v>#REF!</v>
      </c>
    </row>
    <row r="24" spans="1:7" ht="51" hidden="1" customHeight="1">
      <c r="A24" s="418"/>
      <c r="B24" s="753" t="s">
        <v>337</v>
      </c>
      <c r="C24" s="754"/>
      <c r="D24" s="420" t="s">
        <v>265</v>
      </c>
    </row>
    <row r="25" spans="1:7" ht="21.95" hidden="1" customHeight="1">
      <c r="A25" s="33" t="s">
        <v>338</v>
      </c>
      <c r="B25" s="751" t="s">
        <v>369</v>
      </c>
      <c r="C25" s="751"/>
      <c r="D25" s="188" t="e">
        <f>#REF!</f>
        <v>#REF!</v>
      </c>
    </row>
    <row r="26" spans="1:7" ht="35.1" hidden="1" customHeight="1">
      <c r="A26" s="418"/>
      <c r="B26" s="753" t="s">
        <v>52</v>
      </c>
      <c r="C26" s="754"/>
      <c r="D26" s="419"/>
    </row>
    <row r="27" spans="1:7" hidden="1">
      <c r="A27" s="758"/>
      <c r="B27" s="720" t="s">
        <v>339</v>
      </c>
      <c r="C27" s="720"/>
      <c r="D27" s="57">
        <f>D14</f>
        <v>0</v>
      </c>
    </row>
    <row r="28" spans="1:7" ht="44.25" hidden="1" customHeight="1">
      <c r="A28" s="758"/>
      <c r="B28" s="720"/>
      <c r="C28" s="720"/>
      <c r="D28" s="426" t="str">
        <f>D24</f>
        <v>Plus Octroi, Entry Tax , Other Taxes &amp; Duties quoted by bidder at Sl. No. 4,5 &amp; 6 of Sch-5</v>
      </c>
    </row>
    <row r="29" spans="1:7" ht="8.25" customHeight="1">
      <c r="A29" s="421"/>
      <c r="B29" s="61"/>
      <c r="C29" s="61"/>
      <c r="D29" s="62"/>
    </row>
    <row r="30" spans="1:7" ht="9.75" customHeight="1">
      <c r="A30" s="421"/>
      <c r="B30" s="61"/>
      <c r="C30" s="72"/>
      <c r="D30" s="62"/>
      <c r="G30" s="427"/>
    </row>
    <row r="31" spans="1:7">
      <c r="A31" s="71" t="s">
        <v>351</v>
      </c>
      <c r="B31" s="78" t="str">
        <f>IF('Sch-1'!D46=0,"", 'Sch-1'!D46)</f>
        <v>--</v>
      </c>
      <c r="C31" s="72" t="s">
        <v>353</v>
      </c>
      <c r="D31" s="76" t="str">
        <f>IF('Sch-1'!O46=0,"",'Sch-1'!O46)</f>
        <v/>
      </c>
      <c r="F31" s="409"/>
    </row>
    <row r="32" spans="1:7">
      <c r="A32" s="71" t="s">
        <v>352</v>
      </c>
      <c r="B32" s="78" t="str">
        <f>IF('Sch-1'!D47=0,"", 'Sch-1'!D47)</f>
        <v/>
      </c>
      <c r="C32" s="72" t="s">
        <v>354</v>
      </c>
      <c r="D32" s="76" t="str">
        <f>IF('Sch-1'!O47=0,"",'Sch-1'!O47)</f>
        <v/>
      </c>
      <c r="F32" s="388"/>
    </row>
    <row r="33" spans="1:6">
      <c r="A33" s="368"/>
      <c r="B33" s="385"/>
      <c r="C33" s="72"/>
      <c r="D33" s="422"/>
      <c r="F33" s="388"/>
    </row>
    <row r="34" spans="1:6" ht="30" customHeight="1">
      <c r="A34" s="368"/>
      <c r="B34" s="385"/>
      <c r="C34" s="72"/>
      <c r="D34" s="368"/>
      <c r="F34" s="409"/>
    </row>
    <row r="35" spans="1:6" ht="30" customHeight="1">
      <c r="A35" s="423"/>
      <c r="B35" s="423"/>
      <c r="C35" s="424"/>
      <c r="E35" s="428"/>
    </row>
  </sheetData>
  <sheetProtection algorithmName="SHA-512" hashValue="W2aL32HoXirHa5A0Whc1uJGVpCWYfPzYKiChZ/Fz+9G/gunMTU5yM/jfWZeEvRXQE6nSRj7FeuS9yKGV9tPjJw==" saltValue="3xxHQO5150W1+MZ58W7uHg==" spinCount="100000" sheet="1" formatColumns="0" formatRows="0" selectLockedCells="1"/>
  <customSheetViews>
    <customSheetView guid="{D4DE57C7-E521-4428-80BD-545B19793C78}" scale="115" showPageBreaks="1" fitToPage="1" printArea="1" hiddenRows="1" view="pageBreakPreview">
      <selection activeCell="G32" sqref="G32"/>
      <pageMargins left="0.5" right="0.38" top="0.56999999999999995" bottom="0.48" header="0.38" footer="0.24"/>
      <printOptions horizontalCentered="1"/>
      <pageSetup paperSize="9" fitToHeight="0" orientation="portrait" r:id="rId1"/>
      <headerFooter alignWithMargins="0">
        <oddFooter>&amp;R&amp;"Book Antiqua,Bold"&amp;10Schedule-6/ Page &amp;P of &amp;N</oddFooter>
      </headerFooter>
    </customSheetView>
    <customSheetView guid="{FC366365-2136-48B2-A9F6-DEB708B66B93}" showPageBreaks="1" fitToPage="1" printArea="1" hiddenRows="1" view="pageBreakPreview">
      <selection activeCell="G32" sqref="G32"/>
      <pageMargins left="0.5" right="0.38" top="0.56999999999999995" bottom="0.48" header="0.38" footer="0.24"/>
      <printOptions horizontalCentered="1"/>
      <pageSetup paperSize="9" fitToHeight="0" orientation="portrait" r:id="rId2"/>
      <headerFooter alignWithMargins="0">
        <oddFooter>&amp;R&amp;"Book Antiqua,Bold"&amp;10Schedule-6/ Page &amp;P of &amp;N</oddFooter>
      </headerFooter>
    </customSheetView>
    <customSheetView guid="{25F14B1D-FADD-4C44-AA48-5D402D65337D}" showPageBreaks="1" fitToPage="1" printArea="1" hiddenRows="1" view="pageBreakPreview">
      <selection activeCell="G32" sqref="G32"/>
      <pageMargins left="0.5" right="0.38" top="0.56999999999999995" bottom="0.48" header="0.38" footer="0.24"/>
      <printOptions horizontalCentered="1"/>
      <pageSetup paperSize="9" fitToHeight="0" orientation="portrait" r:id="rId3"/>
      <headerFooter alignWithMargins="0">
        <oddFooter>&amp;R&amp;"Book Antiqua,Bold"&amp;10Schedule-6/ Page &amp;P of &amp;N</oddFooter>
      </headerFooter>
    </customSheetView>
    <customSheetView guid="{2D068FA3-47E3-4516-81A6-894AA90F7864}" showPageBreaks="1" fitToPage="1" printArea="1" hiddenRows="1" view="pageBreakPreview" topLeftCell="A4">
      <selection activeCell="G32" sqref="G32"/>
      <pageMargins left="0.5" right="0.38" top="0.56999999999999995" bottom="0.48" header="0.38" footer="0.24"/>
      <printOptions horizontalCentered="1"/>
      <pageSetup paperSize="9" fitToHeight="0" orientation="portrait" r:id="rId4"/>
      <headerFooter alignWithMargins="0">
        <oddFooter>&amp;R&amp;"Book Antiqua,Bold"&amp;10Schedule-6/ Page &amp;P of &amp;N</oddFooter>
      </headerFooter>
    </customSheetView>
    <customSheetView guid="{97B2ED79-AE3F-4DF3-959D-96AE4A0B76A0}" showPageBreaks="1" fitToPage="1" printArea="1" hiddenRows="1" view="pageBreakPreview">
      <selection activeCell="B31" sqref="B31"/>
      <pageMargins left="0.5" right="0.38" top="0.56999999999999995" bottom="0.48" header="0.38" footer="0.24"/>
      <printOptions horizontalCentered="1"/>
      <pageSetup paperSize="9" fitToHeight="0" orientation="portrait" r:id="rId5"/>
      <headerFooter alignWithMargins="0">
        <oddFooter>&amp;R&amp;"Book Antiqua,Bold"&amp;10Schedule-6/ Page &amp;P of &amp;N</oddFooter>
      </headerFooter>
    </customSheetView>
    <customSheetView guid="{CB39F8EE-FAD8-4C4E-B5E9-5EC27AC08528}" showPageBreaks="1" fitToPage="1" printArea="1" hiddenRows="1" view="pageBreakPreview">
      <selection activeCell="D34" sqref="D34"/>
      <pageMargins left="0.5" right="0.38" top="0.56999999999999995" bottom="0.48" header="0.38" footer="0.24"/>
      <printOptions horizontalCentered="1"/>
      <pageSetup paperSize="9" fitToHeight="0" orientation="portrait" r:id="rId6"/>
      <headerFooter alignWithMargins="0">
        <oddFooter>&amp;R&amp;"Book Antiqua,Bold"&amp;10Schedule-6/ Page &amp;P of &amp;N</oddFooter>
      </headerFooter>
    </customSheetView>
    <customSheetView guid="{E8B8E0BD-9CB3-4C7D-9BC6-088FDFCB0B45}" showPageBreaks="1" fitToPage="1" printArea="1" hiddenRows="1" view="pageBreakPreview">
      <selection activeCell="D34" sqref="D34"/>
      <pageMargins left="0.5" right="0.38" top="0.56999999999999995" bottom="0.48" header="0.38" footer="0.24"/>
      <printOptions horizontalCentered="1"/>
      <pageSetup paperSize="9" fitToHeight="0" orientation="portrait" r:id="rId7"/>
      <headerFooter alignWithMargins="0">
        <oddFooter>&amp;R&amp;"Book Antiqua,Bold"&amp;10Schedule-6/ Page &amp;P of &amp;N</oddFooter>
      </headerFooter>
    </customSheetView>
    <customSheetView guid="{E2E57CA5-082B-4C11-AB34-2A298199576B}" showPageBreaks="1" fitToPage="1" printArea="1" view="pageBreakPreview" topLeftCell="A13">
      <selection activeCell="F19" sqref="F19"/>
      <pageMargins left="0.5" right="0.38" top="0.56999999999999995" bottom="0.48" header="0.38" footer="0.24"/>
      <printOptions horizontalCentered="1"/>
      <pageSetup paperSize="9" fitToHeight="0" orientation="portrait" r:id="rId8"/>
      <headerFooter alignWithMargins="0">
        <oddFooter>&amp;R&amp;"Book Antiqua,Bold"&amp;10Schedule-6/ Page &amp;P of &amp;N</oddFooter>
      </headerFooter>
    </customSheetView>
    <customSheetView guid="{EEE4E2D7-4BFE-4C24-8B93-9FD441A50336}" fitToPage="1">
      <selection activeCell="D27" sqref="D27"/>
      <pageMargins left="0.5" right="0.38" top="0.56999999999999995" bottom="0.48" header="0.38" footer="0.24"/>
      <printOptions horizontalCentered="1"/>
      <pageSetup paperSize="9" fitToHeight="0" orientation="portrait" r:id="rId9"/>
      <headerFooter alignWithMargins="0">
        <oddFooter>&amp;R&amp;"Book Antiqua,Bold"&amp;10Schedule-6/ Page &amp;P of &amp;N</oddFooter>
      </headerFooter>
    </customSheetView>
    <customSheetView guid="{091A6405-72DB-46E0-B81A-EC53A5C58396}">
      <pageMargins left="0.5" right="0.38" top="0.56999999999999995" bottom="0.48" header="0.38" footer="0.24"/>
      <printOptions horizontalCentered="1"/>
      <pageSetup paperSize="9" fitToHeight="0" orientation="portrait" r:id="rId10"/>
      <headerFooter alignWithMargins="0">
        <oddFooter>&amp;R&amp;"Book Antiqua,Bold"&amp;10Schedule-6/ Page &amp;P of &amp;N</oddFooter>
      </headerFooter>
    </customSheetView>
    <customSheetView guid="{4F65FF32-EC61-4022-A399-2986D7B6B8B3}" showRuler="0">
      <pageMargins left="0.5" right="0.38" top="0.56999999999999995" bottom="0.48" header="0.38" footer="0.24"/>
      <printOptions horizontalCentered="1"/>
      <pageSetup paperSize="9" fitToHeight="0" orientation="portrait" r:id="rId11"/>
      <headerFooter alignWithMargins="0">
        <oddFooter>&amp;R&amp;"Book Antiqua,Bold"&amp;10Schedule-6/ Page &amp;P of &amp;N</oddFooter>
      </headerFooter>
    </customSheetView>
    <customSheetView guid="{01ACF2E1-8E61-4459-ABC1-B6C183DEED61}" showRuler="0">
      <pageMargins left="0.5" right="0.38" top="0.56999999999999995" bottom="0.48" header="0.38" footer="0.24"/>
      <printOptions horizontalCentered="1"/>
      <pageSetup paperSize="9" fitToHeight="0" orientation="portrait" r:id="rId12"/>
      <headerFooter alignWithMargins="0">
        <oddFooter>&amp;R&amp;"Book Antiqua,Bold"&amp;10Schedule-6/ Page &amp;P of &amp;N</oddFooter>
      </headerFooter>
    </customSheetView>
    <customSheetView guid="{14D7F02E-BCCA-4517-ABC7-537FF4AEB67A}">
      <selection activeCell="A4" sqref="A4:D4"/>
      <pageMargins left="0.5" right="0.38" top="0.56999999999999995" bottom="0.48" header="0.38" footer="0.24"/>
      <printOptions horizontalCentered="1"/>
      <pageSetup paperSize="9" fitToHeight="0" orientation="portrait" r:id="rId13"/>
      <headerFooter alignWithMargins="0">
        <oddFooter>&amp;R&amp;"Book Antiqua,Bold"&amp;10Schedule-6/ Page &amp;P of &amp;N</oddFooter>
      </headerFooter>
    </customSheetView>
    <customSheetView guid="{27A45B7A-04F2-4516-B80B-5ED0825D4ED3}" fitToPage="1">
      <selection activeCell="D27" sqref="D27"/>
      <pageMargins left="0.5" right="0.38" top="0.56999999999999995" bottom="0.48" header="0.38" footer="0.24"/>
      <printOptions horizontalCentered="1"/>
      <pageSetup paperSize="9" fitToHeight="0" orientation="portrait" r:id="rId14"/>
      <headerFooter alignWithMargins="0">
        <oddFooter>&amp;R&amp;"Book Antiqua,Bold"&amp;10Schedule-6/ Page &amp;P of &amp;N</oddFooter>
      </headerFooter>
    </customSheetView>
    <customSheetView guid="{1F4837C2-36FF-4422-95DC-EAAD1B4FAC2F}" showPageBreaks="1" fitToPage="1" printArea="1" hiddenRows="1" view="pageBreakPreview" topLeftCell="A4">
      <selection activeCell="G13" sqref="G13"/>
      <pageMargins left="0.5" right="0.38" top="0.56999999999999995" bottom="0.48" header="0.38" footer="0.24"/>
      <printOptions horizontalCentered="1"/>
      <pageSetup paperSize="9" fitToHeight="0" orientation="portrait" r:id="rId15"/>
      <headerFooter alignWithMargins="0">
        <oddFooter>&amp;R&amp;"Book Antiqua,Bold"&amp;10Schedule-6/ Page &amp;P of &amp;N</oddFooter>
      </headerFooter>
    </customSheetView>
    <customSheetView guid="{FD7F7BE1-8CB1-460B-98AB-D33E15FD14E6}" showPageBreaks="1" fitToPage="1" printArea="1" hiddenRows="1" view="pageBreakPreview" topLeftCell="A7">
      <selection activeCell="D14" sqref="D14"/>
      <pageMargins left="0.5" right="0.38" top="0.56999999999999995" bottom="0.48" header="0.38" footer="0.24"/>
      <printOptions horizontalCentered="1"/>
      <pageSetup paperSize="9" fitToHeight="0" orientation="portrait" r:id="rId16"/>
      <headerFooter alignWithMargins="0">
        <oddFooter>&amp;R&amp;"Book Antiqua,Bold"&amp;10Schedule-6/ Page &amp;P of &amp;N</oddFooter>
      </headerFooter>
    </customSheetView>
    <customSheetView guid="{8C0E2163-61BB-48DF-AFAF-5E75147ED450}" showPageBreaks="1" fitToPage="1" printArea="1" hiddenRows="1" view="pageBreakPreview" topLeftCell="A7">
      <selection activeCell="D34" sqref="D34"/>
      <pageMargins left="0.5" right="0.38" top="0.56999999999999995" bottom="0.48" header="0.38" footer="0.24"/>
      <printOptions horizontalCentered="1"/>
      <pageSetup paperSize="9" fitToHeight="0" orientation="portrait" r:id="rId17"/>
      <headerFooter alignWithMargins="0">
        <oddFooter>&amp;R&amp;"Book Antiqua,Bold"&amp;10Schedule-6/ Page &amp;P of &amp;N</oddFooter>
      </headerFooter>
    </customSheetView>
    <customSheetView guid="{3DA0B320-DAF7-4F4A-921A-9FCFD188E8C7}" showPageBreaks="1" fitToPage="1" printArea="1" hiddenRows="1" view="pageBreakPreview" topLeftCell="A7">
      <selection activeCell="D34" sqref="D34"/>
      <pageMargins left="0.5" right="0.38" top="0.56999999999999995" bottom="0.48" header="0.38" footer="0.24"/>
      <printOptions horizontalCentered="1"/>
      <pageSetup paperSize="9" fitToHeight="0" orientation="portrait" r:id="rId18"/>
      <headerFooter alignWithMargins="0">
        <oddFooter>&amp;R&amp;"Book Antiqua,Bold"&amp;10Schedule-6/ Page &amp;P of &amp;N</oddFooter>
      </headerFooter>
    </customSheetView>
    <customSheetView guid="{BE0CEA4D-1A4E-4C32-BF92-B8DA3D3423E5}" showPageBreaks="1" fitToPage="1" printArea="1" hiddenRows="1" view="pageBreakPreview">
      <selection activeCell="D34" sqref="D34"/>
      <pageMargins left="0.5" right="0.38" top="0.56999999999999995" bottom="0.48" header="0.38" footer="0.24"/>
      <printOptions horizontalCentered="1"/>
      <pageSetup paperSize="9" fitToHeight="0" orientation="portrait" r:id="rId19"/>
      <headerFooter alignWithMargins="0">
        <oddFooter>&amp;R&amp;"Book Antiqua,Bold"&amp;10Schedule-6/ Page &amp;P of &amp;N</oddFooter>
      </headerFooter>
    </customSheetView>
    <customSheetView guid="{714760DF-5EB1-4543-9C04-C1A23AAE4384}" showPageBreaks="1" fitToPage="1" printArea="1" hiddenRows="1" view="pageBreakPreview" topLeftCell="A7">
      <selection activeCell="D34" sqref="D34"/>
      <pageMargins left="0.5" right="0.38" top="0.56999999999999995" bottom="0.48" header="0.38" footer="0.24"/>
      <printOptions horizontalCentered="1"/>
      <pageSetup paperSize="9" fitToHeight="0" orientation="portrait" r:id="rId20"/>
      <headerFooter alignWithMargins="0">
        <oddFooter>&amp;R&amp;"Book Antiqua,Bold"&amp;10Schedule-6/ Page &amp;P of &amp;N</oddFooter>
      </headerFooter>
    </customSheetView>
    <customSheetView guid="{D4A148BB-8D25-43B9-8797-A9D3AE767B49}" showPageBreaks="1" fitToPage="1" printArea="1" hiddenRows="1" view="pageBreakPreview">
      <selection activeCell="D34" sqref="D34"/>
      <pageMargins left="0.5" right="0.38" top="0.56999999999999995" bottom="0.48" header="0.38" footer="0.24"/>
      <printOptions horizontalCentered="1"/>
      <pageSetup paperSize="9" fitToHeight="0" orientation="portrait" r:id="rId21"/>
      <headerFooter alignWithMargins="0">
        <oddFooter>&amp;R&amp;"Book Antiqua,Bold"&amp;10Schedule-6/ Page &amp;P of &amp;N</oddFooter>
      </headerFooter>
    </customSheetView>
    <customSheetView guid="{9658319F-66FC-48F8-AB8A-302F6F77BA10}" showPageBreaks="1" fitToPage="1" printArea="1" hiddenRows="1" view="pageBreakPreview" topLeftCell="A7">
      <selection activeCell="B31" sqref="B31"/>
      <pageMargins left="0.5" right="0.38" top="0.56999999999999995" bottom="0.48" header="0.38" footer="0.24"/>
      <printOptions horizontalCentered="1"/>
      <pageSetup paperSize="9" fitToHeight="0" orientation="portrait" r:id="rId22"/>
      <headerFooter alignWithMargins="0">
        <oddFooter>&amp;R&amp;"Book Antiqua,Bold"&amp;10Schedule-6/ Page &amp;P of &amp;N</oddFooter>
      </headerFooter>
    </customSheetView>
    <customSheetView guid="{EF8F60CB-82F3-477F-A7D3-94F4C70843DC}" showPageBreaks="1" fitToPage="1" printArea="1" hiddenRows="1" view="pageBreakPreview" topLeftCell="A4">
      <selection activeCell="G32" sqref="G32"/>
      <pageMargins left="0.5" right="0.38" top="0.56999999999999995" bottom="0.48" header="0.38" footer="0.24"/>
      <printOptions horizontalCentered="1"/>
      <pageSetup paperSize="9" fitToHeight="0" orientation="portrait" r:id="rId23"/>
      <headerFooter alignWithMargins="0">
        <oddFooter>&amp;R&amp;"Book Antiqua,Bold"&amp;10Schedule-6/ Page &amp;P of &amp;N</oddFooter>
      </headerFooter>
    </customSheetView>
    <customSheetView guid="{427AF4ED-2BDF-478F-9F0A-595838FA0EC8}" showPageBreaks="1" fitToPage="1" printArea="1" hiddenRows="1" view="pageBreakPreview">
      <selection activeCell="G32" sqref="G32"/>
      <pageMargins left="0.5" right="0.38" top="0.56999999999999995" bottom="0.48" header="0.38" footer="0.24"/>
      <printOptions horizontalCentered="1"/>
      <pageSetup paperSize="9" fitToHeight="0" orientation="portrait" r:id="rId24"/>
      <headerFooter alignWithMargins="0">
        <oddFooter>&amp;R&amp;"Book Antiqua,Bold"&amp;10Schedule-6/ Page &amp;P of &amp;N</oddFooter>
      </headerFooter>
    </customSheetView>
    <customSheetView guid="{476AD591-2774-49A7-9061-AD27F635E8A8}" scale="115" showPageBreaks="1" fitToPage="1" printArea="1" hiddenRows="1" view="pageBreakPreview" topLeftCell="A3">
      <selection activeCell="D15" sqref="D15"/>
      <pageMargins left="0.5" right="0.38" top="0.56999999999999995" bottom="0.48" header="0.38" footer="0.24"/>
      <printOptions horizontalCentered="1"/>
      <pageSetup paperSize="9" fitToHeight="0" orientation="portrait" r:id="rId25"/>
      <headerFooter alignWithMargins="0">
        <oddFooter>&amp;R&amp;"Book Antiqua,Bold"&amp;10Schedule-6/ Page &amp;P of &amp;N</oddFooter>
      </headerFooter>
    </customSheetView>
  </customSheetViews>
  <mergeCells count="23">
    <mergeCell ref="A27:A28"/>
    <mergeCell ref="B20:C20"/>
    <mergeCell ref="B26:C26"/>
    <mergeCell ref="B27:C28"/>
    <mergeCell ref="B24:C24"/>
    <mergeCell ref="B21:C21"/>
    <mergeCell ref="B25:C25"/>
    <mergeCell ref="B22:C22"/>
    <mergeCell ref="B23:C23"/>
    <mergeCell ref="B19:C19"/>
    <mergeCell ref="B11:C11"/>
    <mergeCell ref="B18:C18"/>
    <mergeCell ref="B14:C14"/>
    <mergeCell ref="B16:C16"/>
    <mergeCell ref="A3:D3"/>
    <mergeCell ref="A4:D4"/>
    <mergeCell ref="B13:C13"/>
    <mergeCell ref="B8:C8"/>
    <mergeCell ref="B17:C17"/>
    <mergeCell ref="B9:C9"/>
    <mergeCell ref="B10:C10"/>
    <mergeCell ref="A7:C7"/>
    <mergeCell ref="B15:C15"/>
  </mergeCells>
  <phoneticPr fontId="1" type="noConversion"/>
  <printOptions horizontalCentered="1"/>
  <pageMargins left="0.5" right="0.38" top="0.56999999999999995" bottom="0.48" header="0.38" footer="0.24"/>
  <pageSetup paperSize="9" fitToHeight="0" orientation="portrait" r:id="rId26"/>
  <headerFooter alignWithMargins="0">
    <oddFooter>&amp;R&amp;"Book Antiqua,Bold"&amp;10Schedule-6/ Page &amp;P of &amp;N</oddFoot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Sheet22">
    <tabColor rgb="FFFF0000"/>
  </sheetPr>
  <dimension ref="A1:F35"/>
  <sheetViews>
    <sheetView view="pageBreakPreview" topLeftCell="A7" zoomScaleNormal="100" zoomScaleSheetLayoutView="100" workbookViewId="0">
      <selection activeCell="H31" sqref="H31"/>
    </sheetView>
  </sheetViews>
  <sheetFormatPr defaultColWidth="10" defaultRowHeight="16.5"/>
  <cols>
    <col min="1" max="1" width="10.625" style="29" customWidth="1"/>
    <col min="2" max="2" width="27.5" style="29" customWidth="1"/>
    <col min="3" max="3" width="21" style="29" customWidth="1"/>
    <col min="4" max="4" width="34.375" style="29" customWidth="1"/>
    <col min="5" max="16384" width="10" style="26"/>
  </cols>
  <sheetData>
    <row r="1" spans="1:6" ht="18" customHeight="1">
      <c r="A1" s="63" t="str">
        <f>Cover!B3</f>
        <v>CC/NT/S-TWT/DOM/A04/23/00904</v>
      </c>
      <c r="B1" s="64"/>
      <c r="C1" s="66"/>
      <c r="D1" s="67" t="s">
        <v>434</v>
      </c>
    </row>
    <row r="2" spans="1:6" ht="18" customHeight="1">
      <c r="A2" s="55"/>
      <c r="B2" s="68"/>
      <c r="C2" s="70"/>
      <c r="D2" s="70"/>
    </row>
    <row r="3" spans="1:6" ht="85.5" customHeight="1">
      <c r="A3" s="713" t="str">
        <f>Cover!$B$2</f>
        <v>Package-1 for Proto type testing of in-house designed towers for 400 kV D/C (Quad) Jaypore-Jagdalpur Transmission line (with minimum capacity of 2100 mVA / Ckt at nominal voltage) associated with Inter-regional ER-WR Interconnection under TBCB</v>
      </c>
      <c r="B3" s="713"/>
      <c r="C3" s="713"/>
      <c r="D3" s="713"/>
      <c r="E3" s="41"/>
      <c r="F3" s="41"/>
    </row>
    <row r="4" spans="1:6" ht="21.95" customHeight="1">
      <c r="A4" s="717" t="s">
        <v>393</v>
      </c>
      <c r="B4" s="717"/>
      <c r="C4" s="717"/>
      <c r="D4" s="717"/>
    </row>
    <row r="5" spans="1:6" ht="18" customHeight="1">
      <c r="A5" s="28"/>
    </row>
    <row r="6" spans="1:6" ht="18" customHeight="1">
      <c r="A6" s="23" t="str">
        <f>'Sch-1'!A6</f>
        <v>Bidder’s Name and Address (Sole Bidder) :</v>
      </c>
      <c r="D6" s="53" t="s">
        <v>345</v>
      </c>
    </row>
    <row r="7" spans="1:6" ht="36" customHeight="1">
      <c r="A7" s="752" t="str">
        <f>'Sch-1'!A7</f>
        <v/>
      </c>
      <c r="B7" s="752"/>
      <c r="C7" s="752"/>
      <c r="D7" s="54" t="str">
        <f>'Sch-1'!O7</f>
        <v>Contract Services</v>
      </c>
    </row>
    <row r="8" spans="1:6" ht="18" customHeight="1">
      <c r="A8" s="30" t="s">
        <v>355</v>
      </c>
      <c r="B8" s="716" t="str">
        <f>IF('Sch-1'!F8=0, "", 'Sch-1'!F8)</f>
        <v/>
      </c>
      <c r="C8" s="716"/>
      <c r="D8" s="54" t="str">
        <f>'Sch-1'!O8</f>
        <v>Power Grid Corporation of India Ltd.,</v>
      </c>
    </row>
    <row r="9" spans="1:6" ht="18" customHeight="1">
      <c r="A9" s="30" t="s">
        <v>356</v>
      </c>
      <c r="B9" s="716" t="str">
        <f>IF('Sch-1'!F9=0, "", 'Sch-1'!F9)</f>
        <v/>
      </c>
      <c r="C9" s="716"/>
      <c r="D9" s="54" t="str">
        <f>'Sch-1'!O9</f>
        <v>"Saudamini", Plot No.-2</v>
      </c>
    </row>
    <row r="10" spans="1:6" ht="18" customHeight="1">
      <c r="A10" s="31"/>
      <c r="B10" s="716" t="str">
        <f>IF('Sch-1'!F10=0, "", 'Sch-1'!F10)</f>
        <v/>
      </c>
      <c r="C10" s="716"/>
      <c r="D10" s="54" t="str">
        <f>'Sch-1'!O10</f>
        <v xml:space="preserve">Sector-29, </v>
      </c>
    </row>
    <row r="11" spans="1:6" ht="18" customHeight="1">
      <c r="A11" s="31"/>
      <c r="B11" s="716" t="str">
        <f>IF('Sch-1'!F11=0, "", 'Sch-1'!F11)</f>
        <v/>
      </c>
      <c r="C11" s="716"/>
      <c r="D11" s="54" t="str">
        <f>'Sch-1'!O11</f>
        <v>Gurgaon (Haryana) - 122001</v>
      </c>
    </row>
    <row r="12" spans="1:6" ht="18" customHeight="1">
      <c r="A12" s="42"/>
      <c r="B12" s="42"/>
      <c r="C12" s="42"/>
      <c r="D12" s="53"/>
    </row>
    <row r="13" spans="1:6" ht="21.95" customHeight="1">
      <c r="A13" s="43" t="s">
        <v>324</v>
      </c>
      <c r="B13" s="714" t="s">
        <v>321</v>
      </c>
      <c r="C13" s="715"/>
      <c r="D13" s="44" t="s">
        <v>326</v>
      </c>
    </row>
    <row r="14" spans="1:6" ht="21.95" customHeight="1">
      <c r="A14" s="502" t="s">
        <v>327</v>
      </c>
      <c r="B14" s="761" t="s">
        <v>359</v>
      </c>
      <c r="C14" s="761"/>
      <c r="D14" s="559">
        <f>'Sch-1'!T42</f>
        <v>0</v>
      </c>
    </row>
    <row r="15" spans="1:6" ht="21.95" customHeight="1">
      <c r="A15" s="555" t="s">
        <v>329</v>
      </c>
      <c r="B15" s="560" t="s">
        <v>360</v>
      </c>
      <c r="C15" s="544" t="s">
        <v>432</v>
      </c>
      <c r="D15" s="554">
        <f>'Sch-1'!V42</f>
        <v>0</v>
      </c>
    </row>
    <row r="16" spans="1:6" ht="35.1" customHeight="1">
      <c r="A16" s="45"/>
      <c r="B16" s="756" t="s">
        <v>433</v>
      </c>
      <c r="C16" s="757"/>
      <c r="D16" s="553">
        <f>D14+D15</f>
        <v>0</v>
      </c>
    </row>
    <row r="17" spans="1:6" ht="21.95" hidden="1" customHeight="1">
      <c r="A17" s="33" t="s">
        <v>329</v>
      </c>
      <c r="B17" s="751" t="s">
        <v>360</v>
      </c>
      <c r="C17" s="751"/>
      <c r="D17" s="56" t="e">
        <f>#REF!</f>
        <v>#REF!</v>
      </c>
    </row>
    <row r="18" spans="1:6" ht="35.1" hidden="1" customHeight="1">
      <c r="A18" s="45"/>
      <c r="B18" s="759" t="s">
        <v>333</v>
      </c>
      <c r="C18" s="760"/>
      <c r="D18" s="36"/>
    </row>
    <row r="19" spans="1:6" ht="21.95" hidden="1" customHeight="1">
      <c r="A19" s="33" t="s">
        <v>330</v>
      </c>
      <c r="B19" s="751" t="s">
        <v>361</v>
      </c>
      <c r="C19" s="751"/>
      <c r="D19" s="56" t="e">
        <f>#REF!</f>
        <v>#REF!</v>
      </c>
    </row>
    <row r="20" spans="1:6" ht="30" hidden="1" customHeight="1">
      <c r="A20" s="45"/>
      <c r="B20" s="759" t="s">
        <v>334</v>
      </c>
      <c r="C20" s="760"/>
      <c r="D20" s="36"/>
    </row>
    <row r="21" spans="1:6" ht="21.95" hidden="1" customHeight="1">
      <c r="A21" s="33" t="s">
        <v>331</v>
      </c>
      <c r="B21" s="751" t="s">
        <v>362</v>
      </c>
      <c r="C21" s="751"/>
      <c r="D21" s="188" t="s">
        <v>370</v>
      </c>
    </row>
    <row r="22" spans="1:6" ht="30" hidden="1" customHeight="1">
      <c r="A22" s="45"/>
      <c r="B22" s="759" t="s">
        <v>335</v>
      </c>
      <c r="C22" s="760"/>
      <c r="D22" s="36"/>
    </row>
    <row r="23" spans="1:6" ht="30" hidden="1" customHeight="1">
      <c r="A23" s="33">
        <v>5</v>
      </c>
      <c r="B23" s="751" t="s">
        <v>368</v>
      </c>
      <c r="C23" s="751"/>
      <c r="D23" s="56" t="e">
        <f>'Sch-5 Dis'!D36:E36</f>
        <v>#REF!</v>
      </c>
    </row>
    <row r="24" spans="1:6" ht="51" hidden="1" customHeight="1">
      <c r="A24" s="45"/>
      <c r="B24" s="759" t="s">
        <v>337</v>
      </c>
      <c r="C24" s="760"/>
      <c r="D24" s="187" t="s">
        <v>265</v>
      </c>
    </row>
    <row r="25" spans="1:6" ht="21.95" hidden="1" customHeight="1">
      <c r="A25" s="33" t="s">
        <v>338</v>
      </c>
      <c r="B25" s="751" t="s">
        <v>369</v>
      </c>
      <c r="C25" s="751"/>
      <c r="D25" s="188" t="e">
        <f>#REF!</f>
        <v>#REF!</v>
      </c>
    </row>
    <row r="26" spans="1:6" ht="35.1" hidden="1" customHeight="1">
      <c r="A26" s="45"/>
      <c r="B26" s="759" t="s">
        <v>52</v>
      </c>
      <c r="C26" s="760"/>
      <c r="D26" s="36"/>
    </row>
    <row r="27" spans="1:6" ht="28.5" hidden="1" customHeight="1">
      <c r="A27" s="739"/>
      <c r="B27" s="720" t="s">
        <v>339</v>
      </c>
      <c r="C27" s="720"/>
      <c r="D27" s="57" t="e">
        <f>SUM(D14,D17,D19,D21,D23)</f>
        <v>#REF!</v>
      </c>
    </row>
    <row r="28" spans="1:6" ht="60.75" hidden="1" customHeight="1">
      <c r="A28" s="739"/>
      <c r="B28" s="720"/>
      <c r="C28" s="720"/>
      <c r="D28" s="153" t="str">
        <f>D24</f>
        <v>Plus Octroi, Entry Tax , Other Taxes &amp; Duties quoted by bidder at Sl. No. 4,5 &amp; 6 of Sch-5</v>
      </c>
    </row>
    <row r="29" spans="1:6" ht="18.75" customHeight="1">
      <c r="A29" s="60"/>
      <c r="B29" s="61"/>
      <c r="C29" s="61"/>
      <c r="D29" s="62"/>
    </row>
    <row r="30" spans="1:6" ht="27.95" customHeight="1">
      <c r="A30" s="60"/>
      <c r="B30" s="61"/>
      <c r="C30" s="72"/>
      <c r="D30" s="62"/>
    </row>
    <row r="31" spans="1:6" ht="27.95" customHeight="1">
      <c r="A31" s="71" t="s">
        <v>351</v>
      </c>
      <c r="B31" s="78" t="str">
        <f>IF('Sch-1'!D46=0,"", 'Sch-1'!D46)</f>
        <v>--</v>
      </c>
      <c r="C31" s="72" t="s">
        <v>353</v>
      </c>
      <c r="D31" s="76" t="str">
        <f>IF('Sch-1'!O46=0,"",'Sch-1'!O46)</f>
        <v/>
      </c>
      <c r="F31" s="73"/>
    </row>
    <row r="32" spans="1:6" ht="27.95" customHeight="1">
      <c r="A32" s="71" t="s">
        <v>352</v>
      </c>
      <c r="B32" s="78" t="str">
        <f>IF('Sch-1'!D47=0,"", 'Sch-1'!D47)</f>
        <v/>
      </c>
      <c r="C32" s="72" t="s">
        <v>354</v>
      </c>
      <c r="D32" s="76" t="str">
        <f>IF('Sch-1'!O47=0,"",'Sch-1'!O47)</f>
        <v/>
      </c>
      <c r="F32" s="55"/>
    </row>
    <row r="33" spans="1:6" ht="27.95" customHeight="1">
      <c r="A33" s="69"/>
      <c r="B33" s="68"/>
      <c r="C33" s="72"/>
      <c r="F33" s="55"/>
    </row>
    <row r="34" spans="1:6" ht="30" customHeight="1">
      <c r="A34" s="69"/>
      <c r="B34" s="68"/>
      <c r="C34" s="72"/>
      <c r="D34" s="69"/>
      <c r="F34" s="73"/>
    </row>
    <row r="35" spans="1:6" ht="30" customHeight="1">
      <c r="A35" s="40"/>
      <c r="B35" s="40"/>
      <c r="C35" s="46"/>
      <c r="E35" s="47"/>
    </row>
  </sheetData>
  <sheetProtection algorithmName="SHA-512" hashValue="yQVQehE1s5U+SiGQzWuPhuWU3SUMNA8A0vKaIw8hQkDFchmXv3ansvPeX30y5U/uJOwryX+HCH+snXTsMYjf6A==" saltValue="ZjSXjAzX0veCR8Vpdc4YmA==" spinCount="100000" sheet="1" formatColumns="0" formatRows="0" selectLockedCells="1"/>
  <customSheetViews>
    <customSheetView guid="{D4DE57C7-E521-4428-80BD-545B19793C78}" showPageBreaks="1" printArea="1" hiddenRows="1" view="pageBreakPreview">
      <selection activeCell="B31" sqref="B31"/>
      <pageMargins left="0.5" right="0.38" top="0.56999999999999995" bottom="0.48" header="0.38" footer="0.24"/>
      <printOptions horizontalCentered="1"/>
      <pageSetup paperSize="9" scale="85" fitToHeight="0" orientation="portrait" r:id="rId1"/>
      <headerFooter alignWithMargins="0">
        <oddFooter>&amp;R&amp;"Book Antiqua,Bold"&amp;10Schedule-6/ Page &amp;P of &amp;N</oddFooter>
      </headerFooter>
    </customSheetView>
    <customSheetView guid="{FC366365-2136-48B2-A9F6-DEB708B66B93}" showPageBreaks="1" printArea="1" hiddenRows="1" view="pageBreakPreview">
      <selection activeCell="D15" sqref="D15"/>
      <pageMargins left="0.5" right="0.38" top="0.56999999999999995" bottom="0.48" header="0.38" footer="0.24"/>
      <printOptions horizontalCentered="1"/>
      <pageSetup paperSize="9" scale="85" fitToHeight="0" orientation="portrait" r:id="rId2"/>
      <headerFooter alignWithMargins="0">
        <oddFooter>&amp;R&amp;"Book Antiqua,Bold"&amp;10Schedule-6/ Page &amp;P of &amp;N</oddFooter>
      </headerFooter>
    </customSheetView>
    <customSheetView guid="{25F14B1D-FADD-4C44-AA48-5D402D65337D}" showPageBreaks="1" printArea="1" hiddenRows="1" view="pageBreakPreview">
      <selection activeCell="D15" sqref="D15"/>
      <pageMargins left="0.5" right="0.38" top="0.56999999999999995" bottom="0.48" header="0.38" footer="0.24"/>
      <printOptions horizontalCentered="1"/>
      <pageSetup paperSize="9" scale="85" fitToHeight="0" orientation="portrait" r:id="rId3"/>
      <headerFooter alignWithMargins="0">
        <oddFooter>&amp;R&amp;"Book Antiqua,Bold"&amp;10Schedule-6/ Page &amp;P of &amp;N</oddFooter>
      </headerFooter>
    </customSheetView>
    <customSheetView guid="{2D068FA3-47E3-4516-81A6-894AA90F7864}" showPageBreaks="1" printArea="1" hiddenRows="1" view="pageBreakPreview" topLeftCell="A4">
      <selection activeCell="D15" sqref="D15"/>
      <pageMargins left="0.5" right="0.38" top="0.56999999999999995" bottom="0.48" header="0.38" footer="0.24"/>
      <printOptions horizontalCentered="1"/>
      <pageSetup paperSize="9" scale="85" fitToHeight="0" orientation="portrait" r:id="rId4"/>
      <headerFooter alignWithMargins="0">
        <oddFooter>&amp;R&amp;"Book Antiqua,Bold"&amp;10Schedule-6/ Page &amp;P of &amp;N</oddFooter>
      </headerFooter>
    </customSheetView>
    <customSheetView guid="{97B2ED79-AE3F-4DF3-959D-96AE4A0B76A0}" showPageBreaks="1" printArea="1" hiddenRows="1" view="pageBreakPreview" topLeftCell="A4">
      <selection activeCell="I7" sqref="I7"/>
      <pageMargins left="0.5" right="0.38" top="0.56999999999999995" bottom="0.48" header="0.38" footer="0.24"/>
      <printOptions horizontalCentered="1"/>
      <pageSetup paperSize="9" scale="85" fitToHeight="0" orientation="portrait" r:id="rId5"/>
      <headerFooter alignWithMargins="0">
        <oddFooter>&amp;R&amp;"Book Antiqua,Bold"&amp;10Schedule-6/ Page &amp;P of &amp;N</oddFooter>
      </headerFooter>
    </customSheetView>
    <customSheetView guid="{CB39F8EE-FAD8-4C4E-B5E9-5EC27AC08528}" hiddenRows="1">
      <selection activeCell="D29" sqref="D29"/>
      <pageMargins left="0.5" right="0.38" top="0.56999999999999995" bottom="0.48" header="0.38" footer="0.24"/>
      <printOptions horizontalCentered="1"/>
      <pageSetup paperSize="9" scale="85" fitToHeight="0" orientation="portrait" r:id="rId6"/>
      <headerFooter alignWithMargins="0">
        <oddFooter>&amp;R&amp;"Book Antiqua,Bold"&amp;10Schedule-6/ Page &amp;P of &amp;N</oddFooter>
      </headerFooter>
    </customSheetView>
    <customSheetView guid="{E8B8E0BD-9CB3-4C7D-9BC6-088FDFCB0B45}" hiddenRows="1">
      <selection activeCell="D29" sqref="D29"/>
      <pageMargins left="0.5" right="0.38" top="0.56999999999999995" bottom="0.48" header="0.38" footer="0.24"/>
      <printOptions horizontalCentered="1"/>
      <pageSetup paperSize="9" scale="85" fitToHeight="0" orientation="portrait" r:id="rId7"/>
      <headerFooter alignWithMargins="0">
        <oddFooter>&amp;R&amp;"Book Antiqua,Bold"&amp;10Schedule-6/ Page &amp;P of &amp;N</oddFooter>
      </headerFooter>
    </customSheetView>
    <customSheetView guid="{E2E57CA5-082B-4C11-AB34-2A298199576B}" topLeftCell="A13">
      <selection activeCell="D24" sqref="D24"/>
      <pageMargins left="0.5" right="0.38" top="0.56999999999999995" bottom="0.48" header="0.38" footer="0.24"/>
      <printOptions horizontalCentered="1"/>
      <pageSetup paperSize="9" scale="85" fitToHeight="0" orientation="portrait" r:id="rId8"/>
      <headerFooter alignWithMargins="0">
        <oddFooter>&amp;R&amp;"Book Antiqua,Bold"&amp;10Schedule-6/ Page &amp;P of &amp;N</oddFooter>
      </headerFooter>
    </customSheetView>
    <customSheetView guid="{EEE4E2D7-4BFE-4C24-8B93-9FD441A50336}" topLeftCell="A8">
      <selection activeCell="E13" sqref="E13"/>
      <pageMargins left="0.5" right="0.38" top="0.56999999999999995" bottom="0.48" header="0.38" footer="0.24"/>
      <printOptions horizontalCentered="1"/>
      <pageSetup paperSize="9" fitToHeight="0" orientation="portrait" r:id="rId9"/>
      <headerFooter alignWithMargins="0">
        <oddFooter>&amp;R&amp;"Book Antiqua,Bold"&amp;10Schedule-6/ Page &amp;P of &amp;N</oddFooter>
      </headerFooter>
    </customSheetView>
    <customSheetView guid="{091A6405-72DB-46E0-B81A-EC53A5C58396}">
      <selection activeCell="D17" sqref="D17"/>
      <pageMargins left="0.5" right="0.38" top="0.56999999999999995" bottom="0.48" header="0.38" footer="0.24"/>
      <printOptions horizontalCentered="1"/>
      <pageSetup paperSize="9" fitToHeight="0" orientation="portrait" r:id="rId10"/>
      <headerFooter alignWithMargins="0">
        <oddFooter>&amp;R&amp;"Book Antiqua,Bold"&amp;10Schedule-6/ Page &amp;P of &amp;N</oddFooter>
      </headerFooter>
    </customSheetView>
    <customSheetView guid="{27A45B7A-04F2-4516-B80B-5ED0825D4ED3}" topLeftCell="A28">
      <selection activeCell="E13" sqref="E13"/>
      <pageMargins left="0.5" right="0.38" top="0.56999999999999995" bottom="0.48" header="0.38" footer="0.24"/>
      <printOptions horizontalCentered="1"/>
      <pageSetup paperSize="9" fitToHeight="0" orientation="portrait" r:id="rId11"/>
      <headerFooter alignWithMargins="0">
        <oddFooter>&amp;R&amp;"Book Antiqua,Bold"&amp;10Schedule-6/ Page &amp;P of &amp;N</oddFooter>
      </headerFooter>
    </customSheetView>
    <customSheetView guid="{1F4837C2-36FF-4422-95DC-EAAD1B4FAC2F}" hiddenRows="1" topLeftCell="A4">
      <selection activeCell="D14" sqref="D14"/>
      <pageMargins left="0.5" right="0.38" top="0.56999999999999995" bottom="0.48" header="0.38" footer="0.24"/>
      <printOptions horizontalCentered="1"/>
      <pageSetup paperSize="9" scale="85" fitToHeight="0" orientation="portrait" r:id="rId12"/>
      <headerFooter alignWithMargins="0">
        <oddFooter>&amp;R&amp;"Book Antiqua,Bold"&amp;10Schedule-6/ Page &amp;P of &amp;N</oddFooter>
      </headerFooter>
    </customSheetView>
    <customSheetView guid="{FD7F7BE1-8CB1-460B-98AB-D33E15FD14E6}" hiddenRows="1" topLeftCell="A9">
      <selection activeCell="D14" sqref="D14"/>
      <pageMargins left="0.5" right="0.38" top="0.56999999999999995" bottom="0.48" header="0.38" footer="0.24"/>
      <printOptions horizontalCentered="1"/>
      <pageSetup paperSize="9" scale="85" fitToHeight="0" orientation="portrait" r:id="rId13"/>
      <headerFooter alignWithMargins="0">
        <oddFooter>&amp;R&amp;"Book Antiqua,Bold"&amp;10Schedule-6/ Page &amp;P of &amp;N</oddFooter>
      </headerFooter>
    </customSheetView>
    <customSheetView guid="{8C0E2163-61BB-48DF-AFAF-5E75147ED450}" hiddenRows="1" topLeftCell="A4">
      <selection activeCell="D29" sqref="D29"/>
      <pageMargins left="0.5" right="0.38" top="0.56999999999999995" bottom="0.48" header="0.38" footer="0.24"/>
      <printOptions horizontalCentered="1"/>
      <pageSetup paperSize="9" scale="85" fitToHeight="0" orientation="portrait" r:id="rId14"/>
      <headerFooter alignWithMargins="0">
        <oddFooter>&amp;R&amp;"Book Antiqua,Bold"&amp;10Schedule-6/ Page &amp;P of &amp;N</oddFooter>
      </headerFooter>
    </customSheetView>
    <customSheetView guid="{3DA0B320-DAF7-4F4A-921A-9FCFD188E8C7}" hiddenRows="1" topLeftCell="A6">
      <selection activeCell="D29" sqref="D29"/>
      <pageMargins left="0.5" right="0.38" top="0.56999999999999995" bottom="0.48" header="0.38" footer="0.24"/>
      <printOptions horizontalCentered="1"/>
      <pageSetup paperSize="9" scale="85" fitToHeight="0" orientation="portrait" r:id="rId15"/>
      <headerFooter alignWithMargins="0">
        <oddFooter>&amp;R&amp;"Book Antiqua,Bold"&amp;10Schedule-6/ Page &amp;P of &amp;N</oddFooter>
      </headerFooter>
    </customSheetView>
    <customSheetView guid="{BE0CEA4D-1A4E-4C32-BF92-B8DA3D3423E5}" hiddenRows="1" topLeftCell="A7">
      <selection activeCell="D29" sqref="D29"/>
      <pageMargins left="0.5" right="0.38" top="0.56999999999999995" bottom="0.48" header="0.38" footer="0.24"/>
      <printOptions horizontalCentered="1"/>
      <pageSetup paperSize="9" scale="85" fitToHeight="0" orientation="portrait" r:id="rId16"/>
      <headerFooter alignWithMargins="0">
        <oddFooter>&amp;R&amp;"Book Antiqua,Bold"&amp;10Schedule-6/ Page &amp;P of &amp;N</oddFooter>
      </headerFooter>
    </customSheetView>
    <customSheetView guid="{714760DF-5EB1-4543-9C04-C1A23AAE4384}" hiddenRows="1" topLeftCell="A13">
      <selection activeCell="D29" sqref="D29"/>
      <pageMargins left="0.5" right="0.38" top="0.56999999999999995" bottom="0.48" header="0.38" footer="0.24"/>
      <printOptions horizontalCentered="1"/>
      <pageSetup paperSize="9" scale="85" fitToHeight="0" orientation="portrait" r:id="rId17"/>
      <headerFooter alignWithMargins="0">
        <oddFooter>&amp;R&amp;"Book Antiqua,Bold"&amp;10Schedule-6/ Page &amp;P of &amp;N</oddFooter>
      </headerFooter>
    </customSheetView>
    <customSheetView guid="{D4A148BB-8D25-43B9-8797-A9D3AE767B49}" hiddenRows="1">
      <selection activeCell="D2" sqref="D2"/>
      <pageMargins left="0.5" right="0.38" top="0.56999999999999995" bottom="0.48" header="0.38" footer="0.24"/>
      <printOptions horizontalCentered="1"/>
      <pageSetup paperSize="9" scale="85" fitToHeight="0" orientation="portrait" r:id="rId18"/>
      <headerFooter alignWithMargins="0">
        <oddFooter>&amp;R&amp;"Book Antiqua,Bold"&amp;10Schedule-6/ Page &amp;P of &amp;N</oddFooter>
      </headerFooter>
    </customSheetView>
    <customSheetView guid="{9658319F-66FC-48F8-AB8A-302F6F77BA10}" showPageBreaks="1" printArea="1" hiddenRows="1" view="pageBreakPreview" topLeftCell="A4">
      <selection activeCell="I7" sqref="I7"/>
      <pageMargins left="0.5" right="0.38" top="0.56999999999999995" bottom="0.48" header="0.38" footer="0.24"/>
      <printOptions horizontalCentered="1"/>
      <pageSetup paperSize="9" scale="85" fitToHeight="0" orientation="portrait" r:id="rId19"/>
      <headerFooter alignWithMargins="0">
        <oddFooter>&amp;R&amp;"Book Antiqua,Bold"&amp;10Schedule-6/ Page &amp;P of &amp;N</oddFooter>
      </headerFooter>
    </customSheetView>
    <customSheetView guid="{EF8F60CB-82F3-477F-A7D3-94F4C70843DC}" showPageBreaks="1" printArea="1" hiddenRows="1" view="pageBreakPreview" topLeftCell="A4">
      <selection activeCell="D15" sqref="D15"/>
      <pageMargins left="0.5" right="0.38" top="0.56999999999999995" bottom="0.48" header="0.38" footer="0.24"/>
      <printOptions horizontalCentered="1"/>
      <pageSetup paperSize="9" scale="85" fitToHeight="0" orientation="portrait" r:id="rId20"/>
      <headerFooter alignWithMargins="0">
        <oddFooter>&amp;R&amp;"Book Antiqua,Bold"&amp;10Schedule-6/ Page &amp;P of &amp;N</oddFooter>
      </headerFooter>
    </customSheetView>
    <customSheetView guid="{427AF4ED-2BDF-478F-9F0A-595838FA0EC8}" showPageBreaks="1" printArea="1" hiddenRows="1" view="pageBreakPreview">
      <selection activeCell="D15" sqref="D15"/>
      <pageMargins left="0.5" right="0.38" top="0.56999999999999995" bottom="0.48" header="0.38" footer="0.24"/>
      <printOptions horizontalCentered="1"/>
      <pageSetup paperSize="9" scale="85" fitToHeight="0" orientation="portrait" r:id="rId21"/>
      <headerFooter alignWithMargins="0">
        <oddFooter>&amp;R&amp;"Book Antiqua,Bold"&amp;10Schedule-6/ Page &amp;P of &amp;N</oddFooter>
      </headerFooter>
    </customSheetView>
    <customSheetView guid="{476AD591-2774-49A7-9061-AD27F635E8A8}" showPageBreaks="1" printArea="1" hiddenRows="1" view="pageBreakPreview">
      <selection activeCell="D15" sqref="D15"/>
      <pageMargins left="0.5" right="0.38" top="0.56999999999999995" bottom="0.48" header="0.38" footer="0.24"/>
      <printOptions horizontalCentered="1"/>
      <pageSetup paperSize="9" scale="85" fitToHeight="0" orientation="portrait" r:id="rId22"/>
      <headerFooter alignWithMargins="0">
        <oddFooter>&amp;R&amp;"Book Antiqua,Bold"&amp;10Schedule-6/ Page &amp;P of &amp;N</oddFooter>
      </headerFooter>
    </customSheetView>
  </customSheetViews>
  <mergeCells count="22">
    <mergeCell ref="B25:C25"/>
    <mergeCell ref="B26:C26"/>
    <mergeCell ref="A27:A28"/>
    <mergeCell ref="B27:C28"/>
    <mergeCell ref="B23:C23"/>
    <mergeCell ref="B24:C24"/>
    <mergeCell ref="B22:C22"/>
    <mergeCell ref="B19:C19"/>
    <mergeCell ref="B20:C20"/>
    <mergeCell ref="B11:C11"/>
    <mergeCell ref="B13:C13"/>
    <mergeCell ref="B14:C14"/>
    <mergeCell ref="B16:C16"/>
    <mergeCell ref="B17:C17"/>
    <mergeCell ref="B18:C18"/>
    <mergeCell ref="B21:C21"/>
    <mergeCell ref="B9:C9"/>
    <mergeCell ref="B10:C10"/>
    <mergeCell ref="A3:D3"/>
    <mergeCell ref="A4:D4"/>
    <mergeCell ref="A7:C7"/>
    <mergeCell ref="B8:C8"/>
  </mergeCells>
  <phoneticPr fontId="28" type="noConversion"/>
  <printOptions horizontalCentered="1"/>
  <pageMargins left="0.5" right="0.38" top="0.56999999999999995" bottom="0.48" header="0.38" footer="0.24"/>
  <pageSetup paperSize="9" scale="85" fitToHeight="0" orientation="portrait" r:id="rId23"/>
  <headerFooter alignWithMargins="0">
    <oddFooter>&amp;R&amp;"Book Antiqua,Bold"&amp;10Schedule-6/ Page &amp;P of &amp;N</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Sheet12">
    <tabColor indexed="11"/>
  </sheetPr>
  <dimension ref="A1:W42"/>
  <sheetViews>
    <sheetView showZeros="0" view="pageBreakPreview" topLeftCell="A7" zoomScaleSheetLayoutView="100" workbookViewId="0">
      <selection activeCell="G16" sqref="G16"/>
    </sheetView>
  </sheetViews>
  <sheetFormatPr defaultColWidth="9" defaultRowHeight="16.5"/>
  <cols>
    <col min="1" max="2" width="6.625" style="309" customWidth="1"/>
    <col min="3" max="3" width="21.625" style="309" customWidth="1"/>
    <col min="4" max="4" width="13.375" style="309" customWidth="1"/>
    <col min="5" max="5" width="23.625" style="309" customWidth="1"/>
    <col min="6" max="6" width="11.875" style="309" customWidth="1"/>
    <col min="7" max="7" width="14.375" style="309" customWidth="1"/>
    <col min="8" max="8" width="11.75" style="301" customWidth="1"/>
    <col min="9" max="9" width="14.25" style="302" hidden="1" customWidth="1"/>
    <col min="10" max="10" width="20" style="303" hidden="1" customWidth="1"/>
    <col min="11" max="11" width="0.125" style="303" hidden="1" customWidth="1"/>
    <col min="12" max="13" width="14.25" style="303" hidden="1" customWidth="1"/>
    <col min="14" max="14" width="33.25" style="303" hidden="1" customWidth="1"/>
    <col min="15" max="15" width="21.25" style="303" hidden="1" customWidth="1"/>
    <col min="16" max="17" width="14.25" style="303" customWidth="1"/>
    <col min="18" max="19" width="9" style="303" customWidth="1"/>
    <col min="20" max="23" width="9" style="303"/>
    <col min="24" max="16384" width="9" style="304"/>
  </cols>
  <sheetData>
    <row r="1" spans="1:23" s="300" customFormat="1" ht="39.950000000000003" customHeight="1">
      <c r="A1" s="779" t="s">
        <v>0</v>
      </c>
      <c r="B1" s="779"/>
      <c r="C1" s="779"/>
      <c r="D1" s="779"/>
      <c r="E1" s="779"/>
      <c r="F1" s="779"/>
      <c r="G1" s="779"/>
      <c r="H1" s="297"/>
      <c r="I1" s="298"/>
      <c r="J1" s="299"/>
      <c r="K1" s="299"/>
      <c r="L1" s="299"/>
      <c r="M1" s="299"/>
      <c r="N1" s="299"/>
      <c r="O1" s="299"/>
      <c r="P1" s="299"/>
      <c r="Q1" s="299"/>
      <c r="R1" s="299"/>
      <c r="S1" s="299"/>
      <c r="T1" s="299"/>
      <c r="U1" s="299"/>
      <c r="V1" s="299"/>
      <c r="W1" s="299"/>
    </row>
    <row r="2" spans="1:23" ht="18" customHeight="1">
      <c r="A2" s="63" t="str">
        <f>Cover!B3</f>
        <v>CC/NT/S-TWT/DOM/A04/23/00904</v>
      </c>
      <c r="B2" s="63"/>
      <c r="C2" s="64"/>
      <c r="D2" s="65"/>
      <c r="E2" s="65"/>
      <c r="F2" s="65"/>
      <c r="G2" s="67" t="s">
        <v>1</v>
      </c>
    </row>
    <row r="3" spans="1:23" ht="10.5" customHeight="1">
      <c r="A3" s="55"/>
      <c r="B3" s="55"/>
      <c r="C3" s="68"/>
      <c r="D3" s="69"/>
      <c r="E3" s="69"/>
      <c r="F3" s="69"/>
      <c r="G3" s="70"/>
    </row>
    <row r="4" spans="1:23" ht="15">
      <c r="A4" s="694" t="s">
        <v>2</v>
      </c>
      <c r="B4" s="694"/>
      <c r="C4" s="694"/>
      <c r="D4" s="694"/>
      <c r="E4" s="694"/>
      <c r="F4" s="694"/>
      <c r="G4" s="694"/>
    </row>
    <row r="5" spans="1:23">
      <c r="A5" s="52" t="s">
        <v>345</v>
      </c>
      <c r="B5" s="52"/>
      <c r="C5" s="155"/>
      <c r="D5" s="155"/>
      <c r="E5" s="155"/>
      <c r="F5" s="155"/>
      <c r="G5" s="155"/>
    </row>
    <row r="6" spans="1:23">
      <c r="A6" s="51" t="s">
        <v>346</v>
      </c>
      <c r="B6" s="51"/>
      <c r="C6" s="155"/>
      <c r="D6" s="155"/>
      <c r="E6" s="155"/>
      <c r="F6" s="155"/>
      <c r="G6" s="155"/>
    </row>
    <row r="7" spans="1:23">
      <c r="A7" s="51" t="s">
        <v>347</v>
      </c>
      <c r="B7" s="51"/>
      <c r="C7" s="155"/>
      <c r="D7" s="155"/>
      <c r="E7" s="155"/>
      <c r="F7" s="155"/>
      <c r="G7" s="155"/>
    </row>
    <row r="8" spans="1:23">
      <c r="A8" s="51" t="s">
        <v>348</v>
      </c>
      <c r="B8" s="51"/>
      <c r="C8" s="155"/>
      <c r="D8" s="155"/>
      <c r="E8" s="155"/>
      <c r="F8" s="155"/>
      <c r="G8" s="155"/>
    </row>
    <row r="9" spans="1:23">
      <c r="A9" s="51" t="s">
        <v>3</v>
      </c>
      <c r="B9" s="51"/>
      <c r="C9" s="155"/>
      <c r="D9" s="155"/>
      <c r="E9" s="155"/>
      <c r="F9" s="155"/>
      <c r="G9" s="155"/>
    </row>
    <row r="10" spans="1:23">
      <c r="A10" s="51" t="s">
        <v>349</v>
      </c>
      <c r="B10" s="51"/>
      <c r="C10" s="155"/>
      <c r="D10" s="155"/>
      <c r="E10" s="155"/>
      <c r="F10" s="155"/>
      <c r="G10" s="155"/>
    </row>
    <row r="11" spans="1:23" ht="15">
      <c r="A11" s="155"/>
      <c r="B11" s="155"/>
      <c r="C11" s="155"/>
      <c r="D11" s="155"/>
      <c r="E11" s="155"/>
      <c r="F11" s="155"/>
      <c r="G11" s="155"/>
    </row>
    <row r="12" spans="1:23" ht="78" customHeight="1">
      <c r="A12" s="305" t="s">
        <v>4</v>
      </c>
      <c r="B12" s="305"/>
      <c r="C12" s="780" t="str">
        <f>Cover!$B$2</f>
        <v>Package-1 for Proto type testing of in-house designed towers for 400 kV D/C (Quad) Jaypore-Jagdalpur Transmission line (with minimum capacity of 2100 mVA / Ckt at nominal voltage) associated with Inter-regional ER-WR Interconnection under TBCB</v>
      </c>
      <c r="D12" s="780"/>
      <c r="E12" s="780"/>
      <c r="F12" s="780"/>
      <c r="G12" s="780"/>
    </row>
    <row r="13" spans="1:23" ht="23.25" customHeight="1">
      <c r="A13" s="306" t="s">
        <v>5</v>
      </c>
      <c r="B13" s="306"/>
      <c r="C13" s="307"/>
      <c r="D13" s="306"/>
      <c r="E13" s="306"/>
      <c r="F13" s="306"/>
      <c r="G13" s="306"/>
    </row>
    <row r="14" spans="1:23" ht="41.25" customHeight="1">
      <c r="A14" s="781" t="s">
        <v>6</v>
      </c>
      <c r="B14" s="781"/>
      <c r="C14" s="781"/>
      <c r="D14" s="781"/>
      <c r="E14" s="781"/>
      <c r="F14" s="781"/>
      <c r="G14" s="781"/>
      <c r="J14" s="782" t="s">
        <v>7</v>
      </c>
      <c r="K14" s="782"/>
      <c r="L14" s="782"/>
      <c r="M14" s="782"/>
      <c r="N14" s="308" t="s">
        <v>8</v>
      </c>
    </row>
    <row r="15" spans="1:23" ht="31.5" customHeight="1">
      <c r="B15" s="310">
        <v>1</v>
      </c>
      <c r="C15" s="762" t="s">
        <v>416</v>
      </c>
      <c r="D15" s="763"/>
      <c r="E15" s="763"/>
      <c r="F15" s="764"/>
      <c r="G15" s="311"/>
      <c r="I15" s="312">
        <f>'Sch-1'!P42</f>
        <v>0</v>
      </c>
      <c r="J15" s="313">
        <f>IF(I15=0,0,G15/I15)</f>
        <v>0</v>
      </c>
      <c r="N15" s="503">
        <f>J15+J16</f>
        <v>0</v>
      </c>
    </row>
    <row r="16" spans="1:23" ht="34.15" customHeight="1">
      <c r="B16" s="310">
        <v>2</v>
      </c>
      <c r="C16" s="762" t="s">
        <v>415</v>
      </c>
      <c r="D16" s="763"/>
      <c r="E16" s="763"/>
      <c r="F16" s="764"/>
      <c r="G16" s="314"/>
      <c r="I16" s="312">
        <f>'Sch-1'!P42</f>
        <v>0</v>
      </c>
      <c r="J16" s="315">
        <f>G16</f>
        <v>0</v>
      </c>
    </row>
    <row r="17" spans="1:23" s="316" customFormat="1" ht="54.95" hidden="1" customHeight="1">
      <c r="B17" s="317">
        <v>3</v>
      </c>
      <c r="C17" s="766" t="s">
        <v>9</v>
      </c>
      <c r="D17" s="767"/>
      <c r="E17" s="767"/>
      <c r="F17" s="768"/>
      <c r="G17" s="318"/>
      <c r="H17" s="301"/>
      <c r="I17" s="301"/>
      <c r="J17" s="319"/>
      <c r="K17" s="319"/>
      <c r="L17" s="319"/>
      <c r="M17" s="319"/>
      <c r="N17" s="319"/>
      <c r="O17" s="319"/>
      <c r="P17" s="319"/>
      <c r="Q17" s="319"/>
      <c r="R17" s="319"/>
      <c r="S17" s="319"/>
      <c r="T17" s="319"/>
      <c r="U17" s="319"/>
      <c r="V17" s="319"/>
      <c r="W17" s="319"/>
    </row>
    <row r="18" spans="1:23" s="316" customFormat="1" ht="21" hidden="1" customHeight="1">
      <c r="B18" s="320"/>
      <c r="C18" s="321" t="s">
        <v>10</v>
      </c>
      <c r="D18" s="322"/>
      <c r="E18" s="323"/>
      <c r="F18" s="324" t="s">
        <v>11</v>
      </c>
      <c r="G18" s="325"/>
      <c r="H18" s="301"/>
      <c r="I18" s="326">
        <f>'Sch-1'!P42</f>
        <v>0</v>
      </c>
      <c r="J18" s="327">
        <f>IF(I18=0,0,G18/I18)</f>
        <v>0</v>
      </c>
      <c r="K18" s="319"/>
      <c r="L18" s="319"/>
      <c r="M18" s="319"/>
      <c r="N18" s="328" t="s">
        <v>12</v>
      </c>
      <c r="O18" s="327" t="e">
        <f>J15+J16+J18+J24+J29+J30</f>
        <v>#REF!</v>
      </c>
      <c r="P18" s="319"/>
      <c r="Q18" s="319"/>
      <c r="R18" s="319"/>
      <c r="S18" s="319"/>
      <c r="T18" s="319"/>
      <c r="U18" s="319"/>
      <c r="V18" s="319"/>
      <c r="W18" s="319"/>
    </row>
    <row r="19" spans="1:23" s="316" customFormat="1" ht="21" hidden="1" customHeight="1">
      <c r="B19" s="320"/>
      <c r="C19" s="321" t="s">
        <v>13</v>
      </c>
      <c r="D19" s="322"/>
      <c r="E19" s="323"/>
      <c r="F19" s="324" t="s">
        <v>11</v>
      </c>
      <c r="G19" s="325"/>
      <c r="H19" s="301"/>
      <c r="I19" s="326" t="e">
        <f>'Sch-1'!#REF!</f>
        <v>#REF!</v>
      </c>
      <c r="J19" s="327" t="e">
        <f>IF(I19=0,0,G19/I19)</f>
        <v>#REF!</v>
      </c>
      <c r="K19" s="319"/>
      <c r="L19" s="319"/>
      <c r="M19" s="319"/>
      <c r="N19" s="328" t="s">
        <v>14</v>
      </c>
      <c r="O19" s="327" t="e">
        <f>J15+J16+J19+J25+J29+J30</f>
        <v>#REF!</v>
      </c>
      <c r="P19" s="319"/>
      <c r="Q19" s="319"/>
      <c r="R19" s="319"/>
      <c r="S19" s="319"/>
      <c r="T19" s="319"/>
      <c r="U19" s="319"/>
      <c r="V19" s="319"/>
      <c r="W19" s="319"/>
    </row>
    <row r="20" spans="1:23" s="316" customFormat="1" ht="21" hidden="1" customHeight="1">
      <c r="B20" s="320"/>
      <c r="C20" s="321" t="s">
        <v>15</v>
      </c>
      <c r="D20" s="322"/>
      <c r="E20" s="323"/>
      <c r="F20" s="324" t="s">
        <v>11</v>
      </c>
      <c r="G20" s="325"/>
      <c r="H20" s="301"/>
      <c r="I20" s="326" t="e">
        <f>#REF!</f>
        <v>#REF!</v>
      </c>
      <c r="J20" s="327" t="e">
        <f>IF(I20=0,0,G20/I20)</f>
        <v>#REF!</v>
      </c>
      <c r="K20" s="319"/>
      <c r="L20" s="319"/>
      <c r="M20" s="319"/>
      <c r="N20" s="321" t="s">
        <v>15</v>
      </c>
      <c r="O20" s="327" t="e">
        <f>J15+J16+J20+J26+J29+J30</f>
        <v>#REF!</v>
      </c>
      <c r="P20" s="319"/>
      <c r="Q20" s="319"/>
      <c r="R20" s="319"/>
      <c r="S20" s="319"/>
      <c r="T20" s="319"/>
      <c r="U20" s="319"/>
      <c r="V20" s="319"/>
      <c r="W20" s="319"/>
    </row>
    <row r="21" spans="1:23" s="316" customFormat="1" ht="21" hidden="1" customHeight="1">
      <c r="B21" s="320"/>
      <c r="C21" s="321" t="s">
        <v>16</v>
      </c>
      <c r="D21" s="322"/>
      <c r="E21" s="323"/>
      <c r="F21" s="324" t="s">
        <v>11</v>
      </c>
      <c r="G21" s="325"/>
      <c r="H21" s="301"/>
      <c r="I21" s="326" t="e">
        <f>#REF!</f>
        <v>#REF!</v>
      </c>
      <c r="J21" s="327" t="e">
        <f>IF(I21=0,0,G21/I21)</f>
        <v>#REF!</v>
      </c>
      <c r="K21" s="319"/>
      <c r="L21" s="319"/>
      <c r="M21" s="319"/>
      <c r="N21" s="321" t="s">
        <v>16</v>
      </c>
      <c r="O21" s="327" t="e">
        <f>J15+J16+J21+J27+J29+J30</f>
        <v>#REF!</v>
      </c>
      <c r="P21" s="319"/>
      <c r="Q21" s="319"/>
      <c r="R21" s="319"/>
      <c r="S21" s="319"/>
      <c r="T21" s="319"/>
      <c r="U21" s="319"/>
      <c r="V21" s="319"/>
      <c r="W21" s="319"/>
    </row>
    <row r="22" spans="1:23" s="316" customFormat="1" ht="21" hidden="1" customHeight="1">
      <c r="B22" s="329"/>
      <c r="C22" s="330" t="s">
        <v>48</v>
      </c>
      <c r="D22" s="331"/>
      <c r="E22" s="323"/>
      <c r="F22" s="332" t="s">
        <v>11</v>
      </c>
      <c r="G22" s="333"/>
      <c r="H22" s="301"/>
      <c r="I22" s="326" t="e">
        <f>#REF!</f>
        <v>#REF!</v>
      </c>
      <c r="J22" s="327" t="e">
        <f>IF(I22=0,0,G22/I22)</f>
        <v>#REF!</v>
      </c>
      <c r="K22" s="319"/>
      <c r="L22" s="319"/>
      <c r="M22" s="319"/>
      <c r="N22" s="330" t="s">
        <v>17</v>
      </c>
      <c r="O22" s="327" t="e">
        <f>J15+J16+J22+J28+J29+J30</f>
        <v>#REF!</v>
      </c>
      <c r="P22" s="319"/>
      <c r="Q22" s="319"/>
      <c r="R22" s="319"/>
      <c r="S22" s="319"/>
      <c r="T22" s="319"/>
      <c r="U22" s="319"/>
      <c r="V22" s="319"/>
      <c r="W22" s="319"/>
    </row>
    <row r="23" spans="1:23" s="316" customFormat="1" ht="54.95" hidden="1" customHeight="1">
      <c r="B23" s="317">
        <v>4</v>
      </c>
      <c r="C23" s="769" t="s">
        <v>18</v>
      </c>
      <c r="D23" s="770"/>
      <c r="E23" s="770"/>
      <c r="F23" s="771"/>
      <c r="G23" s="318"/>
      <c r="H23" s="301"/>
      <c r="I23" s="301"/>
      <c r="J23" s="319"/>
      <c r="K23" s="319"/>
      <c r="L23" s="319"/>
      <c r="M23" s="319"/>
      <c r="N23" s="319"/>
      <c r="O23" s="319"/>
      <c r="P23" s="319"/>
      <c r="Q23" s="319"/>
      <c r="R23" s="319"/>
      <c r="S23" s="319"/>
      <c r="T23" s="319"/>
      <c r="U23" s="319"/>
      <c r="V23" s="319"/>
      <c r="W23" s="319"/>
    </row>
    <row r="24" spans="1:23" s="316" customFormat="1" ht="21" hidden="1" customHeight="1">
      <c r="A24" s="334"/>
      <c r="B24" s="320"/>
      <c r="C24" s="321" t="s">
        <v>10</v>
      </c>
      <c r="D24" s="322"/>
      <c r="E24" s="335"/>
      <c r="F24" s="324" t="s">
        <v>19</v>
      </c>
      <c r="G24" s="336"/>
      <c r="H24" s="301"/>
      <c r="I24" s="326">
        <f>'Sch-1'!P42</f>
        <v>0</v>
      </c>
      <c r="J24" s="337">
        <f>G24</f>
        <v>0</v>
      </c>
      <c r="K24" s="319"/>
      <c r="L24" s="319"/>
      <c r="M24" s="319"/>
      <c r="N24" s="319"/>
      <c r="O24" s="319"/>
      <c r="P24" s="319"/>
      <c r="Q24" s="319"/>
      <c r="R24" s="319"/>
      <c r="S24" s="319"/>
      <c r="T24" s="319"/>
      <c r="U24" s="319"/>
      <c r="V24" s="319"/>
      <c r="W24" s="319"/>
    </row>
    <row r="25" spans="1:23" s="316" customFormat="1" ht="21" hidden="1" customHeight="1">
      <c r="A25" s="334"/>
      <c r="B25" s="320"/>
      <c r="C25" s="321" t="s">
        <v>13</v>
      </c>
      <c r="D25" s="322"/>
      <c r="E25" s="335"/>
      <c r="F25" s="324" t="s">
        <v>19</v>
      </c>
      <c r="G25" s="336"/>
      <c r="H25" s="301"/>
      <c r="I25" s="326" t="e">
        <f>'Sch-1'!#REF!</f>
        <v>#REF!</v>
      </c>
      <c r="J25" s="337">
        <f>G25</f>
        <v>0</v>
      </c>
      <c r="K25" s="319"/>
      <c r="L25" s="319"/>
      <c r="M25" s="319"/>
      <c r="N25" s="319"/>
      <c r="O25" s="319"/>
      <c r="P25" s="319"/>
      <c r="Q25" s="319"/>
      <c r="R25" s="319"/>
      <c r="S25" s="319"/>
      <c r="T25" s="319"/>
      <c r="U25" s="319"/>
      <c r="V25" s="319"/>
      <c r="W25" s="319"/>
    </row>
    <row r="26" spans="1:23" s="316" customFormat="1" ht="21" hidden="1" customHeight="1">
      <c r="A26" s="334"/>
      <c r="B26" s="320"/>
      <c r="C26" s="321" t="s">
        <v>15</v>
      </c>
      <c r="D26" s="322"/>
      <c r="E26" s="335"/>
      <c r="F26" s="324" t="s">
        <v>19</v>
      </c>
      <c r="G26" s="336"/>
      <c r="H26" s="301"/>
      <c r="I26" s="326" t="e">
        <f>#REF!</f>
        <v>#REF!</v>
      </c>
      <c r="J26" s="337">
        <f>G26</f>
        <v>0</v>
      </c>
      <c r="K26" s="319"/>
      <c r="L26" s="319"/>
      <c r="M26" s="319"/>
      <c r="N26" s="319"/>
      <c r="O26" s="319"/>
      <c r="P26" s="319"/>
      <c r="Q26" s="319"/>
      <c r="R26" s="319"/>
      <c r="S26" s="319"/>
      <c r="T26" s="319"/>
      <c r="U26" s="319"/>
      <c r="V26" s="319"/>
      <c r="W26" s="319"/>
    </row>
    <row r="27" spans="1:23" s="316" customFormat="1" ht="21" hidden="1" customHeight="1">
      <c r="A27" s="334"/>
      <c r="B27" s="320"/>
      <c r="C27" s="321" t="s">
        <v>16</v>
      </c>
      <c r="D27" s="322"/>
      <c r="E27" s="335"/>
      <c r="F27" s="324" t="s">
        <v>19</v>
      </c>
      <c r="G27" s="336"/>
      <c r="H27" s="301"/>
      <c r="I27" s="326" t="e">
        <f>#REF!</f>
        <v>#REF!</v>
      </c>
      <c r="J27" s="337">
        <f>G27</f>
        <v>0</v>
      </c>
      <c r="K27" s="319"/>
      <c r="L27" s="319"/>
      <c r="M27" s="319"/>
      <c r="N27" s="319"/>
      <c r="O27" s="319"/>
      <c r="P27" s="319"/>
      <c r="Q27" s="319"/>
      <c r="R27" s="319"/>
      <c r="S27" s="319"/>
      <c r="T27" s="319"/>
      <c r="U27" s="319"/>
      <c r="V27" s="319"/>
      <c r="W27" s="319"/>
    </row>
    <row r="28" spans="1:23" s="316" customFormat="1" ht="21" hidden="1" customHeight="1">
      <c r="A28" s="334"/>
      <c r="B28" s="329"/>
      <c r="C28" s="330" t="s">
        <v>48</v>
      </c>
      <c r="D28" s="331"/>
      <c r="E28" s="338"/>
      <c r="F28" s="332" t="s">
        <v>19</v>
      </c>
      <c r="G28" s="339"/>
      <c r="H28" s="301"/>
      <c r="I28" s="326" t="e">
        <f>#REF!</f>
        <v>#REF!</v>
      </c>
      <c r="J28" s="337">
        <f>G28</f>
        <v>0</v>
      </c>
      <c r="K28" s="319"/>
      <c r="L28" s="319"/>
      <c r="M28" s="319"/>
      <c r="N28" s="319"/>
      <c r="O28" s="319"/>
      <c r="P28" s="319"/>
      <c r="Q28" s="319"/>
      <c r="R28" s="319"/>
      <c r="S28" s="319"/>
      <c r="T28" s="319"/>
      <c r="U28" s="319"/>
      <c r="V28" s="319"/>
      <c r="W28" s="319"/>
    </row>
    <row r="29" spans="1:23" s="316" customFormat="1" ht="99.75" hidden="1" customHeight="1">
      <c r="A29" s="334"/>
      <c r="B29" s="310">
        <v>5</v>
      </c>
      <c r="C29" s="762" t="s">
        <v>50</v>
      </c>
      <c r="D29" s="763"/>
      <c r="E29" s="763"/>
      <c r="F29" s="764"/>
      <c r="G29" s="311"/>
      <c r="H29" s="301"/>
      <c r="I29" s="326" t="e">
        <f>'Sch-1'!#REF!+#REF!+#REF!+#REF!</f>
        <v>#REF!</v>
      </c>
      <c r="J29" s="327" t="e">
        <f>IF(I29=0,0,G29/I29)</f>
        <v>#REF!</v>
      </c>
      <c r="K29" s="319"/>
      <c r="L29" s="319"/>
      <c r="M29" s="319"/>
      <c r="N29" s="319"/>
      <c r="O29" s="319"/>
      <c r="P29" s="319"/>
      <c r="Q29" s="319"/>
      <c r="R29" s="319"/>
      <c r="S29" s="319"/>
      <c r="T29" s="319"/>
      <c r="U29" s="319"/>
      <c r="V29" s="319"/>
      <c r="W29" s="319"/>
    </row>
    <row r="30" spans="1:23" s="316" customFormat="1" ht="99.75" hidden="1" customHeight="1">
      <c r="A30" s="334"/>
      <c r="B30" s="310">
        <v>3</v>
      </c>
      <c r="C30" s="762" t="s">
        <v>49</v>
      </c>
      <c r="D30" s="763"/>
      <c r="E30" s="763"/>
      <c r="F30" s="764"/>
      <c r="G30" s="314"/>
      <c r="H30" s="301"/>
      <c r="I30" s="326" t="e">
        <f>'Sch-1'!#REF!+#REF!+#REF!+#REF!</f>
        <v>#REF!</v>
      </c>
      <c r="J30" s="337">
        <f>G30</f>
        <v>0</v>
      </c>
      <c r="K30" s="319"/>
      <c r="L30" s="319"/>
      <c r="M30" s="319"/>
      <c r="N30" s="319"/>
      <c r="O30" s="319"/>
      <c r="P30" s="319"/>
      <c r="Q30" s="319"/>
      <c r="R30" s="319"/>
      <c r="S30" s="319"/>
      <c r="T30" s="319"/>
      <c r="U30" s="319"/>
      <c r="V30" s="319"/>
      <c r="W30" s="319"/>
    </row>
    <row r="31" spans="1:23" s="316" customFormat="1" ht="36.75" customHeight="1">
      <c r="A31" s="334"/>
      <c r="B31" s="340"/>
      <c r="C31" s="772" t="s">
        <v>405</v>
      </c>
      <c r="D31" s="773"/>
      <c r="E31" s="773"/>
      <c r="F31" s="773"/>
      <c r="G31" s="773"/>
      <c r="H31" s="301"/>
      <c r="I31" s="301"/>
      <c r="J31" s="319"/>
      <c r="K31" s="319"/>
      <c r="L31" s="319"/>
      <c r="M31" s="319"/>
      <c r="N31" s="319"/>
      <c r="O31" s="319"/>
      <c r="P31" s="319"/>
      <c r="Q31" s="319"/>
      <c r="R31" s="319"/>
      <c r="S31" s="319"/>
      <c r="T31" s="319"/>
      <c r="U31" s="319"/>
      <c r="V31" s="319"/>
      <c r="W31" s="319"/>
    </row>
    <row r="32" spans="1:23" s="523" customFormat="1" ht="37.5" hidden="1" customHeight="1">
      <c r="A32" s="519"/>
      <c r="B32" s="520"/>
      <c r="C32" s="774"/>
      <c r="D32" s="775"/>
      <c r="E32" s="775"/>
      <c r="F32" s="775"/>
      <c r="G32" s="775"/>
      <c r="H32" s="521"/>
      <c r="I32" s="521"/>
      <c r="J32" s="522"/>
      <c r="K32" s="522"/>
      <c r="L32" s="522"/>
      <c r="M32" s="522"/>
      <c r="N32" s="522"/>
      <c r="O32" s="522"/>
      <c r="P32" s="522"/>
      <c r="Q32" s="522"/>
      <c r="R32" s="522"/>
      <c r="S32" s="522"/>
      <c r="T32" s="522"/>
      <c r="U32" s="522"/>
      <c r="V32" s="522"/>
      <c r="W32" s="522"/>
    </row>
    <row r="33" spans="1:23" s="523" customFormat="1" ht="10.5" customHeight="1">
      <c r="A33" s="561"/>
      <c r="B33" s="562"/>
      <c r="C33" s="776"/>
      <c r="D33" s="777"/>
      <c r="E33" s="777"/>
      <c r="F33" s="777"/>
      <c r="G33" s="778"/>
      <c r="H33" s="521"/>
      <c r="I33" s="521"/>
      <c r="J33" s="522"/>
      <c r="K33" s="522"/>
      <c r="L33" s="522"/>
      <c r="M33" s="522"/>
      <c r="N33" s="522"/>
      <c r="O33" s="522"/>
      <c r="P33" s="522"/>
      <c r="Q33" s="522"/>
      <c r="R33" s="522"/>
      <c r="S33" s="522"/>
      <c r="T33" s="522"/>
      <c r="U33" s="522"/>
      <c r="V33" s="522"/>
      <c r="W33" s="522"/>
    </row>
    <row r="34" spans="1:23" s="316" customFormat="1">
      <c r="A34" s="306" t="s">
        <v>20</v>
      </c>
      <c r="B34" s="341"/>
      <c r="C34" s="342"/>
      <c r="E34" s="343"/>
      <c r="F34" s="343"/>
      <c r="G34" s="344"/>
      <c r="H34" s="301"/>
      <c r="I34" s="301"/>
      <c r="J34" s="319"/>
      <c r="K34" s="319"/>
      <c r="L34" s="319"/>
      <c r="M34" s="319"/>
      <c r="N34" s="319"/>
      <c r="O34" s="319"/>
      <c r="P34" s="319"/>
      <c r="Q34" s="319"/>
      <c r="R34" s="319"/>
      <c r="S34" s="319"/>
      <c r="T34" s="319"/>
      <c r="U34" s="319"/>
      <c r="V34" s="319"/>
      <c r="W34" s="319"/>
    </row>
    <row r="35" spans="1:23" s="316" customFormat="1">
      <c r="A35" s="70" t="s">
        <v>68</v>
      </c>
      <c r="B35" s="341"/>
      <c r="C35" s="342"/>
      <c r="E35" s="343"/>
      <c r="F35" s="343"/>
      <c r="G35" s="344"/>
      <c r="H35" s="301"/>
      <c r="I35" s="301"/>
      <c r="J35" s="319"/>
      <c r="K35" s="319"/>
      <c r="L35" s="319"/>
      <c r="M35" s="319"/>
      <c r="N35" s="319"/>
      <c r="O35" s="319"/>
      <c r="P35" s="319"/>
      <c r="Q35" s="319"/>
      <c r="R35" s="319"/>
      <c r="S35" s="319"/>
      <c r="T35" s="319"/>
      <c r="U35" s="319"/>
      <c r="V35" s="319"/>
      <c r="W35" s="319"/>
    </row>
    <row r="36" spans="1:23" s="316" customFormat="1" ht="15" customHeight="1">
      <c r="B36" s="70"/>
      <c r="D36" s="215"/>
      <c r="E36" s="68"/>
      <c r="F36" s="68"/>
      <c r="G36" s="68"/>
      <c r="H36" s="345"/>
      <c r="I36" s="301"/>
      <c r="J36" s="319"/>
      <c r="K36" s="319"/>
      <c r="L36" s="319"/>
      <c r="M36" s="319"/>
      <c r="N36" s="319"/>
      <c r="O36" s="319"/>
      <c r="P36" s="319"/>
      <c r="Q36" s="319"/>
      <c r="R36" s="319"/>
      <c r="S36" s="319"/>
      <c r="T36" s="319"/>
      <c r="U36" s="319"/>
      <c r="V36" s="319"/>
      <c r="W36" s="319"/>
    </row>
    <row r="37" spans="1:23">
      <c r="A37" s="346"/>
      <c r="B37" s="346"/>
      <c r="C37" s="347"/>
      <c r="D37" s="68"/>
      <c r="E37" s="70"/>
      <c r="F37" s="70"/>
      <c r="G37" s="73" t="s">
        <v>69</v>
      </c>
      <c r="H37" s="303"/>
    </row>
    <row r="38" spans="1:23">
      <c r="A38" s="346"/>
      <c r="B38" s="346"/>
      <c r="C38" s="347"/>
      <c r="D38" s="68"/>
      <c r="E38" s="70"/>
      <c r="F38" s="70"/>
      <c r="G38" s="73" t="str">
        <f>"For and on behalf of " &amp; 'Sch-1'!F8</f>
        <v xml:space="preserve">For and on behalf of </v>
      </c>
      <c r="H38" s="303"/>
    </row>
    <row r="39" spans="1:23" ht="7.5" customHeight="1">
      <c r="A39" s="348"/>
      <c r="B39" s="348"/>
      <c r="C39" s="348"/>
      <c r="D39" s="349"/>
      <c r="E39" s="350"/>
      <c r="F39" s="350"/>
      <c r="G39" s="304"/>
      <c r="H39" s="351"/>
    </row>
    <row r="40" spans="1:23" ht="15">
      <c r="A40" s="352" t="s">
        <v>235</v>
      </c>
      <c r="B40" s="352"/>
      <c r="C40" s="349" t="str">
        <f>IF('Sch-1'!D46=0,"", 'Sch-1'!D46)</f>
        <v>--</v>
      </c>
      <c r="D40" s="349"/>
      <c r="E40" s="350" t="s">
        <v>70</v>
      </c>
      <c r="F40" s="765" t="str">
        <f>'Sch-1'!O46</f>
        <v/>
      </c>
      <c r="G40" s="765"/>
      <c r="H40" s="303"/>
    </row>
    <row r="41" spans="1:23">
      <c r="A41" s="352" t="s">
        <v>236</v>
      </c>
      <c r="B41" s="352"/>
      <c r="C41" s="349" t="str">
        <f>IF('Sch-1'!D47=0,"", 'Sch-1'!D47)</f>
        <v/>
      </c>
      <c r="D41" s="353"/>
      <c r="E41" s="350" t="s">
        <v>71</v>
      </c>
      <c r="F41" s="765" t="str">
        <f>'Sch-1'!O47</f>
        <v/>
      </c>
      <c r="G41" s="765"/>
      <c r="H41" s="303"/>
    </row>
    <row r="42" spans="1:23">
      <c r="A42" s="346"/>
      <c r="B42" s="346"/>
      <c r="C42" s="346"/>
      <c r="D42" s="346"/>
      <c r="E42" s="350"/>
      <c r="F42" s="350"/>
      <c r="G42" s="304"/>
      <c r="H42" s="354"/>
    </row>
  </sheetData>
  <sheetProtection algorithmName="SHA-512" hashValue="Z3R11Rkgwah32jLfqzPhOsWEv+Wg/HF7PixPd+U+k3KL8E9YOx1ELAoWHw0FuSDAu0hfcXOx1rxTBj+PXE9KWA==" saltValue="hbT2tCKL4ElqLGnaSnmjeg==" spinCount="100000" sheet="1" formatColumns="0" formatRows="0" selectLockedCells="1"/>
  <customSheetViews>
    <customSheetView guid="{D4DE57C7-E521-4428-80BD-545B19793C78}" showPageBreaks="1" zeroValues="0" printArea="1" hiddenRows="1" hiddenColumns="1" view="pageBreakPreview">
      <selection activeCell="G15" sqref="G15"/>
      <pageMargins left="0.72" right="0.49" top="0.62" bottom="0.52" header="0.32" footer="0.27"/>
      <pageSetup scale="93" orientation="portrait" r:id="rId1"/>
      <headerFooter alignWithMargins="0">
        <oddFooter>&amp;R&amp;"Book Antiqua,Bold"&amp;10Letter of Discount  / Page &amp;P of &amp;N</oddFooter>
      </headerFooter>
    </customSheetView>
    <customSheetView guid="{FC366365-2136-48B2-A9F6-DEB708B66B93}" showPageBreaks="1" zeroValues="0" printArea="1" hiddenRows="1" hiddenColumns="1" view="pageBreakPreview">
      <selection activeCell="G15" sqref="G15"/>
      <pageMargins left="0.72" right="0.49" top="0.62" bottom="0.52" header="0.32" footer="0.27"/>
      <pageSetup scale="93" orientation="portrait" r:id="rId2"/>
      <headerFooter alignWithMargins="0">
        <oddFooter>&amp;R&amp;"Book Antiqua,Bold"&amp;10Letter of Discount  / Page &amp;P of &amp;N</oddFooter>
      </headerFooter>
    </customSheetView>
    <customSheetView guid="{25F14B1D-FADD-4C44-AA48-5D402D65337D}" showPageBreaks="1" zeroValues="0" printArea="1" hiddenRows="1" hiddenColumns="1" view="pageBreakPreview">
      <selection activeCell="G15" sqref="G15"/>
      <pageMargins left="0.72" right="0.49" top="0.62" bottom="0.52" header="0.32" footer="0.27"/>
      <pageSetup scale="93" orientation="portrait" r:id="rId3"/>
      <headerFooter alignWithMargins="0">
        <oddFooter>&amp;R&amp;"Book Antiqua,Bold"&amp;10Letter of Discount  / Page &amp;P of &amp;N</oddFooter>
      </headerFooter>
    </customSheetView>
    <customSheetView guid="{2D068FA3-47E3-4516-81A6-894AA90F7864}" showPageBreaks="1" zeroValues="0" printArea="1" hiddenRows="1" hiddenColumns="1" view="pageBreakPreview" topLeftCell="A7">
      <selection activeCell="G15" sqref="G15:G16"/>
      <pageMargins left="0.72" right="0.49" top="0.62" bottom="0.52" header="0.32" footer="0.27"/>
      <pageSetup scale="93" orientation="portrait" r:id="rId4"/>
      <headerFooter alignWithMargins="0">
        <oddFooter>&amp;R&amp;"Book Antiqua,Bold"&amp;10Letter of Discount  / Page &amp;P of &amp;N</oddFooter>
      </headerFooter>
    </customSheetView>
    <customSheetView guid="{97B2ED79-AE3F-4DF3-959D-96AE4A0B76A0}" showPageBreaks="1" zeroValues="0" printArea="1" hiddenRows="1" hiddenColumns="1" view="pageBreakPreview" topLeftCell="A4">
      <selection activeCell="G15" sqref="G15"/>
      <pageMargins left="0.72" right="0.49" top="0.62" bottom="0.52" header="0.32" footer="0.27"/>
      <pageSetup scale="93" orientation="portrait" r:id="rId5"/>
      <headerFooter alignWithMargins="0">
        <oddFooter>&amp;R&amp;"Book Antiqua,Bold"&amp;10Letter of Discount  / Page &amp;P of &amp;N</oddFooter>
      </headerFooter>
    </customSheetView>
    <customSheetView guid="{CB39F8EE-FAD8-4C4E-B5E9-5EC27AC08528}" showPageBreaks="1" zeroValues="0" printArea="1" hiddenRows="1" view="pageBreakPreview">
      <selection activeCell="G15" sqref="G15"/>
      <pageMargins left="0.72" right="0.49" top="0.62" bottom="0.52" header="0.32" footer="0.27"/>
      <pageSetup scale="93" orientation="portrait" r:id="rId6"/>
      <headerFooter alignWithMargins="0">
        <oddFooter>&amp;R&amp;"Book Antiqua,Bold"&amp;10Letter of Discount  / Page &amp;P of &amp;N</oddFooter>
      </headerFooter>
    </customSheetView>
    <customSheetView guid="{E8B8E0BD-9CB3-4C7D-9BC6-088FDFCB0B45}" showPageBreaks="1" zeroValues="0" printArea="1" hiddenRows="1" view="pageBreakPreview">
      <selection activeCell="G15" sqref="G15"/>
      <pageMargins left="0.72" right="0.49" top="0.62" bottom="0.52" header="0.32" footer="0.27"/>
      <pageSetup scale="93" orientation="portrait" r:id="rId7"/>
      <headerFooter alignWithMargins="0">
        <oddFooter>&amp;R&amp;"Book Antiqua,Bold"&amp;10Letter of Discount  / Page &amp;P of &amp;N</oddFooter>
      </headerFooter>
    </customSheetView>
    <customSheetView guid="{E2E57CA5-082B-4C11-AB34-2A298199576B}" showPageBreaks="1" zeroValues="0" printArea="1" hiddenRows="1" hiddenColumns="1" view="pageBreakPreview" topLeftCell="A21">
      <selection activeCell="G16" sqref="G16"/>
      <pageMargins left="0.72" right="0.49" top="0.62" bottom="0.52" header="0.32" footer="0.27"/>
      <pageSetup scale="93" orientation="portrait" r:id="rId8"/>
      <headerFooter alignWithMargins="0">
        <oddFooter>&amp;R&amp;"Book Antiqua,Bold"&amp;10Letter of Discount  / Page &amp;P of &amp;N</oddFooter>
      </headerFooter>
    </customSheetView>
    <customSheetView guid="{EEE4E2D7-4BFE-4C24-8B93-9FD441A50336}" zeroValues="0" printArea="1" hiddenRows="1" hiddenColumns="1" topLeftCell="A10">
      <selection activeCell="G24" sqref="G24:G27"/>
      <pageMargins left="0.72" right="0.49" top="0.62" bottom="0.52" header="0.32" footer="0.27"/>
      <pageSetup scale="96" orientation="portrait" r:id="rId9"/>
      <headerFooter alignWithMargins="0">
        <oddFooter>&amp;R&amp;"Book Antiqua,Bold"&amp;10Letter of Discount  / Page &amp;P of &amp;N</oddFooter>
      </headerFooter>
    </customSheetView>
    <customSheetView guid="{091A6405-72DB-46E0-B81A-EC53A5C58396}" scale="70" zeroValues="0" hiddenRows="1" hiddenColumns="1">
      <selection activeCell="G15" sqref="G15"/>
      <pageMargins left="0.72" right="0.49" top="0.62" bottom="0.52" header="0.32" footer="0.27"/>
      <pageSetup scale="96" orientation="portrait" r:id="rId10"/>
      <headerFooter alignWithMargins="0">
        <oddFooter>&amp;R&amp;"Book Antiqua,Bold"&amp;10Letter of Discount  / Page &amp;P of &amp;N</oddFooter>
      </headerFooter>
    </customSheetView>
    <customSheetView guid="{27A45B7A-04F2-4516-B80B-5ED0825D4ED3}" zeroValues="0" hiddenRows="1" hiddenColumns="1" topLeftCell="A19">
      <selection activeCell="G28" sqref="G28"/>
      <pageMargins left="0.72" right="0.49" top="0.62" bottom="0.52" header="0.32" footer="0.27"/>
      <pageSetup scale="96" orientation="portrait" r:id="rId11"/>
      <headerFooter alignWithMargins="0">
        <oddFooter>&amp;R&amp;"Book Antiqua,Bold"&amp;10Letter of Discount  / Page &amp;P of &amp;N</oddFooter>
      </headerFooter>
    </customSheetView>
    <customSheetView guid="{1F4837C2-36FF-4422-95DC-EAAD1B4FAC2F}" showPageBreaks="1" zeroValues="0" printArea="1" hiddenRows="1" hiddenColumns="1" view="pageBreakPreview" topLeftCell="A16">
      <selection activeCell="G16" sqref="G16"/>
      <pageMargins left="0.72" right="0.49" top="0.62" bottom="0.52" header="0.32" footer="0.27"/>
      <pageSetup scale="93" orientation="portrait" r:id="rId12"/>
      <headerFooter alignWithMargins="0">
        <oddFooter>&amp;R&amp;"Book Antiqua,Bold"&amp;10Letter of Discount  / Page &amp;P of &amp;N</oddFooter>
      </headerFooter>
    </customSheetView>
    <customSheetView guid="{FD7F7BE1-8CB1-460B-98AB-D33E15FD14E6}" showPageBreaks="1" zeroValues="0" printArea="1" hiddenRows="1" hiddenColumns="1" view="pageBreakPreview" topLeftCell="A16">
      <selection activeCell="G16" sqref="G16"/>
      <pageMargins left="0.72" right="0.49" top="0.62" bottom="0.52" header="0.32" footer="0.27"/>
      <pageSetup scale="93" orientation="portrait" r:id="rId13"/>
      <headerFooter alignWithMargins="0">
        <oddFooter>&amp;R&amp;"Book Antiqua,Bold"&amp;10Letter of Discount  / Page &amp;P of &amp;N</oddFooter>
      </headerFooter>
    </customSheetView>
    <customSheetView guid="{8C0E2163-61BB-48DF-AFAF-5E75147ED450}" showPageBreaks="1" zeroValues="0" printArea="1" hiddenRows="1" view="pageBreakPreview" topLeftCell="D10">
      <selection activeCell="G15" sqref="G15"/>
      <pageMargins left="0.72" right="0.49" top="0.62" bottom="0.52" header="0.32" footer="0.27"/>
      <pageSetup scale="93" orientation="portrait" r:id="rId14"/>
      <headerFooter alignWithMargins="0">
        <oddFooter>&amp;R&amp;"Book Antiqua,Bold"&amp;10Letter of Discount  / Page &amp;P of &amp;N</oddFooter>
      </headerFooter>
    </customSheetView>
    <customSheetView guid="{3DA0B320-DAF7-4F4A-921A-9FCFD188E8C7}" showPageBreaks="1" zeroValues="0" printArea="1" hiddenRows="1" view="pageBreakPreview" topLeftCell="A10">
      <selection activeCell="G15" sqref="G15"/>
      <pageMargins left="0.72" right="0.49" top="0.62" bottom="0.52" header="0.32" footer="0.27"/>
      <pageSetup scale="93" orientation="portrait" r:id="rId15"/>
      <headerFooter alignWithMargins="0">
        <oddFooter>&amp;R&amp;"Book Antiqua,Bold"&amp;10Letter of Discount  / Page &amp;P of &amp;N</oddFooter>
      </headerFooter>
    </customSheetView>
    <customSheetView guid="{BE0CEA4D-1A4E-4C32-BF92-B8DA3D3423E5}" showPageBreaks="1" zeroValues="0" printArea="1" hiddenRows="1" view="pageBreakPreview" topLeftCell="A13">
      <selection activeCell="G15" sqref="G15"/>
      <pageMargins left="0.72" right="0.49" top="0.62" bottom="0.52" header="0.32" footer="0.27"/>
      <pageSetup scale="93" orientation="portrait" r:id="rId16"/>
      <headerFooter alignWithMargins="0">
        <oddFooter>&amp;R&amp;"Book Antiqua,Bold"&amp;10Letter of Discount  / Page &amp;P of &amp;N</oddFooter>
      </headerFooter>
    </customSheetView>
    <customSheetView guid="{714760DF-5EB1-4543-9C04-C1A23AAE4384}" showPageBreaks="1" zeroValues="0" printArea="1" hiddenRows="1" view="pageBreakPreview" topLeftCell="A13">
      <selection activeCell="G15" sqref="G15"/>
      <pageMargins left="0.72" right="0.49" top="0.62" bottom="0.52" header="0.32" footer="0.27"/>
      <pageSetup scale="93" orientation="portrait" r:id="rId17"/>
      <headerFooter alignWithMargins="0">
        <oddFooter>&amp;R&amp;"Book Antiqua,Bold"&amp;10Letter of Discount  / Page &amp;P of &amp;N</oddFooter>
      </headerFooter>
    </customSheetView>
    <customSheetView guid="{D4A148BB-8D25-43B9-8797-A9D3AE767B49}" showPageBreaks="1" zeroValues="0" printArea="1" hiddenRows="1" view="pageBreakPreview" topLeftCell="A13">
      <selection activeCell="G15" sqref="G15"/>
      <pageMargins left="0.72" right="0.49" top="0.62" bottom="0.52" header="0.32" footer="0.27"/>
      <pageSetup scale="93" orientation="portrait" r:id="rId18"/>
      <headerFooter alignWithMargins="0">
        <oddFooter>&amp;R&amp;"Book Antiqua,Bold"&amp;10Letter of Discount  / Page &amp;P of &amp;N</oddFooter>
      </headerFooter>
    </customSheetView>
    <customSheetView guid="{9658319F-66FC-48F8-AB8A-302F6F77BA10}" showPageBreaks="1" zeroValues="0" printArea="1" hiddenRows="1" hiddenColumns="1" view="pageBreakPreview">
      <selection activeCell="G15" sqref="G15"/>
      <pageMargins left="0.72" right="0.49" top="0.62" bottom="0.52" header="0.32" footer="0.27"/>
      <pageSetup scale="93" orientation="portrait" r:id="rId19"/>
      <headerFooter alignWithMargins="0">
        <oddFooter>&amp;R&amp;"Book Antiqua,Bold"&amp;10Letter of Discount  / Page &amp;P of &amp;N</oddFooter>
      </headerFooter>
    </customSheetView>
    <customSheetView guid="{EF8F60CB-82F3-477F-A7D3-94F4C70843DC}" showPageBreaks="1" zeroValues="0" printArea="1" hiddenRows="1" hiddenColumns="1" view="pageBreakPreview" topLeftCell="A7">
      <selection activeCell="G15" sqref="G15:G16"/>
      <pageMargins left="0.72" right="0.49" top="0.62" bottom="0.52" header="0.32" footer="0.27"/>
      <pageSetup scale="93" orientation="portrait" r:id="rId20"/>
      <headerFooter alignWithMargins="0">
        <oddFooter>&amp;R&amp;"Book Antiqua,Bold"&amp;10Letter of Discount  / Page &amp;P of &amp;N</oddFooter>
      </headerFooter>
    </customSheetView>
    <customSheetView guid="{427AF4ED-2BDF-478F-9F0A-595838FA0EC8}" showPageBreaks="1" zeroValues="0" printArea="1" hiddenRows="1" hiddenColumns="1" view="pageBreakPreview">
      <selection activeCell="G15" sqref="G15"/>
      <pageMargins left="0.72" right="0.49" top="0.62" bottom="0.52" header="0.32" footer="0.27"/>
      <pageSetup scale="93" orientation="portrait" r:id="rId21"/>
      <headerFooter alignWithMargins="0">
        <oddFooter>&amp;R&amp;"Book Antiqua,Bold"&amp;10Letter of Discount  / Page &amp;P of &amp;N</oddFooter>
      </headerFooter>
    </customSheetView>
    <customSheetView guid="{476AD591-2774-49A7-9061-AD27F635E8A8}" showPageBreaks="1" zeroValues="0" printArea="1" hiddenRows="1" hiddenColumns="1" view="pageBreakPreview" topLeftCell="A7">
      <selection activeCell="G16" sqref="G16"/>
      <pageMargins left="0.72" right="0.49" top="0.62" bottom="0.52" header="0.32" footer="0.27"/>
      <pageSetup scale="93" orientation="portrait" r:id="rId22"/>
      <headerFooter alignWithMargins="0">
        <oddFooter>&amp;R&amp;"Book Antiqua,Bold"&amp;10Letter of Discount  / Page &amp;P of &amp;N</oddFooter>
      </headerFooter>
    </customSheetView>
  </customSheetViews>
  <mergeCells count="16">
    <mergeCell ref="A1:G1"/>
    <mergeCell ref="A4:G4"/>
    <mergeCell ref="C12:G12"/>
    <mergeCell ref="A14:G14"/>
    <mergeCell ref="J14:M14"/>
    <mergeCell ref="C15:F15"/>
    <mergeCell ref="F40:G40"/>
    <mergeCell ref="F41:G41"/>
    <mergeCell ref="C16:F16"/>
    <mergeCell ref="C17:F17"/>
    <mergeCell ref="C23:F23"/>
    <mergeCell ref="C29:F29"/>
    <mergeCell ref="C30:F30"/>
    <mergeCell ref="C31:G31"/>
    <mergeCell ref="C32:G32"/>
    <mergeCell ref="C33:G33"/>
  </mergeCells>
  <phoneticPr fontId="28" type="noConversion"/>
  <dataValidations count="5">
    <dataValidation type="whole" operator="greaterThanOrEqual" allowBlank="1" showInputMessage="1" showErrorMessage="1" error="Enter numeric figure without decimal only" sqref="G15" xr:uid="{00000000-0002-0000-0A00-000000000000}">
      <formula1>0</formula1>
    </dataValidation>
    <dataValidation type="decimal" allowBlank="1" showInputMessage="1" showErrorMessage="1" error="Enter in percent only." sqref="G24:G28 G16" xr:uid="{00000000-0002-0000-0A00-000001000000}">
      <formula1>0</formula1>
      <formula2>1</formula2>
    </dataValidation>
    <dataValidation type="whole" operator="greaterThanOrEqual" allowBlank="1" showInputMessage="1" showErrorMessage="1" error="Enter numeric figure only." sqref="G29" xr:uid="{00000000-0002-0000-0A00-000002000000}">
      <formula1>0</formula1>
    </dataValidation>
    <dataValidation type="whole" operator="greaterThanOrEqual" allowBlank="1" showInputMessage="1" showErrorMessage="1" error="Enter numeric figures only." sqref="G18:G22" xr:uid="{00000000-0002-0000-0A00-000003000000}">
      <formula1>0</formula1>
    </dataValidation>
    <dataValidation type="decimal" allowBlank="1" showInputMessage="1" showErrorMessage="1" error="Enter in percent only" sqref="G30" xr:uid="{00000000-0002-0000-0A00-000004000000}">
      <formula1>0</formula1>
      <formula2>1</formula2>
    </dataValidation>
  </dataValidations>
  <pageMargins left="0.72" right="0.49" top="0.62" bottom="0.52" header="0.32" footer="0.27"/>
  <pageSetup scale="93" orientation="portrait" r:id="rId23"/>
  <headerFooter alignWithMargins="0">
    <oddFooter>&amp;R&amp;"Book Antiqua,Bold"&amp;10Letter of Discount  / Page &amp;P of &amp;N</oddFooter>
  </headerFooter>
  <drawing r:id="rId24"/>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Sheet13">
    <tabColor indexed="35"/>
  </sheetPr>
  <dimension ref="A1:F21"/>
  <sheetViews>
    <sheetView zoomScale="70" zoomScaleNormal="70" zoomScaleSheetLayoutView="100" workbookViewId="0">
      <selection sqref="A1:E16"/>
    </sheetView>
  </sheetViews>
  <sheetFormatPr defaultColWidth="9" defaultRowHeight="16.5"/>
  <cols>
    <col min="1" max="1" width="9" style="368"/>
    <col min="2" max="2" width="26.875" style="369" customWidth="1"/>
    <col min="3" max="3" width="22.875" style="369" customWidth="1"/>
    <col min="4" max="5" width="15.625" style="369" customWidth="1"/>
    <col min="6" max="16384" width="9" style="215"/>
  </cols>
  <sheetData>
    <row r="1" spans="1:6">
      <c r="A1" s="355"/>
      <c r="B1" s="356"/>
      <c r="C1" s="356"/>
      <c r="D1" s="356"/>
      <c r="E1" s="356"/>
    </row>
    <row r="2" spans="1:6" ht="21.95" customHeight="1">
      <c r="A2" s="783" t="s">
        <v>21</v>
      </c>
      <c r="B2" s="783"/>
      <c r="C2" s="783"/>
      <c r="D2" s="783"/>
      <c r="E2" s="215"/>
    </row>
    <row r="3" spans="1:6">
      <c r="A3" s="355"/>
      <c r="B3" s="356"/>
      <c r="C3" s="356"/>
      <c r="D3" s="356"/>
      <c r="E3" s="356"/>
    </row>
    <row r="4" spans="1:6" ht="30">
      <c r="A4" s="357" t="s">
        <v>22</v>
      </c>
      <c r="B4" s="358" t="s">
        <v>23</v>
      </c>
      <c r="C4" s="357" t="s">
        <v>61</v>
      </c>
      <c r="D4" s="357" t="s">
        <v>24</v>
      </c>
      <c r="E4" s="357" t="s">
        <v>25</v>
      </c>
    </row>
    <row r="5" spans="1:6" ht="18" customHeight="1">
      <c r="A5" s="359" t="s">
        <v>26</v>
      </c>
      <c r="B5" s="359" t="s">
        <v>27</v>
      </c>
      <c r="C5" s="359" t="s">
        <v>28</v>
      </c>
      <c r="D5" s="359" t="s">
        <v>29</v>
      </c>
      <c r="E5" s="359" t="s">
        <v>30</v>
      </c>
    </row>
    <row r="6" spans="1:6" ht="45" customHeight="1">
      <c r="A6" s="360">
        <v>1</v>
      </c>
      <c r="B6" s="361"/>
      <c r="C6" s="362"/>
      <c r="D6" s="363"/>
      <c r="E6" s="364">
        <f t="shared" ref="E6:E15" si="0">C6*D6</f>
        <v>0</v>
      </c>
    </row>
    <row r="7" spans="1:6" ht="45" customHeight="1">
      <c r="A7" s="360">
        <v>2</v>
      </c>
      <c r="B7" s="361"/>
      <c r="C7" s="362"/>
      <c r="D7" s="363"/>
      <c r="E7" s="364">
        <f t="shared" si="0"/>
        <v>0</v>
      </c>
    </row>
    <row r="8" spans="1:6" ht="45" customHeight="1">
      <c r="A8" s="360">
        <v>3</v>
      </c>
      <c r="B8" s="361"/>
      <c r="C8" s="362"/>
      <c r="D8" s="363"/>
      <c r="E8" s="364">
        <f t="shared" si="0"/>
        <v>0</v>
      </c>
    </row>
    <row r="9" spans="1:6" ht="45" customHeight="1">
      <c r="A9" s="360">
        <v>4</v>
      </c>
      <c r="B9" s="361"/>
      <c r="C9" s="362"/>
      <c r="D9" s="363"/>
      <c r="E9" s="364">
        <f t="shared" si="0"/>
        <v>0</v>
      </c>
    </row>
    <row r="10" spans="1:6" ht="45" customHeight="1">
      <c r="A10" s="360">
        <v>5</v>
      </c>
      <c r="B10" s="361"/>
      <c r="C10" s="362"/>
      <c r="D10" s="363"/>
      <c r="E10" s="364">
        <f t="shared" si="0"/>
        <v>0</v>
      </c>
    </row>
    <row r="11" spans="1:6" ht="45" customHeight="1">
      <c r="A11" s="360">
        <v>6</v>
      </c>
      <c r="B11" s="361"/>
      <c r="C11" s="362"/>
      <c r="D11" s="363"/>
      <c r="E11" s="364">
        <f t="shared" si="0"/>
        <v>0</v>
      </c>
    </row>
    <row r="12" spans="1:6" ht="45" customHeight="1">
      <c r="A12" s="360">
        <v>7</v>
      </c>
      <c r="B12" s="361"/>
      <c r="C12" s="362"/>
      <c r="D12" s="363"/>
      <c r="E12" s="364">
        <f t="shared" si="0"/>
        <v>0</v>
      </c>
    </row>
    <row r="13" spans="1:6" ht="45" customHeight="1">
      <c r="A13" s="360">
        <v>8</v>
      </c>
      <c r="B13" s="361"/>
      <c r="C13" s="362"/>
      <c r="D13" s="363"/>
      <c r="E13" s="364">
        <f t="shared" si="0"/>
        <v>0</v>
      </c>
    </row>
    <row r="14" spans="1:6" ht="45" customHeight="1">
      <c r="A14" s="360">
        <v>9</v>
      </c>
      <c r="B14" s="361"/>
      <c r="C14" s="362"/>
      <c r="D14" s="363"/>
      <c r="E14" s="364">
        <f t="shared" si="0"/>
        <v>0</v>
      </c>
    </row>
    <row r="15" spans="1:6" ht="45" customHeight="1">
      <c r="A15" s="360">
        <v>10</v>
      </c>
      <c r="B15" s="361"/>
      <c r="C15" s="362"/>
      <c r="D15" s="363"/>
      <c r="E15" s="364">
        <f t="shared" si="0"/>
        <v>0</v>
      </c>
    </row>
    <row r="16" spans="1:6" ht="45" customHeight="1">
      <c r="A16" s="365"/>
      <c r="B16" s="366" t="s">
        <v>31</v>
      </c>
      <c r="C16" s="366"/>
      <c r="D16" s="366"/>
      <c r="E16" s="366">
        <f>SUM(E6:E15)</f>
        <v>0</v>
      </c>
      <c r="F16" s="367"/>
    </row>
    <row r="17" ht="30" customHeight="1"/>
    <row r="18" ht="30" customHeight="1"/>
    <row r="19" ht="30" customHeight="1"/>
    <row r="20" ht="30" customHeight="1"/>
    <row r="21" ht="30" customHeight="1"/>
  </sheetData>
  <sheetProtection formatColumns="0" formatRows="0" selectLockedCells="1"/>
  <customSheetViews>
    <customSheetView guid="{D4DE57C7-E521-4428-80BD-545B19793C78}" scale="70" state="hidden">
      <selection sqref="A1:E16"/>
      <pageMargins left="0.75" right="0.75" top="0.65" bottom="1" header="0.5" footer="0.5"/>
      <pageSetup orientation="portrait" r:id="rId1"/>
      <headerFooter alignWithMargins="0"/>
    </customSheetView>
    <customSheetView guid="{FC366365-2136-48B2-A9F6-DEB708B66B93}" scale="70" state="hidden">
      <selection sqref="A1:E16"/>
      <pageMargins left="0.75" right="0.75" top="0.65" bottom="1" header="0.5" footer="0.5"/>
      <pageSetup orientation="portrait" r:id="rId2"/>
      <headerFooter alignWithMargins="0"/>
    </customSheetView>
    <customSheetView guid="{25F14B1D-FADD-4C44-AA48-5D402D65337D}" scale="70" state="hidden">
      <selection sqref="A1:E16"/>
      <pageMargins left="0.75" right="0.75" top="0.65" bottom="1" header="0.5" footer="0.5"/>
      <pageSetup orientation="portrait" r:id="rId3"/>
      <headerFooter alignWithMargins="0"/>
    </customSheetView>
    <customSheetView guid="{2D068FA3-47E3-4516-81A6-894AA90F7864}" scale="70" state="hidden">
      <selection sqref="A1:E16"/>
      <pageMargins left="0.75" right="0.75" top="0.65" bottom="1" header="0.5" footer="0.5"/>
      <pageSetup orientation="portrait" r:id="rId4"/>
      <headerFooter alignWithMargins="0"/>
    </customSheetView>
    <customSheetView guid="{97B2ED79-AE3F-4DF3-959D-96AE4A0B76A0}" scale="70" state="hidden">
      <selection sqref="A1:E16"/>
      <pageMargins left="0.75" right="0.75" top="0.65" bottom="1" header="0.5" footer="0.5"/>
      <pageSetup orientation="portrait" r:id="rId5"/>
      <headerFooter alignWithMargins="0"/>
    </customSheetView>
    <customSheetView guid="{CB39F8EE-FAD8-4C4E-B5E9-5EC27AC08528}" scale="70" state="hidden">
      <selection sqref="A1:E16"/>
      <pageMargins left="0.75" right="0.75" top="0.65" bottom="1" header="0.5" footer="0.5"/>
      <pageSetup orientation="portrait" r:id="rId6"/>
      <headerFooter alignWithMargins="0"/>
    </customSheetView>
    <customSheetView guid="{E8B8E0BD-9CB3-4C7D-9BC6-088FDFCB0B45}" scale="70" state="hidden">
      <selection sqref="A1:E16"/>
      <pageMargins left="0.75" right="0.75" top="0.65" bottom="1" header="0.5" footer="0.5"/>
      <pageSetup orientation="portrait" r:id="rId7"/>
      <headerFooter alignWithMargins="0"/>
    </customSheetView>
    <customSheetView guid="{E2E57CA5-082B-4C11-AB34-2A298199576B}" scale="70">
      <selection activeCell="C11" sqref="C11"/>
      <pageMargins left="0.75" right="0.75" top="0.65" bottom="1" header="0.5" footer="0.5"/>
      <pageSetup orientation="portrait" r:id="rId8"/>
      <headerFooter alignWithMargins="0"/>
    </customSheetView>
    <customSheetView guid="{EEE4E2D7-4BFE-4C24-8B93-9FD441A50336}" scale="70">
      <selection activeCell="C6" sqref="C6"/>
      <pageMargins left="0.75" right="0.75" top="0.65" bottom="1" header="0.5" footer="0.5"/>
      <pageSetup orientation="portrait" r:id="rId9"/>
      <headerFooter alignWithMargins="0"/>
    </customSheetView>
    <customSheetView guid="{091A6405-72DB-46E0-B81A-EC53A5C58396}" scale="70">
      <selection activeCell="D6" sqref="D6"/>
      <pageMargins left="0.75" right="0.75" top="0.65" bottom="1" header="0.5" footer="0.5"/>
      <pageSetup orientation="portrait" r:id="rId10"/>
      <headerFooter alignWithMargins="0"/>
    </customSheetView>
    <customSheetView guid="{27A45B7A-04F2-4516-B80B-5ED0825D4ED3}" scale="70">
      <selection activeCell="C6" sqref="C6"/>
      <pageMargins left="0.75" right="0.75" top="0.65" bottom="1" header="0.5" footer="0.5"/>
      <pageSetup orientation="portrait" r:id="rId11"/>
      <headerFooter alignWithMargins="0"/>
    </customSheetView>
    <customSheetView guid="{1F4837C2-36FF-4422-95DC-EAAD1B4FAC2F}" scale="70" state="hidden">
      <selection sqref="A1:E16"/>
      <pageMargins left="0.75" right="0.75" top="0.65" bottom="1" header="0.5" footer="0.5"/>
      <pageSetup orientation="portrait" r:id="rId12"/>
      <headerFooter alignWithMargins="0"/>
    </customSheetView>
    <customSheetView guid="{FD7F7BE1-8CB1-460B-98AB-D33E15FD14E6}" scale="70" state="hidden">
      <selection sqref="A1:E16"/>
      <pageMargins left="0.75" right="0.75" top="0.65" bottom="1" header="0.5" footer="0.5"/>
      <pageSetup orientation="portrait" r:id="rId13"/>
      <headerFooter alignWithMargins="0"/>
    </customSheetView>
    <customSheetView guid="{8C0E2163-61BB-48DF-AFAF-5E75147ED450}" scale="70" state="hidden">
      <selection sqref="A1:E16"/>
      <pageMargins left="0.75" right="0.75" top="0.65" bottom="1" header="0.5" footer="0.5"/>
      <pageSetup orientation="portrait" r:id="rId14"/>
      <headerFooter alignWithMargins="0"/>
    </customSheetView>
    <customSheetView guid="{3DA0B320-DAF7-4F4A-921A-9FCFD188E8C7}" scale="70" state="hidden">
      <selection sqref="A1:E16"/>
      <pageMargins left="0.75" right="0.75" top="0.65" bottom="1" header="0.5" footer="0.5"/>
      <pageSetup orientation="portrait" r:id="rId15"/>
      <headerFooter alignWithMargins="0"/>
    </customSheetView>
    <customSheetView guid="{BE0CEA4D-1A4E-4C32-BF92-B8DA3D3423E5}" scale="70" state="hidden">
      <selection sqref="A1:E16"/>
      <pageMargins left="0.75" right="0.75" top="0.65" bottom="1" header="0.5" footer="0.5"/>
      <pageSetup orientation="portrait" r:id="rId16"/>
      <headerFooter alignWithMargins="0"/>
    </customSheetView>
    <customSheetView guid="{714760DF-5EB1-4543-9C04-C1A23AAE4384}" scale="70" state="hidden">
      <selection sqref="A1:E16"/>
      <pageMargins left="0.75" right="0.75" top="0.65" bottom="1" header="0.5" footer="0.5"/>
      <pageSetup orientation="portrait" r:id="rId17"/>
      <headerFooter alignWithMargins="0"/>
    </customSheetView>
    <customSheetView guid="{D4A148BB-8D25-43B9-8797-A9D3AE767B49}" scale="70" state="hidden">
      <selection sqref="A1:E16"/>
      <pageMargins left="0.75" right="0.75" top="0.65" bottom="1" header="0.5" footer="0.5"/>
      <pageSetup orientation="portrait" r:id="rId18"/>
      <headerFooter alignWithMargins="0"/>
    </customSheetView>
    <customSheetView guid="{9658319F-66FC-48F8-AB8A-302F6F77BA10}" scale="70" state="hidden">
      <selection sqref="A1:E16"/>
      <pageMargins left="0.75" right="0.75" top="0.65" bottom="1" header="0.5" footer="0.5"/>
      <pageSetup orientation="portrait" r:id="rId19"/>
      <headerFooter alignWithMargins="0"/>
    </customSheetView>
    <customSheetView guid="{EF8F60CB-82F3-477F-A7D3-94F4C70843DC}" scale="70" state="hidden">
      <selection sqref="A1:E16"/>
      <pageMargins left="0.75" right="0.75" top="0.65" bottom="1" header="0.5" footer="0.5"/>
      <pageSetup orientation="portrait" r:id="rId20"/>
      <headerFooter alignWithMargins="0"/>
    </customSheetView>
    <customSheetView guid="{427AF4ED-2BDF-478F-9F0A-595838FA0EC8}" scale="70" state="hidden">
      <selection sqref="A1:E16"/>
      <pageMargins left="0.75" right="0.75" top="0.65" bottom="1" header="0.5" footer="0.5"/>
      <pageSetup orientation="portrait" r:id="rId21"/>
      <headerFooter alignWithMargins="0"/>
    </customSheetView>
    <customSheetView guid="{476AD591-2774-49A7-9061-AD27F635E8A8}" scale="70" state="hidden">
      <selection sqref="A1:E16"/>
      <pageMargins left="0.75" right="0.75" top="0.65" bottom="1" header="0.5" footer="0.5"/>
      <pageSetup orientation="portrait" r:id="rId22"/>
      <headerFooter alignWithMargins="0"/>
    </customSheetView>
  </customSheetViews>
  <mergeCells count="1">
    <mergeCell ref="A2:D2"/>
  </mergeCells>
  <phoneticPr fontId="28" type="noConversion"/>
  <pageMargins left="0.75" right="0.75" top="0.65" bottom="1" header="0.5" footer="0.5"/>
  <pageSetup orientation="portrait" r:id="rId23"/>
  <headerFooter alignWithMargins="0"/>
  <drawing r:id="rId24"/>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Sheet10">
    <tabColor indexed="47"/>
  </sheetPr>
  <dimension ref="A1:F21"/>
  <sheetViews>
    <sheetView zoomScale="90" zoomScaleNormal="90" workbookViewId="0">
      <selection activeCell="F8" sqref="F8"/>
    </sheetView>
  </sheetViews>
  <sheetFormatPr defaultColWidth="9" defaultRowHeight="16.5"/>
  <cols>
    <col min="1" max="1" width="9" style="368"/>
    <col min="2" max="2" width="26.875" style="369" customWidth="1"/>
    <col min="3" max="3" width="22.875" style="369" customWidth="1"/>
    <col min="4" max="5" width="15.625" style="369" customWidth="1"/>
    <col min="6" max="16384" width="9" style="215"/>
  </cols>
  <sheetData>
    <row r="1" spans="1:6">
      <c r="A1" s="355"/>
      <c r="B1" s="356"/>
      <c r="C1" s="356"/>
      <c r="D1" s="356"/>
      <c r="E1" s="356"/>
    </row>
    <row r="2" spans="1:6" ht="21.95" customHeight="1">
      <c r="A2" s="783" t="s">
        <v>32</v>
      </c>
      <c r="B2" s="783"/>
      <c r="C2" s="783"/>
      <c r="D2" s="784"/>
      <c r="E2"/>
    </row>
    <row r="3" spans="1:6">
      <c r="A3" s="355"/>
      <c r="B3" s="356"/>
      <c r="C3" s="356"/>
      <c r="D3" s="356"/>
      <c r="E3" s="356"/>
    </row>
    <row r="4" spans="1:6" ht="30">
      <c r="A4" s="357" t="s">
        <v>22</v>
      </c>
      <c r="B4" s="358" t="s">
        <v>23</v>
      </c>
      <c r="C4" s="357" t="s">
        <v>33</v>
      </c>
      <c r="D4" s="357" t="s">
        <v>34</v>
      </c>
      <c r="E4" s="357" t="s">
        <v>35</v>
      </c>
    </row>
    <row r="5" spans="1:6" ht="18" customHeight="1">
      <c r="A5" s="359" t="s">
        <v>26</v>
      </c>
      <c r="B5" s="359" t="s">
        <v>27</v>
      </c>
      <c r="C5" s="359" t="s">
        <v>28</v>
      </c>
      <c r="D5" s="359" t="s">
        <v>29</v>
      </c>
      <c r="E5" s="359" t="s">
        <v>30</v>
      </c>
    </row>
    <row r="6" spans="1:6" ht="45" customHeight="1">
      <c r="A6" s="360">
        <v>1</v>
      </c>
      <c r="B6" s="361"/>
      <c r="C6" s="362"/>
      <c r="D6" s="363"/>
      <c r="E6" s="364">
        <f>C6*D6</f>
        <v>0</v>
      </c>
    </row>
    <row r="7" spans="1:6" ht="45" customHeight="1">
      <c r="A7" s="360">
        <v>2</v>
      </c>
      <c r="B7" s="361"/>
      <c r="C7" s="362"/>
      <c r="D7" s="363"/>
      <c r="E7" s="364">
        <f t="shared" ref="E7:E15" si="0">C7*D7</f>
        <v>0</v>
      </c>
    </row>
    <row r="8" spans="1:6" ht="45" customHeight="1">
      <c r="A8" s="360">
        <v>3</v>
      </c>
      <c r="B8" s="361"/>
      <c r="C8" s="362"/>
      <c r="D8" s="363"/>
      <c r="E8" s="364">
        <f t="shared" si="0"/>
        <v>0</v>
      </c>
    </row>
    <row r="9" spans="1:6" ht="45" customHeight="1">
      <c r="A9" s="360">
        <v>4</v>
      </c>
      <c r="B9" s="361"/>
      <c r="C9" s="362"/>
      <c r="D9" s="363"/>
      <c r="E9" s="364">
        <f t="shared" si="0"/>
        <v>0</v>
      </c>
    </row>
    <row r="10" spans="1:6" ht="45" customHeight="1">
      <c r="A10" s="360">
        <v>5</v>
      </c>
      <c r="B10" s="361"/>
      <c r="C10" s="362"/>
      <c r="D10" s="363"/>
      <c r="E10" s="364">
        <f t="shared" si="0"/>
        <v>0</v>
      </c>
    </row>
    <row r="11" spans="1:6" ht="45" customHeight="1">
      <c r="A11" s="360">
        <v>6</v>
      </c>
      <c r="B11" s="361"/>
      <c r="C11" s="362"/>
      <c r="D11" s="363"/>
      <c r="E11" s="364">
        <f t="shared" si="0"/>
        <v>0</v>
      </c>
    </row>
    <row r="12" spans="1:6" ht="45" customHeight="1">
      <c r="A12" s="360">
        <v>7</v>
      </c>
      <c r="B12" s="361"/>
      <c r="C12" s="362"/>
      <c r="D12" s="363"/>
      <c r="E12" s="364">
        <f t="shared" si="0"/>
        <v>0</v>
      </c>
    </row>
    <row r="13" spans="1:6" ht="45" customHeight="1">
      <c r="A13" s="360">
        <v>8</v>
      </c>
      <c r="B13" s="361"/>
      <c r="C13" s="362"/>
      <c r="D13" s="363"/>
      <c r="E13" s="364">
        <f t="shared" si="0"/>
        <v>0</v>
      </c>
    </row>
    <row r="14" spans="1:6" ht="45" customHeight="1">
      <c r="A14" s="360">
        <v>9</v>
      </c>
      <c r="B14" s="361"/>
      <c r="C14" s="362"/>
      <c r="D14" s="363"/>
      <c r="E14" s="364">
        <f t="shared" si="0"/>
        <v>0</v>
      </c>
    </row>
    <row r="15" spans="1:6" ht="45" customHeight="1">
      <c r="A15" s="360">
        <v>10</v>
      </c>
      <c r="B15" s="361"/>
      <c r="C15" s="362"/>
      <c r="D15" s="363"/>
      <c r="E15" s="364">
        <f t="shared" si="0"/>
        <v>0</v>
      </c>
    </row>
    <row r="16" spans="1:6" ht="45" customHeight="1">
      <c r="A16" s="365"/>
      <c r="B16" s="366" t="s">
        <v>31</v>
      </c>
      <c r="C16" s="366"/>
      <c r="D16" s="366"/>
      <c r="E16" s="366">
        <f>SUM(E6:E15)</f>
        <v>0</v>
      </c>
      <c r="F16" s="367"/>
    </row>
    <row r="17" ht="30" customHeight="1"/>
    <row r="18" ht="30" customHeight="1"/>
    <row r="19" ht="30" customHeight="1"/>
    <row r="20" ht="30" customHeight="1"/>
    <row r="21" ht="30" customHeight="1"/>
  </sheetData>
  <sheetProtection formatColumns="0" formatRows="0" selectLockedCells="1"/>
  <customSheetViews>
    <customSheetView guid="{D4DE57C7-E521-4428-80BD-545B19793C78}" scale="90" state="hidden">
      <selection activeCell="F8" sqref="F8"/>
      <pageMargins left="0.75" right="0.75" top="0.65" bottom="1" header="0.5" footer="0.5"/>
      <pageSetup orientation="portrait" r:id="rId1"/>
      <headerFooter alignWithMargins="0"/>
    </customSheetView>
    <customSheetView guid="{FC366365-2136-48B2-A9F6-DEB708B66B93}" scale="90" state="hidden">
      <selection activeCell="F8" sqref="F8"/>
      <pageMargins left="0.75" right="0.75" top="0.65" bottom="1" header="0.5" footer="0.5"/>
      <pageSetup orientation="portrait" r:id="rId2"/>
      <headerFooter alignWithMargins="0"/>
    </customSheetView>
    <customSheetView guid="{25F14B1D-FADD-4C44-AA48-5D402D65337D}" scale="90" state="hidden">
      <selection activeCell="F8" sqref="F8"/>
      <pageMargins left="0.75" right="0.75" top="0.65" bottom="1" header="0.5" footer="0.5"/>
      <pageSetup orientation="portrait" r:id="rId3"/>
      <headerFooter alignWithMargins="0"/>
    </customSheetView>
    <customSheetView guid="{2D068FA3-47E3-4516-81A6-894AA90F7864}" scale="90" state="hidden">
      <selection activeCell="F8" sqref="F8"/>
      <pageMargins left="0.75" right="0.75" top="0.65" bottom="1" header="0.5" footer="0.5"/>
      <pageSetup orientation="portrait" r:id="rId4"/>
      <headerFooter alignWithMargins="0"/>
    </customSheetView>
    <customSheetView guid="{97B2ED79-AE3F-4DF3-959D-96AE4A0B76A0}" scale="90" state="hidden">
      <selection activeCell="F8" sqref="F8"/>
      <pageMargins left="0.75" right="0.75" top="0.65" bottom="1" header="0.5" footer="0.5"/>
      <pageSetup orientation="portrait" r:id="rId5"/>
      <headerFooter alignWithMargins="0"/>
    </customSheetView>
    <customSheetView guid="{CB39F8EE-FAD8-4C4E-B5E9-5EC27AC08528}" scale="90" state="hidden">
      <selection activeCell="F8" sqref="F8"/>
      <pageMargins left="0.75" right="0.75" top="0.65" bottom="1" header="0.5" footer="0.5"/>
      <pageSetup orientation="portrait" r:id="rId6"/>
      <headerFooter alignWithMargins="0"/>
    </customSheetView>
    <customSheetView guid="{E8B8E0BD-9CB3-4C7D-9BC6-088FDFCB0B45}" scale="90" state="hidden">
      <selection activeCell="F8" sqref="F8"/>
      <pageMargins left="0.75" right="0.75" top="0.65" bottom="1" header="0.5" footer="0.5"/>
      <pageSetup orientation="portrait" r:id="rId7"/>
      <headerFooter alignWithMargins="0"/>
    </customSheetView>
    <customSheetView guid="{E2E57CA5-082B-4C11-AB34-2A298199576B}" scale="90">
      <selection activeCell="C6" sqref="C6"/>
      <pageMargins left="0.75" right="0.75" top="0.65" bottom="1" header="0.5" footer="0.5"/>
      <pageSetup orientation="portrait" r:id="rId8"/>
      <headerFooter alignWithMargins="0"/>
    </customSheetView>
    <customSheetView guid="{EEE4E2D7-4BFE-4C24-8B93-9FD441A50336}" scale="90" topLeftCell="A4">
      <selection activeCell="D6" sqref="D6"/>
      <pageMargins left="0.75" right="0.75" top="0.65" bottom="1" header="0.5" footer="0.5"/>
      <pageSetup orientation="portrait" r:id="rId9"/>
      <headerFooter alignWithMargins="0"/>
    </customSheetView>
    <customSheetView guid="{091A6405-72DB-46E0-B81A-EC53A5C58396}" scale="90">
      <selection activeCell="D6" sqref="D6"/>
      <pageMargins left="0.75" right="0.75" top="0.65" bottom="1" header="0.5" footer="0.5"/>
      <pageSetup orientation="portrait" r:id="rId10"/>
      <headerFooter alignWithMargins="0"/>
    </customSheetView>
    <customSheetView guid="{27A45B7A-04F2-4516-B80B-5ED0825D4ED3}" scale="90" topLeftCell="A4">
      <selection activeCell="D6" sqref="D6"/>
      <pageMargins left="0.75" right="0.75" top="0.65" bottom="1" header="0.5" footer="0.5"/>
      <pageSetup orientation="portrait" r:id="rId11"/>
      <headerFooter alignWithMargins="0"/>
    </customSheetView>
    <customSheetView guid="{1F4837C2-36FF-4422-95DC-EAAD1B4FAC2F}" scale="90" state="hidden">
      <selection activeCell="F8" sqref="F8"/>
      <pageMargins left="0.75" right="0.75" top="0.65" bottom="1" header="0.5" footer="0.5"/>
      <pageSetup orientation="portrait" r:id="rId12"/>
      <headerFooter alignWithMargins="0"/>
    </customSheetView>
    <customSheetView guid="{FD7F7BE1-8CB1-460B-98AB-D33E15FD14E6}" scale="90" state="hidden">
      <selection activeCell="F8" sqref="F8"/>
      <pageMargins left="0.75" right="0.75" top="0.65" bottom="1" header="0.5" footer="0.5"/>
      <pageSetup orientation="portrait" r:id="rId13"/>
      <headerFooter alignWithMargins="0"/>
    </customSheetView>
    <customSheetView guid="{8C0E2163-61BB-48DF-AFAF-5E75147ED450}" scale="90" state="hidden">
      <selection activeCell="F8" sqref="F8"/>
      <pageMargins left="0.75" right="0.75" top="0.65" bottom="1" header="0.5" footer="0.5"/>
      <pageSetup orientation="portrait" r:id="rId14"/>
      <headerFooter alignWithMargins="0"/>
    </customSheetView>
    <customSheetView guid="{3DA0B320-DAF7-4F4A-921A-9FCFD188E8C7}" scale="90" state="hidden">
      <selection activeCell="F8" sqref="F8"/>
      <pageMargins left="0.75" right="0.75" top="0.65" bottom="1" header="0.5" footer="0.5"/>
      <pageSetup orientation="portrait" r:id="rId15"/>
      <headerFooter alignWithMargins="0"/>
    </customSheetView>
    <customSheetView guid="{BE0CEA4D-1A4E-4C32-BF92-B8DA3D3423E5}" scale="90" state="hidden">
      <selection activeCell="F8" sqref="F8"/>
      <pageMargins left="0.75" right="0.75" top="0.65" bottom="1" header="0.5" footer="0.5"/>
      <pageSetup orientation="portrait" r:id="rId16"/>
      <headerFooter alignWithMargins="0"/>
    </customSheetView>
    <customSheetView guid="{714760DF-5EB1-4543-9C04-C1A23AAE4384}" scale="90" state="hidden">
      <selection activeCell="F8" sqref="F8"/>
      <pageMargins left="0.75" right="0.75" top="0.65" bottom="1" header="0.5" footer="0.5"/>
      <pageSetup orientation="portrait" r:id="rId17"/>
      <headerFooter alignWithMargins="0"/>
    </customSheetView>
    <customSheetView guid="{D4A148BB-8D25-43B9-8797-A9D3AE767B49}" scale="90" state="hidden">
      <selection activeCell="F8" sqref="F8"/>
      <pageMargins left="0.75" right="0.75" top="0.65" bottom="1" header="0.5" footer="0.5"/>
      <pageSetup orientation="portrait" r:id="rId18"/>
      <headerFooter alignWithMargins="0"/>
    </customSheetView>
    <customSheetView guid="{9658319F-66FC-48F8-AB8A-302F6F77BA10}" scale="90" state="hidden">
      <selection activeCell="F8" sqref="F8"/>
      <pageMargins left="0.75" right="0.75" top="0.65" bottom="1" header="0.5" footer="0.5"/>
      <pageSetup orientation="portrait" r:id="rId19"/>
      <headerFooter alignWithMargins="0"/>
    </customSheetView>
    <customSheetView guid="{EF8F60CB-82F3-477F-A7D3-94F4C70843DC}" scale="90" state="hidden">
      <selection activeCell="F8" sqref="F8"/>
      <pageMargins left="0.75" right="0.75" top="0.65" bottom="1" header="0.5" footer="0.5"/>
      <pageSetup orientation="portrait" r:id="rId20"/>
      <headerFooter alignWithMargins="0"/>
    </customSheetView>
    <customSheetView guid="{427AF4ED-2BDF-478F-9F0A-595838FA0EC8}" scale="90" state="hidden">
      <selection activeCell="F8" sqref="F8"/>
      <pageMargins left="0.75" right="0.75" top="0.65" bottom="1" header="0.5" footer="0.5"/>
      <pageSetup orientation="portrait" r:id="rId21"/>
      <headerFooter alignWithMargins="0"/>
    </customSheetView>
    <customSheetView guid="{476AD591-2774-49A7-9061-AD27F635E8A8}" scale="90" state="hidden">
      <selection activeCell="F8" sqref="F8"/>
      <pageMargins left="0.75" right="0.75" top="0.65" bottom="1" header="0.5" footer="0.5"/>
      <pageSetup orientation="portrait" r:id="rId22"/>
      <headerFooter alignWithMargins="0"/>
    </customSheetView>
  </customSheetViews>
  <mergeCells count="1">
    <mergeCell ref="A2:D2"/>
  </mergeCells>
  <phoneticPr fontId="28" type="noConversion"/>
  <pageMargins left="0.75" right="0.75" top="0.65" bottom="1" header="0.5" footer="0.5"/>
  <pageSetup orientation="portrait" r:id="rId23"/>
  <headerFooter alignWithMargins="0"/>
  <drawing r:id="rId24"/>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Sheet14">
    <tabColor indexed="61"/>
  </sheetPr>
  <dimension ref="A1:G21"/>
  <sheetViews>
    <sheetView zoomScaleSheetLayoutView="100" workbookViewId="0">
      <selection activeCell="J7" sqref="J7"/>
    </sheetView>
  </sheetViews>
  <sheetFormatPr defaultColWidth="9" defaultRowHeight="16.5"/>
  <cols>
    <col min="1" max="1" width="7.625" style="368" customWidth="1"/>
    <col min="2" max="4" width="20.625" style="369" customWidth="1"/>
    <col min="5" max="5" width="9.625" style="369" customWidth="1"/>
    <col min="6" max="6" width="12.625" style="369" customWidth="1"/>
    <col min="7" max="16384" width="9" style="215"/>
  </cols>
  <sheetData>
    <row r="1" spans="1:7">
      <c r="A1" s="355"/>
      <c r="B1" s="356"/>
      <c r="C1" s="356"/>
      <c r="D1" s="356"/>
      <c r="E1" s="356"/>
      <c r="F1" s="356"/>
    </row>
    <row r="2" spans="1:7" ht="21.95" customHeight="1">
      <c r="A2" s="783" t="s">
        <v>36</v>
      </c>
      <c r="B2" s="783"/>
      <c r="C2" s="783"/>
      <c r="D2" s="783"/>
      <c r="E2" s="784"/>
      <c r="F2" s="215"/>
    </row>
    <row r="3" spans="1:7">
      <c r="A3" s="355"/>
      <c r="B3" s="356"/>
      <c r="C3" s="356"/>
      <c r="D3" s="356"/>
      <c r="E3" s="356"/>
      <c r="F3" s="356"/>
    </row>
    <row r="4" spans="1:7" ht="45">
      <c r="A4" s="357" t="s">
        <v>22</v>
      </c>
      <c r="B4" s="358" t="s">
        <v>23</v>
      </c>
      <c r="C4" s="357" t="s">
        <v>37</v>
      </c>
      <c r="D4" s="357" t="s">
        <v>38</v>
      </c>
      <c r="E4" s="357" t="s">
        <v>39</v>
      </c>
      <c r="F4" s="357" t="s">
        <v>40</v>
      </c>
    </row>
    <row r="5" spans="1:7" ht="18" customHeight="1">
      <c r="A5" s="359" t="s">
        <v>26</v>
      </c>
      <c r="B5" s="359" t="s">
        <v>27</v>
      </c>
      <c r="C5" s="359" t="s">
        <v>28</v>
      </c>
      <c r="D5" s="359" t="s">
        <v>29</v>
      </c>
      <c r="E5" s="370" t="s">
        <v>41</v>
      </c>
      <c r="F5" s="359" t="s">
        <v>394</v>
      </c>
    </row>
    <row r="6" spans="1:7" ht="45" customHeight="1">
      <c r="A6" s="360">
        <v>1</v>
      </c>
      <c r="B6" s="361"/>
      <c r="C6" s="362"/>
      <c r="D6" s="362"/>
      <c r="E6" s="363"/>
      <c r="F6" s="364">
        <f>C6*E6</f>
        <v>0</v>
      </c>
    </row>
    <row r="7" spans="1:7" ht="45" customHeight="1">
      <c r="A7" s="360">
        <v>2</v>
      </c>
      <c r="B7" s="361"/>
      <c r="C7" s="362"/>
      <c r="D7" s="362"/>
      <c r="E7" s="363"/>
      <c r="F7" s="364">
        <f t="shared" ref="F7:F15" si="0">C7*E7</f>
        <v>0</v>
      </c>
    </row>
    <row r="8" spans="1:7" ht="45" customHeight="1">
      <c r="A8" s="360">
        <v>3</v>
      </c>
      <c r="B8" s="361"/>
      <c r="C8" s="362"/>
      <c r="D8" s="362"/>
      <c r="E8" s="363"/>
      <c r="F8" s="364">
        <f t="shared" si="0"/>
        <v>0</v>
      </c>
    </row>
    <row r="9" spans="1:7" ht="45" customHeight="1">
      <c r="A9" s="360">
        <v>4</v>
      </c>
      <c r="B9" s="361"/>
      <c r="C9" s="362"/>
      <c r="D9" s="362"/>
      <c r="E9" s="363"/>
      <c r="F9" s="364">
        <f t="shared" si="0"/>
        <v>0</v>
      </c>
    </row>
    <row r="10" spans="1:7" ht="45" customHeight="1">
      <c r="A10" s="360">
        <v>5</v>
      </c>
      <c r="B10" s="361"/>
      <c r="C10" s="362"/>
      <c r="D10" s="362"/>
      <c r="E10" s="363"/>
      <c r="F10" s="364">
        <f t="shared" si="0"/>
        <v>0</v>
      </c>
    </row>
    <row r="11" spans="1:7" ht="45" customHeight="1">
      <c r="A11" s="360">
        <v>6</v>
      </c>
      <c r="B11" s="361"/>
      <c r="C11" s="362"/>
      <c r="D11" s="362"/>
      <c r="E11" s="363"/>
      <c r="F11" s="364">
        <f t="shared" si="0"/>
        <v>0</v>
      </c>
    </row>
    <row r="12" spans="1:7" ht="45" customHeight="1">
      <c r="A12" s="360">
        <v>7</v>
      </c>
      <c r="B12" s="361"/>
      <c r="C12" s="362"/>
      <c r="D12" s="362"/>
      <c r="E12" s="363"/>
      <c r="F12" s="364">
        <f t="shared" si="0"/>
        <v>0</v>
      </c>
    </row>
    <row r="13" spans="1:7" ht="45" customHeight="1">
      <c r="A13" s="360">
        <v>8</v>
      </c>
      <c r="B13" s="361"/>
      <c r="C13" s="362"/>
      <c r="D13" s="362"/>
      <c r="E13" s="363"/>
      <c r="F13" s="364">
        <f t="shared" si="0"/>
        <v>0</v>
      </c>
    </row>
    <row r="14" spans="1:7" ht="45" customHeight="1">
      <c r="A14" s="360">
        <v>9</v>
      </c>
      <c r="B14" s="361"/>
      <c r="C14" s="362"/>
      <c r="D14" s="362"/>
      <c r="E14" s="363"/>
      <c r="F14" s="364">
        <f t="shared" si="0"/>
        <v>0</v>
      </c>
    </row>
    <row r="15" spans="1:7" ht="45" customHeight="1">
      <c r="A15" s="360">
        <v>10</v>
      </c>
      <c r="B15" s="361"/>
      <c r="C15" s="362"/>
      <c r="D15" s="362"/>
      <c r="E15" s="363"/>
      <c r="F15" s="364">
        <f t="shared" si="0"/>
        <v>0</v>
      </c>
    </row>
    <row r="16" spans="1:7" ht="45" customHeight="1">
      <c r="A16" s="365"/>
      <c r="B16" s="366" t="s">
        <v>31</v>
      </c>
      <c r="C16" s="366"/>
      <c r="D16" s="366"/>
      <c r="E16" s="366"/>
      <c r="F16" s="366">
        <f>SUM(F6:F15)</f>
        <v>0</v>
      </c>
      <c r="G16" s="367"/>
    </row>
    <row r="17" ht="30" customHeight="1"/>
    <row r="18" ht="30" customHeight="1"/>
    <row r="19" ht="30" customHeight="1"/>
    <row r="20" ht="30" customHeight="1"/>
    <row r="21" ht="30" customHeight="1"/>
  </sheetData>
  <sheetProtection formatColumns="0" formatRows="0" selectLockedCells="1"/>
  <customSheetViews>
    <customSheetView guid="{D4DE57C7-E521-4428-80BD-545B19793C78}" state="hidden">
      <selection activeCell="J7" sqref="J7"/>
      <pageMargins left="0.75" right="0.62" top="0.65" bottom="1" header="0.5" footer="0.5"/>
      <pageSetup orientation="portrait" r:id="rId1"/>
      <headerFooter alignWithMargins="0"/>
    </customSheetView>
    <customSheetView guid="{FC366365-2136-48B2-A9F6-DEB708B66B93}" state="hidden">
      <selection activeCell="J7" sqref="J7"/>
      <pageMargins left="0.75" right="0.62" top="0.65" bottom="1" header="0.5" footer="0.5"/>
      <pageSetup orientation="portrait" r:id="rId2"/>
      <headerFooter alignWithMargins="0"/>
    </customSheetView>
    <customSheetView guid="{25F14B1D-FADD-4C44-AA48-5D402D65337D}" state="hidden">
      <selection activeCell="J7" sqref="J7"/>
      <pageMargins left="0.75" right="0.62" top="0.65" bottom="1" header="0.5" footer="0.5"/>
      <pageSetup orientation="portrait" r:id="rId3"/>
      <headerFooter alignWithMargins="0"/>
    </customSheetView>
    <customSheetView guid="{2D068FA3-47E3-4516-81A6-894AA90F7864}" state="hidden">
      <selection activeCell="J7" sqref="J7"/>
      <pageMargins left="0.75" right="0.62" top="0.65" bottom="1" header="0.5" footer="0.5"/>
      <pageSetup orientation="portrait" r:id="rId4"/>
      <headerFooter alignWithMargins="0"/>
    </customSheetView>
    <customSheetView guid="{97B2ED79-AE3F-4DF3-959D-96AE4A0B76A0}" state="hidden">
      <selection activeCell="J7" sqref="J7"/>
      <pageMargins left="0.75" right="0.62" top="0.65" bottom="1" header="0.5" footer="0.5"/>
      <pageSetup orientation="portrait" r:id="rId5"/>
      <headerFooter alignWithMargins="0"/>
    </customSheetView>
    <customSheetView guid="{CB39F8EE-FAD8-4C4E-B5E9-5EC27AC08528}" state="hidden">
      <selection activeCell="J7" sqref="J7"/>
      <pageMargins left="0.75" right="0.62" top="0.65" bottom="1" header="0.5" footer="0.5"/>
      <pageSetup orientation="portrait" r:id="rId6"/>
      <headerFooter alignWithMargins="0"/>
    </customSheetView>
    <customSheetView guid="{E8B8E0BD-9CB3-4C7D-9BC6-088FDFCB0B45}" state="hidden">
      <selection activeCell="J7" sqref="J7"/>
      <pageMargins left="0.75" right="0.62" top="0.65" bottom="1" header="0.5" footer="0.5"/>
      <pageSetup orientation="portrait" r:id="rId7"/>
      <headerFooter alignWithMargins="0"/>
    </customSheetView>
    <customSheetView guid="{E2E57CA5-082B-4C11-AB34-2A298199576B}">
      <selection activeCell="B6" sqref="B6"/>
      <pageMargins left="0.75" right="0.62" top="0.65" bottom="1" header="0.5" footer="0.5"/>
      <pageSetup orientation="portrait" r:id="rId8"/>
      <headerFooter alignWithMargins="0"/>
    </customSheetView>
    <customSheetView guid="{EEE4E2D7-4BFE-4C24-8B93-9FD441A50336}">
      <selection activeCell="C6" sqref="C6"/>
      <pageMargins left="0.75" right="0.62" top="0.65" bottom="1" header="0.5" footer="0.5"/>
      <pageSetup orientation="portrait" r:id="rId9"/>
      <headerFooter alignWithMargins="0"/>
    </customSheetView>
    <customSheetView guid="{091A6405-72DB-46E0-B81A-EC53A5C58396}">
      <selection activeCell="E6" sqref="E6"/>
      <pageMargins left="0.75" right="0.62" top="0.65" bottom="1" header="0.5" footer="0.5"/>
      <pageSetup orientation="portrait" r:id="rId10"/>
      <headerFooter alignWithMargins="0"/>
    </customSheetView>
    <customSheetView guid="{27A45B7A-04F2-4516-B80B-5ED0825D4ED3}">
      <selection activeCell="C6" sqref="C6"/>
      <pageMargins left="0.75" right="0.62" top="0.65" bottom="1" header="0.5" footer="0.5"/>
      <pageSetup orientation="portrait" r:id="rId11"/>
      <headerFooter alignWithMargins="0"/>
    </customSheetView>
    <customSheetView guid="{1F4837C2-36FF-4422-95DC-EAAD1B4FAC2F}" state="hidden">
      <selection activeCell="J7" sqref="J7"/>
      <pageMargins left="0.75" right="0.62" top="0.65" bottom="1" header="0.5" footer="0.5"/>
      <pageSetup orientation="portrait" r:id="rId12"/>
      <headerFooter alignWithMargins="0"/>
    </customSheetView>
    <customSheetView guid="{FD7F7BE1-8CB1-460B-98AB-D33E15FD14E6}" state="hidden">
      <selection activeCell="J7" sqref="J7"/>
      <pageMargins left="0.75" right="0.62" top="0.65" bottom="1" header="0.5" footer="0.5"/>
      <pageSetup orientation="portrait" r:id="rId13"/>
      <headerFooter alignWithMargins="0"/>
    </customSheetView>
    <customSheetView guid="{8C0E2163-61BB-48DF-AFAF-5E75147ED450}" state="hidden">
      <selection activeCell="J7" sqref="J7"/>
      <pageMargins left="0.75" right="0.62" top="0.65" bottom="1" header="0.5" footer="0.5"/>
      <pageSetup orientation="portrait" r:id="rId14"/>
      <headerFooter alignWithMargins="0"/>
    </customSheetView>
    <customSheetView guid="{3DA0B320-DAF7-4F4A-921A-9FCFD188E8C7}" state="hidden">
      <selection activeCell="J7" sqref="J7"/>
      <pageMargins left="0.75" right="0.62" top="0.65" bottom="1" header="0.5" footer="0.5"/>
      <pageSetup orientation="portrait" r:id="rId15"/>
      <headerFooter alignWithMargins="0"/>
    </customSheetView>
    <customSheetView guid="{BE0CEA4D-1A4E-4C32-BF92-B8DA3D3423E5}" state="hidden">
      <selection activeCell="J7" sqref="J7"/>
      <pageMargins left="0.75" right="0.62" top="0.65" bottom="1" header="0.5" footer="0.5"/>
      <pageSetup orientation="portrait" r:id="rId16"/>
      <headerFooter alignWithMargins="0"/>
    </customSheetView>
    <customSheetView guid="{714760DF-5EB1-4543-9C04-C1A23AAE4384}" state="hidden">
      <selection activeCell="J7" sqref="J7"/>
      <pageMargins left="0.75" right="0.62" top="0.65" bottom="1" header="0.5" footer="0.5"/>
      <pageSetup orientation="portrait" r:id="rId17"/>
      <headerFooter alignWithMargins="0"/>
    </customSheetView>
    <customSheetView guid="{D4A148BB-8D25-43B9-8797-A9D3AE767B49}" state="hidden">
      <selection activeCell="J7" sqref="J7"/>
      <pageMargins left="0.75" right="0.62" top="0.65" bottom="1" header="0.5" footer="0.5"/>
      <pageSetup orientation="portrait" r:id="rId18"/>
      <headerFooter alignWithMargins="0"/>
    </customSheetView>
    <customSheetView guid="{9658319F-66FC-48F8-AB8A-302F6F77BA10}" state="hidden">
      <selection activeCell="J7" sqref="J7"/>
      <pageMargins left="0.75" right="0.62" top="0.65" bottom="1" header="0.5" footer="0.5"/>
      <pageSetup orientation="portrait" r:id="rId19"/>
      <headerFooter alignWithMargins="0"/>
    </customSheetView>
    <customSheetView guid="{EF8F60CB-82F3-477F-A7D3-94F4C70843DC}" state="hidden">
      <selection activeCell="J7" sqref="J7"/>
      <pageMargins left="0.75" right="0.62" top="0.65" bottom="1" header="0.5" footer="0.5"/>
      <pageSetup orientation="portrait" r:id="rId20"/>
      <headerFooter alignWithMargins="0"/>
    </customSheetView>
    <customSheetView guid="{427AF4ED-2BDF-478F-9F0A-595838FA0EC8}" state="hidden">
      <selection activeCell="J7" sqref="J7"/>
      <pageMargins left="0.75" right="0.62" top="0.65" bottom="1" header="0.5" footer="0.5"/>
      <pageSetup orientation="portrait" r:id="rId21"/>
      <headerFooter alignWithMargins="0"/>
    </customSheetView>
    <customSheetView guid="{476AD591-2774-49A7-9061-AD27F635E8A8}" state="hidden">
      <selection activeCell="J7" sqref="J7"/>
      <pageMargins left="0.75" right="0.62" top="0.65" bottom="1" header="0.5" footer="0.5"/>
      <pageSetup orientation="portrait" r:id="rId22"/>
      <headerFooter alignWithMargins="0"/>
    </customSheetView>
  </customSheetViews>
  <mergeCells count="1">
    <mergeCell ref="A2:E2"/>
  </mergeCells>
  <phoneticPr fontId="28" type="noConversion"/>
  <pageMargins left="0.75" right="0.62" top="0.65" bottom="1" header="0.5" footer="0.5"/>
  <pageSetup orientation="portrait" r:id="rId23"/>
  <headerFooter alignWithMargins="0"/>
  <drawing r:id="rId24"/>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Sheet17">
    <pageSetUpPr fitToPage="1"/>
  </sheetPr>
  <dimension ref="A1:AO74"/>
  <sheetViews>
    <sheetView showGridLines="0" showZeros="0" view="pageBreakPreview" topLeftCell="A39" zoomScale="145" zoomScaleNormal="100" zoomScaleSheetLayoutView="145" workbookViewId="0">
      <selection activeCell="C46" sqref="C46"/>
    </sheetView>
  </sheetViews>
  <sheetFormatPr defaultColWidth="8" defaultRowHeight="16.5"/>
  <cols>
    <col min="1" max="1" width="9.375" style="261" customWidth="1"/>
    <col min="2" max="2" width="12.5" style="263" customWidth="1"/>
    <col min="3" max="3" width="12.875" style="261" customWidth="1"/>
    <col min="4" max="4" width="18.125" style="261" customWidth="1"/>
    <col min="5" max="5" width="11.125" style="261" customWidth="1"/>
    <col min="6" max="6" width="29.875" style="261" customWidth="1"/>
    <col min="7" max="8" width="8" style="261" customWidth="1"/>
    <col min="9" max="27" width="8" style="260" customWidth="1"/>
    <col min="28" max="28" width="17.5" style="260" customWidth="1"/>
    <col min="29" max="29" width="9.25" style="260" bestFit="1" customWidth="1"/>
    <col min="30" max="30" width="9.125" style="258" customWidth="1"/>
    <col min="31" max="31" width="2.875" style="259" bestFit="1" customWidth="1"/>
    <col min="32" max="32" width="3.125" style="259" bestFit="1" customWidth="1"/>
    <col min="33" max="35" width="8" style="258" customWidth="1"/>
    <col min="36" max="36" width="9.125" style="258" customWidth="1"/>
    <col min="37" max="41" width="8" style="258" customWidth="1"/>
    <col min="42" max="16384" width="8" style="260"/>
  </cols>
  <sheetData>
    <row r="1" spans="1:36" ht="17.25">
      <c r="A1" s="253" t="str">
        <f>Basic!B5</f>
        <v>CC/NT/S-TWT/DOM/A04/23/00904</v>
      </c>
      <c r="B1" s="253"/>
      <c r="C1" s="254"/>
      <c r="D1" s="254"/>
      <c r="E1" s="254"/>
      <c r="F1" s="255" t="s">
        <v>290</v>
      </c>
      <c r="G1" s="256"/>
      <c r="H1" s="256"/>
      <c r="I1" s="257"/>
      <c r="J1" s="257"/>
      <c r="K1" s="257"/>
      <c r="L1" s="257"/>
      <c r="M1" s="257"/>
      <c r="N1" s="257"/>
      <c r="O1" s="257"/>
      <c r="P1" s="257"/>
      <c r="Q1" s="257"/>
      <c r="R1" s="257"/>
      <c r="S1" s="257"/>
      <c r="T1" s="257"/>
      <c r="U1" s="257"/>
      <c r="V1" s="257"/>
      <c r="W1" s="257"/>
      <c r="X1" s="257"/>
      <c r="Y1" s="257"/>
      <c r="Z1" s="257" t="str">
        <f>'Names of Bidder'!D6</f>
        <v>Sole Bidder</v>
      </c>
      <c r="AA1" s="257"/>
      <c r="AB1" s="257"/>
      <c r="AC1" s="257"/>
      <c r="AE1" s="259">
        <v>1</v>
      </c>
      <c r="AF1" s="259" t="s">
        <v>79</v>
      </c>
      <c r="AI1" s="259">
        <v>1</v>
      </c>
      <c r="AJ1" s="258" t="s">
        <v>83</v>
      </c>
    </row>
    <row r="2" spans="1:36">
      <c r="B2" s="261"/>
      <c r="Z2" s="260">
        <f>'Names of Bidder'!AA6</f>
        <v>0</v>
      </c>
      <c r="AE2" s="259">
        <v>2</v>
      </c>
      <c r="AF2" s="259" t="s">
        <v>80</v>
      </c>
      <c r="AI2" s="259">
        <v>2</v>
      </c>
      <c r="AJ2" s="258" t="s">
        <v>84</v>
      </c>
    </row>
    <row r="3" spans="1:36">
      <c r="A3" s="800" t="s">
        <v>233</v>
      </c>
      <c r="B3" s="800"/>
      <c r="C3" s="800"/>
      <c r="D3" s="800"/>
      <c r="E3" s="800"/>
      <c r="F3" s="800"/>
      <c r="G3" s="256"/>
      <c r="H3" s="256"/>
      <c r="I3" s="257"/>
      <c r="J3" s="257"/>
      <c r="K3" s="257"/>
      <c r="L3" s="257"/>
      <c r="M3" s="257"/>
      <c r="N3" s="257"/>
      <c r="O3" s="257"/>
      <c r="P3" s="257"/>
      <c r="Q3" s="257"/>
      <c r="R3" s="257"/>
      <c r="S3" s="257"/>
      <c r="T3" s="257"/>
      <c r="U3" s="257"/>
      <c r="V3" s="257"/>
      <c r="W3" s="257"/>
      <c r="X3" s="257"/>
      <c r="Y3" s="257"/>
      <c r="Z3" s="257"/>
      <c r="AA3" s="257"/>
      <c r="AB3" s="257"/>
      <c r="AC3" s="257"/>
      <c r="AE3" s="259">
        <v>3</v>
      </c>
      <c r="AF3" s="259" t="s">
        <v>81</v>
      </c>
      <c r="AI3" s="259">
        <v>3</v>
      </c>
      <c r="AJ3" s="258" t="s">
        <v>85</v>
      </c>
    </row>
    <row r="4" spans="1:36">
      <c r="A4" s="262"/>
      <c r="B4" s="262"/>
      <c r="C4" s="262"/>
      <c r="D4" s="262"/>
      <c r="E4" s="262"/>
      <c r="F4" s="262"/>
      <c r="G4" s="256"/>
      <c r="H4" s="256"/>
      <c r="I4" s="257"/>
      <c r="J4" s="257"/>
      <c r="K4" s="257"/>
      <c r="L4" s="257"/>
      <c r="M4" s="257"/>
      <c r="N4" s="257"/>
      <c r="O4" s="257"/>
      <c r="P4" s="257"/>
      <c r="Q4" s="257"/>
      <c r="R4" s="257"/>
      <c r="S4" s="257"/>
      <c r="T4" s="257"/>
      <c r="U4" s="257"/>
      <c r="V4" s="257"/>
      <c r="W4" s="257"/>
      <c r="X4" s="257"/>
      <c r="Y4" s="257"/>
      <c r="Z4" s="257"/>
      <c r="AA4" s="257"/>
      <c r="AB4" s="257"/>
      <c r="AC4" s="257"/>
      <c r="AE4" s="259">
        <v>4</v>
      </c>
      <c r="AF4" s="259" t="s">
        <v>82</v>
      </c>
      <c r="AI4" s="259">
        <v>4</v>
      </c>
      <c r="AJ4" s="258" t="s">
        <v>86</v>
      </c>
    </row>
    <row r="5" spans="1:36">
      <c r="A5" s="263" t="s">
        <v>72</v>
      </c>
      <c r="C5" s="801"/>
      <c r="D5" s="801"/>
      <c r="E5" s="801"/>
      <c r="F5" s="801"/>
      <c r="AE5" s="259">
        <v>5</v>
      </c>
      <c r="AF5" s="259" t="s">
        <v>82</v>
      </c>
      <c r="AI5" s="259">
        <v>5</v>
      </c>
      <c r="AJ5" s="258" t="s">
        <v>87</v>
      </c>
    </row>
    <row r="6" spans="1:36">
      <c r="A6" s="263" t="s">
        <v>63</v>
      </c>
      <c r="B6" s="802" t="str">
        <f>'Sch-1'!D46</f>
        <v>--</v>
      </c>
      <c r="C6" s="802"/>
      <c r="AE6" s="259">
        <v>6</v>
      </c>
      <c r="AF6" s="259" t="s">
        <v>82</v>
      </c>
      <c r="AG6" s="265" t="e">
        <f>DAY(B6)</f>
        <v>#VALUE!</v>
      </c>
      <c r="AI6" s="259">
        <v>6</v>
      </c>
      <c r="AJ6" s="258" t="s">
        <v>88</v>
      </c>
    </row>
    <row r="7" spans="1:36">
      <c r="A7" s="263"/>
      <c r="B7" s="264"/>
      <c r="C7" s="264"/>
      <c r="AE7" s="259">
        <v>7</v>
      </c>
      <c r="AF7" s="259" t="s">
        <v>82</v>
      </c>
      <c r="AG7" s="265" t="e">
        <f>MONTH(B6)</f>
        <v>#VALUE!</v>
      </c>
      <c r="AI7" s="259">
        <v>7</v>
      </c>
      <c r="AJ7" s="258" t="s">
        <v>89</v>
      </c>
    </row>
    <row r="8" spans="1:36">
      <c r="A8" s="266" t="s">
        <v>345</v>
      </c>
      <c r="B8" s="267"/>
      <c r="C8" s="256"/>
      <c r="D8" s="256"/>
      <c r="E8" s="256"/>
      <c r="F8" s="268"/>
      <c r="G8" s="256"/>
      <c r="H8" s="256"/>
      <c r="I8" s="257"/>
      <c r="J8" s="257"/>
      <c r="K8" s="257"/>
      <c r="L8" s="257"/>
      <c r="M8" s="257"/>
      <c r="N8" s="257"/>
      <c r="O8" s="257"/>
      <c r="P8" s="257"/>
      <c r="Q8" s="257"/>
      <c r="R8" s="257"/>
      <c r="S8" s="257"/>
      <c r="T8" s="257"/>
      <c r="U8" s="257"/>
      <c r="V8" s="257"/>
      <c r="W8" s="257"/>
      <c r="X8" s="257"/>
      <c r="Y8" s="257"/>
      <c r="Z8" s="257"/>
      <c r="AA8" s="257"/>
      <c r="AB8" s="257"/>
      <c r="AC8" s="257"/>
      <c r="AE8" s="259">
        <v>8</v>
      </c>
      <c r="AF8" s="259" t="s">
        <v>82</v>
      </c>
      <c r="AG8" s="265" t="e">
        <f>LOOKUP(AG7,AI1:AI12,AJ1:AJ12)</f>
        <v>#VALUE!</v>
      </c>
      <c r="AI8" s="259">
        <v>8</v>
      </c>
      <c r="AJ8" s="258" t="s">
        <v>90</v>
      </c>
    </row>
    <row r="9" spans="1:36">
      <c r="A9" s="269" t="str">
        <f>'Sch-1'!O7</f>
        <v>Contract Services</v>
      </c>
      <c r="B9" s="269"/>
      <c r="F9" s="270"/>
      <c r="AE9" s="259">
        <v>9</v>
      </c>
      <c r="AF9" s="259" t="s">
        <v>82</v>
      </c>
      <c r="AG9" s="265" t="e">
        <f>YEAR(B6)</f>
        <v>#VALUE!</v>
      </c>
      <c r="AI9" s="259">
        <v>9</v>
      </c>
      <c r="AJ9" s="258" t="s">
        <v>91</v>
      </c>
    </row>
    <row r="10" spans="1:36">
      <c r="A10" s="269" t="str">
        <f>'Sch-1'!O8</f>
        <v>Power Grid Corporation of India Ltd.,</v>
      </c>
      <c r="B10" s="269"/>
      <c r="F10" s="270"/>
      <c r="AE10" s="259">
        <v>10</v>
      </c>
      <c r="AF10" s="259" t="s">
        <v>82</v>
      </c>
      <c r="AI10" s="259">
        <v>10</v>
      </c>
      <c r="AJ10" s="258" t="s">
        <v>92</v>
      </c>
    </row>
    <row r="11" spans="1:36">
      <c r="A11" s="269" t="str">
        <f>'Sch-1'!O9</f>
        <v>"Saudamini", Plot No.-2</v>
      </c>
      <c r="B11" s="269"/>
      <c r="F11" s="270"/>
      <c r="AE11" s="259">
        <v>11</v>
      </c>
      <c r="AF11" s="259" t="s">
        <v>82</v>
      </c>
      <c r="AI11" s="259">
        <v>11</v>
      </c>
      <c r="AJ11" s="258" t="s">
        <v>93</v>
      </c>
    </row>
    <row r="12" spans="1:36">
      <c r="A12" s="269" t="str">
        <f>'Sch-1'!O10</f>
        <v xml:space="preserve">Sector-29, </v>
      </c>
      <c r="B12" s="269"/>
      <c r="F12" s="270"/>
      <c r="AE12" s="259">
        <v>12</v>
      </c>
      <c r="AF12" s="259" t="s">
        <v>82</v>
      </c>
      <c r="AI12" s="259">
        <v>12</v>
      </c>
      <c r="AJ12" s="258" t="s">
        <v>94</v>
      </c>
    </row>
    <row r="13" spans="1:36">
      <c r="A13" s="269" t="str">
        <f>'Sch-1'!O11</f>
        <v>Gurgaon (Haryana) - 122001</v>
      </c>
      <c r="B13" s="269"/>
      <c r="F13" s="270"/>
      <c r="AE13" s="259">
        <v>13</v>
      </c>
      <c r="AF13" s="259" t="s">
        <v>82</v>
      </c>
    </row>
    <row r="14" spans="1:36" ht="22.5" customHeight="1">
      <c r="A14" s="263"/>
      <c r="F14" s="270"/>
      <c r="AE14" s="259">
        <v>14</v>
      </c>
      <c r="AF14" s="259" t="s">
        <v>82</v>
      </c>
    </row>
    <row r="15" spans="1:36" ht="80.25" customHeight="1">
      <c r="A15" s="271" t="s">
        <v>73</v>
      </c>
      <c r="B15" s="272"/>
      <c r="C15" s="794" t="str">
        <f>Cover!B2</f>
        <v>Package-1 for Proto type testing of in-house designed towers for 400 kV D/C (Quad) Jaypore-Jagdalpur Transmission line (with minimum capacity of 2100 mVA / Ckt at nominal voltage) associated with Inter-regional ER-WR Interconnection under TBCB</v>
      </c>
      <c r="D15" s="794"/>
      <c r="E15" s="794"/>
      <c r="F15" s="794"/>
      <c r="AE15" s="259">
        <v>15</v>
      </c>
      <c r="AF15" s="259" t="s">
        <v>82</v>
      </c>
    </row>
    <row r="16" spans="1:36" ht="27.75" customHeight="1">
      <c r="A16" s="261" t="s">
        <v>64</v>
      </c>
      <c r="B16" s="261"/>
      <c r="C16" s="270"/>
      <c r="D16" s="270"/>
      <c r="E16" s="270"/>
      <c r="F16" s="270"/>
      <c r="AE16" s="259">
        <v>16</v>
      </c>
      <c r="AF16" s="259" t="s">
        <v>82</v>
      </c>
    </row>
    <row r="17" spans="1:41" ht="125.25" hidden="1" customHeight="1">
      <c r="A17" s="272">
        <v>1</v>
      </c>
      <c r="B17" s="794" t="str">
        <f>Z17 &amp;AB17 &amp; AC17 &amp; AA17</f>
        <v>In continuation of First Envelope of our Bid, we hereby submit the Second Envelope of the Bid, both of which shall be read together and in conjunction with each other, and shall be construed as an integral part of our Bid. Accordingly, we the undersigned, offer to execute Proto Type Testing Package - 01 associated with the above-named package in full conformity with the said Bidding Documents for the sum of Rs. 0 (Rs. Zero Only ) or such other sums as may be determined in accordance with the terms and conditions of the Bidding Documents.</v>
      </c>
      <c r="C17" s="794"/>
      <c r="D17" s="794"/>
      <c r="E17" s="794"/>
      <c r="F17" s="794"/>
      <c r="Z17" s="506" t="s">
        <v>476</v>
      </c>
      <c r="AA17" s="506" t="s">
        <v>446</v>
      </c>
      <c r="AB17" s="273">
        <f>'Sch-3 After Discount'!D14</f>
        <v>0</v>
      </c>
      <c r="AC17" s="274" t="str">
        <f>" (" &amp; 'N to W'!A4 &amp; ")"</f>
        <v xml:space="preserve"> (Rs. Zero Only )</v>
      </c>
      <c r="AE17" s="259">
        <v>17</v>
      </c>
      <c r="AF17" s="259" t="s">
        <v>82</v>
      </c>
    </row>
    <row r="18" spans="1:41" ht="86.25" customHeight="1">
      <c r="A18" s="272">
        <v>1</v>
      </c>
      <c r="B18" s="805" t="s">
        <v>477</v>
      </c>
      <c r="C18" s="806"/>
      <c r="D18" s="806"/>
      <c r="E18" s="806"/>
      <c r="F18" s="806"/>
      <c r="Z18" s="506"/>
      <c r="AA18" s="506"/>
      <c r="AB18" s="273"/>
      <c r="AC18" s="274"/>
    </row>
    <row r="19" spans="1:41" ht="39" customHeight="1">
      <c r="B19" s="804" t="s">
        <v>65</v>
      </c>
      <c r="C19" s="804"/>
      <c r="D19" s="804"/>
      <c r="E19" s="804"/>
      <c r="F19" s="804"/>
      <c r="AE19" s="259">
        <v>18</v>
      </c>
      <c r="AF19" s="259" t="s">
        <v>82</v>
      </c>
    </row>
    <row r="20" spans="1:41" s="261" customFormat="1" ht="27.75" customHeight="1">
      <c r="A20" s="275">
        <v>2</v>
      </c>
      <c r="B20" s="803" t="s">
        <v>66</v>
      </c>
      <c r="C20" s="803"/>
      <c r="D20" s="803"/>
      <c r="E20" s="803"/>
      <c r="F20" s="803"/>
      <c r="G20" s="256"/>
      <c r="H20" s="256"/>
      <c r="I20" s="256"/>
      <c r="J20" s="256"/>
      <c r="K20" s="256"/>
      <c r="L20" s="256"/>
      <c r="M20" s="256"/>
      <c r="N20" s="256"/>
      <c r="O20" s="256"/>
      <c r="P20" s="256"/>
      <c r="Q20" s="256"/>
      <c r="R20" s="256"/>
      <c r="S20" s="256"/>
      <c r="T20" s="256"/>
      <c r="U20" s="256"/>
      <c r="V20" s="256"/>
      <c r="W20" s="256"/>
      <c r="X20" s="256"/>
      <c r="Y20" s="256"/>
      <c r="Z20" s="256"/>
      <c r="AA20" s="256"/>
      <c r="AB20" s="256"/>
      <c r="AC20" s="256"/>
      <c r="AD20" s="276"/>
      <c r="AE20" s="259">
        <v>19</v>
      </c>
      <c r="AF20" s="259" t="s">
        <v>82</v>
      </c>
      <c r="AG20" s="276"/>
      <c r="AH20" s="276"/>
      <c r="AI20" s="276"/>
      <c r="AJ20" s="276"/>
      <c r="AK20" s="276"/>
      <c r="AL20" s="276"/>
      <c r="AM20" s="276"/>
      <c r="AN20" s="276"/>
      <c r="AO20" s="276"/>
    </row>
    <row r="21" spans="1:41" ht="39.75" customHeight="1">
      <c r="A21" s="272">
        <v>2.1</v>
      </c>
      <c r="B21" s="794" t="s">
        <v>67</v>
      </c>
      <c r="C21" s="794"/>
      <c r="D21" s="794"/>
      <c r="E21" s="794"/>
      <c r="F21" s="794"/>
      <c r="AE21" s="259">
        <v>20</v>
      </c>
      <c r="AF21" s="259" t="s">
        <v>82</v>
      </c>
    </row>
    <row r="22" spans="1:41" ht="36.75" customHeight="1">
      <c r="B22" s="791" t="s">
        <v>376</v>
      </c>
      <c r="C22" s="791"/>
      <c r="D22" s="797" t="s">
        <v>408</v>
      </c>
      <c r="E22" s="794"/>
      <c r="F22" s="794"/>
      <c r="AE22" s="259">
        <v>21</v>
      </c>
      <c r="AF22" s="259" t="s">
        <v>79</v>
      </c>
    </row>
    <row r="23" spans="1:41" ht="36.75" customHeight="1">
      <c r="B23" s="790" t="s">
        <v>377</v>
      </c>
      <c r="C23" s="790"/>
      <c r="D23" s="505" t="s">
        <v>448</v>
      </c>
      <c r="E23" s="528"/>
      <c r="F23" s="528"/>
    </row>
    <row r="24" spans="1:41" ht="27.95" customHeight="1">
      <c r="B24" s="790" t="s">
        <v>447</v>
      </c>
      <c r="C24" s="791"/>
      <c r="D24" s="505" t="s">
        <v>413</v>
      </c>
      <c r="E24" s="271"/>
      <c r="F24" s="271"/>
      <c r="AE24" s="259">
        <v>26</v>
      </c>
      <c r="AF24" s="259" t="s">
        <v>82</v>
      </c>
    </row>
    <row r="25" spans="1:41" ht="24" customHeight="1">
      <c r="B25" s="791"/>
      <c r="C25" s="791"/>
      <c r="D25" s="271"/>
      <c r="E25" s="271"/>
      <c r="F25" s="271"/>
    </row>
    <row r="26" spans="1:41" ht="86.25" customHeight="1">
      <c r="A26" s="277">
        <v>2.2000000000000002</v>
      </c>
      <c r="B26" s="794" t="s">
        <v>74</v>
      </c>
      <c r="C26" s="794"/>
      <c r="D26" s="794"/>
      <c r="E26" s="794"/>
      <c r="F26" s="794"/>
      <c r="AE26" s="259">
        <v>28</v>
      </c>
      <c r="AF26" s="259" t="s">
        <v>82</v>
      </c>
    </row>
    <row r="27" spans="1:41" ht="86.25" customHeight="1">
      <c r="A27" s="277">
        <v>2.2999999999999998</v>
      </c>
      <c r="B27" s="797" t="s">
        <v>501</v>
      </c>
      <c r="C27" s="798"/>
      <c r="D27" s="798"/>
      <c r="E27" s="798"/>
      <c r="F27" s="798"/>
      <c r="AE27" s="259">
        <v>29</v>
      </c>
      <c r="AF27" s="259" t="s">
        <v>82</v>
      </c>
    </row>
    <row r="28" spans="1:41" ht="129.75" customHeight="1">
      <c r="A28" s="277">
        <v>2.4</v>
      </c>
      <c r="B28" s="797" t="s">
        <v>75</v>
      </c>
      <c r="C28" s="794"/>
      <c r="D28" s="794"/>
      <c r="E28" s="794"/>
      <c r="F28" s="794"/>
      <c r="AE28" s="259">
        <v>30</v>
      </c>
      <c r="AF28" s="259" t="s">
        <v>82</v>
      </c>
    </row>
    <row r="29" spans="1:41" ht="72.75" customHeight="1">
      <c r="A29" s="277">
        <v>2.5</v>
      </c>
      <c r="B29" s="797" t="s">
        <v>76</v>
      </c>
      <c r="C29" s="794"/>
      <c r="D29" s="794"/>
      <c r="E29" s="794"/>
      <c r="F29" s="794"/>
      <c r="AE29" s="259">
        <v>31</v>
      </c>
      <c r="AF29" s="259" t="s">
        <v>79</v>
      </c>
    </row>
    <row r="30" spans="1:41" ht="76.150000000000006" customHeight="1">
      <c r="A30" s="272">
        <v>3</v>
      </c>
      <c r="B30" s="797" t="s">
        <v>411</v>
      </c>
      <c r="C30" s="794"/>
      <c r="D30" s="794"/>
      <c r="E30" s="794"/>
      <c r="F30" s="794"/>
    </row>
    <row r="31" spans="1:41" ht="66" customHeight="1">
      <c r="A31" s="277">
        <v>3.1</v>
      </c>
      <c r="B31" s="798" t="s">
        <v>449</v>
      </c>
      <c r="C31" s="798"/>
      <c r="D31" s="798"/>
      <c r="E31" s="798"/>
      <c r="F31" s="798"/>
    </row>
    <row r="32" spans="1:41" ht="60.75" customHeight="1">
      <c r="A32" s="277">
        <v>3.2</v>
      </c>
      <c r="B32" s="795" t="s">
        <v>450</v>
      </c>
      <c r="C32" s="795"/>
      <c r="D32" s="795"/>
      <c r="E32" s="795"/>
      <c r="F32" s="795"/>
    </row>
    <row r="33" spans="1:41" ht="56.25" hidden="1" customHeight="1">
      <c r="A33" s="272">
        <v>4</v>
      </c>
      <c r="B33" s="794" t="s">
        <v>77</v>
      </c>
      <c r="C33" s="794"/>
      <c r="D33" s="794"/>
      <c r="E33" s="794"/>
      <c r="F33" s="794"/>
    </row>
    <row r="34" spans="1:41" ht="83.45" customHeight="1">
      <c r="A34" s="272">
        <v>4</v>
      </c>
      <c r="B34" s="797" t="s">
        <v>78</v>
      </c>
      <c r="C34" s="794"/>
      <c r="D34" s="794"/>
      <c r="E34" s="794"/>
      <c r="F34" s="794"/>
    </row>
    <row r="35" spans="1:41" ht="30" customHeight="1">
      <c r="B35" s="278" t="str">
        <f>IF(ISERROR("Dated this " &amp; AG6 &amp; LOOKUP(AG6,AE1:AE29,AF1:AF29) &amp; " day of " &amp; AG8 &amp; " " &amp;AG9), "", "Dated this " &amp; AG6 &amp; LOOKUP(AG6,AE1:AE29,AF1:AF29) &amp; " day of " &amp; AG8 &amp; " " &amp;AG9)</f>
        <v/>
      </c>
      <c r="C35" s="278"/>
      <c r="D35" s="278"/>
      <c r="E35" s="279"/>
      <c r="F35" s="279"/>
    </row>
    <row r="36" spans="1:41" ht="30" customHeight="1">
      <c r="B36" s="278" t="s">
        <v>68</v>
      </c>
      <c r="C36" s="280"/>
      <c r="D36" s="281"/>
      <c r="E36" s="281"/>
      <c r="F36" s="281"/>
    </row>
    <row r="37" spans="1:41" ht="30" customHeight="1">
      <c r="B37" s="282"/>
      <c r="C37" s="281"/>
      <c r="D37" s="281"/>
      <c r="E37" s="278"/>
      <c r="F37" s="283" t="s">
        <v>69</v>
      </c>
    </row>
    <row r="38" spans="1:41" ht="30" customHeight="1">
      <c r="B38" s="282"/>
      <c r="C38" s="281"/>
      <c r="D38" s="278"/>
      <c r="E38" s="278"/>
      <c r="F38" s="283" t="str">
        <f>"For and on behalf of " &amp; 'Sch-1'!F8</f>
        <v xml:space="preserve">For and on behalf of </v>
      </c>
    </row>
    <row r="39" spans="1:41" ht="30" customHeight="1">
      <c r="A39" s="260"/>
      <c r="B39" s="260"/>
      <c r="C39" s="284"/>
      <c r="D39" s="257"/>
      <c r="E39" s="285"/>
      <c r="F39" s="286"/>
      <c r="G39" s="256"/>
      <c r="H39" s="256"/>
      <c r="I39" s="257"/>
      <c r="J39" s="257"/>
      <c r="K39" s="257"/>
      <c r="L39" s="257"/>
      <c r="M39" s="257"/>
      <c r="N39" s="257"/>
      <c r="O39" s="257"/>
      <c r="P39" s="257"/>
      <c r="Q39" s="257"/>
      <c r="R39" s="257"/>
      <c r="S39" s="257"/>
      <c r="T39" s="257"/>
      <c r="U39" s="257"/>
      <c r="V39" s="257"/>
      <c r="W39" s="257"/>
      <c r="X39" s="257"/>
      <c r="Y39" s="257"/>
      <c r="Z39" s="257"/>
      <c r="AA39" s="257"/>
      <c r="AB39" s="257"/>
      <c r="AC39" s="257"/>
    </row>
    <row r="40" spans="1:41" ht="30" customHeight="1">
      <c r="A40" s="287" t="s">
        <v>235</v>
      </c>
      <c r="B40" s="793" t="str">
        <f>'Sch-1'!D46</f>
        <v>--</v>
      </c>
      <c r="C40" s="793"/>
      <c r="D40" s="257"/>
      <c r="E40" s="285" t="s">
        <v>70</v>
      </c>
      <c r="F40" s="288" t="str">
        <f>'Sch-1'!O46</f>
        <v/>
      </c>
      <c r="G40" s="256"/>
      <c r="H40" s="256"/>
      <c r="I40" s="257"/>
      <c r="J40" s="257"/>
      <c r="K40" s="257"/>
      <c r="L40" s="257"/>
      <c r="M40" s="257"/>
      <c r="N40" s="257"/>
      <c r="O40" s="257"/>
      <c r="P40" s="257"/>
      <c r="Q40" s="257"/>
      <c r="R40" s="257"/>
      <c r="S40" s="257"/>
      <c r="T40" s="257"/>
      <c r="U40" s="257"/>
      <c r="V40" s="257"/>
      <c r="W40" s="257"/>
      <c r="X40" s="257"/>
      <c r="Y40" s="257"/>
      <c r="Z40" s="257"/>
      <c r="AA40" s="257"/>
      <c r="AB40" s="257"/>
      <c r="AC40" s="257"/>
    </row>
    <row r="41" spans="1:41" ht="30" customHeight="1">
      <c r="A41" s="287" t="s">
        <v>236</v>
      </c>
      <c r="B41" s="288" t="str">
        <f>'Sch-1'!D47</f>
        <v/>
      </c>
      <c r="C41" s="289"/>
      <c r="D41" s="257"/>
      <c r="E41" s="285" t="s">
        <v>71</v>
      </c>
      <c r="F41" s="288" t="str">
        <f>'Sch-1'!O47</f>
        <v/>
      </c>
      <c r="G41" s="256"/>
      <c r="H41" s="256"/>
      <c r="I41" s="257"/>
      <c r="J41" s="257"/>
      <c r="K41" s="257"/>
      <c r="L41" s="257"/>
      <c r="M41" s="257"/>
      <c r="N41" s="257"/>
      <c r="O41" s="257"/>
      <c r="P41" s="257"/>
      <c r="Q41" s="257"/>
      <c r="R41" s="257"/>
      <c r="S41" s="257"/>
      <c r="T41" s="257"/>
      <c r="U41" s="257"/>
      <c r="V41" s="257"/>
      <c r="W41" s="257"/>
      <c r="X41" s="257"/>
      <c r="Y41" s="257"/>
      <c r="Z41" s="257"/>
      <c r="AA41" s="257"/>
      <c r="AB41" s="257"/>
      <c r="AC41" s="257"/>
    </row>
    <row r="42" spans="1:41" ht="30" customHeight="1">
      <c r="B42" s="261"/>
      <c r="D42" s="260"/>
      <c r="E42" s="285"/>
      <c r="F42" s="256"/>
      <c r="G42" s="256"/>
      <c r="H42" s="256"/>
      <c r="I42" s="257"/>
      <c r="J42" s="257"/>
      <c r="K42" s="257"/>
      <c r="L42" s="257"/>
      <c r="M42" s="257"/>
      <c r="N42" s="257"/>
      <c r="O42" s="257"/>
      <c r="P42" s="257"/>
      <c r="Q42" s="257"/>
      <c r="R42" s="257"/>
      <c r="S42" s="257"/>
      <c r="T42" s="257"/>
      <c r="U42" s="257"/>
      <c r="V42" s="257"/>
      <c r="W42" s="257"/>
      <c r="X42" s="257"/>
      <c r="Y42" s="257"/>
      <c r="Z42" s="257"/>
      <c r="AA42" s="257"/>
      <c r="AB42" s="257"/>
      <c r="AC42" s="257"/>
    </row>
    <row r="43" spans="1:41" ht="43.5" customHeight="1">
      <c r="A43" s="792" t="str">
        <f>IF('Names of Bidder'!D6="Sole Bidder", "", "In case of bid from a Joint Venture, name &amp; designation of representative of JV partner is to be provided and Bid Form is also to be signed by him.")</f>
        <v/>
      </c>
      <c r="B43" s="792"/>
      <c r="C43" s="792"/>
      <c r="D43" s="792"/>
      <c r="E43" s="792"/>
      <c r="F43" s="792"/>
    </row>
    <row r="44" spans="1:41" ht="30" customHeight="1">
      <c r="A44" s="290"/>
      <c r="B44" s="290"/>
      <c r="C44" s="278" t="str">
        <f>IF(Z2="2 or More", "Other Partner-2", "")</f>
        <v/>
      </c>
      <c r="D44" s="290"/>
      <c r="E44" s="291"/>
      <c r="F44" s="291" t="str">
        <f>IF(Z2=1,"Other Partner",IF(Z2="2 or More","Other Partner-1",""))</f>
        <v/>
      </c>
    </row>
    <row r="45" spans="1:41" ht="30" customHeight="1">
      <c r="A45" s="278"/>
      <c r="B45" s="283"/>
      <c r="C45" s="77"/>
      <c r="D45" s="1"/>
      <c r="E45" s="292"/>
      <c r="F45" s="1"/>
      <c r="G45" s="256"/>
      <c r="H45" s="256"/>
      <c r="I45" s="257"/>
      <c r="J45" s="257"/>
      <c r="K45" s="257"/>
      <c r="L45" s="257"/>
      <c r="M45" s="257"/>
      <c r="N45" s="257"/>
      <c r="O45" s="257"/>
      <c r="P45" s="257"/>
      <c r="Q45" s="257"/>
      <c r="R45" s="257"/>
      <c r="S45" s="257"/>
      <c r="T45" s="257"/>
      <c r="U45" s="257"/>
      <c r="V45" s="257"/>
      <c r="W45" s="257"/>
      <c r="X45" s="257"/>
      <c r="Y45" s="257"/>
      <c r="Z45" s="257"/>
      <c r="AA45" s="257"/>
      <c r="AB45" s="257"/>
      <c r="AC45" s="257"/>
    </row>
    <row r="46" spans="1:41" s="261" customFormat="1" ht="30" customHeight="1">
      <c r="A46" s="278"/>
      <c r="B46" s="283" t="str">
        <f>IF(Z2="2 or More", "Printed Name :", "")</f>
        <v/>
      </c>
      <c r="C46" s="377"/>
      <c r="D46" s="278"/>
      <c r="E46" s="283" t="str">
        <f>IF(Z1="Sole Bidder", "", "Printed Name :")</f>
        <v/>
      </c>
      <c r="F46" s="377"/>
      <c r="H46" s="263"/>
      <c r="AD46" s="276"/>
      <c r="AE46" s="259"/>
      <c r="AF46" s="259"/>
      <c r="AG46" s="276"/>
      <c r="AH46" s="276"/>
      <c r="AI46" s="276"/>
      <c r="AJ46" s="276"/>
      <c r="AK46" s="276"/>
      <c r="AL46" s="276"/>
      <c r="AM46" s="276"/>
      <c r="AN46" s="276"/>
      <c r="AO46" s="276"/>
    </row>
    <row r="47" spans="1:41" s="261" customFormat="1" ht="30" customHeight="1">
      <c r="A47" s="278"/>
      <c r="B47" s="283" t="str">
        <f>IF(Z2="2 or More", "Designation :", "")</f>
        <v/>
      </c>
      <c r="C47" s="377"/>
      <c r="D47" s="278"/>
      <c r="E47" s="283" t="str">
        <f>IF(Z1="Sole Bidder", "", "Designation :")</f>
        <v/>
      </c>
      <c r="F47" s="377"/>
      <c r="H47" s="263"/>
      <c r="AD47" s="276"/>
      <c r="AE47" s="259"/>
      <c r="AF47" s="259"/>
      <c r="AG47" s="276"/>
      <c r="AH47" s="276"/>
      <c r="AI47" s="276"/>
      <c r="AJ47" s="276"/>
      <c r="AK47" s="276"/>
      <c r="AL47" s="276"/>
      <c r="AM47" s="276"/>
      <c r="AN47" s="276"/>
      <c r="AO47" s="276"/>
    </row>
    <row r="48" spans="1:41" s="261" customFormat="1" ht="30" customHeight="1">
      <c r="A48" s="278"/>
      <c r="B48" s="283" t="str">
        <f>IF(Z2=2, "Common Seal :", "")</f>
        <v/>
      </c>
      <c r="C48" s="77"/>
      <c r="D48" s="1"/>
      <c r="E48" s="292"/>
      <c r="F48" s="1"/>
      <c r="G48" s="256"/>
      <c r="H48" s="286"/>
      <c r="I48" s="256"/>
      <c r="J48" s="256"/>
      <c r="K48" s="256"/>
      <c r="L48" s="256"/>
      <c r="M48" s="256"/>
      <c r="N48" s="256"/>
      <c r="O48" s="256"/>
      <c r="P48" s="256"/>
      <c r="Q48" s="256"/>
      <c r="R48" s="256"/>
      <c r="S48" s="256"/>
      <c r="T48" s="256"/>
      <c r="U48" s="256"/>
      <c r="V48" s="256"/>
      <c r="W48" s="256"/>
      <c r="X48" s="256"/>
      <c r="Y48" s="256"/>
      <c r="Z48" s="256"/>
      <c r="AA48" s="256"/>
      <c r="AB48" s="256"/>
      <c r="AC48" s="256"/>
      <c r="AD48" s="276"/>
      <c r="AE48" s="259"/>
      <c r="AF48" s="259"/>
      <c r="AG48" s="276"/>
      <c r="AH48" s="276"/>
      <c r="AI48" s="276"/>
      <c r="AJ48" s="276"/>
      <c r="AK48" s="276"/>
      <c r="AL48" s="276"/>
      <c r="AM48" s="276"/>
      <c r="AN48" s="276"/>
      <c r="AO48" s="276"/>
    </row>
    <row r="49" spans="1:41" s="261" customFormat="1" ht="33" customHeight="1">
      <c r="A49" s="293" t="s">
        <v>234</v>
      </c>
      <c r="B49" s="294"/>
      <c r="C49" s="77"/>
      <c r="D49" s="1"/>
      <c r="E49" s="292"/>
      <c r="F49" s="1"/>
      <c r="G49" s="256"/>
      <c r="H49" s="286"/>
      <c r="I49" s="256"/>
      <c r="J49" s="256"/>
      <c r="K49" s="256"/>
      <c r="L49" s="256"/>
      <c r="M49" s="256"/>
      <c r="N49" s="256"/>
      <c r="O49" s="256"/>
      <c r="P49" s="256"/>
      <c r="Q49" s="256"/>
      <c r="R49" s="256"/>
      <c r="S49" s="256"/>
      <c r="T49" s="256"/>
      <c r="U49" s="256"/>
      <c r="V49" s="256"/>
      <c r="W49" s="256"/>
      <c r="X49" s="256"/>
      <c r="Y49" s="256"/>
      <c r="Z49" s="256"/>
      <c r="AA49" s="256"/>
      <c r="AB49" s="256"/>
      <c r="AC49" s="256"/>
      <c r="AD49" s="276"/>
      <c r="AE49" s="259"/>
      <c r="AF49" s="259"/>
      <c r="AG49" s="276"/>
      <c r="AH49" s="276"/>
      <c r="AI49" s="276"/>
      <c r="AJ49" s="276"/>
      <c r="AK49" s="276"/>
      <c r="AL49" s="276"/>
      <c r="AM49" s="276"/>
      <c r="AN49" s="276"/>
      <c r="AO49" s="276"/>
    </row>
    <row r="50" spans="1:41" s="261" customFormat="1" ht="33" customHeight="1">
      <c r="A50" s="786" t="s">
        <v>253</v>
      </c>
      <c r="B50" s="786"/>
      <c r="C50" s="786"/>
      <c r="D50" s="788"/>
      <c r="E50" s="788"/>
      <c r="F50" s="788"/>
      <c r="H50" s="263"/>
      <c r="AD50" s="276"/>
      <c r="AE50" s="259"/>
      <c r="AF50" s="259"/>
      <c r="AG50" s="276"/>
      <c r="AH50" s="276"/>
      <c r="AI50" s="276"/>
      <c r="AJ50" s="276"/>
      <c r="AK50" s="276"/>
      <c r="AL50" s="276"/>
      <c r="AM50" s="276"/>
      <c r="AN50" s="276"/>
      <c r="AO50" s="276"/>
    </row>
    <row r="51" spans="1:41" s="261" customFormat="1" ht="33" customHeight="1">
      <c r="A51" s="787"/>
      <c r="B51" s="787"/>
      <c r="C51" s="787"/>
      <c r="D51" s="788"/>
      <c r="E51" s="788"/>
      <c r="F51" s="788"/>
      <c r="H51" s="263"/>
      <c r="AD51" s="276"/>
      <c r="AE51" s="259"/>
      <c r="AF51" s="259"/>
      <c r="AG51" s="276"/>
      <c r="AH51" s="276"/>
      <c r="AI51" s="276"/>
      <c r="AJ51" s="276"/>
      <c r="AK51" s="276"/>
      <c r="AL51" s="276"/>
      <c r="AM51" s="276"/>
      <c r="AN51" s="276"/>
      <c r="AO51" s="276"/>
    </row>
    <row r="52" spans="1:41" s="261" customFormat="1" ht="33" customHeight="1">
      <c r="A52" s="785"/>
      <c r="B52" s="785"/>
      <c r="C52" s="785"/>
      <c r="D52" s="788"/>
      <c r="E52" s="788"/>
      <c r="F52" s="788"/>
      <c r="H52" s="263"/>
      <c r="AD52" s="276"/>
      <c r="AE52" s="259"/>
      <c r="AF52" s="259"/>
      <c r="AG52" s="276"/>
      <c r="AH52" s="276"/>
      <c r="AI52" s="276"/>
      <c r="AJ52" s="276"/>
      <c r="AK52" s="276"/>
      <c r="AL52" s="276"/>
      <c r="AM52" s="276"/>
      <c r="AN52" s="276"/>
      <c r="AO52" s="276"/>
    </row>
    <row r="53" spans="1:41" s="261" customFormat="1" ht="33" customHeight="1">
      <c r="A53" s="789" t="s">
        <v>254</v>
      </c>
      <c r="B53" s="789"/>
      <c r="C53" s="789"/>
      <c r="D53" s="788"/>
      <c r="E53" s="788"/>
      <c r="F53" s="788"/>
      <c r="H53" s="263"/>
      <c r="AD53" s="276"/>
      <c r="AE53" s="259"/>
      <c r="AF53" s="259"/>
      <c r="AG53" s="276"/>
      <c r="AH53" s="276"/>
      <c r="AI53" s="276"/>
      <c r="AJ53" s="276"/>
      <c r="AK53" s="276"/>
      <c r="AL53" s="276"/>
      <c r="AM53" s="276"/>
      <c r="AN53" s="276"/>
      <c r="AO53" s="276"/>
    </row>
    <row r="54" spans="1:41" s="261" customFormat="1" ht="33" customHeight="1">
      <c r="A54" s="789" t="s">
        <v>252</v>
      </c>
      <c r="B54" s="789"/>
      <c r="C54" s="789"/>
      <c r="D54" s="788"/>
      <c r="E54" s="788"/>
      <c r="F54" s="788"/>
      <c r="H54" s="263"/>
      <c r="AD54" s="276"/>
      <c r="AE54" s="259"/>
      <c r="AF54" s="259"/>
      <c r="AG54" s="276"/>
      <c r="AH54" s="276"/>
      <c r="AI54" s="276"/>
      <c r="AJ54" s="276"/>
      <c r="AK54" s="276"/>
      <c r="AL54" s="276"/>
      <c r="AM54" s="276"/>
      <c r="AN54" s="276"/>
      <c r="AO54" s="276"/>
    </row>
    <row r="55" spans="1:41" s="261" customFormat="1" ht="33" customHeight="1">
      <c r="A55" s="789" t="s">
        <v>255</v>
      </c>
      <c r="B55" s="789"/>
      <c r="C55" s="789"/>
      <c r="D55" s="788"/>
      <c r="E55" s="788"/>
      <c r="F55" s="788"/>
      <c r="H55" s="263"/>
      <c r="AD55" s="276"/>
      <c r="AE55" s="259"/>
      <c r="AF55" s="259"/>
      <c r="AG55" s="276"/>
      <c r="AH55" s="276"/>
      <c r="AI55" s="276"/>
      <c r="AJ55" s="276"/>
      <c r="AK55" s="276"/>
      <c r="AL55" s="276"/>
      <c r="AM55" s="276"/>
      <c r="AN55" s="276"/>
      <c r="AO55" s="276"/>
    </row>
    <row r="56" spans="1:41" s="261" customFormat="1" ht="33" customHeight="1">
      <c r="A56" s="786" t="s">
        <v>256</v>
      </c>
      <c r="B56" s="786"/>
      <c r="C56" s="786"/>
      <c r="D56" s="788"/>
      <c r="E56" s="788"/>
      <c r="F56" s="788"/>
      <c r="H56" s="263"/>
      <c r="AD56" s="276"/>
      <c r="AE56" s="259"/>
      <c r="AF56" s="259"/>
      <c r="AG56" s="276"/>
      <c r="AH56" s="276"/>
      <c r="AI56" s="276"/>
      <c r="AJ56" s="276"/>
      <c r="AK56" s="276"/>
      <c r="AL56" s="276"/>
      <c r="AM56" s="276"/>
      <c r="AN56" s="276"/>
      <c r="AO56" s="276"/>
    </row>
    <row r="57" spans="1:41" s="261" customFormat="1" ht="33" customHeight="1">
      <c r="A57" s="787"/>
      <c r="B57" s="787"/>
      <c r="C57" s="787"/>
      <c r="D57" s="788"/>
      <c r="E57" s="788"/>
      <c r="F57" s="788"/>
      <c r="H57" s="263"/>
      <c r="AD57" s="276"/>
      <c r="AE57" s="259"/>
      <c r="AF57" s="259"/>
      <c r="AG57" s="276"/>
      <c r="AH57" s="276"/>
      <c r="AI57" s="276"/>
      <c r="AJ57" s="276"/>
      <c r="AK57" s="276"/>
      <c r="AL57" s="276"/>
      <c r="AM57" s="276"/>
      <c r="AN57" s="276"/>
      <c r="AO57" s="276"/>
    </row>
    <row r="58" spans="1:41" s="261" customFormat="1" ht="33" customHeight="1">
      <c r="A58" s="785"/>
      <c r="B58" s="785"/>
      <c r="C58" s="785"/>
      <c r="D58" s="788"/>
      <c r="E58" s="788"/>
      <c r="F58" s="788"/>
      <c r="H58" s="263"/>
      <c r="AD58" s="276"/>
      <c r="AE58" s="259"/>
      <c r="AF58" s="259"/>
      <c r="AG58" s="276"/>
      <c r="AH58" s="276"/>
      <c r="AI58" s="276"/>
      <c r="AJ58" s="276"/>
      <c r="AK58" s="276"/>
      <c r="AL58" s="276"/>
      <c r="AM58" s="276"/>
      <c r="AN58" s="276"/>
      <c r="AO58" s="276"/>
    </row>
    <row r="59" spans="1:41" s="261" customFormat="1" ht="12.75" customHeight="1">
      <c r="A59" s="799"/>
      <c r="B59" s="799"/>
      <c r="C59" s="799"/>
      <c r="D59" s="799"/>
      <c r="E59" s="799"/>
      <c r="F59" s="799"/>
      <c r="H59" s="263"/>
      <c r="AD59" s="276"/>
      <c r="AE59" s="259"/>
      <c r="AF59" s="259"/>
      <c r="AG59" s="276"/>
      <c r="AH59" s="276"/>
      <c r="AI59" s="276"/>
      <c r="AJ59" s="276"/>
      <c r="AK59" s="276"/>
      <c r="AL59" s="276"/>
      <c r="AM59" s="276"/>
      <c r="AN59" s="276"/>
      <c r="AO59" s="276"/>
    </row>
    <row r="60" spans="1:41" s="261" customFormat="1" ht="24.75" customHeight="1">
      <c r="A60" s="796" t="s">
        <v>122</v>
      </c>
      <c r="B60" s="796"/>
      <c r="C60" s="796"/>
      <c r="D60" s="796"/>
      <c r="E60" s="796"/>
      <c r="F60" s="796"/>
      <c r="H60" s="263"/>
      <c r="AD60" s="276"/>
      <c r="AE60" s="259"/>
      <c r="AF60" s="259"/>
      <c r="AG60" s="276"/>
      <c r="AH60" s="276"/>
      <c r="AI60" s="276"/>
      <c r="AJ60" s="276"/>
      <c r="AK60" s="276"/>
      <c r="AL60" s="276"/>
      <c r="AM60" s="276"/>
      <c r="AN60" s="276"/>
      <c r="AO60" s="276"/>
    </row>
    <row r="61" spans="1:41" s="261" customFormat="1" ht="33" customHeight="1">
      <c r="A61" s="263"/>
      <c r="B61" s="263"/>
      <c r="H61" s="263"/>
      <c r="AD61" s="276"/>
      <c r="AE61" s="259"/>
      <c r="AF61" s="259"/>
      <c r="AG61" s="276"/>
      <c r="AH61" s="276"/>
      <c r="AI61" s="276"/>
      <c r="AJ61" s="276"/>
      <c r="AK61" s="276"/>
      <c r="AL61" s="276"/>
      <c r="AM61" s="276"/>
      <c r="AN61" s="276"/>
      <c r="AO61" s="276"/>
    </row>
    <row r="62" spans="1:41" s="261" customFormat="1" ht="33" customHeight="1">
      <c r="A62" s="263"/>
      <c r="B62" s="263"/>
      <c r="H62" s="263"/>
      <c r="AD62" s="276"/>
      <c r="AE62" s="259"/>
      <c r="AF62" s="259"/>
      <c r="AG62" s="276"/>
      <c r="AH62" s="276"/>
      <c r="AI62" s="276"/>
      <c r="AJ62" s="276"/>
      <c r="AK62" s="276"/>
      <c r="AL62" s="276"/>
      <c r="AM62" s="276"/>
      <c r="AN62" s="276"/>
      <c r="AO62" s="276"/>
    </row>
    <row r="63" spans="1:41">
      <c r="A63" s="263"/>
    </row>
    <row r="64" spans="1:41">
      <c r="A64" s="263"/>
    </row>
    <row r="65" spans="1:1">
      <c r="A65" s="263"/>
    </row>
    <row r="66" spans="1:1">
      <c r="A66" s="263"/>
    </row>
    <row r="67" spans="1:1">
      <c r="A67" s="263"/>
    </row>
    <row r="68" spans="1:1">
      <c r="A68" s="263"/>
    </row>
    <row r="69" spans="1:1">
      <c r="A69" s="263"/>
    </row>
    <row r="70" spans="1:1">
      <c r="A70" s="263"/>
    </row>
    <row r="71" spans="1:1">
      <c r="A71" s="263"/>
    </row>
    <row r="72" spans="1:1">
      <c r="A72" s="263"/>
    </row>
    <row r="73" spans="1:1">
      <c r="A73" s="263"/>
    </row>
    <row r="74" spans="1:1">
      <c r="A74" s="263"/>
    </row>
  </sheetData>
  <sheetProtection algorithmName="SHA-512" hashValue="V/jb2pTz8OYHGt9fpIjQshLNstJLqNMJoD7h7Zu8hVfKsD6AYW2it7+4J8ZQVx09NQlWxDO1FLgSvhfwrn9VLg==" saltValue="jsygAd64RWg2VxjGGaVXlQ==" spinCount="100000" sheet="1" formatColumns="0" formatRows="0" selectLockedCells="1"/>
  <customSheetViews>
    <customSheetView guid="{D4DE57C7-E521-4428-80BD-545B19793C78}" scale="145" showPageBreaks="1" showGridLines="0" zeroValues="0" fitToPage="1" printArea="1" hiddenColumns="1" view="pageBreakPreview">
      <selection activeCell="D49" sqref="D49:F49"/>
      <rowBreaks count="1" manualBreakCount="1">
        <brk id="42" max="5" man="1"/>
      </rowBreaks>
      <pageMargins left="0.75" right="0.77" top="0.62" bottom="0.61" header="0.39" footer="0.32"/>
      <pageSetup paperSize="9" scale="93" fitToHeight="0" orientation="portrait" r:id="rId1"/>
      <headerFooter alignWithMargins="0">
        <oddFooter>&amp;R&amp;"Book Antiqua,Bold"&amp;8Bid Form (1st Envelope)  / Page &amp;P of &amp;N</oddFooter>
      </headerFooter>
    </customSheetView>
    <customSheetView guid="{FC366365-2136-48B2-A9F6-DEB708B66B93}" showPageBreaks="1" showGridLines="0" zeroValues="0" fitToPage="1" printArea="1" hiddenColumns="1" view="pageBreakPreview">
      <selection activeCell="D49" sqref="D49:F49"/>
      <rowBreaks count="1" manualBreakCount="1">
        <brk id="42" max="5" man="1"/>
      </rowBreaks>
      <pageMargins left="0.75" right="0.77" top="0.62" bottom="0.61" header="0.39" footer="0.32"/>
      <pageSetup paperSize="9" scale="93" fitToHeight="0" orientation="portrait" r:id="rId2"/>
      <headerFooter alignWithMargins="0">
        <oddFooter>&amp;R&amp;"Book Antiqua,Bold"&amp;8Bid Form (1st Envelope)  / Page &amp;P of &amp;N</oddFooter>
      </headerFooter>
    </customSheetView>
    <customSheetView guid="{25F14B1D-FADD-4C44-AA48-5D402D65337D}" showPageBreaks="1" showGridLines="0" zeroValues="0" fitToPage="1" printArea="1" hiddenColumns="1" view="pageBreakPreview">
      <selection activeCell="D49" sqref="D49:F49"/>
      <rowBreaks count="1" manualBreakCount="1">
        <brk id="42" max="5" man="1"/>
      </rowBreaks>
      <pageMargins left="0.75" right="0.77" top="0.62" bottom="0.61" header="0.39" footer="0.32"/>
      <pageSetup paperSize="9" scale="93" fitToHeight="0" orientation="portrait" r:id="rId3"/>
      <headerFooter alignWithMargins="0">
        <oddFooter>&amp;R&amp;"Book Antiqua,Bold"&amp;8Bid Form (1st Envelope)  / Page &amp;P of &amp;N</oddFooter>
      </headerFooter>
    </customSheetView>
    <customSheetView guid="{2D068FA3-47E3-4516-81A6-894AA90F7864}" showPageBreaks="1" showGridLines="0" zeroValues="0" fitToPage="1" printArea="1" hiddenColumns="1" view="pageBreakPreview" topLeftCell="A52">
      <selection activeCell="D49" sqref="D49:F49"/>
      <rowBreaks count="1" manualBreakCount="1">
        <brk id="42" max="5" man="1"/>
      </rowBreaks>
      <pageMargins left="0.75" right="0.77" top="0.62" bottom="0.61" header="0.39" footer="0.32"/>
      <pageSetup paperSize="9" scale="93" fitToHeight="0" orientation="portrait" r:id="rId4"/>
      <headerFooter alignWithMargins="0">
        <oddFooter>&amp;R&amp;"Book Antiqua,Bold"&amp;8Bid Form (1st Envelope)  / Page &amp;P of &amp;N</oddFooter>
      </headerFooter>
    </customSheetView>
    <customSheetView guid="{97B2ED79-AE3F-4DF3-959D-96AE4A0B76A0}" showPageBreaks="1" showGridLines="0" zeroValues="0" fitToPage="1" printArea="1" hiddenColumns="1" view="pageBreakPreview" topLeftCell="A10">
      <selection activeCell="C5" sqref="C5:F5"/>
      <rowBreaks count="1" manualBreakCount="1">
        <brk id="42" max="5" man="1"/>
      </rowBreaks>
      <pageMargins left="0.75" right="0.77" top="0.62" bottom="0.61" header="0.39" footer="0.32"/>
      <pageSetup paperSize="9" scale="93" fitToHeight="0" orientation="portrait" r:id="rId5"/>
      <headerFooter alignWithMargins="0">
        <oddFooter>&amp;R&amp;"Book Antiqua,Bold"&amp;8Bid Form (1st Envelope)  / Page &amp;P of &amp;N</oddFooter>
      </headerFooter>
    </customSheetView>
    <customSheetView guid="{CB39F8EE-FAD8-4C4E-B5E9-5EC27AC08528}" showGridLines="0" zeroValues="0" fitToPage="1" hiddenColumns="1">
      <selection activeCell="D48" sqref="D48:F48"/>
      <rowBreaks count="1" manualBreakCount="1">
        <brk id="45" max="5" man="1"/>
      </rowBreaks>
      <pageMargins left="0.75" right="0.77" top="0.62" bottom="0.61" header="0.39" footer="0.32"/>
      <pageSetup paperSize="9" scale="93" fitToHeight="0" orientation="portrait" r:id="rId6"/>
      <headerFooter alignWithMargins="0">
        <oddFooter>&amp;R&amp;"Book Antiqua,Bold"&amp;8Bid Form (1st Envelope)  / Page &amp;P of &amp;N</oddFooter>
      </headerFooter>
    </customSheetView>
    <customSheetView guid="{E8B8E0BD-9CB3-4C7D-9BC6-088FDFCB0B45}" showGridLines="0" zeroValues="0" fitToPage="1" hiddenColumns="1">
      <selection activeCell="D48" sqref="D48:F48"/>
      <rowBreaks count="1" manualBreakCount="1">
        <brk id="45" max="5" man="1"/>
      </rowBreaks>
      <pageMargins left="0.75" right="0.77" top="0.62" bottom="0.61" header="0.39" footer="0.32"/>
      <pageSetup paperSize="9" scale="93" fitToHeight="0" orientation="portrait" r:id="rId7"/>
      <headerFooter alignWithMargins="0">
        <oddFooter>&amp;R&amp;"Book Antiqua,Bold"&amp;8Bid Form (1st Envelope)  / Page &amp;P of &amp;N</oddFooter>
      </headerFooter>
    </customSheetView>
    <customSheetView guid="{E2E57CA5-082B-4C11-AB34-2A298199576B}" showGridLines="0" zeroValues="0" fitToPage="1" topLeftCell="A13">
      <selection activeCell="C5" sqref="C5:F5"/>
      <rowBreaks count="1" manualBreakCount="1">
        <brk id="52" max="5" man="1"/>
      </rowBreaks>
      <pageMargins left="0.75" right="0.77" top="0.62" bottom="0.61" header="0.39" footer="0.32"/>
      <pageSetup paperSize="9" scale="96" fitToHeight="0" orientation="portrait" r:id="rId8"/>
      <headerFooter alignWithMargins="0">
        <oddFooter>&amp;R&amp;"Book Antiqua,Bold"&amp;8Bid Form (1st Envelope)  / Page &amp;P of &amp;N</oddFooter>
      </headerFooter>
    </customSheetView>
    <customSheetView guid="{EEE4E2D7-4BFE-4C24-8B93-9FD441A50336}" showGridLines="0" zeroValues="0" fitToPage="1" topLeftCell="A58">
      <selection activeCell="C5" sqref="C5:F5"/>
      <rowBreaks count="1" manualBreakCount="1">
        <brk id="52" max="5" man="1"/>
      </rowBreaks>
      <pageMargins left="0.75" right="0.77" top="0.62" bottom="0.61" header="0.39" footer="0.32"/>
      <pageSetup paperSize="9" scale="96" fitToHeight="0" orientation="portrait" r:id="rId9"/>
      <headerFooter alignWithMargins="0">
        <oddFooter>&amp;R&amp;"Book Antiqua,Bold"&amp;8Bid Form (1st Envelope)  / Page &amp;P of &amp;N</oddFooter>
      </headerFooter>
    </customSheetView>
    <customSheetView guid="{091A6405-72DB-46E0-B81A-EC53A5C58396}" showGridLines="0" zeroValues="0">
      <selection activeCell="D62" sqref="D62:F62"/>
      <rowBreaks count="1" manualBreakCount="1">
        <brk id="52" max="5" man="1"/>
      </rowBreaks>
      <pageMargins left="0.75" right="0.77" top="0.62" bottom="0.61" header="0.39" footer="0.32"/>
      <pageSetup orientation="portrait" r:id="rId10"/>
      <headerFooter alignWithMargins="0">
        <oddFooter>&amp;R&amp;"Book Antiqua,Bold"&amp;8Bid Form (1st Envelope)  / Page &amp;P of &amp;N</oddFooter>
      </headerFooter>
    </customSheetView>
    <customSheetView guid="{4F65FF32-EC61-4022-A399-2986D7B6B8B3}" showGridLines="0" zeroValues="0" hiddenColumns="1" showRuler="0">
      <selection activeCell="C5" sqref="C5:F5"/>
      <pageMargins left="0.75" right="0.77" top="0.62" bottom="0.61" header="0.39" footer="0.32"/>
      <pageSetup orientation="portrait" r:id="rId11"/>
      <headerFooter alignWithMargins="0">
        <oddFooter>&amp;R&amp;"Book Antiqua,Bold"&amp;8Bid Form (1st Envelope)  / Page &amp;P of &amp;N</oddFooter>
      </headerFooter>
    </customSheetView>
    <customSheetView guid="{01ACF2E1-8E61-4459-ABC1-B6C183DEED61}" showGridLines="0" zeroValues="0" showRuler="0">
      <selection activeCell="C5" sqref="C5:F5"/>
      <pageMargins left="0.75" right="0.77" top="0.73" bottom="0.75" header="0.52" footer="0.45"/>
      <pageSetup orientation="portrait" r:id="rId12"/>
      <headerFooter alignWithMargins="0">
        <oddFooter>&amp;R&amp;"Book Antiqua,Bold"&amp;8Bid Form (1st Envelope)  / Page &amp;P of &amp;N</oddFooter>
      </headerFooter>
    </customSheetView>
    <customSheetView guid="{14D7F02E-BCCA-4517-ABC7-537FF4AEB67A}" showGridLines="0" zeroValues="0">
      <selection activeCell="D54" sqref="D54:F54"/>
      <rowBreaks count="1" manualBreakCount="1">
        <brk id="52" max="5" man="1"/>
      </rowBreaks>
      <pageMargins left="0.75" right="0.77" top="0.62" bottom="0.61" header="0.39" footer="0.32"/>
      <pageSetup orientation="portrait" r:id="rId13"/>
      <headerFooter alignWithMargins="0">
        <oddFooter>&amp;R&amp;"Book Antiqua,Bold"&amp;8Bid Form (1st Envelope)  / Page &amp;P of &amp;N</oddFooter>
      </headerFooter>
    </customSheetView>
    <customSheetView guid="{27A45B7A-04F2-4516-B80B-5ED0825D4ED3}" showGridLines="0" zeroValues="0" fitToPage="1" topLeftCell="A58">
      <selection activeCell="C5" sqref="C5:F5"/>
      <rowBreaks count="1" manualBreakCount="1">
        <brk id="52" max="5" man="1"/>
      </rowBreaks>
      <pageMargins left="0.75" right="0.77" top="0.62" bottom="0.61" header="0.39" footer="0.32"/>
      <pageSetup paperSize="9" scale="96" fitToHeight="0" orientation="portrait" r:id="rId14"/>
      <headerFooter alignWithMargins="0">
        <oddFooter>&amp;R&amp;"Book Antiqua,Bold"&amp;8Bid Form (1st Envelope)  / Page &amp;P of &amp;N</oddFooter>
      </headerFooter>
    </customSheetView>
    <customSheetView guid="{1F4837C2-36FF-4422-95DC-EAAD1B4FAC2F}" showGridLines="0" zeroValues="0" fitToPage="1" printArea="1" hiddenColumns="1">
      <selection activeCell="D47" sqref="D47:F55"/>
      <rowBreaks count="1" manualBreakCount="1">
        <brk id="45" max="5" man="1"/>
      </rowBreaks>
      <pageMargins left="0.75" right="0.77" top="0.62" bottom="0.61" header="0.39" footer="0.32"/>
      <pageSetup paperSize="9" scale="93" fitToHeight="0" orientation="portrait" r:id="rId15"/>
      <headerFooter alignWithMargins="0">
        <oddFooter>&amp;R&amp;"Book Antiqua,Bold"&amp;8Bid Form (1st Envelope)  / Page &amp;P of &amp;N</oddFooter>
      </headerFooter>
    </customSheetView>
    <customSheetView guid="{FD7F7BE1-8CB1-460B-98AB-D33E15FD14E6}" showGridLines="0" zeroValues="0" fitToPage="1" hiddenColumns="1" topLeftCell="A36">
      <selection activeCell="C43" sqref="C43"/>
      <rowBreaks count="1" manualBreakCount="1">
        <brk id="45" max="5" man="1"/>
      </rowBreaks>
      <pageMargins left="0.75" right="0.77" top="0.62" bottom="0.61" header="0.39" footer="0.32"/>
      <pageSetup paperSize="9" scale="93" fitToHeight="0" orientation="portrait" r:id="rId16"/>
      <headerFooter alignWithMargins="0">
        <oddFooter>&amp;R&amp;"Book Antiqua,Bold"&amp;8Bid Form (1st Envelope)  / Page &amp;P of &amp;N</oddFooter>
      </headerFooter>
    </customSheetView>
    <customSheetView guid="{8C0E2163-61BB-48DF-AFAF-5E75147ED450}" showGridLines="0" zeroValues="0" fitToPage="1" hiddenColumns="1">
      <selection activeCell="D48" sqref="D48:F48"/>
      <rowBreaks count="1" manualBreakCount="1">
        <brk id="45" max="5" man="1"/>
      </rowBreaks>
      <pageMargins left="0.75" right="0.77" top="0.62" bottom="0.61" header="0.39" footer="0.32"/>
      <pageSetup paperSize="9" scale="93" fitToHeight="0" orientation="portrait" r:id="rId17"/>
      <headerFooter alignWithMargins="0">
        <oddFooter>&amp;R&amp;"Book Antiqua,Bold"&amp;8Bid Form (1st Envelope)  / Page &amp;P of &amp;N</oddFooter>
      </headerFooter>
    </customSheetView>
    <customSheetView guid="{3DA0B320-DAF7-4F4A-921A-9FCFD188E8C7}" showGridLines="0" zeroValues="0" fitToPage="1" hiddenColumns="1">
      <selection activeCell="D48" sqref="D48:F48"/>
      <rowBreaks count="1" manualBreakCount="1">
        <brk id="45" max="5" man="1"/>
      </rowBreaks>
      <pageMargins left="0.75" right="0.77" top="0.62" bottom="0.61" header="0.39" footer="0.32"/>
      <pageSetup paperSize="9" scale="93" fitToHeight="0" orientation="portrait" r:id="rId18"/>
      <headerFooter alignWithMargins="0">
        <oddFooter>&amp;R&amp;"Book Antiqua,Bold"&amp;8Bid Form (1st Envelope)  / Page &amp;P of &amp;N</oddFooter>
      </headerFooter>
    </customSheetView>
    <customSheetView guid="{BE0CEA4D-1A4E-4C32-BF92-B8DA3D3423E5}" showGridLines="0" zeroValues="0" fitToPage="1" hiddenColumns="1" topLeftCell="A52">
      <selection activeCell="D48" sqref="D48:F48"/>
      <rowBreaks count="1" manualBreakCount="1">
        <brk id="45" max="5" man="1"/>
      </rowBreaks>
      <pageMargins left="0.75" right="0.77" top="0.62" bottom="0.61" header="0.39" footer="0.32"/>
      <pageSetup paperSize="9" scale="93" fitToHeight="0" orientation="portrait" r:id="rId19"/>
      <headerFooter alignWithMargins="0">
        <oddFooter>&amp;R&amp;"Book Antiqua,Bold"&amp;8Bid Form (1st Envelope)  / Page &amp;P of &amp;N</oddFooter>
      </headerFooter>
    </customSheetView>
    <customSheetView guid="{714760DF-5EB1-4543-9C04-C1A23AAE4384}" showGridLines="0" zeroValues="0" fitToPage="1" printArea="1" hiddenColumns="1" topLeftCell="A4">
      <selection activeCell="D48" sqref="D48:F48"/>
      <rowBreaks count="1" manualBreakCount="1">
        <brk id="45" max="5" man="1"/>
      </rowBreaks>
      <pageMargins left="0.75" right="0.77" top="0.62" bottom="0.61" header="0.39" footer="0.32"/>
      <pageSetup paperSize="9" scale="93" fitToHeight="0" orientation="portrait" r:id="rId20"/>
      <headerFooter alignWithMargins="0">
        <oddFooter>&amp;R&amp;"Book Antiqua,Bold"&amp;8Bid Form (1st Envelope)  / Page &amp;P of &amp;N</oddFooter>
      </headerFooter>
    </customSheetView>
    <customSheetView guid="{D4A148BB-8D25-43B9-8797-A9D3AE767B49}" showGridLines="0" zeroValues="0" fitToPage="1" hiddenColumns="1">
      <selection activeCell="D48" sqref="D48:F48"/>
      <rowBreaks count="1" manualBreakCount="1">
        <brk id="45" max="5" man="1"/>
      </rowBreaks>
      <pageMargins left="0.75" right="0.77" top="0.62" bottom="0.61" header="0.39" footer="0.32"/>
      <pageSetup paperSize="9" scale="93" fitToHeight="0" orientation="portrait" r:id="rId21"/>
      <headerFooter alignWithMargins="0">
        <oddFooter>&amp;R&amp;"Book Antiqua,Bold"&amp;8Bid Form (1st Envelope)  / Page &amp;P of &amp;N</oddFooter>
      </headerFooter>
    </customSheetView>
    <customSheetView guid="{9658319F-66FC-48F8-AB8A-302F6F77BA10}" showPageBreaks="1" showGridLines="0" zeroValues="0" fitToPage="1" printArea="1" hiddenColumns="1" view="pageBreakPreview">
      <selection activeCell="C5" sqref="C5:F5"/>
      <rowBreaks count="1" manualBreakCount="1">
        <brk id="42" max="5" man="1"/>
      </rowBreaks>
      <pageMargins left="0.75" right="0.77" top="0.62" bottom="0.61" header="0.39" footer="0.32"/>
      <pageSetup paperSize="9" scale="93" fitToHeight="0" orientation="portrait" r:id="rId22"/>
      <headerFooter alignWithMargins="0">
        <oddFooter>&amp;R&amp;"Book Antiqua,Bold"&amp;8Bid Form (1st Envelope)  / Page &amp;P of &amp;N</oddFooter>
      </headerFooter>
    </customSheetView>
    <customSheetView guid="{EF8F60CB-82F3-477F-A7D3-94F4C70843DC}" showPageBreaks="1" showGridLines="0" zeroValues="0" fitToPage="1" printArea="1" hiddenColumns="1" view="pageBreakPreview" topLeftCell="A52">
      <selection activeCell="D49" sqref="D49:F49"/>
      <rowBreaks count="1" manualBreakCount="1">
        <brk id="42" max="5" man="1"/>
      </rowBreaks>
      <pageMargins left="0.75" right="0.77" top="0.62" bottom="0.61" header="0.39" footer="0.32"/>
      <pageSetup paperSize="9" scale="93" fitToHeight="0" orientation="portrait" r:id="rId23"/>
      <headerFooter alignWithMargins="0">
        <oddFooter>&amp;R&amp;"Book Antiqua,Bold"&amp;8Bid Form (1st Envelope)  / Page &amp;P of &amp;N</oddFooter>
      </headerFooter>
    </customSheetView>
    <customSheetView guid="{427AF4ED-2BDF-478F-9F0A-595838FA0EC8}" showPageBreaks="1" showGridLines="0" zeroValues="0" fitToPage="1" printArea="1" hiddenColumns="1" view="pageBreakPreview">
      <selection activeCell="D49" sqref="D49:F49"/>
      <rowBreaks count="1" manualBreakCount="1">
        <brk id="42" max="5" man="1"/>
      </rowBreaks>
      <pageMargins left="0.75" right="0.77" top="0.62" bottom="0.61" header="0.39" footer="0.32"/>
      <pageSetup paperSize="9" scale="94" fitToHeight="0" orientation="portrait" r:id="rId24"/>
      <headerFooter alignWithMargins="0">
        <oddFooter>&amp;R&amp;"Book Antiqua,Bold"&amp;8Bid Form (1st Envelope)  / Page &amp;P of &amp;N</oddFooter>
      </headerFooter>
    </customSheetView>
    <customSheetView guid="{476AD591-2774-49A7-9061-AD27F635E8A8}" scale="145" showPageBreaks="1" showGridLines="0" zeroValues="0" fitToPage="1" printArea="1" hiddenRows="1" hiddenColumns="1" view="pageBreakPreview">
      <selection activeCell="C45" sqref="C45"/>
      <rowBreaks count="1" manualBreakCount="1">
        <brk id="42" max="5" man="1"/>
      </rowBreaks>
      <pageMargins left="0.75" right="0.77" top="0.62" bottom="0.61" header="0.39" footer="0.32"/>
      <pageSetup paperSize="9" scale="93" fitToHeight="0" orientation="portrait" r:id="rId25"/>
      <headerFooter alignWithMargins="0">
        <oddFooter>&amp;R&amp;"Book Antiqua,Bold"&amp;8Bid Form (1st Envelope)  / Page &amp;P of &amp;N</oddFooter>
      </headerFooter>
    </customSheetView>
  </customSheetViews>
  <mergeCells count="45">
    <mergeCell ref="B21:F21"/>
    <mergeCell ref="D22:F22"/>
    <mergeCell ref="A3:F3"/>
    <mergeCell ref="C5:F5"/>
    <mergeCell ref="B6:C6"/>
    <mergeCell ref="C15:F15"/>
    <mergeCell ref="B20:F20"/>
    <mergeCell ref="B17:F17"/>
    <mergeCell ref="B19:F19"/>
    <mergeCell ref="B18:F18"/>
    <mergeCell ref="A60:F60"/>
    <mergeCell ref="B27:F27"/>
    <mergeCell ref="B28:F28"/>
    <mergeCell ref="B29:F29"/>
    <mergeCell ref="D56:F56"/>
    <mergeCell ref="A59:F59"/>
    <mergeCell ref="A54:C54"/>
    <mergeCell ref="A52:C52"/>
    <mergeCell ref="B33:F33"/>
    <mergeCell ref="B34:F34"/>
    <mergeCell ref="D55:F55"/>
    <mergeCell ref="A56:C56"/>
    <mergeCell ref="B30:F30"/>
    <mergeCell ref="B31:F31"/>
    <mergeCell ref="D57:F57"/>
    <mergeCell ref="D58:F58"/>
    <mergeCell ref="B24:C24"/>
    <mergeCell ref="B25:C25"/>
    <mergeCell ref="D52:F52"/>
    <mergeCell ref="B22:C22"/>
    <mergeCell ref="D53:F53"/>
    <mergeCell ref="A43:F43"/>
    <mergeCell ref="D50:F50"/>
    <mergeCell ref="A51:C51"/>
    <mergeCell ref="D51:F51"/>
    <mergeCell ref="B40:C40"/>
    <mergeCell ref="B26:F26"/>
    <mergeCell ref="B23:C23"/>
    <mergeCell ref="B32:F32"/>
    <mergeCell ref="A58:C58"/>
    <mergeCell ref="A50:C50"/>
    <mergeCell ref="A57:C57"/>
    <mergeCell ref="D54:F54"/>
    <mergeCell ref="A55:C55"/>
    <mergeCell ref="A53:C53"/>
  </mergeCells>
  <phoneticPr fontId="32" type="noConversion"/>
  <conditionalFormatting sqref="F46:F47">
    <cfRule type="expression" dxfId="2" priority="2" stopIfTrue="1">
      <formula>$E$46=""</formula>
    </cfRule>
  </conditionalFormatting>
  <conditionalFormatting sqref="C46:C47">
    <cfRule type="expression" dxfId="1" priority="3" stopIfTrue="1">
      <formula>$B$46=""</formula>
    </cfRule>
  </conditionalFormatting>
  <conditionalFormatting sqref="B33:F33">
    <cfRule type="expression" dxfId="0" priority="1">
      <formula>$Z$1="Sole Bidder"</formula>
    </cfRule>
  </conditionalFormatting>
  <pageMargins left="0.75" right="0.77" top="0.62" bottom="0.61" header="0.39" footer="0.32"/>
  <pageSetup paperSize="9" scale="93" fitToHeight="0" orientation="portrait" r:id="rId26"/>
  <headerFooter alignWithMargins="0">
    <oddFooter>&amp;R&amp;"Book Antiqua,Bold"&amp;8Bid Form (1st Envelope)  / Page &amp;P of &amp;N</oddFooter>
  </headerFooter>
  <rowBreaks count="1" manualBreakCount="1">
    <brk id="43" max="5" man="1"/>
  </rowBreaks>
  <drawing r:id="rId27"/>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codeName="Sheet8"/>
  <dimension ref="A1:P41"/>
  <sheetViews>
    <sheetView zoomScaleSheetLayoutView="100" workbookViewId="0">
      <selection activeCell="F34" sqref="F34"/>
    </sheetView>
  </sheetViews>
  <sheetFormatPr defaultColWidth="8" defaultRowHeight="16.5"/>
  <cols>
    <col min="1" max="1" width="7.5" style="83" customWidth="1"/>
    <col min="2" max="2" width="46.875" style="83" customWidth="1"/>
    <col min="3" max="3" width="2.25" style="83" customWidth="1"/>
    <col min="4" max="4" width="17.625" style="121" customWidth="1"/>
    <col min="5" max="5" width="4.125" style="121" customWidth="1"/>
    <col min="6" max="6" width="17.625" style="121" customWidth="1"/>
    <col min="7" max="7" width="21.625" style="86" customWidth="1"/>
    <col min="8" max="8" width="15.25" style="203" customWidth="1"/>
    <col min="9" max="10" width="13.75" style="203" customWidth="1"/>
    <col min="11" max="11" width="14.875" style="203" customWidth="1"/>
    <col min="12" max="12" width="13.75" style="203" customWidth="1"/>
    <col min="13" max="16" width="8" style="203" customWidth="1"/>
    <col min="17" max="16384" width="8" style="86"/>
  </cols>
  <sheetData>
    <row r="1" spans="1:16" ht="15.95" customHeight="1">
      <c r="B1" s="816" t="s">
        <v>199</v>
      </c>
      <c r="C1" s="817"/>
      <c r="D1" s="817"/>
      <c r="E1" s="817"/>
      <c r="F1" s="817"/>
    </row>
    <row r="2" spans="1:16" ht="15.95" customHeight="1">
      <c r="B2" s="84"/>
      <c r="C2" s="85"/>
      <c r="D2" s="87"/>
      <c r="E2" s="87"/>
      <c r="F2" s="87"/>
    </row>
    <row r="3" spans="1:16" s="88" customFormat="1" ht="15.95" customHeight="1">
      <c r="A3" s="83"/>
      <c r="B3" s="83"/>
      <c r="C3" s="83"/>
      <c r="D3" s="818" t="s">
        <v>200</v>
      </c>
      <c r="E3" s="818"/>
      <c r="F3" s="818"/>
      <c r="H3" s="204"/>
      <c r="I3" s="204"/>
      <c r="J3" s="204"/>
      <c r="K3" s="204"/>
      <c r="L3" s="204"/>
      <c r="M3" s="204"/>
      <c r="N3" s="204"/>
      <c r="O3" s="204"/>
      <c r="P3" s="204"/>
    </row>
    <row r="4" spans="1:16" s="88" customFormat="1" ht="20.25" customHeight="1">
      <c r="A4" s="824" t="s">
        <v>201</v>
      </c>
      <c r="B4" s="824"/>
      <c r="C4" s="824"/>
      <c r="D4" s="819" t="str">
        <f>'Sch-1'!F8</f>
        <v/>
      </c>
      <c r="E4" s="819"/>
      <c r="F4" s="819"/>
      <c r="H4" s="204"/>
      <c r="I4" s="204"/>
      <c r="J4" s="204"/>
      <c r="K4" s="204"/>
      <c r="L4" s="204"/>
      <c r="M4" s="204"/>
      <c r="N4" s="204"/>
      <c r="O4" s="204"/>
      <c r="P4" s="204"/>
    </row>
    <row r="5" spans="1:16" s="94" customFormat="1" ht="21" customHeight="1">
      <c r="A5" s="90" t="s">
        <v>324</v>
      </c>
      <c r="B5" s="822" t="s">
        <v>202</v>
      </c>
      <c r="C5" s="823"/>
      <c r="D5" s="91" t="s">
        <v>203</v>
      </c>
      <c r="E5" s="820" t="s">
        <v>204</v>
      </c>
      <c r="F5" s="821"/>
      <c r="H5" s="205"/>
      <c r="I5" s="205"/>
      <c r="J5" s="205"/>
      <c r="K5" s="205"/>
      <c r="L5" s="205"/>
      <c r="M5" s="205"/>
      <c r="N5" s="205"/>
      <c r="O5" s="205"/>
      <c r="P5" s="205"/>
    </row>
    <row r="6" spans="1:16" s="88" customFormat="1" ht="36" customHeight="1">
      <c r="A6" s="95">
        <v>1</v>
      </c>
      <c r="B6" s="96" t="s">
        <v>226</v>
      </c>
      <c r="C6" s="97"/>
      <c r="D6" s="98">
        <f>'Sch-3'!D14</f>
        <v>0</v>
      </c>
      <c r="E6" s="99" t="s">
        <v>310</v>
      </c>
      <c r="F6" s="100">
        <f>D6</f>
        <v>0</v>
      </c>
      <c r="G6" s="101"/>
      <c r="H6" s="204"/>
      <c r="I6" s="204"/>
      <c r="J6" s="204"/>
      <c r="K6" s="204"/>
      <c r="L6" s="204"/>
      <c r="M6" s="204"/>
      <c r="N6" s="204"/>
      <c r="O6" s="204"/>
      <c r="P6" s="204"/>
    </row>
    <row r="7" spans="1:16" s="88" customFormat="1" ht="34.5" customHeight="1">
      <c r="A7" s="95">
        <v>2</v>
      </c>
      <c r="B7" s="96" t="s">
        <v>227</v>
      </c>
      <c r="C7" s="97"/>
      <c r="D7" s="98" t="e">
        <f>'Sch-3'!D17</f>
        <v>#REF!</v>
      </c>
      <c r="E7" s="99"/>
      <c r="F7" s="100" t="e">
        <f>D7</f>
        <v>#REF!</v>
      </c>
      <c r="G7" s="101"/>
      <c r="H7" s="204"/>
      <c r="I7" s="204"/>
      <c r="J7" s="204"/>
      <c r="K7" s="204"/>
      <c r="L7" s="204"/>
      <c r="M7" s="204"/>
      <c r="N7" s="204"/>
      <c r="O7" s="204"/>
      <c r="P7" s="204"/>
    </row>
    <row r="8" spans="1:16" s="88" customFormat="1" ht="21" customHeight="1">
      <c r="A8" s="95">
        <v>3</v>
      </c>
      <c r="B8" s="96" t="s">
        <v>228</v>
      </c>
      <c r="C8" s="97"/>
      <c r="D8" s="98" t="e">
        <f>'Sch-3'!D19</f>
        <v>#REF!</v>
      </c>
      <c r="E8" s="99"/>
      <c r="F8" s="100" t="e">
        <f>D8</f>
        <v>#REF!</v>
      </c>
      <c r="G8" s="101"/>
      <c r="H8" s="204"/>
      <c r="I8" s="204"/>
      <c r="J8" s="204"/>
      <c r="K8" s="204"/>
      <c r="L8" s="204"/>
      <c r="M8" s="204"/>
      <c r="N8" s="204"/>
      <c r="O8" s="204"/>
      <c r="P8" s="204"/>
    </row>
    <row r="9" spans="1:16" s="88" customFormat="1" ht="21" customHeight="1">
      <c r="A9" s="95">
        <v>4</v>
      </c>
      <c r="B9" s="96" t="s">
        <v>229</v>
      </c>
      <c r="C9" s="97"/>
      <c r="D9" s="102" t="s">
        <v>370</v>
      </c>
      <c r="E9" s="99"/>
      <c r="F9" s="93" t="str">
        <f>D9</f>
        <v>Not Applicable</v>
      </c>
      <c r="H9" s="204"/>
      <c r="I9" s="204"/>
      <c r="J9" s="204"/>
      <c r="K9" s="204"/>
      <c r="L9" s="204"/>
      <c r="M9" s="204"/>
      <c r="N9" s="204"/>
      <c r="O9" s="204"/>
      <c r="P9" s="204"/>
    </row>
    <row r="10" spans="1:16" s="88" customFormat="1" ht="21" customHeight="1">
      <c r="A10" s="95">
        <v>5</v>
      </c>
      <c r="B10" s="96" t="s">
        <v>230</v>
      </c>
      <c r="C10" s="97"/>
      <c r="D10" s="103" t="e">
        <f>SUM(D6,D7,D8)</f>
        <v>#REF!</v>
      </c>
      <c r="E10" s="99"/>
      <c r="F10" s="104" t="e">
        <f>F6+F7+F8</f>
        <v>#REF!</v>
      </c>
      <c r="H10" s="204"/>
      <c r="I10" s="204"/>
      <c r="J10" s="204"/>
      <c r="K10" s="204"/>
      <c r="L10" s="204"/>
      <c r="M10" s="204"/>
      <c r="N10" s="204"/>
      <c r="O10" s="204"/>
      <c r="P10" s="204"/>
    </row>
    <row r="11" spans="1:16" s="88" customFormat="1" ht="21" customHeight="1">
      <c r="A11" s="95">
        <v>6</v>
      </c>
      <c r="B11" s="105" t="s">
        <v>205</v>
      </c>
      <c r="C11" s="106" t="s">
        <v>310</v>
      </c>
      <c r="D11" s="98" t="e">
        <f>'Sch-1'!#REF!+#REF!+#REF!+#REF!</f>
        <v>#REF!</v>
      </c>
      <c r="E11" s="107" t="s">
        <v>310</v>
      </c>
      <c r="F11" s="100" t="e">
        <f>D11</f>
        <v>#REF!</v>
      </c>
      <c r="H11" s="204"/>
      <c r="I11" s="204"/>
      <c r="J11" s="204"/>
      <c r="K11" s="204"/>
      <c r="L11" s="204"/>
      <c r="M11" s="204"/>
      <c r="N11" s="204"/>
      <c r="O11" s="204"/>
      <c r="P11" s="204"/>
    </row>
    <row r="12" spans="1:16" s="88" customFormat="1" ht="21.95" customHeight="1">
      <c r="A12" s="95">
        <v>7</v>
      </c>
      <c r="B12" s="105" t="s">
        <v>231</v>
      </c>
      <c r="C12" s="97"/>
      <c r="D12" s="91" t="e">
        <f>D10-D11</f>
        <v>#REF!</v>
      </c>
      <c r="E12" s="99"/>
      <c r="F12" s="104" t="e">
        <f>F10-F11</f>
        <v>#REF!</v>
      </c>
      <c r="G12" s="108"/>
      <c r="H12" s="204"/>
      <c r="I12" s="204"/>
      <c r="J12" s="204"/>
      <c r="K12" s="204"/>
      <c r="L12" s="204"/>
      <c r="M12" s="204"/>
      <c r="N12" s="204"/>
      <c r="O12" s="204"/>
      <c r="P12" s="204"/>
    </row>
    <row r="13" spans="1:16" s="88" customFormat="1" ht="21.95" customHeight="1">
      <c r="A13" s="95">
        <v>8</v>
      </c>
      <c r="B13" s="96" t="s">
        <v>206</v>
      </c>
      <c r="C13" s="97"/>
      <c r="D13" s="98"/>
      <c r="E13" s="99"/>
      <c r="F13" s="100"/>
      <c r="H13" s="204"/>
      <c r="I13" s="204"/>
      <c r="J13" s="204"/>
      <c r="K13" s="204"/>
      <c r="L13" s="204"/>
      <c r="M13" s="204"/>
      <c r="N13" s="204"/>
      <c r="O13" s="204"/>
      <c r="P13" s="204"/>
    </row>
    <row r="14" spans="1:16" s="88" customFormat="1" ht="21.95" customHeight="1">
      <c r="A14" s="95" t="s">
        <v>310</v>
      </c>
      <c r="B14" s="96" t="s">
        <v>207</v>
      </c>
      <c r="C14" s="109"/>
      <c r="D14" s="102" t="e">
        <f>'Sch-2'!K14</f>
        <v>#REF!</v>
      </c>
      <c r="E14" s="110"/>
      <c r="F14" s="93">
        <f>F32</f>
        <v>0</v>
      </c>
      <c r="G14" s="101"/>
      <c r="H14" s="204"/>
      <c r="I14" s="204"/>
      <c r="J14" s="204"/>
      <c r="K14" s="204"/>
      <c r="L14" s="204"/>
      <c r="M14" s="204"/>
      <c r="N14" s="204"/>
      <c r="O14" s="204"/>
      <c r="P14" s="204"/>
    </row>
    <row r="15" spans="1:16" s="88" customFormat="1" ht="21.95" customHeight="1">
      <c r="A15" s="95"/>
      <c r="B15" s="96" t="s">
        <v>208</v>
      </c>
      <c r="C15" s="97"/>
      <c r="D15" s="102" t="e">
        <f>'Sch-2'!#REF!+'Sch-2'!#REF!</f>
        <v>#REF!</v>
      </c>
      <c r="E15" s="111"/>
      <c r="F15" s="93" t="e">
        <f>F33</f>
        <v>#REF!</v>
      </c>
      <c r="G15" s="101"/>
      <c r="H15" s="204"/>
      <c r="I15" s="204"/>
      <c r="J15" s="204"/>
      <c r="K15" s="204"/>
      <c r="L15" s="204"/>
      <c r="M15" s="204"/>
      <c r="N15" s="204"/>
      <c r="O15" s="204"/>
      <c r="P15" s="204"/>
    </row>
    <row r="16" spans="1:16" s="88" customFormat="1" ht="21.95" customHeight="1">
      <c r="A16" s="95"/>
      <c r="B16" s="96" t="s">
        <v>209</v>
      </c>
      <c r="C16" s="97"/>
      <c r="D16" s="102" t="e">
        <f>#REF!+#REF!</f>
        <v>#REF!</v>
      </c>
      <c r="E16" s="111"/>
      <c r="F16" s="93" t="e">
        <f>F36</f>
        <v>#REF!</v>
      </c>
      <c r="G16" s="101"/>
      <c r="H16" s="204"/>
      <c r="I16" s="204"/>
      <c r="J16" s="204"/>
      <c r="K16" s="204"/>
      <c r="L16" s="204"/>
      <c r="M16" s="204"/>
      <c r="N16" s="204"/>
      <c r="O16" s="204"/>
      <c r="P16" s="204"/>
    </row>
    <row r="17" spans="1:16" s="88" customFormat="1" ht="21.95" customHeight="1">
      <c r="A17" s="95"/>
      <c r="B17" s="96" t="s">
        <v>210</v>
      </c>
      <c r="C17" s="97"/>
      <c r="D17" s="102" t="e">
        <f>#REF!</f>
        <v>#REF!</v>
      </c>
      <c r="E17" s="92"/>
      <c r="F17" s="93">
        <f>F34</f>
        <v>0</v>
      </c>
      <c r="H17" s="204"/>
      <c r="I17" s="204"/>
      <c r="J17" s="204"/>
      <c r="K17" s="204"/>
      <c r="L17" s="204"/>
      <c r="M17" s="204"/>
      <c r="N17" s="204"/>
      <c r="O17" s="204"/>
      <c r="P17" s="204"/>
    </row>
    <row r="18" spans="1:16" s="88" customFormat="1" ht="27" customHeight="1">
      <c r="A18" s="95"/>
      <c r="B18" s="96" t="s">
        <v>211</v>
      </c>
      <c r="C18" s="112"/>
      <c r="D18" s="189" t="e">
        <f>D14+D15+D16+D17</f>
        <v>#REF!</v>
      </c>
      <c r="E18" s="113"/>
      <c r="F18" s="112" t="e">
        <f>SUM(F14:F17)</f>
        <v>#REF!</v>
      </c>
      <c r="G18" s="101"/>
      <c r="H18" s="204"/>
      <c r="I18" s="204"/>
      <c r="J18" s="204"/>
      <c r="K18" s="204"/>
      <c r="L18" s="204"/>
      <c r="M18" s="204"/>
      <c r="N18" s="204"/>
      <c r="O18" s="204"/>
      <c r="P18" s="204"/>
    </row>
    <row r="19" spans="1:16" s="88" customFormat="1" ht="33.75" customHeight="1">
      <c r="A19" s="95">
        <v>8</v>
      </c>
      <c r="B19" s="96" t="s">
        <v>212</v>
      </c>
      <c r="C19" s="97"/>
      <c r="D19" s="91" t="e">
        <f>D10+D18</f>
        <v>#REF!</v>
      </c>
      <c r="E19" s="114" t="s">
        <v>310</v>
      </c>
      <c r="F19" s="115" t="e">
        <f>F10+F18</f>
        <v>#REF!</v>
      </c>
      <c r="G19" s="101"/>
      <c r="H19" s="204"/>
      <c r="I19" s="204"/>
      <c r="J19" s="204"/>
      <c r="K19" s="204"/>
      <c r="L19" s="204"/>
      <c r="M19" s="204"/>
      <c r="N19" s="204"/>
      <c r="O19" s="204"/>
      <c r="P19" s="204"/>
    </row>
    <row r="20" spans="1:16" s="88" customFormat="1" ht="51" customHeight="1">
      <c r="A20" s="95">
        <v>9</v>
      </c>
      <c r="B20" s="96" t="s">
        <v>232</v>
      </c>
      <c r="C20" s="97"/>
      <c r="D20" s="98" t="e">
        <f>'Sch-1'!#REF!</f>
        <v>#REF!</v>
      </c>
      <c r="E20" s="99"/>
      <c r="F20" s="100" t="e">
        <f>D20</f>
        <v>#REF!</v>
      </c>
      <c r="H20" s="204"/>
      <c r="I20" s="204"/>
      <c r="J20" s="204"/>
      <c r="K20" s="204"/>
      <c r="L20" s="204"/>
      <c r="M20" s="204"/>
      <c r="N20" s="204"/>
      <c r="O20" s="204"/>
      <c r="P20" s="204"/>
    </row>
    <row r="21" spans="1:16" s="88" customFormat="1" ht="23.25" customHeight="1">
      <c r="A21" s="116" t="s">
        <v>213</v>
      </c>
      <c r="B21" s="807" t="s">
        <v>214</v>
      </c>
      <c r="C21" s="807"/>
      <c r="D21" s="807"/>
      <c r="E21" s="807"/>
      <c r="F21" s="808"/>
      <c r="H21" s="204"/>
      <c r="I21" s="204"/>
      <c r="J21" s="204"/>
      <c r="K21" s="204"/>
      <c r="L21" s="204"/>
      <c r="M21" s="204"/>
      <c r="N21" s="204"/>
      <c r="O21" s="204"/>
      <c r="P21" s="204"/>
    </row>
    <row r="22" spans="1:16" s="88" customFormat="1" ht="18.75" customHeight="1">
      <c r="A22" s="118" t="s">
        <v>314</v>
      </c>
      <c r="B22" s="809" t="s">
        <v>215</v>
      </c>
      <c r="C22" s="809"/>
      <c r="D22" s="809"/>
      <c r="E22" s="117" t="s">
        <v>216</v>
      </c>
      <c r="F22" s="120" t="e">
        <f>D14</f>
        <v>#REF!</v>
      </c>
      <c r="H22" s="204"/>
      <c r="I22" s="204"/>
      <c r="J22" s="204"/>
      <c r="K22" s="204"/>
      <c r="L22" s="204"/>
      <c r="M22" s="204"/>
      <c r="N22" s="204"/>
      <c r="O22" s="204"/>
      <c r="P22" s="204"/>
    </row>
    <row r="23" spans="1:16" s="88" customFormat="1" ht="19.5" customHeight="1">
      <c r="A23" s="118" t="s">
        <v>315</v>
      </c>
      <c r="B23" s="809" t="s">
        <v>217</v>
      </c>
      <c r="C23" s="809"/>
      <c r="D23" s="809"/>
      <c r="E23" s="117" t="s">
        <v>216</v>
      </c>
      <c r="F23" s="120" t="e">
        <f>D15</f>
        <v>#REF!</v>
      </c>
      <c r="H23" s="204"/>
      <c r="I23" s="204"/>
      <c r="J23" s="204"/>
      <c r="K23" s="204"/>
      <c r="L23" s="204"/>
      <c r="M23" s="204"/>
      <c r="N23" s="204"/>
      <c r="O23" s="204"/>
      <c r="P23" s="204"/>
    </row>
    <row r="24" spans="1:16" s="88" customFormat="1" ht="19.5" customHeight="1">
      <c r="A24" s="118" t="s">
        <v>316</v>
      </c>
      <c r="B24" s="809" t="s">
        <v>270</v>
      </c>
      <c r="C24" s="809"/>
      <c r="D24" s="809"/>
      <c r="E24" s="117" t="s">
        <v>216</v>
      </c>
      <c r="F24" s="120" t="e">
        <f>D16</f>
        <v>#REF!</v>
      </c>
      <c r="H24" s="204"/>
      <c r="I24" s="204"/>
      <c r="J24" s="204"/>
      <c r="K24" s="204"/>
      <c r="L24" s="204"/>
      <c r="M24" s="204"/>
      <c r="N24" s="204"/>
      <c r="O24" s="204"/>
      <c r="P24" s="204"/>
    </row>
    <row r="25" spans="1:16" s="88" customFormat="1" ht="19.5" customHeight="1">
      <c r="A25" s="118" t="s">
        <v>317</v>
      </c>
      <c r="B25" s="809" t="s">
        <v>218</v>
      </c>
      <c r="C25" s="809"/>
      <c r="D25" s="809"/>
      <c r="E25" s="117" t="s">
        <v>216</v>
      </c>
      <c r="F25" s="120" t="e">
        <f>D17</f>
        <v>#REF!</v>
      </c>
      <c r="H25" s="204"/>
      <c r="I25" s="204"/>
      <c r="J25" s="204"/>
      <c r="K25" s="204"/>
      <c r="L25" s="204"/>
      <c r="M25" s="204"/>
      <c r="N25" s="204"/>
      <c r="O25" s="204"/>
      <c r="P25" s="204"/>
    </row>
    <row r="26" spans="1:16" s="88" customFormat="1" ht="19.5" customHeight="1">
      <c r="A26" s="122" t="s">
        <v>219</v>
      </c>
      <c r="B26" s="807" t="s">
        <v>272</v>
      </c>
      <c r="C26" s="807"/>
      <c r="D26" s="807"/>
      <c r="E26" s="807"/>
      <c r="F26" s="808"/>
      <c r="H26" s="204"/>
      <c r="I26" s="204"/>
      <c r="J26" s="204"/>
      <c r="K26" s="204"/>
      <c r="L26" s="204"/>
      <c r="M26" s="204"/>
      <c r="N26" s="204"/>
      <c r="O26" s="204"/>
      <c r="P26" s="204"/>
    </row>
    <row r="27" spans="1:16" ht="19.5" customHeight="1">
      <c r="A27" s="190"/>
      <c r="B27" s="86"/>
      <c r="C27" s="86"/>
      <c r="D27" s="86"/>
      <c r="E27" s="86"/>
      <c r="F27" s="191"/>
    </row>
    <row r="28" spans="1:16" s="88" customFormat="1" ht="19.5" customHeight="1">
      <c r="A28" s="192"/>
      <c r="F28" s="193"/>
      <c r="H28" s="204"/>
      <c r="I28" s="204"/>
      <c r="J28" s="204"/>
      <c r="K28" s="204"/>
      <c r="L28" s="204"/>
      <c r="M28" s="204"/>
      <c r="N28" s="204"/>
      <c r="O28" s="204"/>
      <c r="P28" s="204"/>
    </row>
    <row r="29" spans="1:16" s="88" customFormat="1" ht="19.5" customHeight="1">
      <c r="A29" s="192"/>
      <c r="F29" s="193"/>
      <c r="H29" s="204"/>
      <c r="I29" s="204"/>
      <c r="J29" s="204"/>
      <c r="K29" s="204"/>
      <c r="L29" s="204"/>
      <c r="M29" s="204"/>
      <c r="N29" s="204"/>
      <c r="O29" s="204"/>
      <c r="P29" s="204"/>
    </row>
    <row r="30" spans="1:16" s="88" customFormat="1" ht="60" customHeight="1">
      <c r="A30" s="122" t="s">
        <v>271</v>
      </c>
      <c r="B30" s="810" t="s">
        <v>288</v>
      </c>
      <c r="C30" s="811"/>
      <c r="D30" s="811"/>
      <c r="E30" s="811"/>
      <c r="F30" s="812"/>
      <c r="H30" s="204" t="s">
        <v>273</v>
      </c>
      <c r="I30" s="204"/>
      <c r="J30" s="204"/>
      <c r="K30" s="204"/>
      <c r="L30" s="204"/>
      <c r="M30" s="204"/>
      <c r="N30" s="204"/>
      <c r="O30" s="204"/>
      <c r="P30" s="204"/>
    </row>
    <row r="31" spans="1:16" s="88" customFormat="1" ht="19.5" customHeight="1">
      <c r="A31" s="118" t="s">
        <v>314</v>
      </c>
      <c r="B31" s="809" t="s">
        <v>220</v>
      </c>
      <c r="C31" s="809"/>
      <c r="D31" s="809"/>
      <c r="E31" s="117" t="s">
        <v>216</v>
      </c>
      <c r="F31" s="119">
        <f>'Sch-1'!AD3</f>
        <v>0</v>
      </c>
      <c r="H31" s="205" t="s">
        <v>274</v>
      </c>
      <c r="I31" s="205" t="e">
        <f>#REF!</f>
        <v>#REF!</v>
      </c>
      <c r="J31" s="205" t="e">
        <f>IF(I31=0, "", I31)</f>
        <v>#REF!</v>
      </c>
      <c r="K31" s="206" t="e">
        <f>IF(I31=0, "", "Discount on lum-sum basis on total price quoted by us without Taxes &amp; Duties. In Rs. ")</f>
        <v>#REF!</v>
      </c>
      <c r="L31" s="205" t="s">
        <v>275</v>
      </c>
      <c r="M31" s="207" t="e">
        <f>#REF!</f>
        <v>#REF!</v>
      </c>
      <c r="N31" s="207" t="e">
        <f t="shared" ref="N31:N37" si="0">IF(M31=0, "", M31)</f>
        <v>#REF!</v>
      </c>
      <c r="O31" s="206" t="e">
        <f>IF(M31=0, "", " Discount on lum-sum basis on total price quoted by us without Taxes &amp; Duties. In Percent (%) .")</f>
        <v>#REF!</v>
      </c>
      <c r="P31" s="204"/>
    </row>
    <row r="32" spans="1:16" s="88" customFormat="1" ht="19.5" customHeight="1">
      <c r="A32" s="118" t="s">
        <v>315</v>
      </c>
      <c r="B32" s="809" t="s">
        <v>221</v>
      </c>
      <c r="C32" s="809"/>
      <c r="D32" s="809"/>
      <c r="E32" s="117" t="s">
        <v>216</v>
      </c>
      <c r="F32" s="119">
        <f>ROUND(0.103*F31,0)</f>
        <v>0</v>
      </c>
      <c r="H32" s="204"/>
      <c r="I32" s="204"/>
      <c r="J32" s="205"/>
      <c r="K32" s="206" t="e">
        <f>IF(SUM(I33:I37)=0, "", "Discount on lum-sum basis on the Schedules as given below , In Rs. :")</f>
        <v>#REF!</v>
      </c>
      <c r="L32" s="204"/>
      <c r="M32" s="204"/>
      <c r="N32" s="207"/>
      <c r="O32" s="206" t="e">
        <f>IF(SUM(M33:M37)=0, "", "Discount on lum-sum basis on the Schedules as given below , In Percent (%) :")</f>
        <v>#REF!</v>
      </c>
      <c r="P32" s="204"/>
    </row>
    <row r="33" spans="1:16" s="88" customFormat="1" ht="19.5" customHeight="1">
      <c r="A33" s="118" t="s">
        <v>316</v>
      </c>
      <c r="B33" s="809" t="s">
        <v>222</v>
      </c>
      <c r="C33" s="809"/>
      <c r="D33" s="809"/>
      <c r="E33" s="117" t="s">
        <v>216</v>
      </c>
      <c r="F33" s="119" t="e">
        <f>'Sch-2'!#REF!+'Sch-2'!#REF!</f>
        <v>#REF!</v>
      </c>
      <c r="H33" s="205" t="s">
        <v>276</v>
      </c>
      <c r="I33" s="205" t="e">
        <f>#REF!</f>
        <v>#REF!</v>
      </c>
      <c r="J33" s="205" t="e">
        <f>IF(I33=0, "", I33)</f>
        <v>#REF!</v>
      </c>
      <c r="K33" s="208" t="e">
        <f>IF(I33=0, "", "Schedule-1 : Ex works prices (Direct Only)")</f>
        <v>#REF!</v>
      </c>
      <c r="L33" s="205" t="s">
        <v>281</v>
      </c>
      <c r="M33" s="207" t="e">
        <f>#REF!</f>
        <v>#REF!</v>
      </c>
      <c r="N33" s="207" t="e">
        <f t="shared" si="0"/>
        <v>#REF!</v>
      </c>
      <c r="O33" s="208" t="e">
        <f>IF(M33=0, "", "Schedule-1 : Ex works prices (Direct Only)")</f>
        <v>#REF!</v>
      </c>
      <c r="P33" s="204"/>
    </row>
    <row r="34" spans="1:16" s="88" customFormat="1" ht="19.5" customHeight="1">
      <c r="A34" s="118" t="s">
        <v>317</v>
      </c>
      <c r="B34" s="809" t="s">
        <v>218</v>
      </c>
      <c r="C34" s="809"/>
      <c r="D34" s="809"/>
      <c r="E34" s="117" t="s">
        <v>216</v>
      </c>
      <c r="F34" s="210"/>
      <c r="H34" s="205" t="s">
        <v>277</v>
      </c>
      <c r="I34" s="205" t="e">
        <f>#REF!</f>
        <v>#REF!</v>
      </c>
      <c r="J34" s="205" t="e">
        <f>IF(I34=0, "", I34)</f>
        <v>#REF!</v>
      </c>
      <c r="K34" s="208" t="e">
        <f>IF(I34=0, "", "Schedule-1 : Ex works prices (Bought Out Only)")</f>
        <v>#REF!</v>
      </c>
      <c r="L34" s="205" t="s">
        <v>282</v>
      </c>
      <c r="M34" s="207" t="e">
        <f>#REF!</f>
        <v>#REF!</v>
      </c>
      <c r="N34" s="207" t="e">
        <f t="shared" si="0"/>
        <v>#REF!</v>
      </c>
      <c r="O34" s="208" t="e">
        <f>IF(M34=0, "", "Schedule-1 : Ex works prices (Bought Out Only)")</f>
        <v>#REF!</v>
      </c>
      <c r="P34" s="204"/>
    </row>
    <row r="35" spans="1:16" s="88" customFormat="1" ht="15" customHeight="1">
      <c r="A35" s="118" t="s">
        <v>318</v>
      </c>
      <c r="B35" s="809" t="s">
        <v>223</v>
      </c>
      <c r="C35" s="809"/>
      <c r="D35" s="809"/>
      <c r="E35" s="117" t="s">
        <v>216</v>
      </c>
      <c r="F35" s="120" t="e">
        <f>D6+D7+F32+F33+F34</f>
        <v>#REF!</v>
      </c>
      <c r="H35" s="205" t="s">
        <v>278</v>
      </c>
      <c r="I35" s="205" t="e">
        <f>#REF!</f>
        <v>#REF!</v>
      </c>
      <c r="J35" s="205" t="e">
        <f>IF(I35=0, "", I35)</f>
        <v>#REF!</v>
      </c>
      <c r="K35" s="208" t="e">
        <f>IF(I35=0, "", "Schedule-2 : Freight &amp; Insurance")</f>
        <v>#REF!</v>
      </c>
      <c r="L35" s="205" t="s">
        <v>283</v>
      </c>
      <c r="M35" s="207" t="e">
        <f>#REF!</f>
        <v>#REF!</v>
      </c>
      <c r="N35" s="207" t="e">
        <f t="shared" si="0"/>
        <v>#REF!</v>
      </c>
      <c r="O35" s="208" t="e">
        <f>IF(M35=0, "", "Schedule-2 : Freight &amp; Insurance")</f>
        <v>#REF!</v>
      </c>
      <c r="P35" s="204"/>
    </row>
    <row r="36" spans="1:16" s="88" customFormat="1" ht="15" customHeight="1">
      <c r="A36" s="118" t="s">
        <v>319</v>
      </c>
      <c r="B36" s="809" t="s">
        <v>289</v>
      </c>
      <c r="C36" s="809"/>
      <c r="D36" s="809"/>
      <c r="E36" s="117" t="s">
        <v>216</v>
      </c>
      <c r="F36" s="120" t="e">
        <f>ROUND(0.01*F35,0)</f>
        <v>#REF!</v>
      </c>
      <c r="H36" s="205" t="s">
        <v>279</v>
      </c>
      <c r="I36" s="205" t="e">
        <f>#REF!</f>
        <v>#REF!</v>
      </c>
      <c r="J36" s="205" t="e">
        <f>IF(I36=0, "", I36)</f>
        <v>#REF!</v>
      </c>
      <c r="K36" s="208" t="e">
        <f>IF(I36=0, "", "Schedule-3 : Erection Charges")</f>
        <v>#REF!</v>
      </c>
      <c r="L36" s="205" t="s">
        <v>284</v>
      </c>
      <c r="M36" s="207" t="e">
        <f>#REF!</f>
        <v>#REF!</v>
      </c>
      <c r="N36" s="207" t="e">
        <f t="shared" si="0"/>
        <v>#REF!</v>
      </c>
      <c r="O36" s="208" t="e">
        <f>IF(M36=0, "", "Schedule-3 : Erection Charges")</f>
        <v>#REF!</v>
      </c>
      <c r="P36" s="204"/>
    </row>
    <row r="37" spans="1:16" s="88" customFormat="1" ht="19.5" customHeight="1">
      <c r="A37" s="194"/>
      <c r="B37" s="195"/>
      <c r="C37" s="195"/>
      <c r="D37" s="195"/>
      <c r="E37" s="195"/>
      <c r="F37" s="196"/>
      <c r="H37" s="205" t="s">
        <v>280</v>
      </c>
      <c r="I37" s="205" t="e">
        <f>#REF!</f>
        <v>#REF!</v>
      </c>
      <c r="J37" s="205" t="e">
        <f>IF(I37=0, "", I37)</f>
        <v>#REF!</v>
      </c>
      <c r="K37" s="208" t="e">
        <f>IF(I37=0, "", "Schedule-7 : Type Test Charges")</f>
        <v>#REF!</v>
      </c>
      <c r="L37" s="205" t="s">
        <v>285</v>
      </c>
      <c r="M37" s="207" t="e">
        <f>#REF!</f>
        <v>#REF!</v>
      </c>
      <c r="N37" s="207" t="e">
        <f t="shared" si="0"/>
        <v>#REF!</v>
      </c>
      <c r="O37" s="208" t="e">
        <f>IF(M37=0, "", "Schedule-7 : Type Test Charges")</f>
        <v>#REF!</v>
      </c>
      <c r="P37" s="204"/>
    </row>
    <row r="38" spans="1:16" ht="49.5" customHeight="1">
      <c r="A38" s="813" t="str">
        <f>Cover!B2</f>
        <v>Package-1 for Proto type testing of in-house designed towers for 400 kV D/C (Quad) Jaypore-Jagdalpur Transmission line (with minimum capacity of 2100 mVA / Ckt at nominal voltage) associated with Inter-regional ER-WR Interconnection under TBCB</v>
      </c>
      <c r="B38" s="813"/>
      <c r="C38" s="813"/>
      <c r="D38" s="814" t="s">
        <v>224</v>
      </c>
      <c r="E38" s="815"/>
      <c r="F38" s="89" t="s">
        <v>225</v>
      </c>
      <c r="H38" s="205" t="s">
        <v>286</v>
      </c>
      <c r="I38" s="205" t="e">
        <f>#REF!</f>
        <v>#REF!</v>
      </c>
      <c r="J38" s="205"/>
      <c r="K38" s="205"/>
      <c r="L38" s="205"/>
      <c r="M38" s="205"/>
      <c r="N38" s="205"/>
    </row>
    <row r="39" spans="1:16">
      <c r="H39" s="203" t="s">
        <v>287</v>
      </c>
      <c r="I39" s="209" t="e">
        <f>K31 &amp;J31 &amp;O31 &amp; N31</f>
        <v>#REF!</v>
      </c>
    </row>
    <row r="40" spans="1:16">
      <c r="I40" s="209" t="e">
        <f>K32 &amp; K33&amp;J33&amp;K34&amp;J34&amp;K35&amp;J35&amp;K36&amp;J36&amp;K37&amp;J37</f>
        <v>#REF!</v>
      </c>
    </row>
    <row r="41" spans="1:16">
      <c r="I41" s="209" t="e">
        <f>O32&amp;O33&amp;N33&amp;O34&amp;N34&amp;O35&amp;N35&amp;O36&amp;N36&amp;O37&amp;N37</f>
        <v>#REF!</v>
      </c>
    </row>
  </sheetData>
  <sheetProtection sheet="1" objects="1" scenarios="1" selectLockedCells="1"/>
  <customSheetViews>
    <customSheetView guid="{D4DE57C7-E521-4428-80BD-545B19793C78}" state="hidden">
      <selection activeCell="F34" sqref="F34"/>
      <pageMargins left="0.79" right="0.37" top="0.65" bottom="0.45" header="0.38" footer="0"/>
      <printOptions horizontalCentered="1"/>
      <pageSetup paperSize="9" scale="96" fitToHeight="0" orientation="portrait" horizontalDpi="1200" verticalDpi="1200" r:id="rId1"/>
      <headerFooter alignWithMargins="0">
        <oddFooter>&amp;R</oddFooter>
      </headerFooter>
    </customSheetView>
    <customSheetView guid="{FC366365-2136-48B2-A9F6-DEB708B66B93}" state="hidden">
      <selection activeCell="F34" sqref="F34"/>
      <pageMargins left="0.79" right="0.37" top="0.65" bottom="0.45" header="0.38" footer="0"/>
      <printOptions horizontalCentered="1"/>
      <pageSetup paperSize="9" scale="96" fitToHeight="0" orientation="portrait" horizontalDpi="1200" verticalDpi="1200" r:id="rId2"/>
      <headerFooter alignWithMargins="0">
        <oddFooter>&amp;R</oddFooter>
      </headerFooter>
    </customSheetView>
    <customSheetView guid="{25F14B1D-FADD-4C44-AA48-5D402D65337D}" state="hidden">
      <selection activeCell="F34" sqref="F34"/>
      <pageMargins left="0.79" right="0.37" top="0.65" bottom="0.45" header="0.38" footer="0"/>
      <printOptions horizontalCentered="1"/>
      <pageSetup paperSize="9" scale="96" fitToHeight="0" orientation="portrait" horizontalDpi="1200" verticalDpi="1200" r:id="rId3"/>
      <headerFooter alignWithMargins="0">
        <oddFooter>&amp;R</oddFooter>
      </headerFooter>
    </customSheetView>
    <customSheetView guid="{2D068FA3-47E3-4516-81A6-894AA90F7864}" state="hidden">
      <selection activeCell="F34" sqref="F34"/>
      <pageMargins left="0.79" right="0.37" top="0.65" bottom="0.45" header="0.38" footer="0"/>
      <printOptions horizontalCentered="1"/>
      <pageSetup paperSize="9" scale="96" fitToHeight="0" orientation="portrait" horizontalDpi="1200" verticalDpi="1200" r:id="rId4"/>
      <headerFooter alignWithMargins="0">
        <oddFooter>&amp;R</oddFooter>
      </headerFooter>
    </customSheetView>
    <customSheetView guid="{97B2ED79-AE3F-4DF3-959D-96AE4A0B76A0}" state="hidden">
      <selection activeCell="F34" sqref="F34"/>
      <pageMargins left="0.79" right="0.37" top="0.65" bottom="0.45" header="0.38" footer="0"/>
      <printOptions horizontalCentered="1"/>
      <pageSetup paperSize="9" scale="96" fitToHeight="0" orientation="portrait" horizontalDpi="1200" verticalDpi="1200" r:id="rId5"/>
      <headerFooter alignWithMargins="0">
        <oddFooter>&amp;R</oddFooter>
      </headerFooter>
    </customSheetView>
    <customSheetView guid="{CB39F8EE-FAD8-4C4E-B5E9-5EC27AC08528}" state="hidden">
      <selection activeCell="F34" sqref="F34"/>
      <pageMargins left="0.79" right="0.37" top="0.65" bottom="0.45" header="0.38" footer="0"/>
      <printOptions horizontalCentered="1"/>
      <pageSetup paperSize="9" scale="96" fitToHeight="0" orientation="portrait" horizontalDpi="1200" verticalDpi="1200" r:id="rId6"/>
      <headerFooter alignWithMargins="0">
        <oddFooter>&amp;R</oddFooter>
      </headerFooter>
    </customSheetView>
    <customSheetView guid="{E8B8E0BD-9CB3-4C7D-9BC6-088FDFCB0B45}" state="hidden">
      <selection activeCell="F34" sqref="F34"/>
      <pageMargins left="0.79" right="0.37" top="0.65" bottom="0.45" header="0.38" footer="0"/>
      <printOptions horizontalCentered="1"/>
      <pageSetup paperSize="9" scale="96" fitToHeight="0" orientation="portrait" horizontalDpi="1200" verticalDpi="1200" r:id="rId7"/>
      <headerFooter alignWithMargins="0">
        <oddFooter>&amp;R</oddFooter>
      </headerFooter>
    </customSheetView>
    <customSheetView guid="{E2E57CA5-082B-4C11-AB34-2A298199576B}" state="hidden">
      <selection activeCell="F34" sqref="F34"/>
      <pageMargins left="0.79" right="0.37" top="0.65" bottom="0.45" header="0.38" footer="0"/>
      <printOptions horizontalCentered="1"/>
      <pageSetup paperSize="9" scale="96" fitToHeight="0" orientation="portrait" horizontalDpi="1200" verticalDpi="1200" r:id="rId8"/>
      <headerFooter alignWithMargins="0">
        <oddFooter>&amp;R</oddFooter>
      </headerFooter>
    </customSheetView>
    <customSheetView guid="{EEE4E2D7-4BFE-4C24-8B93-9FD441A50336}" state="hidden">
      <selection activeCell="F34" sqref="F34"/>
      <pageMargins left="0.79" right="0.37" top="0.65" bottom="0.45" header="0.38" footer="0"/>
      <printOptions horizontalCentered="1"/>
      <pageSetup paperSize="9" scale="96" fitToHeight="0" orientation="portrait" horizontalDpi="1200" verticalDpi="1200" r:id="rId9"/>
      <headerFooter alignWithMargins="0">
        <oddFooter>&amp;R</oddFooter>
      </headerFooter>
    </customSheetView>
    <customSheetView guid="{091A6405-72DB-46E0-B81A-EC53A5C58396}" state="hidden">
      <selection activeCell="F34" sqref="F34"/>
      <pageMargins left="0.79" right="0.37" top="0.65" bottom="0.45" header="0.38" footer="0"/>
      <printOptions horizontalCentered="1"/>
      <pageSetup paperSize="9" scale="96" fitToHeight="0" orientation="portrait" horizontalDpi="1200" verticalDpi="1200" r:id="rId10"/>
      <headerFooter alignWithMargins="0">
        <oddFooter>&amp;R</oddFooter>
      </headerFooter>
    </customSheetView>
    <customSheetView guid="{4F65FF32-EC61-4022-A399-2986D7B6B8B3}" state="hidden" showRuler="0">
      <selection activeCell="F34" sqref="F34"/>
      <pageMargins left="0.79" right="0.37" top="0.65" bottom="0.45" header="0.38" footer="0"/>
      <printOptions horizontalCentered="1"/>
      <pageSetup paperSize="9" scale="96" fitToHeight="0" orientation="portrait" horizontalDpi="1200" verticalDpi="1200" r:id="rId11"/>
      <headerFooter alignWithMargins="0">
        <oddFooter>&amp;R</oddFooter>
      </headerFooter>
    </customSheetView>
    <customSheetView guid="{01ACF2E1-8E61-4459-ABC1-B6C183DEED61}" showPageBreaks="1" printArea="1" state="hidden" view="pageBreakPreview" showRuler="0">
      <selection activeCell="B6" sqref="B6"/>
      <pageMargins left="0.79" right="0.37" top="0.65" bottom="0.45" header="0.38" footer="0"/>
      <printOptions horizontalCentered="1"/>
      <pageSetup paperSize="9" scale="96" fitToHeight="0" orientation="portrait" horizontalDpi="1200" verticalDpi="1200" r:id="rId12"/>
      <headerFooter alignWithMargins="0">
        <oddFooter>&amp;R</oddFooter>
      </headerFooter>
    </customSheetView>
    <customSheetView guid="{14D7F02E-BCCA-4517-ABC7-537FF4AEB67A}" state="hidden">
      <selection activeCell="F34" sqref="F34"/>
      <pageMargins left="0.79" right="0.37" top="0.65" bottom="0.45" header="0.38" footer="0"/>
      <printOptions horizontalCentered="1"/>
      <pageSetup paperSize="9" scale="96" fitToHeight="0" orientation="portrait" horizontalDpi="1200" verticalDpi="1200" r:id="rId13"/>
      <headerFooter alignWithMargins="0">
        <oddFooter>&amp;R</oddFooter>
      </headerFooter>
    </customSheetView>
    <customSheetView guid="{27A45B7A-04F2-4516-B80B-5ED0825D4ED3}" state="hidden">
      <selection activeCell="F34" sqref="F34"/>
      <pageMargins left="0.79" right="0.37" top="0.65" bottom="0.45" header="0.38" footer="0"/>
      <printOptions horizontalCentered="1"/>
      <pageSetup paperSize="9" scale="96" fitToHeight="0" orientation="portrait" horizontalDpi="1200" verticalDpi="1200" r:id="rId14"/>
      <headerFooter alignWithMargins="0">
        <oddFooter>&amp;R</oddFooter>
      </headerFooter>
    </customSheetView>
    <customSheetView guid="{1F4837C2-36FF-4422-95DC-EAAD1B4FAC2F}" state="hidden">
      <selection activeCell="F34" sqref="F34"/>
      <pageMargins left="0.79" right="0.37" top="0.65" bottom="0.45" header="0.38" footer="0"/>
      <printOptions horizontalCentered="1"/>
      <pageSetup paperSize="9" scale="96" fitToHeight="0" orientation="portrait" horizontalDpi="1200" verticalDpi="1200" r:id="rId15"/>
      <headerFooter alignWithMargins="0">
        <oddFooter>&amp;R</oddFooter>
      </headerFooter>
    </customSheetView>
    <customSheetView guid="{FD7F7BE1-8CB1-460B-98AB-D33E15FD14E6}" state="hidden">
      <selection activeCell="F34" sqref="F34"/>
      <pageMargins left="0.79" right="0.37" top="0.65" bottom="0.45" header="0.38" footer="0"/>
      <printOptions horizontalCentered="1"/>
      <pageSetup paperSize="9" scale="96" fitToHeight="0" orientation="portrait" horizontalDpi="1200" verticalDpi="1200" r:id="rId16"/>
      <headerFooter alignWithMargins="0">
        <oddFooter>&amp;R</oddFooter>
      </headerFooter>
    </customSheetView>
    <customSheetView guid="{8C0E2163-61BB-48DF-AFAF-5E75147ED450}" state="hidden">
      <selection activeCell="F34" sqref="F34"/>
      <pageMargins left="0.79" right="0.37" top="0.65" bottom="0.45" header="0.38" footer="0"/>
      <printOptions horizontalCentered="1"/>
      <pageSetup paperSize="9" scale="96" fitToHeight="0" orientation="portrait" horizontalDpi="1200" verticalDpi="1200" r:id="rId17"/>
      <headerFooter alignWithMargins="0">
        <oddFooter>&amp;R</oddFooter>
      </headerFooter>
    </customSheetView>
    <customSheetView guid="{3DA0B320-DAF7-4F4A-921A-9FCFD188E8C7}" state="hidden">
      <selection activeCell="F34" sqref="F34"/>
      <pageMargins left="0.79" right="0.37" top="0.65" bottom="0.45" header="0.38" footer="0"/>
      <printOptions horizontalCentered="1"/>
      <pageSetup paperSize="9" scale="96" fitToHeight="0" orientation="portrait" horizontalDpi="1200" verticalDpi="1200" r:id="rId18"/>
      <headerFooter alignWithMargins="0">
        <oddFooter>&amp;R</oddFooter>
      </headerFooter>
    </customSheetView>
    <customSheetView guid="{BE0CEA4D-1A4E-4C32-BF92-B8DA3D3423E5}" state="hidden">
      <selection activeCell="F34" sqref="F34"/>
      <pageMargins left="0.79" right="0.37" top="0.65" bottom="0.45" header="0.38" footer="0"/>
      <printOptions horizontalCentered="1"/>
      <pageSetup paperSize="9" scale="96" fitToHeight="0" orientation="portrait" horizontalDpi="1200" verticalDpi="1200" r:id="rId19"/>
      <headerFooter alignWithMargins="0">
        <oddFooter>&amp;R</oddFooter>
      </headerFooter>
    </customSheetView>
    <customSheetView guid="{714760DF-5EB1-4543-9C04-C1A23AAE4384}" state="hidden">
      <selection activeCell="F34" sqref="F34"/>
      <pageMargins left="0.79" right="0.37" top="0.65" bottom="0.45" header="0.38" footer="0"/>
      <printOptions horizontalCentered="1"/>
      <pageSetup paperSize="9" scale="96" fitToHeight="0" orientation="portrait" horizontalDpi="1200" verticalDpi="1200" r:id="rId20"/>
      <headerFooter alignWithMargins="0">
        <oddFooter>&amp;R</oddFooter>
      </headerFooter>
    </customSheetView>
    <customSheetView guid="{D4A148BB-8D25-43B9-8797-A9D3AE767B49}" state="hidden">
      <selection activeCell="F34" sqref="F34"/>
      <pageMargins left="0.79" right="0.37" top="0.65" bottom="0.45" header="0.38" footer="0"/>
      <printOptions horizontalCentered="1"/>
      <pageSetup paperSize="9" scale="96" fitToHeight="0" orientation="portrait" horizontalDpi="1200" verticalDpi="1200" r:id="rId21"/>
      <headerFooter alignWithMargins="0">
        <oddFooter>&amp;R</oddFooter>
      </headerFooter>
    </customSheetView>
    <customSheetView guid="{9658319F-66FC-48F8-AB8A-302F6F77BA10}" state="hidden">
      <selection activeCell="F34" sqref="F34"/>
      <pageMargins left="0.79" right="0.37" top="0.65" bottom="0.45" header="0.38" footer="0"/>
      <printOptions horizontalCentered="1"/>
      <pageSetup paperSize="9" scale="96" fitToHeight="0" orientation="portrait" horizontalDpi="1200" verticalDpi="1200" r:id="rId22"/>
      <headerFooter alignWithMargins="0">
        <oddFooter>&amp;R</oddFooter>
      </headerFooter>
    </customSheetView>
    <customSheetView guid="{EF8F60CB-82F3-477F-A7D3-94F4C70843DC}" state="hidden">
      <selection activeCell="F34" sqref="F34"/>
      <pageMargins left="0.79" right="0.37" top="0.65" bottom="0.45" header="0.38" footer="0"/>
      <printOptions horizontalCentered="1"/>
      <pageSetup paperSize="9" scale="96" fitToHeight="0" orientation="portrait" horizontalDpi="1200" verticalDpi="1200" r:id="rId23"/>
      <headerFooter alignWithMargins="0">
        <oddFooter>&amp;R</oddFooter>
      </headerFooter>
    </customSheetView>
    <customSheetView guid="{427AF4ED-2BDF-478F-9F0A-595838FA0EC8}" state="hidden">
      <selection activeCell="F34" sqref="F34"/>
      <pageMargins left="0.79" right="0.37" top="0.65" bottom="0.45" header="0.38" footer="0"/>
      <printOptions horizontalCentered="1"/>
      <pageSetup paperSize="9" scale="96" fitToHeight="0" orientation="portrait" horizontalDpi="1200" verticalDpi="1200" r:id="rId24"/>
      <headerFooter alignWithMargins="0">
        <oddFooter>&amp;R</oddFooter>
      </headerFooter>
    </customSheetView>
    <customSheetView guid="{476AD591-2774-49A7-9061-AD27F635E8A8}" state="hidden">
      <selection activeCell="F34" sqref="F34"/>
      <pageMargins left="0.79" right="0.37" top="0.65" bottom="0.45" header="0.38" footer="0"/>
      <printOptions horizontalCentered="1"/>
      <pageSetup paperSize="9" scale="96" fitToHeight="0" orientation="portrait" horizontalDpi="1200" verticalDpi="1200" r:id="rId25"/>
      <headerFooter alignWithMargins="0">
        <oddFooter>&amp;R</oddFooter>
      </headerFooter>
    </customSheetView>
  </customSheetViews>
  <mergeCells count="21">
    <mergeCell ref="B1:F1"/>
    <mergeCell ref="D3:F3"/>
    <mergeCell ref="D4:F4"/>
    <mergeCell ref="E5:F5"/>
    <mergeCell ref="B5:C5"/>
    <mergeCell ref="A4:C4"/>
    <mergeCell ref="A38:C38"/>
    <mergeCell ref="D38:E38"/>
    <mergeCell ref="B31:D31"/>
    <mergeCell ref="B33:D33"/>
    <mergeCell ref="B34:D34"/>
    <mergeCell ref="B26:F26"/>
    <mergeCell ref="B30:F30"/>
    <mergeCell ref="B35:D35"/>
    <mergeCell ref="B36:D36"/>
    <mergeCell ref="B32:D32"/>
    <mergeCell ref="B21:F21"/>
    <mergeCell ref="B22:D22"/>
    <mergeCell ref="B25:D25"/>
    <mergeCell ref="B23:D23"/>
    <mergeCell ref="B24:D24"/>
  </mergeCells>
  <phoneticPr fontId="1" type="noConversion"/>
  <printOptions horizontalCentered="1"/>
  <pageMargins left="0.79" right="0.37" top="0.65" bottom="0.45" header="0.38" footer="0"/>
  <pageSetup paperSize="9" scale="96" fitToHeight="0" orientation="portrait" horizontalDpi="1200" verticalDpi="1200" r:id="rId26"/>
  <headerFooter alignWithMargins="0">
    <oddFooter>&amp;R</oddFooter>
  </headerFooter>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Sheet18">
    <tabColor indexed="8"/>
  </sheetPr>
  <dimension ref="A1:D112"/>
  <sheetViews>
    <sheetView topLeftCell="A2" workbookViewId="0">
      <selection activeCell="C2" sqref="C2"/>
    </sheetView>
  </sheetViews>
  <sheetFormatPr defaultColWidth="8" defaultRowHeight="12.75"/>
  <cols>
    <col min="1" max="1" width="11.625" style="82" customWidth="1"/>
    <col min="2" max="2" width="22.125" style="82" customWidth="1"/>
    <col min="3" max="16384" width="8" style="82"/>
  </cols>
  <sheetData>
    <row r="1" spans="1:4" s="80" customFormat="1" ht="30" customHeight="1">
      <c r="A1" s="825">
        <f>'Bid Form 2nd Envelope'!AB17</f>
        <v>0</v>
      </c>
      <c r="B1" s="825"/>
    </row>
    <row r="2" spans="1:4" s="80" customFormat="1" ht="30" customHeight="1">
      <c r="A2" s="81"/>
    </row>
    <row r="3" spans="1:4">
      <c r="A3" s="81"/>
    </row>
    <row r="4" spans="1:4">
      <c r="A4" s="238" t="str">
        <f>IF(OR((A1&gt;9999999999),(A1&lt;0)),"Invalid Entry - More than 1000 crore OR -ve value",IF(A1=0, "Rs. Zero Only ",+CONCATENATE("Rs. ", B11,D11,B10,D10,B9,D9,B8,D8,B7,D7,B6," Only")))</f>
        <v xml:space="preserve">Rs. Zero Only </v>
      </c>
      <c r="B4" s="239"/>
    </row>
    <row r="5" spans="1:4">
      <c r="A5" s="240"/>
      <c r="B5" s="239"/>
    </row>
    <row r="6" spans="1:4">
      <c r="A6" s="241">
        <f>-INT(A1/100)*100+ROUND(A1,0)</f>
        <v>0</v>
      </c>
      <c r="B6" s="239" t="str">
        <f t="shared" ref="B6:B11" si="0">IF(A6=0,"",LOOKUP(A6,$A$13:$A$112,$B$13:$B$112))</f>
        <v/>
      </c>
      <c r="D6" s="79"/>
    </row>
    <row r="7" spans="1:4">
      <c r="A7" s="241">
        <f>-INT(A1/1000)*10+INT(A1/100)</f>
        <v>0</v>
      </c>
      <c r="B7" s="239" t="str">
        <f t="shared" si="0"/>
        <v/>
      </c>
      <c r="D7" s="79" t="str">
        <f>+IF(B7="",""," Hundred ")</f>
        <v/>
      </c>
    </row>
    <row r="8" spans="1:4">
      <c r="A8" s="241">
        <f>-INT(A1/100000)*100+INT(A1/1000)</f>
        <v>0</v>
      </c>
      <c r="B8" s="239" t="str">
        <f t="shared" si="0"/>
        <v/>
      </c>
      <c r="D8" s="79" t="str">
        <f>IF((B8=""),IF(C8="",""," Thousand ")," Thousand ")</f>
        <v/>
      </c>
    </row>
    <row r="9" spans="1:4">
      <c r="A9" s="241">
        <f>-INT(A1/10000000)*100+INT(A1/100000)</f>
        <v>0</v>
      </c>
      <c r="B9" s="239" t="str">
        <f t="shared" si="0"/>
        <v/>
      </c>
      <c r="D9" s="79" t="str">
        <f>IF((B9=""),IF(C9="",""," Lac ")," Lac ")</f>
        <v/>
      </c>
    </row>
    <row r="10" spans="1:4">
      <c r="A10" s="241">
        <f>-INT(A1/1000000000)*100+INT(A1/10000000)</f>
        <v>0</v>
      </c>
      <c r="B10" s="242" t="str">
        <f t="shared" si="0"/>
        <v/>
      </c>
      <c r="D10" s="79" t="str">
        <f>IF((B10=""),IF(C10="",""," Crore ")," Crore ")</f>
        <v/>
      </c>
    </row>
    <row r="11" spans="1:4">
      <c r="A11" s="243">
        <f>-INT(A1/10000000000)*1000+INT(A1/1000000000)</f>
        <v>0</v>
      </c>
      <c r="B11" s="242" t="str">
        <f t="shared" si="0"/>
        <v/>
      </c>
      <c r="D11" s="79" t="str">
        <f>IF((B11=""),IF(C11="",""," Hundred ")," Hundred ")</f>
        <v/>
      </c>
    </row>
    <row r="12" spans="1:4">
      <c r="A12" s="239"/>
      <c r="B12" s="239"/>
    </row>
    <row r="13" spans="1:4">
      <c r="A13" s="236">
        <v>1</v>
      </c>
      <c r="B13" s="237" t="s">
        <v>95</v>
      </c>
    </row>
    <row r="14" spans="1:4">
      <c r="A14" s="236">
        <v>2</v>
      </c>
      <c r="B14" s="237" t="s">
        <v>96</v>
      </c>
    </row>
    <row r="15" spans="1:4">
      <c r="A15" s="236">
        <v>3</v>
      </c>
      <c r="B15" s="237" t="s">
        <v>97</v>
      </c>
    </row>
    <row r="16" spans="1:4">
      <c r="A16" s="236">
        <v>4</v>
      </c>
      <c r="B16" s="237" t="s">
        <v>98</v>
      </c>
    </row>
    <row r="17" spans="1:2">
      <c r="A17" s="236">
        <v>5</v>
      </c>
      <c r="B17" s="237" t="s">
        <v>99</v>
      </c>
    </row>
    <row r="18" spans="1:2">
      <c r="A18" s="236">
        <v>6</v>
      </c>
      <c r="B18" s="237" t="s">
        <v>100</v>
      </c>
    </row>
    <row r="19" spans="1:2">
      <c r="A19" s="236">
        <v>7</v>
      </c>
      <c r="B19" s="237" t="s">
        <v>101</v>
      </c>
    </row>
    <row r="20" spans="1:2">
      <c r="A20" s="236">
        <v>8</v>
      </c>
      <c r="B20" s="237" t="s">
        <v>102</v>
      </c>
    </row>
    <row r="21" spans="1:2">
      <c r="A21" s="236">
        <v>9</v>
      </c>
      <c r="B21" s="237" t="s">
        <v>103</v>
      </c>
    </row>
    <row r="22" spans="1:2">
      <c r="A22" s="236">
        <v>10</v>
      </c>
      <c r="B22" s="237" t="s">
        <v>104</v>
      </c>
    </row>
    <row r="23" spans="1:2">
      <c r="A23" s="236">
        <v>11</v>
      </c>
      <c r="B23" s="237" t="s">
        <v>105</v>
      </c>
    </row>
    <row r="24" spans="1:2">
      <c r="A24" s="236">
        <v>12</v>
      </c>
      <c r="B24" s="237" t="s">
        <v>106</v>
      </c>
    </row>
    <row r="25" spans="1:2">
      <c r="A25" s="236">
        <v>13</v>
      </c>
      <c r="B25" s="237" t="s">
        <v>107</v>
      </c>
    </row>
    <row r="26" spans="1:2">
      <c r="A26" s="236">
        <v>14</v>
      </c>
      <c r="B26" s="237" t="s">
        <v>108</v>
      </c>
    </row>
    <row r="27" spans="1:2">
      <c r="A27" s="236">
        <v>15</v>
      </c>
      <c r="B27" s="237" t="s">
        <v>109</v>
      </c>
    </row>
    <row r="28" spans="1:2">
      <c r="A28" s="236">
        <v>16</v>
      </c>
      <c r="B28" s="237" t="s">
        <v>110</v>
      </c>
    </row>
    <row r="29" spans="1:2">
      <c r="A29" s="236">
        <v>17</v>
      </c>
      <c r="B29" s="237" t="s">
        <v>111</v>
      </c>
    </row>
    <row r="30" spans="1:2">
      <c r="A30" s="236">
        <v>18</v>
      </c>
      <c r="B30" s="237" t="s">
        <v>112</v>
      </c>
    </row>
    <row r="31" spans="1:2">
      <c r="A31" s="236">
        <v>19</v>
      </c>
      <c r="B31" s="237" t="s">
        <v>113</v>
      </c>
    </row>
    <row r="32" spans="1:2">
      <c r="A32" s="236">
        <v>20</v>
      </c>
      <c r="B32" s="237" t="s">
        <v>114</v>
      </c>
    </row>
    <row r="33" spans="1:2">
      <c r="A33" s="236">
        <v>21</v>
      </c>
      <c r="B33" s="237" t="s">
        <v>116</v>
      </c>
    </row>
    <row r="34" spans="1:2">
      <c r="A34" s="236">
        <v>22</v>
      </c>
      <c r="B34" s="237" t="s">
        <v>115</v>
      </c>
    </row>
    <row r="35" spans="1:2">
      <c r="A35" s="236">
        <v>23</v>
      </c>
      <c r="B35" s="237" t="s">
        <v>117</v>
      </c>
    </row>
    <row r="36" spans="1:2">
      <c r="A36" s="236">
        <v>24</v>
      </c>
      <c r="B36" s="237" t="s">
        <v>123</v>
      </c>
    </row>
    <row r="37" spans="1:2">
      <c r="A37" s="236">
        <v>25</v>
      </c>
      <c r="B37" s="237" t="s">
        <v>125</v>
      </c>
    </row>
    <row r="38" spans="1:2">
      <c r="A38" s="236">
        <v>26</v>
      </c>
      <c r="B38" s="237" t="s">
        <v>124</v>
      </c>
    </row>
    <row r="39" spans="1:2">
      <c r="A39" s="236">
        <v>27</v>
      </c>
      <c r="B39" s="237" t="s">
        <v>126</v>
      </c>
    </row>
    <row r="40" spans="1:2">
      <c r="A40" s="236">
        <v>28</v>
      </c>
      <c r="B40" s="237" t="s">
        <v>127</v>
      </c>
    </row>
    <row r="41" spans="1:2">
      <c r="A41" s="236">
        <v>29</v>
      </c>
      <c r="B41" s="237" t="s">
        <v>128</v>
      </c>
    </row>
    <row r="42" spans="1:2">
      <c r="A42" s="236">
        <v>30</v>
      </c>
      <c r="B42" s="237" t="s">
        <v>129</v>
      </c>
    </row>
    <row r="43" spans="1:2">
      <c r="A43" s="236">
        <v>31</v>
      </c>
      <c r="B43" s="237" t="s">
        <v>130</v>
      </c>
    </row>
    <row r="44" spans="1:2">
      <c r="A44" s="236">
        <v>32</v>
      </c>
      <c r="B44" s="237" t="s">
        <v>131</v>
      </c>
    </row>
    <row r="45" spans="1:2">
      <c r="A45" s="236">
        <v>33</v>
      </c>
      <c r="B45" s="237" t="s">
        <v>132</v>
      </c>
    </row>
    <row r="46" spans="1:2">
      <c r="A46" s="236">
        <v>34</v>
      </c>
      <c r="B46" s="237" t="s">
        <v>133</v>
      </c>
    </row>
    <row r="47" spans="1:2">
      <c r="A47" s="236">
        <v>35</v>
      </c>
      <c r="B47" s="237" t="s">
        <v>375</v>
      </c>
    </row>
    <row r="48" spans="1:2">
      <c r="A48" s="236">
        <v>36</v>
      </c>
      <c r="B48" s="237" t="s">
        <v>134</v>
      </c>
    </row>
    <row r="49" spans="1:2">
      <c r="A49" s="236">
        <v>37</v>
      </c>
      <c r="B49" s="237" t="s">
        <v>135</v>
      </c>
    </row>
    <row r="50" spans="1:2">
      <c r="A50" s="236">
        <v>38</v>
      </c>
      <c r="B50" s="237" t="s">
        <v>136</v>
      </c>
    </row>
    <row r="51" spans="1:2">
      <c r="A51" s="236">
        <v>39</v>
      </c>
      <c r="B51" s="237" t="s">
        <v>137</v>
      </c>
    </row>
    <row r="52" spans="1:2">
      <c r="A52" s="236">
        <v>40</v>
      </c>
      <c r="B52" s="237" t="s">
        <v>138</v>
      </c>
    </row>
    <row r="53" spans="1:2">
      <c r="A53" s="236">
        <v>41</v>
      </c>
      <c r="B53" s="237" t="s">
        <v>139</v>
      </c>
    </row>
    <row r="54" spans="1:2">
      <c r="A54" s="236">
        <v>42</v>
      </c>
      <c r="B54" s="237" t="s">
        <v>140</v>
      </c>
    </row>
    <row r="55" spans="1:2">
      <c r="A55" s="236">
        <v>43</v>
      </c>
      <c r="B55" s="237" t="s">
        <v>141</v>
      </c>
    </row>
    <row r="56" spans="1:2">
      <c r="A56" s="236">
        <v>44</v>
      </c>
      <c r="B56" s="237" t="s">
        <v>142</v>
      </c>
    </row>
    <row r="57" spans="1:2">
      <c r="A57" s="236">
        <v>45</v>
      </c>
      <c r="B57" s="237" t="s">
        <v>143</v>
      </c>
    </row>
    <row r="58" spans="1:2">
      <c r="A58" s="236">
        <v>46</v>
      </c>
      <c r="B58" s="237" t="s">
        <v>144</v>
      </c>
    </row>
    <row r="59" spans="1:2">
      <c r="A59" s="236">
        <v>47</v>
      </c>
      <c r="B59" s="237" t="s">
        <v>145</v>
      </c>
    </row>
    <row r="60" spans="1:2">
      <c r="A60" s="236">
        <v>48</v>
      </c>
      <c r="B60" s="237" t="s">
        <v>146</v>
      </c>
    </row>
    <row r="61" spans="1:2">
      <c r="A61" s="236">
        <v>49</v>
      </c>
      <c r="B61" s="237" t="s">
        <v>147</v>
      </c>
    </row>
    <row r="62" spans="1:2">
      <c r="A62" s="236">
        <v>50</v>
      </c>
      <c r="B62" s="237" t="s">
        <v>148</v>
      </c>
    </row>
    <row r="63" spans="1:2">
      <c r="A63" s="236">
        <v>51</v>
      </c>
      <c r="B63" s="237" t="s">
        <v>149</v>
      </c>
    </row>
    <row r="64" spans="1:2">
      <c r="A64" s="236">
        <v>52</v>
      </c>
      <c r="B64" s="237" t="s">
        <v>150</v>
      </c>
    </row>
    <row r="65" spans="1:2">
      <c r="A65" s="236">
        <v>53</v>
      </c>
      <c r="B65" s="237" t="s">
        <v>151</v>
      </c>
    </row>
    <row r="66" spans="1:2">
      <c r="A66" s="236">
        <v>54</v>
      </c>
      <c r="B66" s="237" t="s">
        <v>152</v>
      </c>
    </row>
    <row r="67" spans="1:2">
      <c r="A67" s="236">
        <v>55</v>
      </c>
      <c r="B67" s="237" t="s">
        <v>153</v>
      </c>
    </row>
    <row r="68" spans="1:2">
      <c r="A68" s="236">
        <v>56</v>
      </c>
      <c r="B68" s="237" t="s">
        <v>154</v>
      </c>
    </row>
    <row r="69" spans="1:2">
      <c r="A69" s="236">
        <v>57</v>
      </c>
      <c r="B69" s="237" t="s">
        <v>155</v>
      </c>
    </row>
    <row r="70" spans="1:2">
      <c r="A70" s="236">
        <v>58</v>
      </c>
      <c r="B70" s="237" t="s">
        <v>156</v>
      </c>
    </row>
    <row r="71" spans="1:2">
      <c r="A71" s="236">
        <v>59</v>
      </c>
      <c r="B71" s="237" t="s">
        <v>157</v>
      </c>
    </row>
    <row r="72" spans="1:2">
      <c r="A72" s="236">
        <v>60</v>
      </c>
      <c r="B72" s="237" t="s">
        <v>158</v>
      </c>
    </row>
    <row r="73" spans="1:2">
      <c r="A73" s="236">
        <v>61</v>
      </c>
      <c r="B73" s="237" t="s">
        <v>159</v>
      </c>
    </row>
    <row r="74" spans="1:2">
      <c r="A74" s="236">
        <v>62</v>
      </c>
      <c r="B74" s="237" t="s">
        <v>160</v>
      </c>
    </row>
    <row r="75" spans="1:2">
      <c r="A75" s="236">
        <v>63</v>
      </c>
      <c r="B75" s="237" t="s">
        <v>161</v>
      </c>
    </row>
    <row r="76" spans="1:2">
      <c r="A76" s="236">
        <v>64</v>
      </c>
      <c r="B76" s="237" t="s">
        <v>162</v>
      </c>
    </row>
    <row r="77" spans="1:2">
      <c r="A77" s="236">
        <v>65</v>
      </c>
      <c r="B77" s="237" t="s">
        <v>163</v>
      </c>
    </row>
    <row r="78" spans="1:2">
      <c r="A78" s="236">
        <v>66</v>
      </c>
      <c r="B78" s="237" t="s">
        <v>164</v>
      </c>
    </row>
    <row r="79" spans="1:2">
      <c r="A79" s="236">
        <v>67</v>
      </c>
      <c r="B79" s="237" t="s">
        <v>165</v>
      </c>
    </row>
    <row r="80" spans="1:2">
      <c r="A80" s="236">
        <v>68</v>
      </c>
      <c r="B80" s="237" t="s">
        <v>166</v>
      </c>
    </row>
    <row r="81" spans="1:2">
      <c r="A81" s="236">
        <v>69</v>
      </c>
      <c r="B81" s="237" t="s">
        <v>167</v>
      </c>
    </row>
    <row r="82" spans="1:2">
      <c r="A82" s="236">
        <v>70</v>
      </c>
      <c r="B82" s="237" t="s">
        <v>168</v>
      </c>
    </row>
    <row r="83" spans="1:2">
      <c r="A83" s="236">
        <v>71</v>
      </c>
      <c r="B83" s="237" t="s">
        <v>169</v>
      </c>
    </row>
    <row r="84" spans="1:2">
      <c r="A84" s="236">
        <v>72</v>
      </c>
      <c r="B84" s="237" t="s">
        <v>170</v>
      </c>
    </row>
    <row r="85" spans="1:2">
      <c r="A85" s="236">
        <v>73</v>
      </c>
      <c r="B85" s="237" t="s">
        <v>171</v>
      </c>
    </row>
    <row r="86" spans="1:2">
      <c r="A86" s="236">
        <v>74</v>
      </c>
      <c r="B86" s="237" t="s">
        <v>172</v>
      </c>
    </row>
    <row r="87" spans="1:2">
      <c r="A87" s="236">
        <v>75</v>
      </c>
      <c r="B87" s="237" t="s">
        <v>173</v>
      </c>
    </row>
    <row r="88" spans="1:2">
      <c r="A88" s="236">
        <v>76</v>
      </c>
      <c r="B88" s="237" t="s">
        <v>174</v>
      </c>
    </row>
    <row r="89" spans="1:2">
      <c r="A89" s="236">
        <v>77</v>
      </c>
      <c r="B89" s="237" t="s">
        <v>175</v>
      </c>
    </row>
    <row r="90" spans="1:2">
      <c r="A90" s="236">
        <v>78</v>
      </c>
      <c r="B90" s="237" t="s">
        <v>176</v>
      </c>
    </row>
    <row r="91" spans="1:2">
      <c r="A91" s="236">
        <v>79</v>
      </c>
      <c r="B91" s="237" t="s">
        <v>177</v>
      </c>
    </row>
    <row r="92" spans="1:2">
      <c r="A92" s="236">
        <v>80</v>
      </c>
      <c r="B92" s="237" t="s">
        <v>178</v>
      </c>
    </row>
    <row r="93" spans="1:2">
      <c r="A93" s="236">
        <v>81</v>
      </c>
      <c r="B93" s="237" t="s">
        <v>179</v>
      </c>
    </row>
    <row r="94" spans="1:2">
      <c r="A94" s="236">
        <v>82</v>
      </c>
      <c r="B94" s="237" t="s">
        <v>180</v>
      </c>
    </row>
    <row r="95" spans="1:2">
      <c r="A95" s="236">
        <v>83</v>
      </c>
      <c r="B95" s="237" t="s">
        <v>181</v>
      </c>
    </row>
    <row r="96" spans="1:2">
      <c r="A96" s="236">
        <v>84</v>
      </c>
      <c r="B96" s="237" t="s">
        <v>182</v>
      </c>
    </row>
    <row r="97" spans="1:2">
      <c r="A97" s="236">
        <v>85</v>
      </c>
      <c r="B97" s="237" t="s">
        <v>183</v>
      </c>
    </row>
    <row r="98" spans="1:2">
      <c r="A98" s="236">
        <v>86</v>
      </c>
      <c r="B98" s="237" t="s">
        <v>184</v>
      </c>
    </row>
    <row r="99" spans="1:2">
      <c r="A99" s="236">
        <v>87</v>
      </c>
      <c r="B99" s="237" t="s">
        <v>185</v>
      </c>
    </row>
    <row r="100" spans="1:2">
      <c r="A100" s="236">
        <v>88</v>
      </c>
      <c r="B100" s="237" t="s">
        <v>186</v>
      </c>
    </row>
    <row r="101" spans="1:2">
      <c r="A101" s="236">
        <v>89</v>
      </c>
      <c r="B101" s="237" t="s">
        <v>187</v>
      </c>
    </row>
    <row r="102" spans="1:2">
      <c r="A102" s="236">
        <v>90</v>
      </c>
      <c r="B102" s="237" t="s">
        <v>188</v>
      </c>
    </row>
    <row r="103" spans="1:2">
      <c r="A103" s="236">
        <v>91</v>
      </c>
      <c r="B103" s="237" t="s">
        <v>189</v>
      </c>
    </row>
    <row r="104" spans="1:2">
      <c r="A104" s="236">
        <v>92</v>
      </c>
      <c r="B104" s="237" t="s">
        <v>190</v>
      </c>
    </row>
    <row r="105" spans="1:2">
      <c r="A105" s="236">
        <v>93</v>
      </c>
      <c r="B105" s="237" t="s">
        <v>191</v>
      </c>
    </row>
    <row r="106" spans="1:2">
      <c r="A106" s="236">
        <v>94</v>
      </c>
      <c r="B106" s="237" t="s">
        <v>192</v>
      </c>
    </row>
    <row r="107" spans="1:2">
      <c r="A107" s="236">
        <v>95</v>
      </c>
      <c r="B107" s="237" t="s">
        <v>193</v>
      </c>
    </row>
    <row r="108" spans="1:2">
      <c r="A108" s="236">
        <v>96</v>
      </c>
      <c r="B108" s="237" t="s">
        <v>194</v>
      </c>
    </row>
    <row r="109" spans="1:2">
      <c r="A109" s="236">
        <v>97</v>
      </c>
      <c r="B109" s="237" t="s">
        <v>195</v>
      </c>
    </row>
    <row r="110" spans="1:2">
      <c r="A110" s="236">
        <v>98</v>
      </c>
      <c r="B110" s="237" t="s">
        <v>196</v>
      </c>
    </row>
    <row r="111" spans="1:2">
      <c r="A111" s="236">
        <v>99</v>
      </c>
      <c r="B111" s="237" t="s">
        <v>197</v>
      </c>
    </row>
    <row r="112" spans="1:2">
      <c r="A112" s="236">
        <v>100</v>
      </c>
      <c r="B112" s="237" t="s">
        <v>198</v>
      </c>
    </row>
  </sheetData>
  <sheetProtection sheet="1" objects="1" scenarios="1" selectLockedCells="1" selectUnlockedCells="1"/>
  <customSheetViews>
    <customSheetView guid="{D4DE57C7-E521-4428-80BD-545B19793C78}" state="hidden" topLeftCell="A2">
      <selection activeCell="C2" sqref="C2"/>
      <pageMargins left="0.75" right="0.75" top="1" bottom="1" header="0.5" footer="0.5"/>
      <pageSetup orientation="portrait" r:id="rId1"/>
      <headerFooter alignWithMargins="0"/>
    </customSheetView>
    <customSheetView guid="{FC366365-2136-48B2-A9F6-DEB708B66B93}" state="hidden" topLeftCell="A2">
      <selection activeCell="C2" sqref="C2"/>
      <pageMargins left="0.75" right="0.75" top="1" bottom="1" header="0.5" footer="0.5"/>
      <pageSetup orientation="portrait" r:id="rId2"/>
      <headerFooter alignWithMargins="0"/>
    </customSheetView>
    <customSheetView guid="{25F14B1D-FADD-4C44-AA48-5D402D65337D}" state="hidden" topLeftCell="A2">
      <selection activeCell="C2" sqref="C2"/>
      <pageMargins left="0.75" right="0.75" top="1" bottom="1" header="0.5" footer="0.5"/>
      <pageSetup orientation="portrait" r:id="rId3"/>
      <headerFooter alignWithMargins="0"/>
    </customSheetView>
    <customSheetView guid="{2D068FA3-47E3-4516-81A6-894AA90F7864}" state="hidden" topLeftCell="A2">
      <selection activeCell="C2" sqref="C2"/>
      <pageMargins left="0.75" right="0.75" top="1" bottom="1" header="0.5" footer="0.5"/>
      <pageSetup orientation="portrait" r:id="rId4"/>
      <headerFooter alignWithMargins="0"/>
    </customSheetView>
    <customSheetView guid="{97B2ED79-AE3F-4DF3-959D-96AE4A0B76A0}" state="hidden" topLeftCell="A2">
      <selection activeCell="C2" sqref="C2"/>
      <pageMargins left="0.75" right="0.75" top="1" bottom="1" header="0.5" footer="0.5"/>
      <pageSetup orientation="portrait" r:id="rId5"/>
      <headerFooter alignWithMargins="0"/>
    </customSheetView>
    <customSheetView guid="{CB39F8EE-FAD8-4C4E-B5E9-5EC27AC08528}" state="hidden" topLeftCell="A2">
      <selection activeCell="C2" sqref="C2"/>
      <pageMargins left="0.75" right="0.75" top="1" bottom="1" header="0.5" footer="0.5"/>
      <pageSetup orientation="portrait" r:id="rId6"/>
      <headerFooter alignWithMargins="0"/>
    </customSheetView>
    <customSheetView guid="{E8B8E0BD-9CB3-4C7D-9BC6-088FDFCB0B45}" state="hidden" topLeftCell="A2">
      <selection activeCell="C2" sqref="C2"/>
      <pageMargins left="0.75" right="0.75" top="1" bottom="1" header="0.5" footer="0.5"/>
      <pageSetup orientation="portrait" r:id="rId7"/>
      <headerFooter alignWithMargins="0"/>
    </customSheetView>
    <customSheetView guid="{E2E57CA5-082B-4C11-AB34-2A298199576B}" state="hidden" topLeftCell="A2">
      <selection activeCell="C2" sqref="C2"/>
      <pageMargins left="0.75" right="0.75" top="1" bottom="1" header="0.5" footer="0.5"/>
      <pageSetup orientation="portrait" r:id="rId8"/>
      <headerFooter alignWithMargins="0"/>
    </customSheetView>
    <customSheetView guid="{EEE4E2D7-4BFE-4C24-8B93-9FD441A50336}" state="hidden" topLeftCell="A2">
      <selection activeCell="C2" sqref="C2"/>
      <pageMargins left="0.75" right="0.75" top="1" bottom="1" header="0.5" footer="0.5"/>
      <pageSetup orientation="portrait" r:id="rId9"/>
      <headerFooter alignWithMargins="0"/>
    </customSheetView>
    <customSheetView guid="{091A6405-72DB-46E0-B81A-EC53A5C58396}" state="hidden" topLeftCell="A2">
      <selection activeCell="C2" sqref="C2"/>
      <pageMargins left="0.75" right="0.75" top="1" bottom="1" header="0.5" footer="0.5"/>
      <pageSetup orientation="portrait" r:id="rId10"/>
      <headerFooter alignWithMargins="0"/>
    </customSheetView>
    <customSheetView guid="{4F65FF32-EC61-4022-A399-2986D7B6B8B3}" state="hidden" showRuler="0">
      <selection sqref="A1:B1"/>
      <pageMargins left="0.75" right="0.75" top="1" bottom="1" header="0.5" footer="0.5"/>
      <pageSetup orientation="portrait" r:id="rId11"/>
      <headerFooter alignWithMargins="0"/>
    </customSheetView>
    <customSheetView guid="{01ACF2E1-8E61-4459-ABC1-B6C183DEED61}" state="hidden" showRuler="0">
      <selection sqref="A1:B1"/>
      <pageMargins left="0.75" right="0.75" top="1" bottom="1" header="0.5" footer="0.5"/>
      <pageSetup orientation="portrait" r:id="rId12"/>
      <headerFooter alignWithMargins="0"/>
    </customSheetView>
    <customSheetView guid="{14D7F02E-BCCA-4517-ABC7-537FF4AEB67A}" state="hidden" topLeftCell="A2">
      <selection activeCell="C2" sqref="C2"/>
      <pageMargins left="0.75" right="0.75" top="1" bottom="1" header="0.5" footer="0.5"/>
      <pageSetup orientation="portrait" r:id="rId13"/>
      <headerFooter alignWithMargins="0"/>
    </customSheetView>
    <customSheetView guid="{27A45B7A-04F2-4516-B80B-5ED0825D4ED3}" state="hidden" topLeftCell="A2">
      <selection activeCell="C2" sqref="C2"/>
      <pageMargins left="0.75" right="0.75" top="1" bottom="1" header="0.5" footer="0.5"/>
      <pageSetup orientation="portrait" r:id="rId14"/>
      <headerFooter alignWithMargins="0"/>
    </customSheetView>
    <customSheetView guid="{1F4837C2-36FF-4422-95DC-EAAD1B4FAC2F}" state="hidden" topLeftCell="A2">
      <selection activeCell="C2" sqref="C2"/>
      <pageMargins left="0.75" right="0.75" top="1" bottom="1" header="0.5" footer="0.5"/>
      <pageSetup orientation="portrait" r:id="rId15"/>
      <headerFooter alignWithMargins="0"/>
    </customSheetView>
    <customSheetView guid="{FD7F7BE1-8CB1-460B-98AB-D33E15FD14E6}" state="hidden" topLeftCell="A2">
      <selection activeCell="C2" sqref="C2"/>
      <pageMargins left="0.75" right="0.75" top="1" bottom="1" header="0.5" footer="0.5"/>
      <pageSetup orientation="portrait" r:id="rId16"/>
      <headerFooter alignWithMargins="0"/>
    </customSheetView>
    <customSheetView guid="{8C0E2163-61BB-48DF-AFAF-5E75147ED450}" state="hidden" topLeftCell="A2">
      <selection activeCell="C2" sqref="C2"/>
      <pageMargins left="0.75" right="0.75" top="1" bottom="1" header="0.5" footer="0.5"/>
      <pageSetup orientation="portrait" r:id="rId17"/>
      <headerFooter alignWithMargins="0"/>
    </customSheetView>
    <customSheetView guid="{3DA0B320-DAF7-4F4A-921A-9FCFD188E8C7}" state="hidden" topLeftCell="A2">
      <selection activeCell="C2" sqref="C2"/>
      <pageMargins left="0.75" right="0.75" top="1" bottom="1" header="0.5" footer="0.5"/>
      <pageSetup orientation="portrait" r:id="rId18"/>
      <headerFooter alignWithMargins="0"/>
    </customSheetView>
    <customSheetView guid="{BE0CEA4D-1A4E-4C32-BF92-B8DA3D3423E5}" state="hidden" topLeftCell="A2">
      <selection activeCell="C2" sqref="C2"/>
      <pageMargins left="0.75" right="0.75" top="1" bottom="1" header="0.5" footer="0.5"/>
      <pageSetup orientation="portrait" r:id="rId19"/>
      <headerFooter alignWithMargins="0"/>
    </customSheetView>
    <customSheetView guid="{714760DF-5EB1-4543-9C04-C1A23AAE4384}" state="hidden" topLeftCell="A2">
      <selection activeCell="C2" sqref="C2"/>
      <pageMargins left="0.75" right="0.75" top="1" bottom="1" header="0.5" footer="0.5"/>
      <pageSetup orientation="portrait" r:id="rId20"/>
      <headerFooter alignWithMargins="0"/>
    </customSheetView>
    <customSheetView guid="{D4A148BB-8D25-43B9-8797-A9D3AE767B49}" state="hidden" topLeftCell="A2">
      <selection activeCell="C2" sqref="C2"/>
      <pageMargins left="0.75" right="0.75" top="1" bottom="1" header="0.5" footer="0.5"/>
      <pageSetup orientation="portrait" r:id="rId21"/>
      <headerFooter alignWithMargins="0"/>
    </customSheetView>
    <customSheetView guid="{9658319F-66FC-48F8-AB8A-302F6F77BA10}" state="hidden" topLeftCell="A2">
      <selection activeCell="C2" sqref="C2"/>
      <pageMargins left="0.75" right="0.75" top="1" bottom="1" header="0.5" footer="0.5"/>
      <pageSetup orientation="portrait" r:id="rId22"/>
      <headerFooter alignWithMargins="0"/>
    </customSheetView>
    <customSheetView guid="{EF8F60CB-82F3-477F-A7D3-94F4C70843DC}" state="hidden" topLeftCell="A2">
      <selection activeCell="C2" sqref="C2"/>
      <pageMargins left="0.75" right="0.75" top="1" bottom="1" header="0.5" footer="0.5"/>
      <pageSetup orientation="portrait" r:id="rId23"/>
      <headerFooter alignWithMargins="0"/>
    </customSheetView>
    <customSheetView guid="{427AF4ED-2BDF-478F-9F0A-595838FA0EC8}" state="hidden" topLeftCell="A2">
      <selection activeCell="C2" sqref="C2"/>
      <pageMargins left="0.75" right="0.75" top="1" bottom="1" header="0.5" footer="0.5"/>
      <pageSetup orientation="portrait" r:id="rId24"/>
      <headerFooter alignWithMargins="0"/>
    </customSheetView>
    <customSheetView guid="{476AD591-2774-49A7-9061-AD27F635E8A8}" state="hidden" topLeftCell="A2">
      <selection activeCell="C2" sqref="C2"/>
      <pageMargins left="0.75" right="0.75" top="1" bottom="1" header="0.5" footer="0.5"/>
      <pageSetup orientation="portrait" r:id="rId25"/>
      <headerFooter alignWithMargins="0"/>
    </customSheetView>
  </customSheetViews>
  <mergeCells count="1">
    <mergeCell ref="A1:B1"/>
  </mergeCells>
  <phoneticPr fontId="3" type="noConversion"/>
  <pageMargins left="0.75" right="0.75" top="1" bottom="1" header="0.5" footer="0.5"/>
  <pageSetup orientation="portrait" r:id="rId26"/>
  <headerFooter alignWithMargins="0"/>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sheetPr codeName="Sheet25"/>
  <dimension ref="A1"/>
  <sheetViews>
    <sheetView workbookViewId="0"/>
  </sheetViews>
  <sheetFormatPr defaultRowHeight="16.5"/>
  <sheetData/>
  <customSheetViews>
    <customSheetView guid="{D4DE57C7-E521-4428-80BD-545B19793C78}" state="hidden">
      <pageMargins left="0.7" right="0.7" top="0.75" bottom="0.75" header="0.3" footer="0.3"/>
    </customSheetView>
    <customSheetView guid="{FC366365-2136-48B2-A9F6-DEB708B66B93}" state="hidden">
      <pageMargins left="0.7" right="0.7" top="0.75" bottom="0.75" header="0.3" footer="0.3"/>
    </customSheetView>
    <customSheetView guid="{25F14B1D-FADD-4C44-AA48-5D402D65337D}" state="hidden">
      <pageMargins left="0.7" right="0.7" top="0.75" bottom="0.75" header="0.3" footer="0.3"/>
    </customSheetView>
    <customSheetView guid="{2D068FA3-47E3-4516-81A6-894AA90F7864}" state="hidden">
      <pageMargins left="0.7" right="0.7" top="0.75" bottom="0.75" header="0.3" footer="0.3"/>
    </customSheetView>
    <customSheetView guid="{97B2ED79-AE3F-4DF3-959D-96AE4A0B76A0}" state="hidden">
      <pageMargins left="0.7" right="0.7" top="0.75" bottom="0.75" header="0.3" footer="0.3"/>
    </customSheetView>
    <customSheetView guid="{CB39F8EE-FAD8-4C4E-B5E9-5EC27AC08528}" state="hidden">
      <pageMargins left="0.7" right="0.7" top="0.75" bottom="0.75" header="0.3" footer="0.3"/>
    </customSheetView>
    <customSheetView guid="{E8B8E0BD-9CB3-4C7D-9BC6-088FDFCB0B45}" state="hidden">
      <pageMargins left="0.7" right="0.7" top="0.75" bottom="0.75" header="0.3" footer="0.3"/>
    </customSheetView>
    <customSheetView guid="{E2E57CA5-082B-4C11-AB34-2A298199576B}" state="hidden">
      <pageMargins left="0.7" right="0.7" top="0.75" bottom="0.75" header="0.3" footer="0.3"/>
    </customSheetView>
    <customSheetView guid="{EEE4E2D7-4BFE-4C24-8B93-9FD441A50336}" state="hidden">
      <pageMargins left="0.7" right="0.7" top="0.75" bottom="0.75" header="0.3" footer="0.3"/>
    </customSheetView>
    <customSheetView guid="{091A6405-72DB-46E0-B81A-EC53A5C58396}">
      <pageMargins left="0.7" right="0.7" top="0.75" bottom="0.75" header="0.3" footer="0.3"/>
    </customSheetView>
    <customSheetView guid="{27A45B7A-04F2-4516-B80B-5ED0825D4ED3}" state="hidden">
      <pageMargins left="0.7" right="0.7" top="0.75" bottom="0.75" header="0.3" footer="0.3"/>
    </customSheetView>
    <customSheetView guid="{1F4837C2-36FF-4422-95DC-EAAD1B4FAC2F}" state="hidden">
      <pageMargins left="0.7" right="0.7" top="0.75" bottom="0.75" header="0.3" footer="0.3"/>
    </customSheetView>
    <customSheetView guid="{FD7F7BE1-8CB1-460B-98AB-D33E15FD14E6}" state="hidden">
      <pageMargins left="0.7" right="0.7" top="0.75" bottom="0.75" header="0.3" footer="0.3"/>
    </customSheetView>
    <customSheetView guid="{8C0E2163-61BB-48DF-AFAF-5E75147ED450}" state="hidden">
      <pageMargins left="0.7" right="0.7" top="0.75" bottom="0.75" header="0.3" footer="0.3"/>
    </customSheetView>
    <customSheetView guid="{3DA0B320-DAF7-4F4A-921A-9FCFD188E8C7}" state="hidden">
      <pageMargins left="0.7" right="0.7" top="0.75" bottom="0.75" header="0.3" footer="0.3"/>
    </customSheetView>
    <customSheetView guid="{BE0CEA4D-1A4E-4C32-BF92-B8DA3D3423E5}" state="hidden">
      <pageMargins left="0.7" right="0.7" top="0.75" bottom="0.75" header="0.3" footer="0.3"/>
    </customSheetView>
    <customSheetView guid="{714760DF-5EB1-4543-9C04-C1A23AAE4384}" state="hidden">
      <pageMargins left="0.7" right="0.7" top="0.75" bottom="0.75" header="0.3" footer="0.3"/>
    </customSheetView>
    <customSheetView guid="{D4A148BB-8D25-43B9-8797-A9D3AE767B49}" state="hidden">
      <pageMargins left="0.7" right="0.7" top="0.75" bottom="0.75" header="0.3" footer="0.3"/>
    </customSheetView>
    <customSheetView guid="{9658319F-66FC-48F8-AB8A-302F6F77BA10}" state="hidden">
      <pageMargins left="0.7" right="0.7" top="0.75" bottom="0.75" header="0.3" footer="0.3"/>
    </customSheetView>
    <customSheetView guid="{EF8F60CB-82F3-477F-A7D3-94F4C70843DC}" state="hidden">
      <pageMargins left="0.7" right="0.7" top="0.75" bottom="0.75" header="0.3" footer="0.3"/>
    </customSheetView>
    <customSheetView guid="{427AF4ED-2BDF-478F-9F0A-595838FA0EC8}" state="hidden">
      <pageMargins left="0.7" right="0.7" top="0.75" bottom="0.75" header="0.3" footer="0.3"/>
    </customSheetView>
    <customSheetView guid="{476AD591-2774-49A7-9061-AD27F635E8A8}" state="hidden">
      <pageMargins left="0.7" right="0.7" top="0.75" bottom="0.75" header="0.3" footer="0.3"/>
    </customSheetView>
  </customSheetViews>
  <pageMargins left="0.7" right="0.7" top="0.75" bottom="0.75" header="0.3" footer="0.3"/>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sheetPr codeName="Sheet4"/>
  <dimension ref="A1"/>
  <sheetViews>
    <sheetView workbookViewId="0"/>
  </sheetViews>
  <sheetFormatPr defaultRowHeight="16.5"/>
  <sheetData/>
  <customSheetViews>
    <customSheetView guid="{D4DE57C7-E521-4428-80BD-545B19793C78}" state="hidden">
      <pageMargins left="0.7" right="0.7" top="0.75" bottom="0.75" header="0.3" footer="0.3"/>
    </customSheetView>
    <customSheetView guid="{FC366365-2136-48B2-A9F6-DEB708B66B93}" state="hidden">
      <pageMargins left="0.7" right="0.7" top="0.75" bottom="0.75" header="0.3" footer="0.3"/>
    </customSheetView>
    <customSheetView guid="{25F14B1D-FADD-4C44-AA48-5D402D65337D}" state="hidden">
      <pageMargins left="0.7" right="0.7" top="0.75" bottom="0.75" header="0.3" footer="0.3"/>
    </customSheetView>
    <customSheetView guid="{2D068FA3-47E3-4516-81A6-894AA90F7864}" state="hidden">
      <pageMargins left="0.7" right="0.7" top="0.75" bottom="0.75" header="0.3" footer="0.3"/>
    </customSheetView>
    <customSheetView guid="{97B2ED79-AE3F-4DF3-959D-96AE4A0B76A0}" state="hidden">
      <pageMargins left="0.7" right="0.7" top="0.75" bottom="0.75" header="0.3" footer="0.3"/>
    </customSheetView>
    <customSheetView guid="{CB39F8EE-FAD8-4C4E-B5E9-5EC27AC08528}" state="hidden">
      <pageMargins left="0.7" right="0.7" top="0.75" bottom="0.75" header="0.3" footer="0.3"/>
    </customSheetView>
    <customSheetView guid="{E8B8E0BD-9CB3-4C7D-9BC6-088FDFCB0B45}" state="hidden">
      <pageMargins left="0.7" right="0.7" top="0.75" bottom="0.75" header="0.3" footer="0.3"/>
    </customSheetView>
    <customSheetView guid="{E2E57CA5-082B-4C11-AB34-2A298199576B}" state="hidden">
      <pageMargins left="0.7" right="0.7" top="0.75" bottom="0.75" header="0.3" footer="0.3"/>
    </customSheetView>
    <customSheetView guid="{EEE4E2D7-4BFE-4C24-8B93-9FD441A50336}" state="hidden">
      <pageMargins left="0.7" right="0.7" top="0.75" bottom="0.75" header="0.3" footer="0.3"/>
    </customSheetView>
    <customSheetView guid="{27A45B7A-04F2-4516-B80B-5ED0825D4ED3}" state="hidden">
      <pageMargins left="0.7" right="0.7" top="0.75" bottom="0.75" header="0.3" footer="0.3"/>
    </customSheetView>
    <customSheetView guid="{1F4837C2-36FF-4422-95DC-EAAD1B4FAC2F}" state="hidden">
      <pageMargins left="0.7" right="0.7" top="0.75" bottom="0.75" header="0.3" footer="0.3"/>
    </customSheetView>
    <customSheetView guid="{FD7F7BE1-8CB1-460B-98AB-D33E15FD14E6}" state="hidden">
      <pageMargins left="0.7" right="0.7" top="0.75" bottom="0.75" header="0.3" footer="0.3"/>
    </customSheetView>
    <customSheetView guid="{8C0E2163-61BB-48DF-AFAF-5E75147ED450}" state="hidden">
      <pageMargins left="0.7" right="0.7" top="0.75" bottom="0.75" header="0.3" footer="0.3"/>
    </customSheetView>
    <customSheetView guid="{3DA0B320-DAF7-4F4A-921A-9FCFD188E8C7}" state="hidden">
      <pageMargins left="0.7" right="0.7" top="0.75" bottom="0.75" header="0.3" footer="0.3"/>
    </customSheetView>
    <customSheetView guid="{BE0CEA4D-1A4E-4C32-BF92-B8DA3D3423E5}" state="hidden">
      <pageMargins left="0.7" right="0.7" top="0.75" bottom="0.75" header="0.3" footer="0.3"/>
    </customSheetView>
    <customSheetView guid="{714760DF-5EB1-4543-9C04-C1A23AAE4384}" state="hidden">
      <pageMargins left="0.7" right="0.7" top="0.75" bottom="0.75" header="0.3" footer="0.3"/>
    </customSheetView>
    <customSheetView guid="{D4A148BB-8D25-43B9-8797-A9D3AE767B49}" state="hidden">
      <pageMargins left="0.7" right="0.7" top="0.75" bottom="0.75" header="0.3" footer="0.3"/>
    </customSheetView>
    <customSheetView guid="{9658319F-66FC-48F8-AB8A-302F6F77BA10}" state="hidden">
      <pageMargins left="0.7" right="0.7" top="0.75" bottom="0.75" header="0.3" footer="0.3"/>
    </customSheetView>
    <customSheetView guid="{EF8F60CB-82F3-477F-A7D3-94F4C70843DC}" state="hidden">
      <pageMargins left="0.7" right="0.7" top="0.75" bottom="0.75" header="0.3" footer="0.3"/>
    </customSheetView>
    <customSheetView guid="{427AF4ED-2BDF-478F-9F0A-595838FA0EC8}" state="hidden">
      <pageMargins left="0.7" right="0.7" top="0.75" bottom="0.75" header="0.3" footer="0.3"/>
    </customSheetView>
    <customSheetView guid="{476AD591-2774-49A7-9061-AD27F635E8A8}" state="hidden">
      <pageMargins left="0.7" right="0.7" top="0.75" bottom="0.75" header="0.3" footer="0.3"/>
    </customSheetView>
  </customSheetView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19</vt:i4>
      </vt:variant>
      <vt:variant>
        <vt:lpstr>Named Ranges</vt:lpstr>
      </vt:variant>
      <vt:variant>
        <vt:i4>20</vt:i4>
      </vt:variant>
    </vt:vector>
  </HeadingPairs>
  <TitlesOfParts>
    <vt:vector size="39" baseType="lpstr">
      <vt:lpstr>Basic</vt:lpstr>
      <vt:lpstr>Cover</vt:lpstr>
      <vt:lpstr>Instructions</vt:lpstr>
      <vt:lpstr>Names of Bidder</vt:lpstr>
      <vt:lpstr>Sch-1</vt:lpstr>
      <vt:lpstr>Sch-1(Disc)</vt:lpstr>
      <vt:lpstr>Sch-2</vt:lpstr>
      <vt:lpstr>Sch-5 Dis</vt:lpstr>
      <vt:lpstr>Sch-3</vt:lpstr>
      <vt:lpstr>Sch-3 After Discount</vt:lpstr>
      <vt:lpstr>Discount</vt:lpstr>
      <vt:lpstr>Octroi</vt:lpstr>
      <vt:lpstr>Entry Tax</vt:lpstr>
      <vt:lpstr>Other Taxes &amp; Duties</vt:lpstr>
      <vt:lpstr>Bid Form 2nd Envelope</vt:lpstr>
      <vt:lpstr>Q &amp; C</vt:lpstr>
      <vt:lpstr>N to W</vt:lpstr>
      <vt:lpstr>Sheet1</vt:lpstr>
      <vt:lpstr>Sheet2</vt:lpstr>
      <vt:lpstr>'Bid Form 2nd Envelope'!Print_Area</vt:lpstr>
      <vt:lpstr>Discount!Print_Area</vt:lpstr>
      <vt:lpstr>'Entry Tax'!Print_Area</vt:lpstr>
      <vt:lpstr>Instructions!Print_Area</vt:lpstr>
      <vt:lpstr>'Names of Bidder'!Print_Area</vt:lpstr>
      <vt:lpstr>Octroi!Print_Area</vt:lpstr>
      <vt:lpstr>'Other Taxes &amp; Duties'!Print_Area</vt:lpstr>
      <vt:lpstr>'Q &amp; C'!Print_Area</vt:lpstr>
      <vt:lpstr>'Sch-1'!Print_Area</vt:lpstr>
      <vt:lpstr>'Sch-1(Disc)'!Print_Area</vt:lpstr>
      <vt:lpstr>'Sch-2'!Print_Area</vt:lpstr>
      <vt:lpstr>'Sch-3'!Print_Area</vt:lpstr>
      <vt:lpstr>'Sch-3 After Discount'!Print_Area</vt:lpstr>
      <vt:lpstr>'Sch-5 Dis'!Print_Area</vt:lpstr>
      <vt:lpstr>'Sch-1'!Print_Titles</vt:lpstr>
      <vt:lpstr>'Sch-1(Disc)'!Print_Titles</vt:lpstr>
      <vt:lpstr>'Sch-2'!Print_Titles</vt:lpstr>
      <vt:lpstr>'Sch-3'!Print_Titles</vt:lpstr>
      <vt:lpstr>'Sch-3 After Discount'!Print_Titles</vt:lpstr>
      <vt:lpstr>'Sch-5 Dis'!Print_Titles</vt:lpstr>
    </vt:vector>
  </TitlesOfParts>
  <Company>POWERGRID</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PGCIL</dc:creator>
  <cp:lastModifiedBy>Kumar Nikhil {कुमार निखिल}</cp:lastModifiedBy>
  <cp:lastPrinted>2021-10-27T09:05:49Z</cp:lastPrinted>
  <dcterms:created xsi:type="dcterms:W3CDTF">2001-07-26T10:23:15Z</dcterms:created>
  <dcterms:modified xsi:type="dcterms:W3CDTF">2023-04-05T13:32:55Z</dcterms:modified>
</cp:coreProperties>
</file>