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hidePivotFieldList="1" defaultThemeVersion="124226"/>
  <mc:AlternateContent xmlns:mc="http://schemas.openxmlformats.org/markup-compatibility/2006">
    <mc:Choice Requires="x15">
      <x15ac:absPath xmlns:x15ac="http://schemas.microsoft.com/office/spreadsheetml/2010/11/ac" url="Y:\Amit Verma\@ Work\2. Work Contracts\WC 3201-3300\WC-3225 SRM OT- Sriperumbudur Quarter Renovation\Bid Documents\Upload\Volume-III\"/>
    </mc:Choice>
  </mc:AlternateContent>
  <xr:revisionPtr revIDLastSave="0" documentId="13_ncr:1_{7C0E5455-D55C-40B9-B5DE-C03066293532}" xr6:coauthVersionLast="36" xr6:coauthVersionMax="36" xr10:uidLastSave="{00000000-0000-0000-0000-000000000000}"/>
  <bookViews>
    <workbookView xWindow="0" yWindow="0" windowWidth="28800" windowHeight="11625" tabRatio="821" firstSheet="1" activeTab="19"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'!$A$15:$AW$153</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'!$A$1:$L$155</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'!$A$1:$K$19</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'!$A$15:$K$106</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'!$A$1:$K$106</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'!$A$19:$AW$19</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'!$A$1:$L$106</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'!$A$19:$AW$19</definedName>
    <definedName name="Z_1C17CD43_623F_494D_A516_DE13D3E5AF44_.wvu.PrintArea" localSheetId="7" hidden="1">'Sch-3 '!$A$1:$L$106</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'!$A$17:$K$106</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'!$A$1:$K$106</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'!$A$17:$K$106</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'!$A$1:$K$106</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'!$A$17:$K$106</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'!$A$1:$K$106</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'!$A$1:$K$19</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'!$A$17:$K$106</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'!$A$1:$K$106</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'!$A$19:$AW$19</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'!$A$1:$L$106</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'!$A$19:$AW$19</definedName>
    <definedName name="Z_86B8F583_1D80_4706_A303_30286C17F3DF_.wvu.PrintArea" localSheetId="7" hidden="1">'Sch-3 '!$A$1:$L$106</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'!$A$17:$K$106</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'!$A$1:$K$106</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'!$A$17:$K$106</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'!$A$1:$K$106</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'!$A$17:$K$106</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'!$A$1:$K$106</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'!$A$19:$AW$19</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'!$A$1:$L$106</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'!$A$19:$AW$19</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'!$A$1:$K$106</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'!$A$19:$AW$19</definedName>
    <definedName name="Z_B84E1B9F_ABC9_444B_AF48_E02C4B05894D_.wvu.PrintArea" localSheetId="7" hidden="1">'Sch-3 '!$A$1:$L$106</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'!$A$17:$K$106</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'!$A$1:$K$106</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'!$A$17:$K$106</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'!$A$1:$K$106</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'!$A$19:$AW$19</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'!$A$1:$L$106</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'!$A$17:$K$106</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'!$A$1:$K$106</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'!$A$17:$K$106</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'!$A$1:$K$106</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'!$A$17:$K$106</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'!$A$1:$K$106</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'!$A$17:$K$106</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'!$A$1:$K$106</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9"/>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workbook>
</file>

<file path=xl/calcChain.xml><?xml version="1.0" encoding="utf-8"?>
<calcChain xmlns="http://schemas.openxmlformats.org/spreadsheetml/2006/main">
  <c r="A1" i="3" l="1"/>
  <c r="O103" i="8" l="1"/>
  <c r="N91" i="8"/>
  <c r="O91" i="8" s="1"/>
  <c r="N92" i="8"/>
  <c r="O92" i="8" s="1"/>
  <c r="N103" i="8"/>
  <c r="N142" i="8"/>
  <c r="O142" i="8" s="1"/>
  <c r="N148" i="8"/>
  <c r="O148" i="8" s="1"/>
  <c r="K150" i="8"/>
  <c r="K149" i="8"/>
  <c r="N149" i="8" s="1"/>
  <c r="O149" i="8" s="1"/>
  <c r="K147" i="8"/>
  <c r="N147" i="8" s="1"/>
  <c r="O147" i="8" s="1"/>
  <c r="K146" i="8"/>
  <c r="K145" i="8"/>
  <c r="N145" i="8" s="1"/>
  <c r="O145" i="8" s="1"/>
  <c r="K144" i="8"/>
  <c r="N144" i="8" s="1"/>
  <c r="O144" i="8" s="1"/>
  <c r="K143" i="8"/>
  <c r="N143" i="8" s="1"/>
  <c r="O143" i="8" s="1"/>
  <c r="K142" i="8"/>
  <c r="K141" i="8"/>
  <c r="N141" i="8" s="1"/>
  <c r="O141" i="8" s="1"/>
  <c r="K140" i="8"/>
  <c r="K139" i="8"/>
  <c r="N139" i="8" s="1"/>
  <c r="O139" i="8" s="1"/>
  <c r="K138" i="8"/>
  <c r="N138" i="8" s="1"/>
  <c r="O138" i="8" s="1"/>
  <c r="K137" i="8"/>
  <c r="N137" i="8" s="1"/>
  <c r="O137" i="8" s="1"/>
  <c r="K136" i="8"/>
  <c r="N136" i="8" s="1"/>
  <c r="O136" i="8" s="1"/>
  <c r="K135" i="8"/>
  <c r="N135" i="8" s="1"/>
  <c r="O135" i="8" s="1"/>
  <c r="K134" i="8"/>
  <c r="K133" i="8"/>
  <c r="N133" i="8" s="1"/>
  <c r="O133" i="8" s="1"/>
  <c r="K132" i="8"/>
  <c r="N132" i="8" s="1"/>
  <c r="O132" i="8" s="1"/>
  <c r="K131" i="8"/>
  <c r="N131" i="8" s="1"/>
  <c r="O131" i="8" s="1"/>
  <c r="K130" i="8"/>
  <c r="N130" i="8" s="1"/>
  <c r="O130" i="8" s="1"/>
  <c r="K129" i="8"/>
  <c r="N129" i="8" s="1"/>
  <c r="O129" i="8" s="1"/>
  <c r="K128" i="8"/>
  <c r="K127" i="8"/>
  <c r="N127" i="8" s="1"/>
  <c r="O127" i="8" s="1"/>
  <c r="K126" i="8"/>
  <c r="N126" i="8" s="1"/>
  <c r="O126" i="8" s="1"/>
  <c r="K125" i="8"/>
  <c r="N125" i="8" s="1"/>
  <c r="O125" i="8" s="1"/>
  <c r="K124" i="8"/>
  <c r="N124" i="8" s="1"/>
  <c r="O124" i="8" s="1"/>
  <c r="N134" i="8" l="1"/>
  <c r="O134" i="8" s="1"/>
  <c r="L134" i="8" s="1"/>
  <c r="N150" i="8"/>
  <c r="O150" i="8" s="1"/>
  <c r="L150" i="8" s="1"/>
  <c r="N128" i="8"/>
  <c r="O128" i="8" s="1"/>
  <c r="L128" i="8" s="1"/>
  <c r="N140" i="8"/>
  <c r="O140" i="8" s="1"/>
  <c r="L140" i="8" s="1"/>
  <c r="N146" i="8"/>
  <c r="O146" i="8" s="1"/>
  <c r="L146" i="8" s="1"/>
  <c r="L126" i="8"/>
  <c r="L132" i="8"/>
  <c r="L138" i="8"/>
  <c r="L144" i="8"/>
  <c r="L124" i="8"/>
  <c r="L130" i="8"/>
  <c r="L136" i="8"/>
  <c r="L142" i="8"/>
  <c r="L149" i="8"/>
  <c r="L125" i="8"/>
  <c r="L137" i="8"/>
  <c r="L129" i="8"/>
  <c r="L135" i="8"/>
  <c r="L141" i="8"/>
  <c r="L147" i="8"/>
  <c r="L131" i="8"/>
  <c r="L143" i="8"/>
  <c r="L127" i="8"/>
  <c r="L133" i="8"/>
  <c r="L139" i="8"/>
  <c r="L145" i="8"/>
  <c r="K95" i="8" l="1"/>
  <c r="K94" i="8"/>
  <c r="K93" i="8"/>
  <c r="N93" i="8" s="1"/>
  <c r="O93" i="8" s="1"/>
  <c r="L93" i="8" s="1"/>
  <c r="K102" i="8"/>
  <c r="K101" i="8"/>
  <c r="K100" i="8"/>
  <c r="K99" i="8"/>
  <c r="K90" i="8"/>
  <c r="K89" i="8"/>
  <c r="K88" i="8"/>
  <c r="K87" i="8"/>
  <c r="N87" i="8" s="1"/>
  <c r="O87" i="8" s="1"/>
  <c r="K86" i="8"/>
  <c r="K85" i="8"/>
  <c r="K84" i="8"/>
  <c r="K83" i="8"/>
  <c r="K82" i="8"/>
  <c r="N82" i="8" s="1"/>
  <c r="O82" i="8" s="1"/>
  <c r="K81" i="8"/>
  <c r="N81" i="8" s="1"/>
  <c r="O81" i="8" s="1"/>
  <c r="K80" i="8"/>
  <c r="K79" i="8"/>
  <c r="K78" i="8"/>
  <c r="N78" i="8" s="1"/>
  <c r="O78" i="8" s="1"/>
  <c r="K77" i="8"/>
  <c r="N77" i="8" s="1"/>
  <c r="O77" i="8" s="1"/>
  <c r="K76" i="8"/>
  <c r="N76" i="8" s="1"/>
  <c r="O76" i="8" s="1"/>
  <c r="K75" i="8"/>
  <c r="K74" i="8"/>
  <c r="K73" i="8"/>
  <c r="N73" i="8" s="1"/>
  <c r="O73" i="8" s="1"/>
  <c r="K72" i="8"/>
  <c r="K71" i="8"/>
  <c r="K70" i="8"/>
  <c r="K69" i="8"/>
  <c r="N69" i="8" s="1"/>
  <c r="O69" i="8" s="1"/>
  <c r="K68" i="8"/>
  <c r="N90" i="8" l="1"/>
  <c r="O90" i="8" s="1"/>
  <c r="L90" i="8" s="1"/>
  <c r="N85" i="8"/>
  <c r="O85" i="8" s="1"/>
  <c r="L85" i="8" s="1"/>
  <c r="N94" i="8"/>
  <c r="O94" i="8" s="1"/>
  <c r="L94" i="8" s="1"/>
  <c r="N68" i="8"/>
  <c r="O68" i="8" s="1"/>
  <c r="L68" i="8" s="1"/>
  <c r="N74" i="8"/>
  <c r="O74" i="8" s="1"/>
  <c r="L74" i="8" s="1"/>
  <c r="N80" i="8"/>
  <c r="O80" i="8" s="1"/>
  <c r="L80" i="8" s="1"/>
  <c r="N86" i="8"/>
  <c r="O86" i="8" s="1"/>
  <c r="L86" i="8" s="1"/>
  <c r="N100" i="8"/>
  <c r="O100" i="8" s="1"/>
  <c r="L100" i="8" s="1"/>
  <c r="N95" i="8"/>
  <c r="O95" i="8" s="1"/>
  <c r="L95" i="8" s="1"/>
  <c r="N99" i="8"/>
  <c r="O99" i="8" s="1"/>
  <c r="L99" i="8" s="1"/>
  <c r="N101" i="8"/>
  <c r="O101" i="8" s="1"/>
  <c r="L101" i="8" s="1"/>
  <c r="N72" i="8"/>
  <c r="O72" i="8" s="1"/>
  <c r="L72" i="8" s="1"/>
  <c r="N75" i="8"/>
  <c r="O75" i="8" s="1"/>
  <c r="L75" i="8" s="1"/>
  <c r="N70" i="8"/>
  <c r="O70" i="8" s="1"/>
  <c r="L70" i="8" s="1"/>
  <c r="N88" i="8"/>
  <c r="O88" i="8" s="1"/>
  <c r="L88" i="8" s="1"/>
  <c r="N102" i="8"/>
  <c r="O102" i="8" s="1"/>
  <c r="L102" i="8" s="1"/>
  <c r="N84" i="8"/>
  <c r="O84" i="8" s="1"/>
  <c r="L84" i="8" s="1"/>
  <c r="N79" i="8"/>
  <c r="O79" i="8" s="1"/>
  <c r="L79" i="8" s="1"/>
  <c r="N71" i="8"/>
  <c r="O71" i="8" s="1"/>
  <c r="L71" i="8" s="1"/>
  <c r="N83" i="8"/>
  <c r="O83" i="8" s="1"/>
  <c r="L83" i="8" s="1"/>
  <c r="N89" i="8"/>
  <c r="O89" i="8" s="1"/>
  <c r="L89" i="8" s="1"/>
  <c r="L76" i="8"/>
  <c r="L81" i="8"/>
  <c r="L77" i="8"/>
  <c r="L69" i="8"/>
  <c r="L73" i="8"/>
  <c r="L78" i="8"/>
  <c r="L82" i="8"/>
  <c r="L87" i="8"/>
  <c r="K123" i="8" l="1"/>
  <c r="K122" i="8"/>
  <c r="K121" i="8"/>
  <c r="K120" i="8"/>
  <c r="K119" i="8"/>
  <c r="K118" i="8"/>
  <c r="K117" i="8"/>
  <c r="K116" i="8"/>
  <c r="K115" i="8"/>
  <c r="K114" i="8"/>
  <c r="K113" i="8"/>
  <c r="K112" i="8"/>
  <c r="K111" i="8"/>
  <c r="K110" i="8"/>
  <c r="K109" i="8"/>
  <c r="K108" i="8"/>
  <c r="K107" i="8"/>
  <c r="N115" i="8" l="1"/>
  <c r="O115" i="8" s="1"/>
  <c r="L115" i="8" s="1"/>
  <c r="N110" i="8"/>
  <c r="O110" i="8" s="1"/>
  <c r="L110" i="8" s="1"/>
  <c r="N122" i="8"/>
  <c r="O122" i="8" s="1"/>
  <c r="L122" i="8" s="1"/>
  <c r="N117" i="8"/>
  <c r="O117" i="8" s="1"/>
  <c r="L117" i="8" s="1"/>
  <c r="N119" i="8"/>
  <c r="O119" i="8" s="1"/>
  <c r="L119" i="8" s="1"/>
  <c r="N109" i="8"/>
  <c r="O109" i="8" s="1"/>
  <c r="L109" i="8" s="1"/>
  <c r="N121" i="8"/>
  <c r="O121" i="8" s="1"/>
  <c r="L121" i="8" s="1"/>
  <c r="N116" i="8"/>
  <c r="O116" i="8" s="1"/>
  <c r="L116" i="8" s="1"/>
  <c r="N111" i="8"/>
  <c r="O111" i="8" s="1"/>
  <c r="L111" i="8" s="1"/>
  <c r="N123" i="8"/>
  <c r="O123" i="8" s="1"/>
  <c r="L123" i="8" s="1"/>
  <c r="N112" i="8"/>
  <c r="O112" i="8" s="1"/>
  <c r="L112" i="8" s="1"/>
  <c r="N118" i="8"/>
  <c r="O118" i="8" s="1"/>
  <c r="L118" i="8" s="1"/>
  <c r="N107" i="8"/>
  <c r="O107" i="8" s="1"/>
  <c r="L107" i="8" s="1"/>
  <c r="N113" i="8"/>
  <c r="O113" i="8" s="1"/>
  <c r="L113" i="8" s="1"/>
  <c r="N108" i="8"/>
  <c r="O108" i="8" s="1"/>
  <c r="L108" i="8" s="1"/>
  <c r="N114" i="8"/>
  <c r="O114" i="8" s="1"/>
  <c r="L114" i="8" s="1"/>
  <c r="N120" i="8"/>
  <c r="O120" i="8" s="1"/>
  <c r="L120" i="8" s="1"/>
  <c r="K98" i="8"/>
  <c r="K97" i="8"/>
  <c r="K96" i="8"/>
  <c r="K66" i="8"/>
  <c r="K65" i="8"/>
  <c r="K64" i="8"/>
  <c r="K63" i="8"/>
  <c r="K62" i="8"/>
  <c r="K61" i="8"/>
  <c r="K60" i="8"/>
  <c r="K59" i="8"/>
  <c r="K58" i="8"/>
  <c r="K57" i="8"/>
  <c r="K49" i="8"/>
  <c r="K56" i="8"/>
  <c r="K55" i="8"/>
  <c r="K54" i="8"/>
  <c r="K53" i="8"/>
  <c r="K52" i="8"/>
  <c r="K51" i="8"/>
  <c r="K50" i="8"/>
  <c r="K67" i="8"/>
  <c r="K48" i="8"/>
  <c r="K47" i="8"/>
  <c r="K46" i="8"/>
  <c r="K45" i="8"/>
  <c r="K44" i="8"/>
  <c r="K43" i="8"/>
  <c r="K42" i="8"/>
  <c r="K41" i="8"/>
  <c r="K40" i="8"/>
  <c r="K39" i="8"/>
  <c r="K38" i="8"/>
  <c r="K37" i="8"/>
  <c r="N37" i="8" l="1"/>
  <c r="O37" i="8" s="1"/>
  <c r="L37" i="8" s="1"/>
  <c r="N67" i="8"/>
  <c r="O67" i="8" s="1"/>
  <c r="L67" i="8" s="1"/>
  <c r="N55" i="8"/>
  <c r="O55" i="8" s="1"/>
  <c r="L55" i="8" s="1"/>
  <c r="N66" i="8"/>
  <c r="O66" i="8" s="1"/>
  <c r="L66" i="8" s="1"/>
  <c r="N44" i="8"/>
  <c r="O44" i="8" s="1"/>
  <c r="L44" i="8" s="1"/>
  <c r="N56" i="8"/>
  <c r="O56" i="8" s="1"/>
  <c r="L56" i="8" s="1"/>
  <c r="N96" i="8"/>
  <c r="O96" i="8" s="1"/>
  <c r="L96" i="8" s="1"/>
  <c r="N45" i="8"/>
  <c r="O45" i="8" s="1"/>
  <c r="L45" i="8" s="1"/>
  <c r="N51" i="8"/>
  <c r="O51" i="8" s="1"/>
  <c r="L51" i="8" s="1"/>
  <c r="N62" i="8"/>
  <c r="O62" i="8" s="1"/>
  <c r="L62" i="8" s="1"/>
  <c r="N97" i="8"/>
  <c r="O97" i="8" s="1"/>
  <c r="L97" i="8" s="1"/>
  <c r="N40" i="8"/>
  <c r="O40" i="8" s="1"/>
  <c r="L40" i="8" s="1"/>
  <c r="N46" i="8"/>
  <c r="O46" i="8" s="1"/>
  <c r="L46" i="8" s="1"/>
  <c r="N52" i="8"/>
  <c r="O52" i="8" s="1"/>
  <c r="L52" i="8" s="1"/>
  <c r="N57" i="8"/>
  <c r="O57" i="8" s="1"/>
  <c r="L57" i="8" s="1"/>
  <c r="N63" i="8"/>
  <c r="O63" i="8" s="1"/>
  <c r="L63" i="8" s="1"/>
  <c r="N98" i="8"/>
  <c r="O98" i="8" s="1"/>
  <c r="L98" i="8" s="1"/>
  <c r="N43" i="8"/>
  <c r="O43" i="8" s="1"/>
  <c r="L43" i="8" s="1"/>
  <c r="N60" i="8"/>
  <c r="O60" i="8" s="1"/>
  <c r="L60" i="8" s="1"/>
  <c r="N38" i="8"/>
  <c r="O38" i="8" s="1"/>
  <c r="L38" i="8" s="1"/>
  <c r="N50" i="8"/>
  <c r="O50" i="8" s="1"/>
  <c r="L50" i="8" s="1"/>
  <c r="N61" i="8"/>
  <c r="O61" i="8" s="1"/>
  <c r="L61" i="8" s="1"/>
  <c r="N39" i="8"/>
  <c r="O39" i="8" s="1"/>
  <c r="L39" i="8" s="1"/>
  <c r="N49" i="8"/>
  <c r="O49" i="8" s="1"/>
  <c r="L49" i="8" s="1"/>
  <c r="N41" i="8"/>
  <c r="O41" i="8" s="1"/>
  <c r="L41" i="8" s="1"/>
  <c r="N47" i="8"/>
  <c r="O47" i="8" s="1"/>
  <c r="L47" i="8" s="1"/>
  <c r="N53" i="8"/>
  <c r="O53" i="8" s="1"/>
  <c r="L53" i="8" s="1"/>
  <c r="N58" i="8"/>
  <c r="O58" i="8" s="1"/>
  <c r="L58" i="8" s="1"/>
  <c r="N64" i="8"/>
  <c r="O64" i="8" s="1"/>
  <c r="L64" i="8" s="1"/>
  <c r="N42" i="8"/>
  <c r="O42" i="8" s="1"/>
  <c r="L42" i="8" s="1"/>
  <c r="N48" i="8"/>
  <c r="O48" i="8" s="1"/>
  <c r="L48" i="8" s="1"/>
  <c r="N54" i="8"/>
  <c r="O54" i="8" s="1"/>
  <c r="L54" i="8" s="1"/>
  <c r="N59" i="8"/>
  <c r="O59" i="8" s="1"/>
  <c r="L59" i="8" s="1"/>
  <c r="N65" i="8"/>
  <c r="O65" i="8" s="1"/>
  <c r="L65" i="8" s="1"/>
  <c r="K106" i="8"/>
  <c r="K105" i="8"/>
  <c r="K104" i="8"/>
  <c r="N106" i="8" l="1"/>
  <c r="O106" i="8" s="1"/>
  <c r="L106" i="8" s="1"/>
  <c r="N104" i="8"/>
  <c r="O104" i="8" s="1"/>
  <c r="L104" i="8" s="1"/>
  <c r="N105" i="8"/>
  <c r="O105" i="8" s="1"/>
  <c r="L105" i="8" s="1"/>
  <c r="K36" i="8"/>
  <c r="K35" i="8"/>
  <c r="K34" i="8"/>
  <c r="K33" i="8"/>
  <c r="K32" i="8"/>
  <c r="K31" i="8"/>
  <c r="K30" i="8"/>
  <c r="K29" i="8"/>
  <c r="K28" i="8"/>
  <c r="K27" i="8"/>
  <c r="K26" i="8"/>
  <c r="K25" i="8"/>
  <c r="K24" i="8"/>
  <c r="K23" i="8"/>
  <c r="N23" i="8" l="1"/>
  <c r="O23" i="8" s="1"/>
  <c r="L23" i="8" s="1"/>
  <c r="N35" i="8"/>
  <c r="O35" i="8" s="1"/>
  <c r="L35" i="8" s="1"/>
  <c r="N24" i="8"/>
  <c r="O24" i="8" s="1"/>
  <c r="L24" i="8" s="1"/>
  <c r="N32" i="8"/>
  <c r="O32" i="8" s="1"/>
  <c r="L32" i="8" s="1"/>
  <c r="N29" i="8"/>
  <c r="O29" i="8" s="1"/>
  <c r="L29" i="8" s="1"/>
  <c r="N30" i="8"/>
  <c r="O30" i="8" s="1"/>
  <c r="L30" i="8" s="1"/>
  <c r="N36" i="8"/>
  <c r="O36" i="8" s="1"/>
  <c r="L36" i="8" s="1"/>
  <c r="N25" i="8"/>
  <c r="O25" i="8" s="1"/>
  <c r="L25" i="8" s="1"/>
  <c r="N31" i="8"/>
  <c r="O31" i="8" s="1"/>
  <c r="L31" i="8" s="1"/>
  <c r="N26" i="8"/>
  <c r="O26" i="8" s="1"/>
  <c r="L26" i="8" s="1"/>
  <c r="N27" i="8"/>
  <c r="O27" i="8" s="1"/>
  <c r="L27" i="8" s="1"/>
  <c r="N33" i="8"/>
  <c r="O33" i="8" s="1"/>
  <c r="L33" i="8" s="1"/>
  <c r="N28" i="8"/>
  <c r="O28" i="8" s="1"/>
  <c r="L28" i="8" s="1"/>
  <c r="N34" i="8"/>
  <c r="O34" i="8" s="1"/>
  <c r="L34" i="8" s="1"/>
  <c r="J19" i="7"/>
  <c r="J18" i="7"/>
  <c r="F2" i="2"/>
  <c r="N19" i="5" l="1"/>
  <c r="Q19" i="5" s="1"/>
  <c r="R19" i="5" s="1"/>
  <c r="O19" i="5" s="1"/>
  <c r="N20" i="5"/>
  <c r="Q20" i="5" s="1"/>
  <c r="R20" i="5" s="1"/>
  <c r="O20" i="5" s="1"/>
  <c r="N18" i="5"/>
  <c r="N21" i="5" l="1"/>
  <c r="B17" i="20"/>
  <c r="B3" i="2" l="1"/>
  <c r="J17" i="7" l="1"/>
  <c r="J20" i="7" s="1"/>
  <c r="G17" i="8" l="1"/>
  <c r="K20" i="8"/>
  <c r="K21" i="8"/>
  <c r="K22" i="8"/>
  <c r="N20" i="8" l="1"/>
  <c r="O20" i="8" s="1"/>
  <c r="L20" i="8" s="1"/>
  <c r="N22" i="8"/>
  <c r="O22" i="8" s="1"/>
  <c r="L22" i="8" s="1"/>
  <c r="N21" i="8"/>
  <c r="O21" i="8" s="1"/>
  <c r="L21" i="8" s="1"/>
  <c r="A1" i="8"/>
  <c r="A3" i="8"/>
  <c r="K19" i="8"/>
  <c r="J11" i="8"/>
  <c r="D11" i="8"/>
  <c r="AH10" i="8"/>
  <c r="J10" i="8"/>
  <c r="D10" i="8"/>
  <c r="J9" i="8"/>
  <c r="D9" i="8"/>
  <c r="J8" i="8"/>
  <c r="D8" i="8"/>
  <c r="J7" i="8"/>
  <c r="A7" i="8"/>
  <c r="AH6" i="8"/>
  <c r="A6" i="8"/>
  <c r="AH5" i="8"/>
  <c r="AH4" i="8"/>
  <c r="AH3" i="8"/>
  <c r="K151" i="8" l="1"/>
  <c r="AH7" i="8"/>
  <c r="N19" i="8"/>
  <c r="O19" i="8" s="1"/>
  <c r="L19" i="8" s="1"/>
  <c r="D18" i="14" l="1"/>
  <c r="M151" i="8"/>
  <c r="L152" i="8"/>
  <c r="K153" i="8" s="1"/>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<sst xmlns="http://schemas.openxmlformats.org/spreadsheetml/2006/main" count="1366" uniqueCount="752">
  <si>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</si>
  <si>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</si>
  <si>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</si>
  <si>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</si>
  <si>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</si>
  <si>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</si>
  <si>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</si>
  <si>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</si>
  <si>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</si>
  <si>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</si>
  <si>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</si>
  <si>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</si>
  <si>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</si>
  <si>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</si>
  <si>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</si>
  <si>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</si>
  <si>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</si>
  <si>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</si>
  <si>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</si>
  <si>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</si>
  <si>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</si>
  <si>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</si>
  <si>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</si>
  <si>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</si>
  <si>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</si>
  <si>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</si>
  <si>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</si>
  <si>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</si>
  <si>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</si>
  <si>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</si>
  <si>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</si>
  <si>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</si>
  <si>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</si>
  <si>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</si>
  <si>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</si>
  <si>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</si>
  <si>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</si>
  <si>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</si>
  <si>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</si>
  <si>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</si>
  <si>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</si>
  <si>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</si>
  <si>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</si>
  <si>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</si>
  <si>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</si>
  <si>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</si>
  <si>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</si>
  <si>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</si>
  <si>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 - 2 Dis</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</si>
  <si>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</si>
  <si>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</si>
  <si>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</si>
  <si>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</si>
  <si>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</si>
  <si>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</si>
  <si>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</si>
  <si>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</si>
  <si>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</si>
  <si>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</si>
  <si>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</si>
  <si>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</si>
  <si>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</si>
  <si>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</si>
  <si>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</si>
  <si>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</si>
  <si>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</si>
  <si>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</si>
  <si>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</si>
  <si>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</si>
  <si>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</si>
  <si>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</si>
  <si>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</si>
  <si>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</si>
  <si>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</si>
  <si>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</si>
  <si>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</si>
  <si>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</si>
  <si>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</si>
  <si>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</si>
  <si>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</si>
  <si>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</si>
  <si>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</si>
  <si>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</si>
  <si>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</si>
  <si>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</si>
  <si>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</si>
  <si>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</si>
  <si>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</si>
  <si>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</si>
  <si>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</si>
  <si>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</si>
  <si>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</si>
  <si>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</si>
  <si>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</si>
  <si>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</si>
  <si>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</si>
  <si>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</si>
  <si>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</si>
  <si>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</si>
  <si>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</si>
  <si>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</si>
  <si>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</si>
  <si>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</si>
  <si>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</si>
  <si>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</si>
  <si>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</si>
  <si>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</si>
  <si>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</si>
  <si>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</si>
  <si>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</si>
  <si>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</si>
  <si>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</si>
  <si>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</si>
  <si>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</si>
  <si>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</si>
  <si>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</si>
  <si>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</si>
  <si>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</si>
  <si>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</si>
  <si>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</si>
  <si>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</si>
  <si>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</si>
  <si>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</si>
  <si>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</si>
  <si>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</si>
  <si>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</si>
  <si>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</si>
  <si>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</si>
  <si>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</si>
  <si>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</si>
  <si>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</si>
  <si>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</si>
  <si>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</si>
  <si>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</si>
  <si>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</si>
  <si>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</si>
  <si>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</si>
  <si>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</si>
  <si>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</si>
  <si>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</si>
  <si>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</si>
  <si>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</si>
  <si>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</si>
  <si>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</si>
  <si>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</si>
  <si>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</si>
  <si>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</si>
  <si>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</si>
  <si>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</si>
  <si>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</si>
  <si>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</si>
  <si>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</si>
  <si>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</si>
  <si>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</si>
  <si>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</si>
  <si>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</si>
  <si>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</si>
  <si>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</si>
  <si>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</si>
  <si>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</si>
  <si>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</si>
  <si>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</si>
  <si>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</si>
  <si>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</si>
  <si>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</si>
  <si>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</si>
  <si>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</si>
  <si>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</si>
  <si>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</si>
  <si>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</si>
  <si>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</si>
  <si>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</si>
  <si>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</si>
  <si>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</si>
  <si>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</si>
  <si>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</si>
  <si>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</si>
  <si>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</si>
  <si>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</si>
  <si>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</si>
  <si>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</si>
  <si>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</si>
  <si>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</si>
  <si>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</si>
  <si>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</si>
  <si>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</si>
  <si>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</si>
  <si>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</si>
  <si>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</si>
  <si>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</si>
  <si>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</si>
  <si>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</si>
  <si>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</si>
  <si>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</si>
  <si>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</si>
  <si>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</si>
  <si>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</si>
  <si>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</si>
  <si>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</si>
  <si>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</si>
  <si>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</si>
  <si>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</si>
  <si>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</si>
  <si>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</si>
  <si>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</si>
  <si>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</si>
  <si>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</si>
  <si>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</si>
  <si>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</si>
  <si>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</si>
  <si>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</si>
  <si>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</si>
  <si>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</si>
  <si>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</si>
  <si>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</si>
  <si>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</si>
  <si>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</si>
  <si>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</si>
  <si>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</si>
  <si>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</si>
  <si>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</si>
  <si>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</si>
  <si>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</si>
  <si>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</si>
  <si>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</si>
  <si>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</si>
  <si>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</si>
  <si>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</si>
  <si>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</si>
  <si>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Please provide additional information of the Bidder</t>
  </si>
  <si>
    <t>Date :</t>
  </si>
  <si>
    <t>Place :</t>
  </si>
  <si>
    <t>Direct Total</t>
  </si>
  <si>
    <t>`</t>
  </si>
  <si>
    <t>BO Total</t>
  </si>
  <si>
    <t>After Discount</t>
  </si>
  <si>
    <t>Discount Sch-1</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</si>
  <si>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</si>
  <si>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</si>
  <si>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</si>
  <si>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</si>
  <si>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</si>
  <si>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</si>
  <si>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</si>
  <si>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</si>
  <si>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</si>
  <si>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</si>
  <si>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</si>
  <si>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</si>
  <si>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</si>
  <si>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</si>
  <si>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</si>
  <si>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</si>
  <si>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</si>
  <si>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</si>
  <si>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</si>
  <si>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</si>
  <si>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</si>
  <si>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</si>
  <si>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</si>
  <si>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</si>
  <si>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</si>
  <si>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</si>
  <si>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</si>
  <si>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</si>
  <si>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</si>
  <si>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</si>
  <si>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</si>
  <si>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</si>
  <si>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</si>
  <si>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</si>
  <si>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</si>
  <si>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</si>
  <si>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</si>
  <si>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</si>
  <si>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</si>
  <si>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</si>
  <si>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</si>
  <si>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</si>
  <si>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</si>
  <si>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</si>
  <si>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</si>
  <si>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</si>
  <si>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</si>
  <si>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</si>
  <si>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</si>
  <si>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</si>
  <si>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</si>
  <si>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</si>
  <si>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</si>
  <si>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</si>
  <si>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</si>
  <si>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</si>
  <si>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</si>
  <si>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</si>
  <si>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</si>
  <si>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</si>
  <si>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</si>
  <si>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</si>
  <si>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Sch-4 (Training  Charges) :</t>
  </si>
  <si>
    <t>Not applicable, hence no cell is required to be filled up.</t>
  </si>
  <si>
    <t>Fill up only green shaded cells.</t>
  </si>
  <si>
    <t>●</t>
  </si>
  <si>
    <t>Fill up the rates &amp; location where type tests are proposed.</t>
  </si>
  <si>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</si>
  <si>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</si>
  <si>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</si>
  <si>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</si>
  <si>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</si>
  <si>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</si>
  <si>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</si>
  <si>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</si>
  <si>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</si>
  <si>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</si>
  <si>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</si>
  <si>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</si>
  <si>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</si>
  <si>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</si>
  <si>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</si>
  <si>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</si>
  <si>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</si>
  <si>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</si>
  <si>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</si>
  <si>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</si>
  <si>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</si>
  <si>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</si>
  <si>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</si>
  <si>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</si>
  <si>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</si>
  <si>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</si>
  <si>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</si>
  <si>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</si>
  <si>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</si>
  <si>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</si>
  <si>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</si>
  <si>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</si>
  <si>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</si>
  <si>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</si>
  <si>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</si>
  <si>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</si>
  <si>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</si>
  <si>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</si>
  <si>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</si>
  <si>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</si>
  <si>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</si>
  <si>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</si>
  <si>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</si>
  <si>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</si>
  <si>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</si>
  <si>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Sl. No.</t>
  </si>
  <si>
    <t>Item Nos.</t>
  </si>
  <si>
    <t>Total Price (INR)</t>
  </si>
  <si>
    <t>1</t>
  </si>
  <si>
    <t>2</t>
  </si>
  <si>
    <t>(GRAND SUMMARY)</t>
  </si>
  <si>
    <t>6</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</si>
  <si>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</si>
  <si>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</si>
  <si>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</si>
  <si>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</si>
  <si>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</si>
  <si>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</si>
  <si>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</si>
  <si>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</si>
  <si>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</si>
  <si>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</si>
  <si>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</si>
  <si>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</si>
  <si>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</si>
  <si>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</si>
  <si>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</si>
  <si>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</si>
  <si>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</si>
  <si>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</si>
  <si>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</si>
  <si>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</si>
  <si>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</si>
  <si>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</si>
  <si>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</si>
  <si>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</si>
  <si>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</si>
  <si>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</si>
  <si>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</si>
  <si>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</si>
  <si>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</si>
  <si>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</si>
  <si>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</si>
  <si>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</si>
  <si>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- 4</t>
  </si>
  <si>
    <t>Schedule - 5</t>
  </si>
  <si>
    <t>Schedule - 6</t>
  </si>
  <si>
    <t>(iii)</t>
  </si>
  <si>
    <t>(iv)</t>
  </si>
  <si>
    <t>TOTAL SCHEDULE NO. 5</t>
  </si>
  <si>
    <t>TOTAL SCHEDULE NO. 7</t>
  </si>
  <si>
    <t>SL. NO.</t>
  </si>
  <si>
    <t>Not Applicable</t>
  </si>
  <si>
    <t>Thirty Five</t>
  </si>
  <si>
    <t>Schedule 1</t>
  </si>
  <si>
    <t>Schedule 2</t>
  </si>
  <si>
    <t>Schedule 4</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</si>
  <si>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</si>
  <si>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</si>
  <si>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</si>
  <si>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</si>
  <si>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</si>
  <si>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</si>
  <si>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</si>
  <si>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</si>
  <si>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</si>
  <si>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</si>
  <si>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</si>
  <si>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</si>
  <si>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</si>
  <si>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</si>
  <si>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</si>
  <si>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</si>
  <si>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</si>
  <si>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</si>
  <si>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</si>
  <si>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</si>
  <si>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</si>
  <si>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</si>
  <si>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</si>
  <si>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</si>
  <si>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</si>
  <si>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</si>
  <si>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</si>
  <si>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</si>
  <si>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</si>
  <si>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</si>
  <si>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</si>
  <si>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TOTAL TYPE TEST CHARGES</t>
  </si>
  <si>
    <t>Package Name</t>
  </si>
  <si>
    <t/>
  </si>
  <si>
    <t>email ID of Bid Signatory</t>
  </si>
  <si>
    <t>Mobile No. of Bid Signatory</t>
  </si>
  <si>
    <t>Tel No. of Bid Signatory</t>
  </si>
  <si>
    <t>Fax No. of Bid Signatory</t>
  </si>
  <si>
    <t>NOT APPLICABLE</t>
  </si>
  <si>
    <t xml:space="preserve">Type test Charges </t>
  </si>
  <si>
    <t>REV_01</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</si>
  <si>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</si>
  <si>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</si>
  <si>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</si>
  <si>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</si>
  <si>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</si>
  <si>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11= 9 x 10</t>
  </si>
  <si>
    <t>Total Ex-works price (excluding GST)</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</si>
  <si>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</si>
  <si>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</si>
  <si>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</si>
  <si>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(Schedule-3) and Training to be imparted in India (Schedule-4)</t>
  </si>
  <si>
    <t xml:space="preserve">GRAND TOTAL [1+2] </t>
  </si>
  <si>
    <t>TOTAL TRAINING CHARGES</t>
  </si>
  <si>
    <t>Total Type Test charges as per Schedule-7</t>
  </si>
  <si>
    <t>Sch-5 (Summary of Taxes and Duties applicable on the Goods and Services) :</t>
  </si>
  <si>
    <t>Local Transportation, In-transit Insurance, loading and unloading</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</si>
  <si>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</si>
  <si>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confirm that we have also registered/we shall also get registered in the GST Network with a GSTIN, in all the states where the project is located and the states from which we shall make our supply of goods.</t>
  </si>
  <si>
    <t>--</t>
  </si>
  <si>
    <t>PR No</t>
  </si>
  <si>
    <t>PR Line Item No</t>
  </si>
  <si>
    <t>Activity Description</t>
  </si>
  <si>
    <t>Material Code</t>
  </si>
  <si>
    <t xml:space="preserve">FABRICATION AND SUPPLY                  </t>
  </si>
  <si>
    <t>14 = 12x13</t>
  </si>
  <si>
    <t>Whether HSN in column ‘6’ is confirmed. If not  indicate applicable the HSN code *</t>
  </si>
  <si>
    <t>Whether  rate of GST in column ‘8’ is confirmed. If not  indicate applicable rate of GST *</t>
  </si>
  <si>
    <t>GST</t>
  </si>
  <si>
    <t>Total GST</t>
  </si>
  <si>
    <t>We declare that as specified in Clause 11.5, Section –II:ITB, Vol.-I of the Bidding Documents, prices quoted by us in the Price Schedules shall be in line with the bid documents &amp; Contract Agreement.</t>
  </si>
  <si>
    <t>RATES AND PRICES : FREIGHT &amp; INSURANCE CHARGES</t>
  </si>
  <si>
    <t>(SCHEDULE OF RATES AND PRICES :Transportation, In-transit insurance, loading and unloading.)</t>
  </si>
  <si>
    <t>Ex-works price of Plant and Equipment</t>
  </si>
  <si>
    <t>Plant and Equipment</t>
  </si>
  <si>
    <t xml:space="preserve"> as may be determined in accordance with the terms and conditions of the Bidding Documents.</t>
  </si>
  <si>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</si>
  <si>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 xml:space="preserve">Unit Ex-works price (excluding GST) </t>
  </si>
  <si>
    <t>Unit Prices  F&amp;I including packing and forwading Including taxes</t>
  </si>
  <si>
    <t xml:space="preserve">Total Prices </t>
  </si>
  <si>
    <t>Nos</t>
  </si>
  <si>
    <t>AMC Charges</t>
  </si>
  <si>
    <t>TOTAL SCHEDULE NO. 3</t>
  </si>
  <si>
    <t>SAC (Service Accounting Codes)</t>
  </si>
  <si>
    <t>Whether SAC in column '2’ is confirmed. If not  indicate applicable the SAC *</t>
  </si>
  <si>
    <t>Whether  rate of GST in column ‘ 4 ’ is confirmed. If not  indicate applicable rate of GST *</t>
  </si>
  <si>
    <t>GST TAX as confirmed by Bidder</t>
  </si>
  <si>
    <t>10 = 8 x 9</t>
  </si>
  <si>
    <t xml:space="preserve">I </t>
  </si>
  <si>
    <t>Revaluation of J column</t>
  </si>
  <si>
    <t>Tax Calculation</t>
  </si>
  <si>
    <t>confirmed</t>
  </si>
  <si>
    <t>Total GST on AMC charges</t>
  </si>
  <si>
    <t>Name of Bidder</t>
  </si>
  <si>
    <t>Address of Bidder</t>
  </si>
  <si>
    <t>Bid from of price bid :</t>
  </si>
  <si>
    <t xml:space="preserve">Bid Form </t>
  </si>
  <si>
    <t>BID FORM (Price bid)</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</si>
  <si>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</si>
  <si>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SRTS-II, RHQ</t>
  </si>
  <si>
    <t>Singanayakanahalli</t>
  </si>
  <si>
    <t>Sr.GM , Contracts &amp; Materials Department,</t>
  </si>
  <si>
    <t xml:space="preserve">Supply of Galvanised Steel PG Clamps for Sheild / Earth wire of dia 10.98 mm in line with the drawing enclosed </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</si>
  <si>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</si>
  <si>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</si>
  <si>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Supply of 1.5 mm thcikness Galvanised steel 'C' /  'U' clamp suitable for 10.98 mm earthwire / shield wire,in line with the drawing enclosed.</t>
  </si>
  <si>
    <t>All the cells in Sch-5 &amp; Sch-6 are auto filled, therefore no cell is required to be filled up there.</t>
  </si>
  <si>
    <t>Civil Works</t>
  </si>
  <si>
    <t>Construction of Storage platform for spares of ±320 kV HVDC Line Materials at Palakkad SS</t>
  </si>
  <si>
    <t>DSR 2018 Ref</t>
  </si>
  <si>
    <t>Cum</t>
  </si>
  <si>
    <t>2.8.1</t>
  </si>
  <si>
    <t>4.1.8</t>
  </si>
  <si>
    <t>Total in Rs.</t>
  </si>
  <si>
    <t xml:space="preserve">Unit Rate in Rs. </t>
  </si>
  <si>
    <t>Kg</t>
  </si>
  <si>
    <t>Bengaluru-560064</t>
  </si>
  <si>
    <t>Fill up only green shaded cells in Sch-3, Sch-5, Sch-6 and Bid Form of price bid</t>
  </si>
  <si>
    <t>Sch-3 (Service Contract) :</t>
  </si>
  <si>
    <t>Click for proceed given at the right top of the worksheet and go to Sch-3.</t>
  </si>
  <si>
    <t>TOTAL GST ON Service</t>
  </si>
  <si>
    <t>Total GST for Supply of Services between the Contractor and the Employer (identified in Schedule 1') which are not included in the Unit price as per the provision of the Bidding Documents, as applicable.</t>
  </si>
  <si>
    <t>GRAND TOTAL [1+2]</t>
  </si>
  <si>
    <t>Electrical Portion</t>
  </si>
  <si>
    <t xml:space="preserve">Service/ Installation </t>
  </si>
  <si>
    <t>5.9.3</t>
  </si>
  <si>
    <t>6.4.2</t>
  </si>
  <si>
    <t>13.1.2</t>
  </si>
  <si>
    <t>Filling available excavated earth (excluding rock) in trenches, plinth, sides of foundations etc. in layers not exceeding 20cm in depth, consolidating each deposited layer by ramming and watering, lead up to 50 m and lift upto 1.5 m.</t>
  </si>
  <si>
    <t>2.28.1</t>
  </si>
  <si>
    <t>Metre</t>
  </si>
  <si>
    <t>Sqm</t>
  </si>
  <si>
    <t>Meter</t>
  </si>
  <si>
    <t>7.1.1</t>
  </si>
  <si>
    <t>13.16.1</t>
  </si>
  <si>
    <t>Each</t>
  </si>
  <si>
    <t>13.43.1</t>
  </si>
  <si>
    <t xml:space="preserve">NON DSR ITEMS </t>
  </si>
  <si>
    <t>NS</t>
  </si>
  <si>
    <t>Total GST Tax as confirmed by Bidder</t>
  </si>
  <si>
    <t xml:space="preserve"> Total for Civil &amp; Electrical Portion</t>
  </si>
  <si>
    <t>1.14.2</t>
  </si>
  <si>
    <t>1.14.3</t>
  </si>
  <si>
    <t>1.21.2</t>
  </si>
  <si>
    <t>2.10.1</t>
  </si>
  <si>
    <t>2.13.2</t>
  </si>
  <si>
    <t>2.15.3</t>
  </si>
  <si>
    <t>Point</t>
  </si>
  <si>
    <t>Earthing with G.I. earth pipe 3 metre long, 40 mm dia including accessories, and providing masonry enclosure with cover plate having locking arrangement and watering pipe etc. with charcoal/ coke and salt as required.</t>
  </si>
  <si>
    <t>Grand Total including GST</t>
  </si>
  <si>
    <t>Renovation of Residential Quarters at Sriperumbudur Sub-station</t>
  </si>
  <si>
    <t xml:space="preserve">Surface dressing of the ground including removing vegetation and inequalities not exceeding 15 cm deep and disposal of rubbish, lead up to 50 m and lift up to 1.5 m. All kinds of soil </t>
  </si>
  <si>
    <t>Earth work in excavation by mechnical means (Hydralic excavator) manual means in foundation trenchs or drains (not exceeding 1.5m in width or 10sqm on plan) including dressing of sides and ramming of bottoms. Lift upto 1.5m including getting out the excavated soil and disposal of surface excavated soil as directed,withline lead of 50m.</t>
  </si>
  <si>
    <t>Supplying and filling in plinth with sand under floors, including watering, ramming, consolidating and dressing complete.</t>
  </si>
  <si>
    <t>2.25a(mod)</t>
  </si>
  <si>
    <t>Supplying, stacking and filling of MOORUM (including royalty) by
mechanical transport upto a lead of 5km also including ramming and watering of the earth in layers not exceeding 20 cm in trenches, plinth, sides of foundation etc. complete.</t>
  </si>
  <si>
    <t>4.1.5</t>
  </si>
  <si>
    <t>Providing and laying in position cement concrete of specified grade excluding the cost of centering and shuttering - All work up to plinth level1:3:6 (1 Cement : 3 coarse sand (zone-III) derived from natural sources : 6 graded stone aggregate 20 mm nominal size derived from natural sources</t>
  </si>
  <si>
    <t xml:space="preserve"> 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t>
  </si>
  <si>
    <t>4.6.1</t>
  </si>
  <si>
    <t>Providing and fixing at or near ground level precast cement concrete in kerbs, edgings etc. as per approved pattern and setting in position with cement mortar 1:3 (1 Cement : 3 coarse sand), including the cost of required centering, shuttering complete. 1:1½:3 (1 Cement: 1½ coarse sand(zone-III) derived from natural sources: 3 graded stone aggregate 20 mm nominal size derived from natural sources</t>
  </si>
  <si>
    <t xml:space="preserve">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
 </t>
  </si>
  <si>
    <t xml:space="preserve">5.22.6 </t>
  </si>
  <si>
    <t xml:space="preserve"> Steel reinforcement for R.C.C. work including straightening, cutting, bending, placing in position and binding all complete upto plinth level. Thermo-Mechanically Treated bars of grade Fe-500D or more</t>
  </si>
  <si>
    <t>Centering and shuttering including strutting, propping etc. and removal of form for Suspended floors, roofs, landings, balconies and access platform</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</si>
  <si>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t>
  </si>
  <si>
    <t>Brick work with common burnt clay F.P.S. (non modular) bricks of class designation 7.5 in superstructure above plinth level up to floor V level in all shapes and sizes in : Cement mortar 1:6 (1 cement : 6 coarse sand)</t>
  </si>
  <si>
    <t>6.13.2</t>
  </si>
  <si>
    <t>Half brick masonry with common burnt clay F.P.S. (non modular) bricks of class designation 7.5 in superstructure above plinth level up to floor V level. cement mortar 1:4 (1 cement : 4 coarse sand)</t>
  </si>
  <si>
    <t>Random rubble masonary with hard stone in foundation and plinth including levelling pu with cement concrete 1:6:12(1 cement:6course sand:12graded stone 20mm nominal size) upto plinth level with: Cement morter 1:6 (1cement: 6coarse sand)</t>
  </si>
  <si>
    <t>9.48.2</t>
  </si>
  <si>
    <t xml:space="preserve"> Providing and fixing M.S. grills of required pattern in frames of windows
etc. with M.S. flats, square or round bars etc. including priming coat
with approved steel primer all complete..Fixed to openings /wooden frames with rawl plugs screws etc.</t>
  </si>
  <si>
    <t>9.21.1</t>
  </si>
  <si>
    <t>Providing and fixing ISI marked flush door shutters conforming to IS :2202 (Part I) non-decorative type, core of block board construction with frame of 1st class hard wood and well matched commercial 3 ply veneering with vertical grains or cross bands and face veneers on both faces of shutters: 35 mm thick including ISI marked Stainless Steel butt hinges with necessary screws</t>
  </si>
  <si>
    <t>Extra for providing lipping with 2nd class teak wood battens 25 mm minimum depth on all edges of flush door shutters (over all area of door shutter to be measured).</t>
  </si>
  <si>
    <t>9.47.1</t>
  </si>
  <si>
    <t>Providing and fixing nickel plated M.S. pipe curtain rods with nickel
plated brackets :20 mm dia (heavy type)</t>
  </si>
  <si>
    <t>9.100.1</t>
  </si>
  <si>
    <t>Providing and fixing aluminium handles, ISI marked, anodised (anodic coating not less than grade AC 10 as per IS : 1868) transparent or dyed to required colour or shade, with necessary screws etc. complete :125 mm</t>
  </si>
  <si>
    <t>9.101.2</t>
  </si>
  <si>
    <t>Providing and fixing aluminium hanging floor door stopper, ISI marked, anodised (anodic coating not less than grade AC 10 as per IS : 1868) transparent or dyed to required colour and shade, with necessary screws etc. complete.Twin rubber stopper</t>
  </si>
  <si>
    <t>Providing and fixing bright finished brass 100 mm mortice latch and lock, ISI marked, with six levers and a pair of anodised (anodic coating not less than grade AC 10 as per IS : 1868) aluminium lever handles of approved quality with necessary screws etc. complete</t>
  </si>
  <si>
    <t>9.97.1</t>
  </si>
  <si>
    <t>Providing and fixing aluminium tower bolts, ISI marked, anodised (anodic coating not less than grade AC 10 as per IS : 1868 ) transparent or dyed to required colour or shade, with necessary screws etc. complete :300x10 mm</t>
  </si>
  <si>
    <t>9.97.2</t>
  </si>
  <si>
    <t>Providing and fixing aluminium tower bolts, ISI marked, anodised (anodic coating not less than grade AC 10 as per IS : 1868 ) transparent or dyed to required colour or shade, with necessary screws etc. complete :250x10 mm</t>
  </si>
  <si>
    <t>11.41.2</t>
  </si>
  <si>
    <t xml:space="preserve"> 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t>
  </si>
  <si>
    <t>8.2.2.2</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</si>
  <si>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</si>
  <si>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 xml:space="preserve"> 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</si>
  <si>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t>
  </si>
  <si>
    <t>Providing and laying antiskid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 (Anti-skid Ceramic glazed floor tiles)</t>
  </si>
  <si>
    <t>11.20.1</t>
  </si>
  <si>
    <t>Chequerred precast cement concrete tiles 22 mm thick in footpath &amp; courtyard, jointed with neat cement slurry mixed with pigment to match the shade of tiles, including rubbing and cleaning etc. complete, on 20mm thick bed of cement mortar 1:4 (1 cement: 4 coarse sand)Light shade pigment using white cement</t>
  </si>
  <si>
    <t>11.23.5</t>
  </si>
  <si>
    <t>Marble stone flooring with 18 mm thick marble stone, as per sample of marble approved by Engineer-in-charge, over 20 mm (average) thick base of cement mortar 1:4 (1 cement : 4 coarse sand) laid and jointed with grey cement slurry, including rubbing and polishing complete with :Udaipur green marble for stair case steps ( Tread and risers), landings.</t>
  </si>
  <si>
    <t xml:space="preserve"> Extra for pre finished nosing to treads of steps of marble stone</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</si>
  <si>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</si>
  <si>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Size of Tile 600x600 mm</t>
  </si>
  <si>
    <t>Removing white or colour wash by scrapping and sand papering and preparing the surface smooth including necessary repairs to scratches etc. complete</t>
  </si>
  <si>
    <t>Applying one coat of water thinnable cement primer of approved brand and manufacture on wall surface : Water thinnable cement primer</t>
  </si>
  <si>
    <t>13.60.1</t>
  </si>
  <si>
    <t>Wall painting with acrylic emulsion paint of approved brand and manufacture to give an even shade and colour: .Two or more coats on new work</t>
  </si>
  <si>
    <t>Providing and applying white cement based putty of average thickness 1 mm, of approved brand and manufacturer, over the plastered wall surface to prepare the surface even and smooth complete</t>
  </si>
  <si>
    <t>13.87.1</t>
  </si>
  <si>
    <t xml:space="preserve">White washing with lime to give an even shade :Old work (two or more coats) </t>
  </si>
  <si>
    <t xml:space="preserve"> 12 mm cement plaster of mix :.1:6 (1 cement: 6 fine sand)</t>
  </si>
  <si>
    <t>6 mm cement plaster of mix :1:3 (1 cement : 3 fine sand)</t>
  </si>
  <si>
    <t>18 mm cement plaster in two coats under layer 12 mm thick cement plaster 1:5 (1 cement : 5 coarse sand) finished with a top layer 6 mm thick cement plaster 1:6 (1 cement : 6 fine sand).</t>
  </si>
  <si>
    <t>Disconnecting damaged overhead/terrace PVC water storage tank  of any size from water supply line and removing from the terrace including shifting at ground level as per direction of Engineer-in-charge.</t>
  </si>
  <si>
    <t xml:space="preserve">14.82 mod </t>
  </si>
  <si>
    <t>Dismantling W.C. Pan/wash basin/sink etc. of all sizes including disposal of dismantled materials i/c malba all complete as per directions of Engineer-in-Charge.</t>
  </si>
  <si>
    <t>14.1.1</t>
  </si>
  <si>
    <t>Repairs to plaster of thickness 12 mm to 20 mm in patches of area 2.5 sq.meters and under, including cutting the patch in proper shape, raking out joints and preparing and plastering the surface of the walls complete, including disposal of rubbish to the dumping ground, all complete as per direction of Engineer-in-Charge.
 With cement mortar 1:4 (1 cement : 4 fine sand)</t>
  </si>
  <si>
    <t>15.23.1</t>
  </si>
  <si>
    <t>Dismantling tile work in floors and roofs laid in cement mortar including stacking material within 50 metres lead. Thickness      10 mm to 25mm</t>
  </si>
  <si>
    <t>Dismantling old plaster or skirting raking out joints and cleaning the surface for plaster including disposal of rubbish to the dumping ground within 50 metres lead</t>
  </si>
  <si>
    <t>15.2.2</t>
  </si>
  <si>
    <t>Demolishing cement concrete manually/ by mechanical means  including disposal of material within 50 metres lead as per direction of Engineer - in - charge.Nominal concrete 1:4:8 or leaner mix (i/c equivalent design mix)</t>
  </si>
  <si>
    <t>15.7.4</t>
  </si>
  <si>
    <t>Demolishing brick work manually/ by mechanical means including stacking of serviceable material and disposal of unserviceable material within 50 metres lead as per direction of Engineer-in-chargeIn cement mortar</t>
  </si>
  <si>
    <t>15.13.1</t>
  </si>
  <si>
    <t>Taking out doors, windows and clerestory window shutters (steel or wood) including stacking within 50 metres lead :Of area 3 sq. metres and below</t>
  </si>
  <si>
    <t>Disposal of building rubbish / malba / similar unserviceable, dismantled or waste materials by mechanical means, including loading,transporting, unloading to approved municipal dumping ground or as approved by Engineer-in-charge, beyond 50 m initial lead, for all leads including all lifts involved.</t>
  </si>
  <si>
    <t xml:space="preserve"> Demolishing R.C.C. work manually/ by mechanical means including stacking of steel bars and disposal of unserviceable material within 50 metres lead as per direction of Engineer - in- charge. </t>
  </si>
  <si>
    <t>Dismantling of flushing cistern of all types (C.I./PVC/Vitrious China) including stacking of useful materials near the site and disposal of unserviceable materials within 50 metres lead</t>
  </si>
  <si>
    <t>each</t>
  </si>
  <si>
    <t>17.7.4</t>
  </si>
  <si>
    <t>Providing and fixing wash basin with C.I. brackets, 15 mm C.P. brass pillar taps, 32 mm C.P. brass waste of standard pattern, including painting of fittings and brackets, cutting and making good the walls wherever require:White Vitreous China Flat back wash basin size 550x 400 mm with single 15 mm C.P. brass pillar tap</t>
  </si>
  <si>
    <t>17.28.2.1</t>
  </si>
  <si>
    <t>Providing and fixing P.V.C. waste pipe for sink or wash basin including P.V.C. waste fittings complete.
32 mm dia</t>
  </si>
  <si>
    <t>17.70.1</t>
  </si>
  <si>
    <t>Providing and fixing PTMT Bottle Trap for Wash basin and sink.Bottle trap 31mm single piece moulded with height of 270 mm, effective length of tail pipe 260 mm from the centre of the waste coupling, 77 mm breadth with 25 mm minimum water seal, weighing not less than 260 gms</t>
  </si>
  <si>
    <t>17.2.1</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</si>
  <si>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W.C. pan with ISI marked white solid plastic seat and lid</t>
  </si>
  <si>
    <t>17.10.1.4</t>
  </si>
  <si>
    <t xml:space="preserve"> Providing and fixing Stainless Steel A ISI 304 (18/8) kitchen sink as per IS:13983 with C.I. brackets and stainless steel plug 40 mm, including painting of fittings and brackets, cutting and making good the walls wherever required :510x1040 mm bowl depth 178 mm</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</si>
  <si>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</si>
  <si>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 supported on anodised aluminium angle frame with C.P. brass brackets and guard rail complete fixed with 40 mm long screws, rawl plugs etc., complete.</t>
  </si>
  <si>
    <t>18.7.3</t>
  </si>
  <si>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25 mm nominal outer dia Pipes  </t>
  </si>
  <si>
    <t>18.7.5</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</si>
  <si>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 40 mm nominal outer dia Pipe</t>
  </si>
  <si>
    <t>18.8.2</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</si>
  <si>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 mm nominal outer dia Pipes                                                                                                     </t>
  </si>
  <si>
    <t>18.53.1</t>
  </si>
  <si>
    <t>Providing and fixing C.P. brass angle valve for basin mixer and geyser points of approved quality conforming to IS:8931-15 mm nominal bore</t>
  </si>
  <si>
    <t>18.51.1</t>
  </si>
  <si>
    <t xml:space="preserve">Providing and fixing C.P. brass long body bib cock of approved quality conforming to IS standards and weighing not less than 690 gms.
 15 mm nominal bore </t>
  </si>
  <si>
    <t>18.22.2</t>
  </si>
  <si>
    <t>Providing and fixing C.P. brass shower rose with 15 or 20 mm inlet: 150 mm diameter</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</si>
  <si>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</si>
  <si>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</si>
  <si>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18.75.3</t>
  </si>
  <si>
    <t>Providing and fixing PTMT extension nipple for water tank pipe, fittings of approved quality and colour. 25mm nominal bore, weighing not less than 62 gms</t>
  </si>
  <si>
    <t>18.18.3</t>
  </si>
  <si>
    <t xml:space="preserve"> Providing and fixing ball valve (brass) of approved quality, High or low
pressure, with plastic floats comple 25 mm nominal bor</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</si>
  <si>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</si>
  <si>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type.With common burnt clay F.P.S. (non modular) bricks of class designation 7.5</t>
  </si>
  <si>
    <t>19.7.1.1</t>
  </si>
  <si>
    <t>Constructing brick masonry manhole in cement mortar 1:4 ( 1 cement: 4 coarse sand ) with R.C.C. top slab with 1:1.5:3 mix (1 cement : 1.5 coarse sand (zone- 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:Inside size 90x80 cm and 45 cm deep including C.I. cover with frame (light duty) 455x610 mm internal dimensions, total weight of cover and frame to be not less than 38 kg (weight of cover 23 kg and weight of frame 15 kg) :With common burnt clay F.P.S. (non modular)
bricks of class designation 7.5</t>
  </si>
  <si>
    <t xml:space="preserve"> Providing and laying 60mm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t>
  </si>
  <si>
    <t>Supply and installation of UPVC window of casement type single or double shutter , fixed, partły fixed and partly openable, top hung, partly fixed and partly top hung and louvered types with hallow multi chambered   sections   reinforced   with  galvanised  steel. The Minimum size of the sections shall be: Outer frame-56mmx48mShutter-56mmx58mm, Mułlion/Transom- 56mx58 mm.   Othe sections like  gIazing,clip  suitable for single and double glass Shall  be as per Manpfacturers recommendations.The minimum thickness of the sections shall be 2mm with +/- 0.3mm.   All necessary hard wares  like  higes,  stays, handles,  locking  system  etc shall  be premium fittings of the supplier.  The details of the frame sections shutter sections, millions, transom orT sections shall be as per the manufacturers   ’recommendations   as  given   in   the   technical specification with Mnimum size of the sections indicated
above.Fixing of the glass to the windows with nesessry EPDM/TPE gasket etc shall be the scope of the agency but excluding the cost of glass witch shall be paid seperatly. the window shall be suplied in the required shade as desided by Engineer in Charge</t>
  </si>
  <si>
    <t>1.a</t>
  </si>
  <si>
    <t>1.b</t>
  </si>
  <si>
    <t>1.c</t>
  </si>
  <si>
    <t>Casment Window</t>
  </si>
  <si>
    <t>Fixed Window Portion</t>
  </si>
  <si>
    <t>Top Hung Window</t>
  </si>
  <si>
    <t>Providing and fixing composite wall mixer with two inlets ( for cold and hot water ) one tap outlet and common shower out let with cp brass arm of required length for connection. Wall flanges lever controlled operation complete.( model No 2015 of Nova spectrum or equivalent model in Seiko etc.)</t>
  </si>
  <si>
    <t>Supply, Laying, jointing and commisioning approved make PVC -U pipe of grade SN4 confirming to IS 15328.The quoted rate shall include necessary fittings like Tees Bends, Offsets etc, complete.160 mm diameter</t>
  </si>
  <si>
    <t>Supplying, laying,jointing ,testing and commisioning approved make upvc pipes SWR grade B conforming to IS 13592.The quoted rates shall include necessary fittings like Tees, bends, offsets etc. including MS angle with GI clamps complete: 110 mm dia</t>
  </si>
  <si>
    <t>Supplying, laying,jointing ,testing and commisioning approved make upvc pipes SWR grade B conforming to IS 13592.The quoted rates shall include necessary fittings like Tees, bends, offsets etc. including MS angle with GI clamps complete: 75 mm dia</t>
  </si>
  <si>
    <t>Providing and fixing minimum 1.5 mm thick acrylic sheet of approved quality to toilet doors with screws and washers without damaging the edge of shutter.</t>
  </si>
  <si>
    <t>Providing and placing with lime concrete Brick bat coba or cinder filling to the sunk floors in toilets well compacted carefully by hand beating to required slopes including consolidation, curing, mix shall be one part lime mortar 2 1bar 2 parts brick bat coba and finishing the same with the cement mortar 1 : 4, 1 cement : 4 coarse sand by adding water proof compound as per manufactures specifications : For toilet sunken portions.</t>
  </si>
  <si>
    <t>Providing and fixing float glass panes of 5 mm thickness (weight not less than 12.50 kg/sqm)</t>
  </si>
  <si>
    <t>Removal of exisiting battern wiring along with batten and handingover the material at stores-D type</t>
  </si>
  <si>
    <t>Removal of exisiting battern wiring along with batten and handingover the material at stores-C-type</t>
  </si>
  <si>
    <t>LS</t>
  </si>
  <si>
    <t>1.10.2</t>
  </si>
  <si>
    <t>1.14.1</t>
  </si>
  <si>
    <t>1.14.9</t>
  </si>
  <si>
    <t>1.18.2</t>
  </si>
  <si>
    <t>1.18.3</t>
  </si>
  <si>
    <t>1.22.1</t>
  </si>
  <si>
    <t>1.22.2</t>
  </si>
  <si>
    <t>1.22.3</t>
  </si>
  <si>
    <t>1.21.3</t>
  </si>
  <si>
    <t>1.24.1</t>
  </si>
  <si>
    <t>1.24.3</t>
  </si>
  <si>
    <t>1.24.4</t>
  </si>
  <si>
    <t>1.24.5</t>
  </si>
  <si>
    <t>1.24.6</t>
  </si>
  <si>
    <t>1.27.1</t>
  </si>
  <si>
    <t>1.27.2</t>
  </si>
  <si>
    <t>1.27.3</t>
  </si>
  <si>
    <t>1.27.4</t>
  </si>
  <si>
    <t>2.3.2</t>
  </si>
  <si>
    <t>2.5.1</t>
  </si>
  <si>
    <t>2.10.2</t>
  </si>
  <si>
    <t>2.10.3</t>
  </si>
  <si>
    <t>2.10.5</t>
  </si>
  <si>
    <t>2.12.1</t>
  </si>
  <si>
    <t>3.2.3</t>
  </si>
  <si>
    <t>modified 5.2</t>
  </si>
  <si>
    <t>Wiring for light point/ fan point/ exhaust fan point/ call bell point
with 1.5 sq.mm FR PVC insulated copper conductor single core cable in surface / recessed medium class PVC conduit, with modular switch, modular plate, suitable GI box and earthing the point with 1.5 sq.mm. FR PVC insulated copper conductor single core cable etc as required.- Group B</t>
  </si>
  <si>
    <t>Wiring for twin control light point with 1.5 sq.mm FR PVC insulated copper conductor single core cable in surface / recessed medium class PVC conduit, 2 way modular switch, modular plate, suitable GI box and earthing the point with 1.5 sq.mm. FR PVC insulated copper conductor single core cable etc as required.</t>
  </si>
  <si>
    <t xml:space="preserve">Wiring for circuit/ submain wiring alongwith earth wire with the following sizes of FRLS PVC insulated copper conductor, single core cable in surface/ recessed medium class PVC conduit as required. 2 X 1.5 sq. mm + 1 X 1.5 sq. mm earth wire </t>
  </si>
  <si>
    <t>Wiring for circuit/ submain wiring alongwith earth wire with the following sizes of FRLS PVC insulated copper conductor, single core cable in surface/ recessed medium class PVC conduit as required.2 X 2.5 sq. mm + 1 X 2.5 sq. mm earth wire</t>
  </si>
  <si>
    <t>Wiring for circuit/ submain wiring along with earth wire with the following sizes of FR PVC insulated copper conductor, single core cable in surface/ recessed medium class PVC conduit as required 2 X 4 sq. mm + 1 X 4 sq. mm earth wire</t>
  </si>
  <si>
    <t>Wiring for circuit/ submain wiring along with earth wire with the following sizes of FR PVC insulated copper conductor, single core cable in surface/ recessed medium class PVC conduit as required 4 X 6 sq. mm + 2 X 6 sq. mm earth wire</t>
  </si>
  <si>
    <t>Supplying and drawing following pair 0.5 sq mm FR PVC
insulated annealed copper conductor, unarmored telephone
cable in the existing surface/ recessed steel/ PVC conduit as
required. 2-Pair</t>
  </si>
  <si>
    <t>Supplying and drawing following pair 0.5 sq mm FR PVC
insulated annealed copper conductor, unarmored telephone
cable in the existing surface/ recessed steel/ PVC conduit as
required. 4-Pair</t>
  </si>
  <si>
    <t xml:space="preserve">Supplying and fixing metal box of following sizes (nominal size) on surface or in recess with suitable size of phenolic laminated sheet cover in front including painting etc. as required. 
75 mm X 75 mm X 60 mm deep </t>
  </si>
  <si>
    <t xml:space="preserve">Supplying and fixing metal box of following sizes (nominal size) on surface or in recess with suitable size of phenolic laminated sheet cover in front including painting etc. as required. 
100 mm X 100 mm X 60 mm deep </t>
  </si>
  <si>
    <t xml:space="preserve">Supplying and fixing metal box of following sizes (nominal size) on surface or in recess with suitable size of phenolic laminated sheet cover in front including painting etc. as required. 
150 mm X 75 mm X 60 mm deep </t>
  </si>
  <si>
    <t>Supplying and fixing of following sizes of medium class PVC conduit along with accessories in surface/recess including cutting the wall and making good the same in case of recessed conduit as required. 20mm</t>
  </si>
  <si>
    <t>Supplying and fixing of following sizes of medium class PVC conduit along with accessories in surface/recess including cutting the wall and making good the same in case of recessed conduit as required. 25mm</t>
  </si>
  <si>
    <t>Supplying and fixing following modular switch/ socket on the existing modular plate &amp; switch box including connections but excluding modular plate etc. as required.
5/6 amps switch</t>
  </si>
  <si>
    <t>Supplying and fixing following modular switch/ socket on the existing modular plate &amp; switch box including connections but excluding modular plate etc. as required.
15/16 amp switch</t>
  </si>
  <si>
    <t>Supplying and fixing following modular switch/ socket on the existing modular plate &amp; switch box including connections but excluding modular plate etc. as required.
3 Pin 5/6 A Socket outlet</t>
  </si>
  <si>
    <t>Supplying and fixing following modular switch/ socket on the existing modular plate &amp; switch box including connections but excluding modular plate etc. as required.
6 pin 15/16 amp socket outlet</t>
  </si>
  <si>
    <t xml:space="preserve">Supplying and fixing following modular switch/ socket on the existing modular plate &amp; switch box including connections but excluding modular plate etc. as required.
Telephone socket outlet </t>
  </si>
  <si>
    <t>Supplying and fixing two module stepped type electronic fan regulator on the existing modular plate switch box including connections but excluding modular plate etc. as required.</t>
  </si>
  <si>
    <t xml:space="preserve">Supplying and fixing modular blanking plate on the existing modular plate &amp; switch box excluding modular plate as required. </t>
  </si>
  <si>
    <t>Supplying and fixing following size/ modules, GI box along with modular base &amp; cover plate for modular switches in recess etc. as required.
1 or 2 Module (75mmX75mm)</t>
  </si>
  <si>
    <t>Supplying and fixing following size/ modules, GI box along with modular base &amp; cover plate for modular switches in recess etc. as required.
3 Module (100mmX75mm)</t>
  </si>
  <si>
    <t>Supplying and fixing following size/ modules, GI box along with modular base &amp; cover plate for modular switches in recess etc. as required.
4 Module (125mmX75mm)</t>
  </si>
  <si>
    <t>Supplying and fixing following size/ modules, GI box along with modular base &amp; cover plate for modular switches in recess etc. as required.
6 Module (200mmX75mm)</t>
  </si>
  <si>
    <t>Supplying and fixing suitable size GI box with modular plate and cover in front on surface or in recess, including providing and fixing 3 pin 5/6 A modular socket outlet and 5/6 A modular switch, connections etc. as required</t>
  </si>
  <si>
    <t xml:space="preserve">Supplying and fixing suitable size GI box with modular plate and cover in front on surface or in recess, including providing and fixing 6 pin 5/6 &amp; 15/16 A modular socket outlet and 15/16 A modular switch, connections etc. as required. </t>
  </si>
  <si>
    <t xml:space="preserve">Supplying and fixing suitable size GI box with modular plate and cover in front on surface or in recess, including providng and fixing 2 nos. 3 pin 5/6 A modular socket outlet and 2 nos. 5/6 A modular switch, connections etc. as required. </t>
  </si>
  <si>
    <t xml:space="preserve"> Extra for fixing the louvers/ shutters complete with frame for a
exhaust fan of all sizes.</t>
  </si>
  <si>
    <t>Supplying and fixing following way, single pole and neutral,
sheet steel, MCB distribution board, 240 V, on surface/ recess, complete with tinned copper bus bar, neutral bus bar, earth bar, din bar, interconnections, powder painted including
earthing etc. as required. (But without MCB/RCCB/Isolator)
8 way , Double door</t>
  </si>
  <si>
    <t>Supplying and fixing of following ways surface/ recess mounting, vertical type, 415 volts, TPN MCB distribution board of sheet steel, dust protected, duly powder painted, inclusive of 200 amps tinned copper bus bar, common neutral link, earth bar, din bar for mounting MCB's (but without MCB's and incomer) as required. (Note : Vertical type MCB TPDB is normally used where 3 phase outlets are required.) 4 way (4 + 12), Double door</t>
  </si>
  <si>
    <t>Supplying and fixing 5 amps to 32 amps rating, 240/415 volts,C curve, miniature circuit breaker suitable for inductive load of following poles in the existing MCB DB complete with connections, testing and commissioning etc. as required.
Single pole</t>
  </si>
  <si>
    <t>Supplying and fixing 5 A to 32 A rating, 240/415 V, 10 kA, "C" curve, miniature circuit breaker suitable for inductive load of following poles in the existing MCB DB complete with
connections, testing and commissioning etc. as required.
Single pole and neutral</t>
  </si>
  <si>
    <t>Supplying and fixing 5 A to 32 A rating, 240/415 V, 10 kA, "C" curve, miniature circuit breaker suitable for inductive load of following poles in the existing MCB DB complete with
connections, testing and commissioning etc. as required.
Double pole</t>
  </si>
  <si>
    <t>Supplying and fixing 5 amps to 32 amps rating, 240/415 volts,C curve, miniature circuit breaker suitable for inductive load of following poles in the existing MCB DB complete with connections, testing and commissioning etc. as required.Triple pole and neutral</t>
  </si>
  <si>
    <t>Supplying and fixing single pole blanking plate in the existing MCB DB complete etc. as required.</t>
  </si>
  <si>
    <t>Supplying and fixing following rating, double pole, 240 V,
isolator in the existing MCB DB complete with connections,
testing and commissioning etc. as required.
40A</t>
  </si>
  <si>
    <t>Supplying and fixing DP sheet steel enclosure on surface/ recess along with 25/32 A 240 V "C" curve DP MCB complete with connections, testing and commissioning etc. as required.</t>
  </si>
  <si>
    <t>Supplying and fixing following rating, four pole, 415 V, isolator in the existing MCB DB complete with connections, testing and commissioning etc. as required.
63 A</t>
  </si>
  <si>
    <t>Supplying and fixing following rating, four pole, (three phase
and neutral), 415 volts, residual current circuit breaker (RCCB), having a sensitivity current 30 mA in the existing MCB DB complete with connections, testing and commissioning etc. as required.. 63 A</t>
  </si>
  <si>
    <t>Supplying and fixing 20 amps, 240 volts, SPN industrial type,
socket outlet, with 2 pole and earth, metal enclosed plug top
along with 20 amps "C" curve, SP, MCB, in sheet steel
enclosure, on surface or in recess, with chained metal cover for
the socket out let and complete with connections, testing and
commissioning etc. as required.</t>
  </si>
  <si>
    <t xml:space="preserve">Supplying, installing, testing and commissioning of following capacity TPN tap off box made of 1.6mm thick sheet steel enclosure duly painted with powder coating on existing rising mains complete with TPN disconnector FSU and HRC fuses, connections, earthing etc. as required 63 A TPN </t>
  </si>
  <si>
    <t>Providing and fixing 25 mm X 5 mm G.I. strip on surface or in recess for connections etc. as required.</t>
  </si>
  <si>
    <t>Providing and fixing 4.00 mm dia copper wire on surface or in recess for loop earthing as required.</t>
  </si>
  <si>
    <t>CIVIL DSR ITEMS</t>
  </si>
  <si>
    <t>SR-II/C&amp;M/WC-3225/NIT-196/2022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</si>
</sst>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s>
  <fonts count="9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1"/>
      <name val="Calibri"/>
      <family val="2"/>
    </font>
    <font>
      <b/>
      <sz val="11"/>
      <name val="Arial"/>
      <family val="2"/>
    </font>
    <font>
      <b/>
      <sz val="12"/>
      <color theme="1"/>
      <name val="Book Antiqua"/>
      <family val="1"/>
    </font>
    <font>
      <b/>
      <sz val="12.5"/>
      <name val="Book Antiqua"/>
      <family val="1"/>
    </font>
    <font>
      <b/>
      <sz val="16"/>
      <color rgb="FF000000"/>
      <name val="Book Antiqua"/>
      <family val="1"/>
    </font>
    <font>
      <sz val="14"/>
      <name val="Book Antiqua"/>
      <family val="1"/>
    </font>
    <font>
      <b/>
      <u/>
      <sz val="20"/>
      <name val="Book Antiqua"/>
      <family val="1"/>
    </font>
    <font>
      <b/>
      <u/>
      <sz val="16"/>
      <name val="Arial"/>
      <family val="2"/>
    </font>
    <font>
      <sz val="16"/>
      <color theme="1"/>
      <name val="Calibri"/>
      <family val="2"/>
      <scheme val="minor"/>
    </font>
    <font>
      <b/>
      <sz val="16"/>
      <color theme="1"/>
      <name val="Calibri"/>
      <family val="2"/>
      <scheme val="minor"/>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s>
  <borders count="3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s>
  <cellStyleXfs count="217">
    <xf numFmtId="0" fontId="0" fillId="0" borderId="0"/>
    <xf numFmtId="9" fontId="6" fillId="0" borderId="0"/>
    <xf numFmtId="9" fontId="62" fillId="0" borderId="0"/>
    <xf numFmtId="9" fontId="6" fillId="0" borderId="0"/>
    <xf numFmtId="9" fontId="7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172" fontId="1" fillId="0" borderId="0"/>
    <xf numFmtId="172"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8" fillId="0" borderId="1">
      <alignment horizontal="right"/>
    </xf>
    <xf numFmtId="169" fontId="63"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5" fillId="0" borderId="0"/>
    <xf numFmtId="37" fontId="10" fillId="0" borderId="0"/>
    <xf numFmtId="165" fontId="1" fillId="0" borderId="0"/>
    <xf numFmtId="165"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69"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5"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5"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15" fillId="0" borderId="0"/>
    <xf numFmtId="0" fontId="31" fillId="0" borderId="0"/>
    <xf numFmtId="0" fontId="1" fillId="0" borderId="0"/>
    <xf numFmtId="0" fontId="34" fillId="0" borderId="0" applyNumberFormat="0" applyFont="0" applyFill="0" applyBorder="0" applyAlignment="0" applyProtection="0">
      <alignment vertical="top"/>
    </xf>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325">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0" applyFont="1" applyAlignment="1">
      <alignment horizontal="justify" vertical="center" wrapText="1"/>
    </xf>
    <xf numFmtId="0" fontId="15" fillId="0" borderId="0" xfId="198" applyNumberFormat="1" applyFont="1" applyFill="1" applyBorder="1" applyAlignment="1" applyProtection="1">
      <alignment vertical="center"/>
    </xf>
    <xf numFmtId="0" fontId="15" fillId="0" borderId="0"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center"/>
    </xf>
    <xf numFmtId="0" fontId="14" fillId="0" borderId="5" xfId="0" applyNumberFormat="1" applyFont="1" applyFill="1" applyBorder="1" applyAlignment="1" applyProtection="1">
      <alignment vertical="center"/>
    </xf>
    <xf numFmtId="0" fontId="14" fillId="0" borderId="5" xfId="0" applyNumberFormat="1" applyFont="1" applyFill="1" applyBorder="1" applyAlignment="1" applyProtection="1">
      <alignment horizontal="right" vertical="center"/>
    </xf>
    <xf numFmtId="0" fontId="14" fillId="0" borderId="4"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vertical="center"/>
    </xf>
    <xf numFmtId="0" fontId="14" fillId="0" borderId="0" xfId="0" applyFont="1" applyAlignment="1">
      <alignment horizontal="center"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4" fillId="0" borderId="4" xfId="198" applyNumberFormat="1" applyFont="1" applyFill="1" applyBorder="1" applyAlignment="1" applyProtection="1">
      <alignment vertical="center" wrapText="1"/>
    </xf>
    <xf numFmtId="0" fontId="18" fillId="0" borderId="0" xfId="201" applyFont="1" applyBorder="1" applyAlignment="1" applyProtection="1">
      <alignment vertical="center"/>
      <protection hidden="1"/>
    </xf>
    <xf numFmtId="0" fontId="18" fillId="0" borderId="0" xfId="201" applyFont="1" applyAlignment="1" applyProtection="1">
      <alignment vertical="center"/>
      <protection hidden="1"/>
    </xf>
    <xf numFmtId="0" fontId="18" fillId="0" borderId="0" xfId="201" applyFont="1" applyProtection="1">
      <protection hidden="1"/>
    </xf>
    <xf numFmtId="0" fontId="1" fillId="0" borderId="0" xfId="201" applyProtection="1">
      <protection hidden="1"/>
    </xf>
    <xf numFmtId="0" fontId="4" fillId="0" borderId="0" xfId="201" applyFont="1" applyBorder="1" applyAlignment="1" applyProtection="1">
      <alignment vertical="center"/>
      <protection hidden="1"/>
    </xf>
    <xf numFmtId="0" fontId="4" fillId="0" borderId="6" xfId="201" applyFont="1" applyBorder="1" applyAlignment="1" applyProtection="1">
      <alignment vertical="center"/>
      <protection hidden="1"/>
    </xf>
    <xf numFmtId="0" fontId="4" fillId="0" borderId="7" xfId="201" applyFont="1" applyBorder="1" applyAlignment="1" applyProtection="1">
      <alignment vertical="center"/>
      <protection hidden="1"/>
    </xf>
    <xf numFmtId="0" fontId="1" fillId="0" borderId="0" xfId="201"/>
    <xf numFmtId="0" fontId="4" fillId="0" borderId="8" xfId="201" applyFont="1" applyBorder="1" applyAlignment="1" applyProtection="1">
      <alignment vertical="center"/>
      <protection hidden="1"/>
    </xf>
    <xf numFmtId="0" fontId="4" fillId="0" borderId="5" xfId="201" applyFont="1" applyBorder="1" applyAlignment="1" applyProtection="1">
      <alignment vertical="center"/>
      <protection hidden="1"/>
    </xf>
    <xf numFmtId="0" fontId="4" fillId="0" borderId="9" xfId="201" applyFont="1" applyBorder="1" applyAlignment="1" applyProtection="1">
      <alignment vertical="center"/>
      <protection hidden="1"/>
    </xf>
    <xf numFmtId="0" fontId="22" fillId="0" borderId="7" xfId="201" applyFont="1" applyBorder="1" applyAlignment="1" applyProtection="1">
      <alignment vertical="center"/>
      <protection hidden="1"/>
    </xf>
    <xf numFmtId="0" fontId="1" fillId="0" borderId="0" xfId="201" applyAlignment="1" applyProtection="1">
      <alignment vertical="center"/>
      <protection hidden="1"/>
    </xf>
    <xf numFmtId="0" fontId="17" fillId="0" borderId="7" xfId="201" applyFont="1" applyBorder="1" applyAlignment="1" applyProtection="1">
      <alignment vertical="center"/>
      <protection hidden="1"/>
    </xf>
    <xf numFmtId="0" fontId="24" fillId="0" borderId="0" xfId="201" applyFont="1" applyBorder="1" applyAlignment="1" applyProtection="1">
      <alignment vertical="center"/>
      <protection hidden="1"/>
    </xf>
    <xf numFmtId="0" fontId="17" fillId="0" borderId="9" xfId="201" applyFont="1" applyBorder="1" applyAlignment="1" applyProtection="1">
      <alignment vertical="center"/>
      <protection hidden="1"/>
    </xf>
    <xf numFmtId="0" fontId="4" fillId="0" borderId="0" xfId="201" applyFont="1" applyAlignment="1" applyProtection="1">
      <alignment vertical="center"/>
      <protection hidden="1"/>
    </xf>
    <xf numFmtId="0" fontId="4" fillId="0" borderId="10" xfId="201" applyFont="1" applyBorder="1" applyAlignment="1" applyProtection="1">
      <alignment vertical="center"/>
      <protection hidden="1"/>
    </xf>
    <xf numFmtId="0" fontId="17" fillId="0" borderId="0" xfId="201" applyFont="1" applyAlignment="1" applyProtection="1">
      <alignment vertical="center"/>
      <protection hidden="1"/>
    </xf>
    <xf numFmtId="0" fontId="14" fillId="0" borderId="0" xfId="202" applyFont="1" applyAlignment="1" applyProtection="1">
      <alignment vertical="center"/>
      <protection hidden="1"/>
    </xf>
    <xf numFmtId="0" fontId="15" fillId="0" borderId="0" xfId="202" applyFont="1" applyAlignment="1" applyProtection="1">
      <alignment vertical="center"/>
      <protection hidden="1"/>
    </xf>
    <xf numFmtId="0" fontId="15" fillId="0" borderId="0" xfId="202" applyFont="1" applyFill="1" applyAlignment="1" applyProtection="1">
      <alignment vertical="top"/>
      <protection hidden="1"/>
    </xf>
    <xf numFmtId="0" fontId="15" fillId="0" borderId="0" xfId="202" applyFont="1" applyBorder="1" applyAlignment="1" applyProtection="1">
      <alignment vertical="center"/>
      <protection hidden="1"/>
    </xf>
    <xf numFmtId="0" fontId="15" fillId="0" borderId="0" xfId="0" applyFont="1" applyBorder="1" applyAlignment="1" applyProtection="1">
      <alignment vertical="center"/>
      <protection hidden="1"/>
    </xf>
    <xf numFmtId="0" fontId="14" fillId="0" borderId="0" xfId="0" applyNumberFormat="1" applyFont="1" applyFill="1" applyBorder="1" applyAlignment="1" applyProtection="1">
      <alignment horizontal="justify" vertical="center"/>
    </xf>
    <xf numFmtId="0" fontId="14" fillId="0" borderId="0" xfId="0" applyFont="1" applyAlignment="1">
      <alignment horizontal="right" vertical="center"/>
    </xf>
    <xf numFmtId="0" fontId="15" fillId="0" borderId="0" xfId="0" applyFont="1"/>
    <xf numFmtId="0" fontId="4" fillId="0" borderId="0" xfId="201" applyFont="1" applyAlignment="1" applyProtection="1">
      <alignment vertical="top"/>
      <protection hidden="1"/>
    </xf>
    <xf numFmtId="0" fontId="25" fillId="0" borderId="0" xfId="201" applyFont="1" applyFill="1" applyAlignment="1" applyProtection="1">
      <alignment horizontal="center" vertical="center"/>
      <protection hidden="1"/>
    </xf>
    <xf numFmtId="0" fontId="14" fillId="0" borderId="0" xfId="201" applyFont="1" applyAlignment="1" applyProtection="1">
      <alignment vertical="center"/>
      <protection hidden="1"/>
    </xf>
    <xf numFmtId="0" fontId="15" fillId="0" borderId="0" xfId="201" applyFont="1" applyAlignment="1" applyProtection="1">
      <alignment vertical="center"/>
      <protection hidden="1"/>
    </xf>
    <xf numFmtId="0" fontId="14" fillId="0" borderId="0" xfId="204" applyFont="1" applyFill="1" applyAlignment="1" applyProtection="1">
      <alignment vertical="top"/>
      <protection hidden="1"/>
    </xf>
    <xf numFmtId="0" fontId="15" fillId="0" borderId="0" xfId="201" applyFont="1" applyFill="1" applyAlignment="1" applyProtection="1">
      <alignment vertical="top"/>
      <protection hidden="1"/>
    </xf>
    <xf numFmtId="0" fontId="25" fillId="0" borderId="0" xfId="201" applyFont="1" applyFill="1" applyAlignment="1" applyProtection="1">
      <alignment vertical="center"/>
      <protection hidden="1"/>
    </xf>
    <xf numFmtId="176" fontId="14" fillId="0" borderId="11" xfId="201" applyNumberFormat="1" applyFont="1" applyBorder="1" applyAlignment="1" applyProtection="1">
      <alignment horizontal="center" vertical="center"/>
      <protection hidden="1"/>
    </xf>
    <xf numFmtId="0" fontId="15" fillId="0" borderId="12" xfId="201" applyFont="1" applyBorder="1" applyAlignment="1" applyProtection="1">
      <alignment horizontal="center" vertical="center"/>
      <protection hidden="1"/>
    </xf>
    <xf numFmtId="0" fontId="15" fillId="0" borderId="13" xfId="201" applyFont="1" applyBorder="1" applyAlignment="1" applyProtection="1">
      <alignment vertical="center"/>
      <protection hidden="1"/>
    </xf>
    <xf numFmtId="0" fontId="15" fillId="0" borderId="0" xfId="201" applyFont="1" applyBorder="1" applyAlignment="1" applyProtection="1">
      <alignment vertical="center"/>
      <protection hidden="1"/>
    </xf>
    <xf numFmtId="0" fontId="14" fillId="0" borderId="0" xfId="201" applyFont="1" applyFill="1" applyBorder="1" applyAlignment="1" applyProtection="1">
      <alignment vertical="center" wrapText="1"/>
      <protection hidden="1"/>
    </xf>
    <xf numFmtId="4" fontId="14" fillId="0" borderId="0" xfId="201" applyNumberFormat="1" applyFont="1" applyBorder="1" applyAlignment="1" applyProtection="1">
      <alignment vertical="center"/>
      <protection hidden="1"/>
    </xf>
    <xf numFmtId="0" fontId="15" fillId="0" borderId="0" xfId="201" applyFont="1" applyAlignment="1" applyProtection="1">
      <alignment horizontal="right" vertical="center"/>
      <protection hidden="1"/>
    </xf>
    <xf numFmtId="0" fontId="5" fillId="0" borderId="0" xfId="201" applyFont="1" applyAlignment="1" applyProtection="1">
      <alignment horizontal="center" vertical="top"/>
      <protection hidden="1"/>
    </xf>
    <xf numFmtId="0" fontId="14" fillId="0" borderId="5" xfId="201" applyFont="1" applyFill="1" applyBorder="1" applyAlignment="1" applyProtection="1">
      <alignment vertical="top"/>
      <protection hidden="1"/>
    </xf>
    <xf numFmtId="0" fontId="14" fillId="0" borderId="11" xfId="201" applyFont="1" applyBorder="1" applyAlignment="1" applyProtection="1">
      <alignment horizontal="justify" vertical="top" wrapText="1"/>
      <protection hidden="1"/>
    </xf>
    <xf numFmtId="0" fontId="14" fillId="0" borderId="11" xfId="201" applyFont="1" applyBorder="1" applyAlignment="1" applyProtection="1">
      <alignment horizontal="right" vertical="center" wrapText="1" indent="5"/>
      <protection hidden="1"/>
    </xf>
    <xf numFmtId="0" fontId="15" fillId="0" borderId="13" xfId="201" applyFont="1" applyBorder="1" applyAlignment="1" applyProtection="1">
      <alignment horizontal="center" vertical="center"/>
      <protection hidden="1"/>
    </xf>
    <xf numFmtId="0" fontId="15" fillId="0" borderId="0" xfId="201" applyFont="1" applyAlignment="1" applyProtection="1">
      <alignment horizontal="left" vertical="center"/>
      <protection hidden="1"/>
    </xf>
    <xf numFmtId="0" fontId="4" fillId="0" borderId="0" xfId="201" applyFont="1" applyAlignment="1" applyProtection="1">
      <alignment horizontal="right"/>
      <protection hidden="1"/>
    </xf>
    <xf numFmtId="0" fontId="14" fillId="0" borderId="5"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justify" vertical="center"/>
    </xf>
    <xf numFmtId="0" fontId="14" fillId="0" borderId="5" xfId="0" applyNumberFormat="1" applyFont="1" applyFill="1" applyBorder="1" applyAlignment="1" applyProtection="1">
      <alignment horizontal="center" vertical="center"/>
    </xf>
    <xf numFmtId="0" fontId="15" fillId="0" borderId="0" xfId="202"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201" applyNumberFormat="1" applyFont="1" applyFill="1" applyBorder="1" applyAlignment="1" applyProtection="1">
      <alignment horizontal="left" vertical="center" indent="1"/>
      <protection hidden="1"/>
    </xf>
    <xf numFmtId="0" fontId="15" fillId="0" borderId="0" xfId="204" applyFont="1" applyAlignment="1" applyProtection="1">
      <alignment horizontal="left" vertical="center" indent="1"/>
      <protection hidden="1"/>
    </xf>
    <xf numFmtId="0" fontId="15" fillId="0" borderId="0" xfId="201" applyFont="1" applyAlignment="1" applyProtection="1">
      <alignment horizontal="left" vertical="center" indent="1"/>
      <protection hidden="1"/>
    </xf>
    <xf numFmtId="0" fontId="15" fillId="0" borderId="5"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202" applyFont="1" applyFill="1" applyAlignment="1" applyProtection="1">
      <alignment vertical="center"/>
      <protection hidden="1"/>
    </xf>
    <xf numFmtId="0" fontId="15" fillId="0" borderId="0" xfId="202" applyFont="1" applyFill="1" applyAlignment="1" applyProtection="1">
      <alignment vertical="center"/>
      <protection hidden="1"/>
    </xf>
    <xf numFmtId="0" fontId="15" fillId="0" borderId="0" xfId="202" applyFont="1" applyFill="1" applyBorder="1" applyAlignment="1" applyProtection="1">
      <alignment vertical="center"/>
      <protection hidden="1"/>
    </xf>
    <xf numFmtId="0" fontId="14" fillId="0" borderId="0" xfId="202" applyFont="1" applyAlignment="1" applyProtection="1">
      <alignment horizontal="left" vertical="center"/>
      <protection hidden="1"/>
    </xf>
    <xf numFmtId="0" fontId="14" fillId="0" borderId="4" xfId="198" applyNumberFormat="1" applyFont="1" applyFill="1" applyBorder="1" applyAlignment="1" applyProtection="1">
      <alignment horizontal="center" vertical="center"/>
    </xf>
    <xf numFmtId="0" fontId="14" fillId="0" borderId="4" xfId="198" applyNumberFormat="1" applyFont="1" applyFill="1" applyBorder="1" applyAlignment="1" applyProtection="1">
      <alignment horizontal="center" vertical="center" wrapText="1"/>
    </xf>
    <xf numFmtId="0" fontId="27" fillId="0" borderId="0" xfId="0" applyNumberFormat="1" applyFont="1" applyFill="1" applyBorder="1" applyAlignment="1" applyProtection="1">
      <alignment vertical="center" wrapText="1"/>
    </xf>
    <xf numFmtId="0" fontId="14" fillId="0" borderId="0" xfId="0" applyFont="1" applyAlignment="1">
      <alignment horizontal="left" vertical="top"/>
    </xf>
    <xf numFmtId="0" fontId="14" fillId="0" borderId="11" xfId="201" applyFont="1" applyBorder="1" applyAlignment="1" applyProtection="1">
      <alignment horizontal="center" vertical="center" wrapText="1"/>
      <protection hidden="1"/>
    </xf>
    <xf numFmtId="0" fontId="15" fillId="0" borderId="0" xfId="201" applyFont="1" applyBorder="1" applyAlignment="1" applyProtection="1">
      <alignment horizontal="center" vertical="center"/>
      <protection hidden="1"/>
    </xf>
    <xf numFmtId="0" fontId="14" fillId="0" borderId="0" xfId="201" applyFont="1" applyFill="1" applyBorder="1" applyAlignment="1" applyProtection="1">
      <alignment horizontal="left" vertical="center" wrapText="1"/>
      <protection hidden="1"/>
    </xf>
    <xf numFmtId="0" fontId="14" fillId="0" borderId="0" xfId="201" applyNumberFormat="1" applyFont="1" applyFill="1" applyBorder="1" applyAlignment="1" applyProtection="1">
      <alignment horizontal="right" vertical="center" wrapText="1"/>
      <protection hidden="1"/>
    </xf>
    <xf numFmtId="0" fontId="30" fillId="0" borderId="0" xfId="0" applyFont="1" applyBorder="1"/>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vertical="center"/>
      <protection hidden="1"/>
    </xf>
    <xf numFmtId="0" fontId="14" fillId="0" borderId="5" xfId="0" applyNumberFormat="1" applyFont="1" applyFill="1" applyBorder="1" applyAlignment="1" applyProtection="1">
      <alignment horizontal="right" vertical="center"/>
      <protection hidden="1"/>
    </xf>
    <xf numFmtId="0" fontId="1" fillId="0" borderId="0" xfId="200" applyNumberFormat="1" applyFont="1" applyFill="1" applyBorder="1" applyAlignment="1" applyProtection="1">
      <alignment vertical="center"/>
      <protection hidden="1"/>
    </xf>
    <xf numFmtId="0" fontId="1" fillId="0" borderId="0" xfId="200" applyNumberFormat="1" applyFont="1" applyFill="1" applyBorder="1" applyAlignment="1" applyProtection="1">
      <alignment vertical="top"/>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vertical="center"/>
      <protection hidden="1"/>
    </xf>
    <xf numFmtId="0" fontId="15" fillId="0" borderId="0" xfId="198" applyNumberFormat="1" applyFont="1" applyFill="1" applyBorder="1" applyAlignment="1" applyProtection="1">
      <alignment vertical="center"/>
      <protection hidden="1"/>
    </xf>
    <xf numFmtId="0" fontId="15" fillId="0" borderId="0" xfId="198" applyNumberFormat="1" applyFont="1" applyFill="1" applyBorder="1" applyAlignment="1" applyProtection="1">
      <alignment vertical="center" wrapText="1"/>
      <protection hidden="1"/>
    </xf>
    <xf numFmtId="0" fontId="4" fillId="0" borderId="0" xfId="200" applyFont="1" applyAlignment="1" applyProtection="1">
      <alignment vertical="center"/>
      <protection hidden="1"/>
    </xf>
    <xf numFmtId="0" fontId="4" fillId="0" borderId="0" xfId="200" applyFont="1" applyAlignment="1" applyProtection="1">
      <alignment vertical="center" wrapText="1"/>
      <protection hidden="1"/>
    </xf>
    <xf numFmtId="0" fontId="5" fillId="0" borderId="0" xfId="200" applyFont="1" applyAlignment="1" applyProtection="1">
      <alignment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Border="1" applyAlignment="1" applyProtection="1">
      <alignment horizontal="right" vertical="center"/>
      <protection hidden="1"/>
    </xf>
    <xf numFmtId="0" fontId="17" fillId="0" borderId="0" xfId="200" applyNumberFormat="1" applyFont="1" applyFill="1" applyBorder="1" applyAlignment="1" applyProtection="1">
      <alignment vertical="center"/>
      <protection hidden="1"/>
    </xf>
    <xf numFmtId="2" fontId="15" fillId="0" borderId="4" xfId="0" applyNumberFormat="1" applyFont="1" applyFill="1" applyBorder="1" applyAlignment="1" applyProtection="1">
      <alignment horizontal="right" vertical="center"/>
    </xf>
    <xf numFmtId="0" fontId="14" fillId="0" borderId="0" xfId="0" applyNumberFormat="1" applyFont="1" applyFill="1" applyBorder="1" applyAlignment="1" applyProtection="1">
      <alignment horizontal="left" vertical="center" indent="1"/>
    </xf>
    <xf numFmtId="0" fontId="14" fillId="0" borderId="0" xfId="201" applyFont="1" applyAlignment="1" applyProtection="1">
      <alignment horizontal="left" vertical="center" indent="1"/>
      <protection hidden="1"/>
    </xf>
    <xf numFmtId="0" fontId="14" fillId="0" borderId="0" xfId="202" applyFont="1" applyFill="1" applyBorder="1" applyAlignment="1" applyProtection="1">
      <alignment vertical="center"/>
      <protection hidden="1"/>
    </xf>
    <xf numFmtId="0" fontId="14" fillId="0" borderId="0" xfId="202" applyFont="1" applyAlignment="1" applyProtection="1">
      <alignment horizontal="center" vertical="center"/>
      <protection hidden="1"/>
    </xf>
    <xf numFmtId="0" fontId="14" fillId="0" borderId="4" xfId="0" applyFont="1" applyBorder="1" applyAlignment="1" applyProtection="1">
      <alignment horizontal="left" vertical="center" wrapText="1"/>
      <protection hidden="1"/>
    </xf>
    <xf numFmtId="167" fontId="14" fillId="0" borderId="4" xfId="0" applyNumberFormat="1" applyFont="1" applyFill="1" applyBorder="1" applyAlignment="1" applyProtection="1">
      <alignment horizontal="center" vertical="center" wrapText="1"/>
      <protection hidden="1"/>
    </xf>
    <xf numFmtId="0" fontId="14" fillId="0" borderId="0" xfId="0" applyNumberFormat="1" applyFont="1" applyFill="1" applyBorder="1" applyAlignment="1" applyProtection="1">
      <alignment horizontal="left" vertical="center" indent="1"/>
      <protection hidden="1"/>
    </xf>
    <xf numFmtId="0" fontId="14" fillId="0" borderId="0" xfId="202" applyFont="1" applyAlignment="1" applyProtection="1">
      <alignment horizontal="left" vertical="top"/>
      <protection hidden="1"/>
    </xf>
    <xf numFmtId="177" fontId="14" fillId="0" borderId="0" xfId="0" applyNumberFormat="1" applyFont="1" applyFill="1" applyBorder="1" applyAlignment="1" applyProtection="1">
      <alignment horizontal="left" vertical="center" indent="1"/>
    </xf>
    <xf numFmtId="177" fontId="14" fillId="0" borderId="0" xfId="0" applyNumberFormat="1" applyFont="1" applyFill="1" applyBorder="1" applyAlignment="1" applyProtection="1">
      <alignment horizontal="justify" vertical="center"/>
      <protection hidden="1"/>
    </xf>
    <xf numFmtId="177" fontId="14" fillId="0" borderId="0" xfId="0" applyNumberFormat="1" applyFont="1" applyFill="1" applyBorder="1" applyAlignment="1" applyProtection="1">
      <alignment horizontal="left" vertical="center" indent="1"/>
      <protection hidden="1"/>
    </xf>
    <xf numFmtId="0" fontId="34" fillId="0" borderId="0" xfId="196" applyFont="1" applyFill="1" applyBorder="1" applyAlignment="1" applyProtection="1">
      <alignment horizontal="left" vertical="center"/>
      <protection hidden="1"/>
    </xf>
    <xf numFmtId="0" fontId="1" fillId="0" borderId="0" xfId="196" applyAlignment="1" applyProtection="1">
      <alignment vertical="center"/>
      <protection hidden="1"/>
    </xf>
    <xf numFmtId="0" fontId="34" fillId="0" borderId="0" xfId="196" applyFont="1" applyFill="1" applyBorder="1" applyAlignment="1" applyProtection="1">
      <alignment vertical="center"/>
      <protection hidden="1"/>
    </xf>
    <xf numFmtId="0" fontId="1" fillId="0" borderId="0" xfId="196" applyProtection="1">
      <protection hidden="1"/>
    </xf>
    <xf numFmtId="1" fontId="15" fillId="0" borderId="0" xfId="205" applyNumberFormat="1" applyFont="1" applyBorder="1" applyAlignment="1" applyProtection="1">
      <alignment vertical="center" wrapText="1"/>
      <protection hidden="1"/>
    </xf>
    <xf numFmtId="1" fontId="14" fillId="0" borderId="0" xfId="205" applyNumberFormat="1" applyFont="1" applyBorder="1" applyAlignment="1" applyProtection="1">
      <alignment horizontal="center" vertical="center" wrapText="1"/>
      <protection hidden="1"/>
    </xf>
    <xf numFmtId="0" fontId="14" fillId="0" borderId="0" xfId="205" applyFont="1" applyBorder="1" applyAlignment="1" applyProtection="1">
      <alignment horizontal="center" vertical="center" wrapText="1"/>
      <protection hidden="1"/>
    </xf>
    <xf numFmtId="0" fontId="1" fillId="0" borderId="0" xfId="205" applyProtection="1">
      <protection hidden="1"/>
    </xf>
    <xf numFmtId="4" fontId="14" fillId="0" borderId="0" xfId="205" applyNumberFormat="1" applyFont="1" applyBorder="1" applyAlignment="1" applyProtection="1">
      <alignment horizontal="center" vertical="center" wrapText="1"/>
      <protection hidden="1"/>
    </xf>
    <xf numFmtId="0" fontId="17" fillId="0" borderId="0" xfId="205" applyFont="1" applyProtection="1">
      <protection hidden="1"/>
    </xf>
    <xf numFmtId="4" fontId="14" fillId="0" borderId="4" xfId="205" applyNumberFormat="1" applyFont="1" applyBorder="1" applyAlignment="1" applyProtection="1">
      <alignment horizontal="center" vertical="center" wrapText="1"/>
      <protection hidden="1"/>
    </xf>
    <xf numFmtId="1" fontId="14" fillId="0" borderId="4" xfId="205" applyNumberFormat="1" applyFont="1" applyBorder="1" applyAlignment="1" applyProtection="1">
      <alignment vertical="center" wrapText="1"/>
      <protection hidden="1"/>
    </xf>
    <xf numFmtId="4" fontId="14" fillId="0" borderId="4" xfId="205" applyNumberFormat="1" applyFont="1" applyBorder="1" applyAlignment="1" applyProtection="1">
      <alignment horizontal="right" vertical="center" wrapText="1"/>
      <protection hidden="1"/>
    </xf>
    <xf numFmtId="4" fontId="14" fillId="0" borderId="14" xfId="205" applyNumberFormat="1" applyFont="1" applyBorder="1" applyAlignment="1" applyProtection="1">
      <alignment horizontal="right" vertical="center" wrapText="1"/>
      <protection hidden="1"/>
    </xf>
    <xf numFmtId="4" fontId="15" fillId="0" borderId="15" xfId="205" applyNumberFormat="1" applyFont="1" applyBorder="1" applyAlignment="1" applyProtection="1">
      <alignment horizontal="right" vertical="center" wrapText="1"/>
      <protection hidden="1"/>
    </xf>
    <xf numFmtId="0" fontId="17" fillId="0" borderId="0" xfId="205" applyFont="1" applyAlignment="1" applyProtection="1">
      <alignment vertical="center"/>
      <protection hidden="1"/>
    </xf>
    <xf numFmtId="1" fontId="15" fillId="0" borderId="4" xfId="205" applyNumberFormat="1" applyFont="1" applyBorder="1" applyAlignment="1" applyProtection="1">
      <alignment horizontal="center" vertical="center" wrapText="1"/>
      <protection hidden="1"/>
    </xf>
    <xf numFmtId="0" fontId="14" fillId="0" borderId="14" xfId="205" applyFont="1" applyBorder="1" applyAlignment="1" applyProtection="1">
      <alignment vertical="center" wrapText="1"/>
      <protection hidden="1"/>
    </xf>
    <xf numFmtId="0" fontId="14" fillId="0" borderId="15" xfId="205" applyFont="1" applyBorder="1" applyAlignment="1" applyProtection="1">
      <alignment vertical="center" wrapText="1"/>
      <protection hidden="1"/>
    </xf>
    <xf numFmtId="4" fontId="15" fillId="0" borderId="4" xfId="205" applyNumberFormat="1" applyFont="1" applyFill="1" applyBorder="1" applyAlignment="1" applyProtection="1">
      <alignment vertical="center" wrapText="1"/>
      <protection hidden="1"/>
    </xf>
    <xf numFmtId="4" fontId="14" fillId="0" borderId="14" xfId="205" applyNumberFormat="1" applyFont="1" applyBorder="1" applyAlignment="1" applyProtection="1">
      <alignment vertical="center" wrapText="1"/>
      <protection hidden="1"/>
    </xf>
    <xf numFmtId="4" fontId="15" fillId="0" borderId="15" xfId="205" applyNumberFormat="1" applyFont="1" applyBorder="1" applyAlignment="1" applyProtection="1">
      <alignment vertical="center" wrapText="1"/>
      <protection hidden="1"/>
    </xf>
    <xf numFmtId="3" fontId="17" fillId="0" borderId="0" xfId="205" applyNumberFormat="1" applyFont="1" applyProtection="1">
      <protection hidden="1"/>
    </xf>
    <xf numFmtId="4" fontId="15" fillId="0" borderId="4" xfId="205" applyNumberFormat="1" applyFont="1" applyBorder="1" applyAlignment="1" applyProtection="1">
      <alignment horizontal="right" vertical="center" wrapText="1"/>
      <protection hidden="1"/>
    </xf>
    <xf numFmtId="4" fontId="14" fillId="0" borderId="4" xfId="205" applyNumberFormat="1" applyFont="1" applyBorder="1" applyAlignment="1" applyProtection="1">
      <alignment vertical="center" wrapText="1"/>
      <protection hidden="1"/>
    </xf>
    <xf numFmtId="4" fontId="14" fillId="0" borderId="15" xfId="205" applyNumberFormat="1" applyFont="1" applyBorder="1" applyAlignment="1" applyProtection="1">
      <alignment vertical="center" wrapText="1"/>
      <protection hidden="1"/>
    </xf>
    <xf numFmtId="0" fontId="14" fillId="2" borderId="14" xfId="205" applyFont="1" applyFill="1" applyBorder="1" applyAlignment="1" applyProtection="1">
      <alignment vertical="center" wrapText="1"/>
      <protection hidden="1"/>
    </xf>
    <xf numFmtId="0" fontId="15" fillId="0" borderId="15" xfId="205" applyFont="1" applyBorder="1" applyAlignment="1" applyProtection="1">
      <alignment vertical="center" wrapText="1"/>
      <protection hidden="1"/>
    </xf>
    <xf numFmtId="4" fontId="15" fillId="0" borderId="4" xfId="205" applyNumberFormat="1" applyFont="1" applyBorder="1" applyAlignment="1" applyProtection="1">
      <alignment vertical="center" wrapText="1"/>
      <protection hidden="1"/>
    </xf>
    <xf numFmtId="4" fontId="15" fillId="0" borderId="14" xfId="205" applyNumberFormat="1" applyFont="1" applyBorder="1" applyAlignment="1" applyProtection="1">
      <alignment vertical="center" wrapText="1"/>
      <protection hidden="1"/>
    </xf>
    <xf numFmtId="178" fontId="17" fillId="0" borderId="0" xfId="205" applyNumberFormat="1" applyFont="1" applyProtection="1">
      <protection hidden="1"/>
    </xf>
    <xf numFmtId="0" fontId="15" fillId="0" borderId="15" xfId="205" applyFont="1" applyFill="1" applyBorder="1" applyAlignment="1" applyProtection="1">
      <alignment horizontal="center" vertical="center" wrapText="1"/>
      <protection hidden="1"/>
    </xf>
    <xf numFmtId="3" fontId="15" fillId="0" borderId="14" xfId="205" applyNumberFormat="1" applyFont="1" applyFill="1" applyBorder="1" applyAlignment="1" applyProtection="1">
      <alignment horizontal="right" vertical="center" wrapText="1"/>
      <protection hidden="1"/>
    </xf>
    <xf numFmtId="3" fontId="14" fillId="0" borderId="14" xfId="205" applyNumberFormat="1" applyFont="1" applyBorder="1" applyAlignment="1" applyProtection="1">
      <alignment horizontal="right" vertical="center" wrapText="1"/>
      <protection hidden="1"/>
    </xf>
    <xf numFmtId="4" fontId="15" fillId="0" borderId="4" xfId="205" applyNumberFormat="1" applyFont="1" applyFill="1" applyBorder="1" applyAlignment="1" applyProtection="1">
      <alignment horizontal="right" vertical="center" wrapText="1"/>
      <protection hidden="1"/>
    </xf>
    <xf numFmtId="4" fontId="14" fillId="0" borderId="15" xfId="11" applyNumberFormat="1" applyFont="1" applyBorder="1" applyAlignment="1" applyProtection="1">
      <alignment horizontal="right" vertical="center" wrapText="1"/>
      <protection hidden="1"/>
    </xf>
    <xf numFmtId="4" fontId="14" fillId="0" borderId="14" xfId="11" applyNumberFormat="1" applyFont="1" applyBorder="1" applyAlignment="1" applyProtection="1">
      <alignment horizontal="right" vertical="center" wrapText="1"/>
      <protection hidden="1"/>
    </xf>
    <xf numFmtId="4" fontId="14" fillId="0" borderId="14" xfId="205" applyNumberFormat="1" applyFont="1" applyBorder="1" applyAlignment="1" applyProtection="1">
      <alignment horizontal="center" vertical="center" wrapText="1"/>
      <protection hidden="1"/>
    </xf>
    <xf numFmtId="4" fontId="14" fillId="0" borderId="15" xfId="205" applyNumberFormat="1" applyFont="1" applyBorder="1" applyAlignment="1" applyProtection="1">
      <alignment horizontal="right" vertical="center" wrapText="1"/>
      <protection hidden="1"/>
    </xf>
    <xf numFmtId="0" fontId="17" fillId="0" borderId="0" xfId="205" applyFont="1" applyBorder="1" applyProtection="1">
      <protection hidden="1"/>
    </xf>
    <xf numFmtId="1" fontId="14" fillId="0" borderId="6" xfId="205" applyNumberFormat="1" applyFont="1" applyBorder="1" applyAlignment="1" applyProtection="1">
      <alignment horizontal="center" vertical="center" wrapText="1"/>
      <protection hidden="1"/>
    </xf>
    <xf numFmtId="0" fontId="15" fillId="0" borderId="0" xfId="205" applyFont="1" applyFill="1" applyBorder="1" applyAlignment="1" applyProtection="1">
      <alignment horizontal="justify" vertical="center" wrapText="1"/>
      <protection hidden="1"/>
    </xf>
    <xf numFmtId="1" fontId="15" fillId="0" borderId="6" xfId="205" applyNumberFormat="1" applyFont="1" applyBorder="1" applyAlignment="1" applyProtection="1">
      <alignment horizontal="left" vertical="center" wrapText="1" indent="3"/>
      <protection hidden="1"/>
    </xf>
    <xf numFmtId="3" fontId="15" fillId="0" borderId="7" xfId="205" applyNumberFormat="1" applyFont="1" applyFill="1" applyBorder="1" applyAlignment="1" applyProtection="1">
      <alignment horizontal="right" vertical="center" wrapText="1"/>
      <protection hidden="1"/>
    </xf>
    <xf numFmtId="4" fontId="15" fillId="0" borderId="7" xfId="205" applyNumberFormat="1" applyFont="1" applyFill="1" applyBorder="1" applyAlignment="1" applyProtection="1">
      <alignment horizontal="right" vertical="center" wrapText="1"/>
      <protection hidden="1"/>
    </xf>
    <xf numFmtId="0" fontId="1" fillId="0" borderId="0" xfId="205" applyFill="1" applyProtection="1">
      <protection hidden="1"/>
    </xf>
    <xf numFmtId="1" fontId="15" fillId="0" borderId="0" xfId="205" applyNumberFormat="1" applyFont="1" applyAlignment="1" applyProtection="1">
      <alignment vertical="center" wrapText="1"/>
      <protection hidden="1"/>
    </xf>
    <xf numFmtId="4" fontId="15" fillId="0" borderId="0" xfId="205" applyNumberFormat="1" applyFont="1" applyAlignment="1" applyProtection="1">
      <alignment vertical="center" wrapText="1"/>
      <protection hidden="1"/>
    </xf>
    <xf numFmtId="0" fontId="15" fillId="0" borderId="0" xfId="0" applyFont="1" applyBorder="1" applyAlignment="1" applyProtection="1">
      <alignment horizontal="left" vertical="center"/>
      <protection hidden="1"/>
    </xf>
    <xf numFmtId="1" fontId="14" fillId="0" borderId="6" xfId="205" applyNumberFormat="1" applyFont="1" applyFill="1" applyBorder="1" applyAlignment="1" applyProtection="1">
      <alignment horizontal="center" vertical="top" wrapText="1"/>
      <protection hidden="1"/>
    </xf>
    <xf numFmtId="0" fontId="36" fillId="0" borderId="0" xfId="201" applyFont="1" applyAlignment="1" applyProtection="1">
      <alignment vertical="top"/>
      <protection hidden="1"/>
    </xf>
    <xf numFmtId="0" fontId="31" fillId="0" borderId="0" xfId="195" applyProtection="1">
      <protection hidden="1"/>
    </xf>
    <xf numFmtId="0" fontId="37" fillId="0" borderId="0" xfId="195" applyFont="1" applyAlignment="1" applyProtection="1">
      <alignment horizontal="center" vertical="center" wrapText="1"/>
      <protection hidden="1"/>
    </xf>
    <xf numFmtId="0" fontId="15" fillId="0" borderId="0" xfId="195" applyFont="1" applyAlignment="1" applyProtection="1">
      <alignment vertical="center"/>
      <protection hidden="1"/>
    </xf>
    <xf numFmtId="0" fontId="14" fillId="0" borderId="0" xfId="195" applyFont="1" applyBorder="1" applyAlignment="1" applyProtection="1">
      <alignment horizontal="center" vertical="center"/>
      <protection hidden="1"/>
    </xf>
    <xf numFmtId="0" fontId="15"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5" fillId="0" borderId="0" xfId="195" applyFont="1" applyAlignment="1" applyProtection="1">
      <alignment horizontal="center" vertical="center"/>
      <protection hidden="1"/>
    </xf>
    <xf numFmtId="0" fontId="31" fillId="0" borderId="0" xfId="195" applyBorder="1" applyProtection="1">
      <protection hidden="1"/>
    </xf>
    <xf numFmtId="0" fontId="15" fillId="0" borderId="0" xfId="195" applyFont="1" applyProtection="1">
      <protection hidden="1"/>
    </xf>
    <xf numFmtId="0" fontId="15" fillId="0" borderId="0" xfId="195" applyFont="1" applyAlignment="1" applyProtection="1">
      <alignment vertical="center" wrapText="1"/>
      <protection hidden="1"/>
    </xf>
    <xf numFmtId="0" fontId="15" fillId="0" borderId="16" xfId="195" applyFont="1" applyBorder="1" applyAlignment="1" applyProtection="1">
      <alignment vertical="center"/>
      <protection hidden="1"/>
    </xf>
    <xf numFmtId="0" fontId="15" fillId="0" borderId="17" xfId="195" applyFont="1" applyBorder="1" applyAlignment="1" applyProtection="1">
      <alignment vertical="center"/>
      <protection hidden="1"/>
    </xf>
    <xf numFmtId="0" fontId="15" fillId="0" borderId="18" xfId="195" applyFont="1" applyBorder="1" applyAlignment="1" applyProtection="1">
      <alignment vertical="center"/>
      <protection hidden="1"/>
    </xf>
    <xf numFmtId="0" fontId="15" fillId="0" borderId="19" xfId="195" applyFont="1" applyBorder="1" applyAlignment="1" applyProtection="1">
      <alignment vertical="center"/>
      <protection hidden="1"/>
    </xf>
    <xf numFmtId="0" fontId="15" fillId="0" borderId="20" xfId="195" applyFont="1" applyBorder="1" applyAlignment="1" applyProtection="1">
      <alignment vertical="center"/>
      <protection hidden="1"/>
    </xf>
    <xf numFmtId="0" fontId="15" fillId="0" borderId="21" xfId="195" applyFont="1" applyBorder="1" applyAlignment="1" applyProtection="1">
      <alignment vertical="center"/>
      <protection hidden="1"/>
    </xf>
    <xf numFmtId="0" fontId="15" fillId="0" borderId="8" xfId="195" applyFont="1" applyBorder="1" applyAlignment="1" applyProtection="1">
      <alignment vertical="center"/>
      <protection hidden="1"/>
    </xf>
    <xf numFmtId="0" fontId="15" fillId="0" borderId="9" xfId="195" applyFont="1" applyBorder="1" applyAlignment="1" applyProtection="1">
      <alignment vertical="center"/>
      <protection hidden="1"/>
    </xf>
    <xf numFmtId="0" fontId="15" fillId="0" borderId="0" xfId="195" applyFont="1" applyBorder="1" applyAlignment="1" applyProtection="1">
      <alignment vertical="center"/>
      <protection hidden="1"/>
    </xf>
    <xf numFmtId="0" fontId="15" fillId="0" borderId="14" xfId="195" applyFont="1" applyBorder="1" applyAlignment="1" applyProtection="1">
      <alignment horizontal="left" vertical="center"/>
      <protection hidden="1"/>
    </xf>
    <xf numFmtId="0" fontId="15" fillId="0" borderId="15" xfId="195" applyFont="1" applyBorder="1" applyAlignment="1" applyProtection="1">
      <alignment horizontal="left" vertical="center"/>
      <protection hidden="1"/>
    </xf>
    <xf numFmtId="0" fontId="15" fillId="0" borderId="0" xfId="195" applyFont="1" applyBorder="1" applyAlignment="1" applyProtection="1">
      <alignment horizontal="left" vertical="center"/>
      <protection hidden="1"/>
    </xf>
    <xf numFmtId="0" fontId="15" fillId="0" borderId="0" xfId="195" applyFont="1" applyAlignment="1" applyProtection="1">
      <alignment horizontal="left" vertical="center"/>
      <protection hidden="1"/>
    </xf>
    <xf numFmtId="0" fontId="14" fillId="0" borderId="0" xfId="198" applyNumberFormat="1" applyFont="1" applyFill="1" applyBorder="1" applyAlignment="1" applyProtection="1">
      <alignment horizontal="left" vertical="center"/>
    </xf>
    <xf numFmtId="0" fontId="14" fillId="0" borderId="0" xfId="202" applyFont="1" applyFill="1" applyBorder="1" applyAlignment="1" applyProtection="1">
      <alignment vertical="top"/>
      <protection hidden="1"/>
    </xf>
    <xf numFmtId="0" fontId="38" fillId="0" borderId="0" xfId="195" applyFont="1" applyAlignment="1" applyProtection="1">
      <alignment vertical="center"/>
      <protection hidden="1"/>
    </xf>
    <xf numFmtId="0" fontId="38" fillId="0" borderId="0" xfId="195" applyFont="1" applyProtection="1">
      <protection hidden="1"/>
    </xf>
    <xf numFmtId="0" fontId="30" fillId="0" borderId="0" xfId="0" applyFont="1" applyFill="1" applyProtection="1">
      <protection hidden="1"/>
    </xf>
    <xf numFmtId="0" fontId="30" fillId="0" borderId="0" xfId="0" applyFont="1" applyBorder="1" applyAlignment="1">
      <alignment vertical="center"/>
    </xf>
    <xf numFmtId="0" fontId="14" fillId="0" borderId="0" xfId="0" applyFont="1" applyAlignment="1" applyProtection="1">
      <alignment horizontal="left" vertical="center"/>
      <protection hidden="1"/>
    </xf>
    <xf numFmtId="0" fontId="30"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14" fillId="0" borderId="0" xfId="0" applyNumberFormat="1" applyFont="1" applyFill="1" applyBorder="1" applyAlignment="1" applyProtection="1">
      <alignment vertical="center"/>
      <protection hidden="1"/>
    </xf>
    <xf numFmtId="0" fontId="14" fillId="0" borderId="0" xfId="0" applyNumberFormat="1" applyFont="1" applyFill="1" applyBorder="1" applyAlignment="1" applyProtection="1">
      <alignment horizontal="right" vertical="center"/>
      <protection hidden="1"/>
    </xf>
    <xf numFmtId="0" fontId="30" fillId="0" borderId="0" xfId="0" applyFont="1" applyAlignment="1">
      <alignment vertical="center"/>
    </xf>
    <xf numFmtId="0" fontId="30" fillId="0" borderId="0" xfId="0" applyFont="1"/>
    <xf numFmtId="0" fontId="30" fillId="0" borderId="0" xfId="0" applyNumberFormat="1" applyFont="1" applyFill="1" applyBorder="1" applyAlignment="1" applyProtection="1">
      <alignment vertical="center"/>
    </xf>
    <xf numFmtId="0" fontId="30" fillId="0" borderId="0" xfId="0" applyFont="1" applyBorder="1" applyAlignment="1">
      <alignment horizontal="left" vertical="center"/>
    </xf>
    <xf numFmtId="10" fontId="30" fillId="0" borderId="0" xfId="0" applyNumberFormat="1" applyFont="1" applyFill="1" applyBorder="1" applyAlignment="1">
      <alignment horizontal="center" vertical="center"/>
    </xf>
    <xf numFmtId="0" fontId="25" fillId="0" borderId="0" xfId="0" applyFont="1" applyFill="1" applyAlignment="1">
      <alignment vertical="center"/>
    </xf>
    <xf numFmtId="10" fontId="30" fillId="0" borderId="0" xfId="0" applyNumberFormat="1" applyFont="1" applyBorder="1" applyAlignment="1">
      <alignment horizontal="center" vertical="center"/>
    </xf>
    <xf numFmtId="0" fontId="30" fillId="0" borderId="0" xfId="202" applyFont="1" applyAlignment="1" applyProtection="1">
      <alignment vertical="center"/>
      <protection hidden="1"/>
    </xf>
    <xf numFmtId="0" fontId="30" fillId="0" borderId="0" xfId="202" applyFont="1" applyBorder="1" applyAlignment="1" applyProtection="1">
      <alignment vertical="center"/>
      <protection hidden="1"/>
    </xf>
    <xf numFmtId="0" fontId="30" fillId="0" borderId="0" xfId="0" applyFont="1" applyBorder="1" applyAlignment="1" applyProtection="1">
      <alignment vertical="center"/>
      <protection hidden="1"/>
    </xf>
    <xf numFmtId="0" fontId="25" fillId="0" borderId="0" xfId="198" applyNumberFormat="1" applyFont="1" applyFill="1" applyBorder="1" applyAlignment="1" applyProtection="1">
      <alignment horizontal="center" vertical="center" wrapText="1"/>
      <protection hidden="1"/>
    </xf>
    <xf numFmtId="0" fontId="25"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justify" vertical="center"/>
      <protection hidden="1"/>
    </xf>
    <xf numFmtId="0" fontId="30"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0" fontId="30" fillId="0" borderId="0" xfId="198" applyNumberFormat="1" applyFont="1" applyFill="1" applyBorder="1" applyAlignment="1" applyProtection="1">
      <alignment vertical="center"/>
      <protection hidden="1"/>
    </xf>
    <xf numFmtId="0" fontId="30" fillId="0" borderId="0" xfId="0" applyNumberFormat="1" applyFont="1" applyFill="1" applyBorder="1" applyAlignment="1" applyProtection="1">
      <alignment horizontal="left" vertical="center" indent="1"/>
      <protection hidden="1"/>
    </xf>
    <xf numFmtId="0" fontId="30" fillId="0" borderId="0" xfId="202" applyFont="1" applyFill="1" applyBorder="1" applyAlignment="1" applyProtection="1">
      <alignment horizontal="left" vertical="center" indent="1"/>
      <protection hidden="1"/>
    </xf>
    <xf numFmtId="0" fontId="30" fillId="0" borderId="0" xfId="202" applyFont="1" applyFill="1" applyBorder="1" applyAlignment="1" applyProtection="1">
      <alignment horizontal="left" vertical="center"/>
      <protection hidden="1"/>
    </xf>
    <xf numFmtId="0" fontId="25" fillId="0" borderId="0" xfId="202" applyFont="1" applyFill="1" applyBorder="1" applyAlignment="1" applyProtection="1">
      <alignment vertical="center"/>
      <protection hidden="1"/>
    </xf>
    <xf numFmtId="0" fontId="25" fillId="0" borderId="0" xfId="0" applyNumberFormat="1" applyFont="1" applyFill="1" applyBorder="1" applyAlignment="1" applyProtection="1">
      <alignment horizontal="left" vertical="center"/>
      <protection hidden="1"/>
    </xf>
    <xf numFmtId="0" fontId="25" fillId="0" borderId="0" xfId="0" applyNumberFormat="1" applyFont="1" applyFill="1" applyBorder="1" applyAlignment="1" applyProtection="1">
      <alignment vertical="center"/>
      <protection hidden="1"/>
    </xf>
    <xf numFmtId="0" fontId="25" fillId="0" borderId="0" xfId="0" applyNumberFormat="1" applyFont="1" applyFill="1" applyBorder="1" applyAlignment="1" applyProtection="1">
      <alignment horizontal="right" vertical="center"/>
      <protection hidden="1"/>
    </xf>
    <xf numFmtId="0" fontId="30" fillId="0" borderId="0" xfId="202" applyFont="1" applyFill="1" applyBorder="1" applyAlignment="1" applyProtection="1">
      <alignment vertical="center"/>
      <protection hidden="1"/>
    </xf>
    <xf numFmtId="0" fontId="25"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4" fontId="25" fillId="0" borderId="0" xfId="207" applyNumberFormat="1" applyFont="1" applyFill="1" applyBorder="1" applyAlignment="1" applyProtection="1">
      <alignment horizontal="center" vertical="center" wrapText="1"/>
      <protection hidden="1"/>
    </xf>
    <xf numFmtId="164"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5" fillId="0" borderId="0" xfId="207" applyFont="1" applyFill="1" applyBorder="1" applyAlignment="1" applyProtection="1">
      <alignment vertical="center" wrapText="1"/>
      <protection hidden="1"/>
    </xf>
    <xf numFmtId="10" fontId="30" fillId="0" borderId="0" xfId="0" applyNumberFormat="1" applyFont="1" applyFill="1" applyBorder="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Border="1" applyAlignment="1" applyProtection="1">
      <alignment horizontal="justify" vertical="center" wrapText="1"/>
      <protection hidden="1"/>
    </xf>
    <xf numFmtId="0" fontId="30" fillId="0" borderId="0" xfId="0" applyFont="1" applyFill="1" applyBorder="1" applyAlignment="1" applyProtection="1">
      <alignment vertical="center"/>
      <protection hidden="1"/>
    </xf>
    <xf numFmtId="0" fontId="30" fillId="0" borderId="0" xfId="0" applyFont="1" applyFill="1" applyBorder="1" applyProtection="1">
      <protection hidden="1"/>
    </xf>
    <xf numFmtId="0" fontId="25" fillId="0" borderId="0" xfId="0" applyNumberFormat="1" applyFont="1" applyFill="1" applyBorder="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Border="1" applyAlignment="1" applyProtection="1">
      <alignment horizontal="left" vertical="center"/>
      <protection hidden="1"/>
    </xf>
    <xf numFmtId="0" fontId="25" fillId="0" borderId="0" xfId="0" applyFont="1" applyAlignment="1" applyProtection="1">
      <alignment horizontal="right" vertical="center"/>
      <protection hidden="1"/>
    </xf>
    <xf numFmtId="0" fontId="30" fillId="0" borderId="0" xfId="0" applyFont="1" applyFill="1" applyBorder="1" applyAlignment="1" applyProtection="1">
      <alignment horizontal="left" vertical="center"/>
      <protection hidden="1"/>
    </xf>
    <xf numFmtId="0" fontId="25" fillId="0" borderId="0" xfId="0" applyFont="1" applyFill="1" applyBorder="1" applyAlignment="1" applyProtection="1">
      <alignment horizontal="right" vertical="center"/>
      <protection hidden="1"/>
    </xf>
    <xf numFmtId="179" fontId="30" fillId="0" borderId="0" xfId="0" applyNumberFormat="1" applyFont="1" applyFill="1" applyBorder="1" applyAlignment="1" applyProtection="1">
      <alignment horizontal="center" vertical="center"/>
      <protection hidden="1"/>
    </xf>
    <xf numFmtId="2" fontId="30" fillId="0" borderId="0" xfId="202" applyNumberFormat="1" applyFont="1" applyFill="1" applyBorder="1" applyAlignment="1" applyProtection="1">
      <alignment vertical="center"/>
      <protection hidden="1"/>
    </xf>
    <xf numFmtId="2" fontId="30" fillId="0" borderId="0" xfId="0" applyNumberFormat="1" applyFont="1" applyFill="1" applyBorder="1" applyProtection="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25"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7"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6"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7" fontId="30" fillId="0" borderId="0" xfId="11" applyNumberFormat="1" applyFont="1" applyFill="1" applyBorder="1" applyAlignment="1" applyProtection="1">
      <alignment horizontal="center" vertical="center"/>
      <protection hidden="1"/>
    </xf>
    <xf numFmtId="170" fontId="30" fillId="0" borderId="0" xfId="207" quotePrefix="1" applyNumberFormat="1" applyFont="1" applyFill="1" applyBorder="1" applyAlignment="1" applyProtection="1">
      <alignment horizontal="left" vertical="center" wrapText="1"/>
      <protection hidden="1"/>
    </xf>
    <xf numFmtId="170" fontId="30" fillId="0" borderId="0" xfId="207" applyNumberFormat="1" applyFont="1" applyFill="1" applyBorder="1" applyAlignment="1" applyProtection="1">
      <alignment horizontal="left" vertical="center" wrapText="1"/>
      <protection hidden="1"/>
    </xf>
    <xf numFmtId="164"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5"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Border="1" applyAlignment="1">
      <alignment horizontal="center" vertical="center"/>
    </xf>
    <xf numFmtId="0" fontId="30" fillId="0" borderId="0" xfId="0" applyNumberFormat="1" applyFont="1" applyFill="1" applyBorder="1" applyAlignment="1" applyProtection="1">
      <alignment horizontal="center" vertical="center" wrapText="1"/>
    </xf>
    <xf numFmtId="0" fontId="30" fillId="0" borderId="0" xfId="0" applyNumberFormat="1" applyFont="1" applyFill="1" applyBorder="1" applyAlignment="1" applyProtection="1">
      <alignment vertical="center" wrapText="1"/>
    </xf>
    <xf numFmtId="0" fontId="30" fillId="0" borderId="0" xfId="0" applyFont="1" applyAlignment="1">
      <alignment horizontal="center" vertical="center"/>
    </xf>
    <xf numFmtId="4" fontId="14" fillId="0" borderId="11" xfId="201" applyNumberFormat="1" applyFont="1" applyFill="1" applyBorder="1" applyAlignment="1" applyProtection="1">
      <alignment horizontal="right" vertical="center"/>
      <protection hidden="1"/>
    </xf>
    <xf numFmtId="0" fontId="30" fillId="0" borderId="0" xfId="0" applyFont="1" applyFill="1" applyBorder="1" applyAlignment="1" applyProtection="1">
      <alignment horizontal="center" vertical="center"/>
      <protection hidden="1"/>
    </xf>
    <xf numFmtId="0" fontId="30" fillId="0" borderId="0" xfId="0" applyFont="1" applyFill="1" applyBorder="1" applyAlignment="1" applyProtection="1">
      <alignment horizontal="right"/>
      <protection hidden="1"/>
    </xf>
    <xf numFmtId="0" fontId="27" fillId="0" borderId="0" xfId="0" applyFont="1" applyFill="1" applyAlignment="1" applyProtection="1">
      <alignment vertical="center"/>
      <protection hidden="1"/>
    </xf>
    <xf numFmtId="0" fontId="27" fillId="0" borderId="0" xfId="0" applyNumberFormat="1" applyFont="1" applyFill="1" applyBorder="1" applyAlignment="1" applyProtection="1">
      <alignment vertical="center"/>
      <protection hidden="1"/>
    </xf>
    <xf numFmtId="2" fontId="27" fillId="0" borderId="0" xfId="0" applyNumberFormat="1" applyFont="1" applyFill="1" applyAlignment="1" applyProtection="1">
      <alignment vertical="center"/>
      <protection hidden="1"/>
    </xf>
    <xf numFmtId="0" fontId="27" fillId="0" borderId="0" xfId="202" applyFont="1" applyFill="1" applyBorder="1" applyAlignment="1" applyProtection="1">
      <alignment vertical="center" wrapText="1"/>
      <protection hidden="1"/>
    </xf>
    <xf numFmtId="0" fontId="27" fillId="0" borderId="0" xfId="0" applyFont="1" applyFill="1" applyBorder="1" applyAlignment="1" applyProtection="1">
      <alignment vertical="center"/>
      <protection hidden="1"/>
    </xf>
    <xf numFmtId="4" fontId="14" fillId="0" borderId="4" xfId="11" applyNumberFormat="1" applyFont="1" applyBorder="1" applyAlignment="1" applyProtection="1">
      <alignment horizontal="right" vertical="center" wrapText="1"/>
      <protection hidden="1"/>
    </xf>
    <xf numFmtId="0" fontId="1" fillId="0" borderId="6" xfId="205" applyFill="1" applyBorder="1" applyProtection="1">
      <protection hidden="1"/>
    </xf>
    <xf numFmtId="0" fontId="1" fillId="0" borderId="0" xfId="205" applyFill="1" applyBorder="1" applyProtection="1">
      <protection hidden="1"/>
    </xf>
    <xf numFmtId="0" fontId="1" fillId="0" borderId="7" xfId="205" applyFill="1" applyBorder="1" applyProtection="1">
      <protection hidden="1"/>
    </xf>
    <xf numFmtId="0" fontId="17" fillId="0" borderId="6" xfId="205" applyFont="1" applyBorder="1" applyProtection="1">
      <protection hidden="1"/>
    </xf>
    <xf numFmtId="0" fontId="17" fillId="0" borderId="7" xfId="205" applyFont="1" applyBorder="1" applyProtection="1">
      <protection hidden="1"/>
    </xf>
    <xf numFmtId="1" fontId="15" fillId="0" borderId="8" xfId="205" applyNumberFormat="1" applyFont="1" applyBorder="1" applyAlignment="1" applyProtection="1">
      <alignment horizontal="left" vertical="center" wrapText="1" indent="3"/>
      <protection hidden="1"/>
    </xf>
    <xf numFmtId="0" fontId="15" fillId="0" borderId="5" xfId="205" applyFont="1" applyFill="1" applyBorder="1" applyAlignment="1" applyProtection="1">
      <alignment horizontal="justify" vertical="center" wrapText="1"/>
      <protection hidden="1"/>
    </xf>
    <xf numFmtId="4" fontId="15" fillId="0" borderId="9" xfId="205" applyNumberFormat="1" applyFont="1" applyFill="1" applyBorder="1" applyAlignment="1" applyProtection="1">
      <alignment horizontal="justify" vertical="center" wrapText="1"/>
      <protection hidden="1"/>
    </xf>
    <xf numFmtId="0" fontId="1" fillId="0" borderId="0" xfId="205" applyBorder="1" applyProtection="1">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36" fillId="0" borderId="0" xfId="201" applyFont="1" applyBorder="1" applyAlignment="1" applyProtection="1">
      <alignment vertical="top"/>
      <protection hidden="1"/>
    </xf>
    <xf numFmtId="0" fontId="41" fillId="0" borderId="0" xfId="201" applyFont="1" applyBorder="1" applyAlignment="1" applyProtection="1">
      <alignment vertical="top"/>
      <protection hidden="1"/>
    </xf>
    <xf numFmtId="0" fontId="30" fillId="0" borderId="0" xfId="0" applyFont="1" applyBorder="1" applyAlignment="1" applyProtection="1">
      <alignment horizontal="right" vertical="center"/>
      <protection hidden="1"/>
    </xf>
    <xf numFmtId="0" fontId="43" fillId="0" borderId="0" xfId="205" applyFont="1" applyProtection="1">
      <protection hidden="1"/>
    </xf>
    <xf numFmtId="0" fontId="42" fillId="0" borderId="0" xfId="205" applyFont="1" applyProtection="1">
      <protection hidden="1"/>
    </xf>
    <xf numFmtId="0" fontId="42" fillId="0" borderId="0" xfId="205" applyFont="1" applyAlignment="1" applyProtection="1">
      <alignment vertical="center"/>
      <protection hidden="1"/>
    </xf>
    <xf numFmtId="0" fontId="42" fillId="0" borderId="0" xfId="205" applyFont="1" applyBorder="1" applyProtection="1">
      <protection hidden="1"/>
    </xf>
    <xf numFmtId="0" fontId="43" fillId="0" borderId="0" xfId="205" applyFont="1" applyFill="1" applyProtection="1">
      <protection hidden="1"/>
    </xf>
    <xf numFmtId="0" fontId="42" fillId="0" borderId="0" xfId="205" applyFont="1" applyAlignment="1" applyProtection="1">
      <alignment wrapText="1"/>
      <protection hidden="1"/>
    </xf>
    <xf numFmtId="10" fontId="42" fillId="0" borderId="0" xfId="205" applyNumberFormat="1" applyFont="1" applyAlignment="1" applyProtection="1">
      <alignment vertical="center"/>
      <protection hidden="1"/>
    </xf>
    <xf numFmtId="0" fontId="30" fillId="0" borderId="0" xfId="200" applyNumberFormat="1" applyFont="1" applyFill="1" applyBorder="1" applyAlignment="1" applyProtection="1">
      <alignment vertical="center" wrapText="1"/>
      <protection hidden="1"/>
    </xf>
    <xf numFmtId="0" fontId="43" fillId="3" borderId="0" xfId="205" applyFont="1" applyFill="1" applyProtection="1">
      <protection hidden="1"/>
    </xf>
    <xf numFmtId="4" fontId="15" fillId="4" borderId="7" xfId="205" applyNumberFormat="1" applyFont="1" applyFill="1" applyBorder="1" applyAlignment="1" applyProtection="1">
      <alignment horizontal="right" vertical="center" wrapText="1"/>
      <protection hidden="1"/>
    </xf>
    <xf numFmtId="0" fontId="19" fillId="0" borderId="18" xfId="201" applyFont="1" applyBorder="1" applyAlignment="1" applyProtection="1">
      <alignment horizontal="center" vertical="center"/>
      <protection hidden="1"/>
    </xf>
    <xf numFmtId="0" fontId="0" fillId="0" borderId="0" xfId="0" applyAlignment="1">
      <alignment vertical="top"/>
    </xf>
    <xf numFmtId="0" fontId="3" fillId="0" borderId="4" xfId="201"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35"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9" fillId="0" borderId="0" xfId="0" applyFont="1" applyBorder="1" applyAlignment="1" applyProtection="1">
      <alignment horizontal="center" vertical="top"/>
      <protection hidden="1"/>
    </xf>
    <xf numFmtId="0" fontId="14" fillId="0" borderId="0" xfId="0" applyFont="1" applyBorder="1" applyAlignment="1" applyProtection="1">
      <alignment horizontal="left" vertical="center" wrapText="1"/>
      <protection hidden="1"/>
    </xf>
    <xf numFmtId="0" fontId="15" fillId="0" borderId="0" xfId="202" applyFont="1" applyFill="1" applyBorder="1" applyAlignment="1" applyProtection="1">
      <alignment horizontal="left" vertical="center" indent="1"/>
      <protection hidden="1"/>
    </xf>
    <xf numFmtId="0" fontId="14" fillId="0" borderId="0" xfId="198" applyNumberFormat="1" applyFont="1" applyFill="1" applyBorder="1" applyAlignment="1" applyProtection="1">
      <alignment horizontal="center" vertical="center" wrapText="1"/>
      <protection hidden="1"/>
    </xf>
    <xf numFmtId="0" fontId="15" fillId="0" borderId="0" xfId="202" applyFont="1" applyFill="1" applyBorder="1" applyAlignment="1" applyProtection="1">
      <alignment horizontal="left" vertical="center"/>
      <protection hidden="1"/>
    </xf>
    <xf numFmtId="0" fontId="15" fillId="0" borderId="0" xfId="0" applyFont="1" applyBorder="1"/>
    <xf numFmtId="0" fontId="15" fillId="0" borderId="0" xfId="0" applyFont="1" applyBorder="1" applyAlignment="1">
      <alignment vertical="center"/>
    </xf>
    <xf numFmtId="2" fontId="15" fillId="0" borderId="0" xfId="198" applyNumberFormat="1" applyFont="1" applyFill="1" applyBorder="1" applyAlignment="1" applyProtection="1">
      <alignment horizontal="right" vertical="center"/>
      <protection hidden="1"/>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14" fillId="0" borderId="0" xfId="202" applyFont="1" applyFill="1" applyBorder="1" applyAlignment="1" applyProtection="1">
      <alignment horizontal="left" vertical="center"/>
      <protection hidden="1"/>
    </xf>
    <xf numFmtId="0" fontId="14" fillId="0" borderId="0" xfId="202" applyFont="1" applyFill="1" applyBorder="1" applyAlignment="1" applyProtection="1">
      <alignment horizontal="center" vertical="center"/>
      <protection hidden="1"/>
    </xf>
    <xf numFmtId="0" fontId="15" fillId="0" borderId="0" xfId="201" applyFont="1" applyFill="1" applyBorder="1" applyAlignment="1" applyProtection="1">
      <alignment vertical="center"/>
      <protection hidden="1"/>
    </xf>
    <xf numFmtId="0" fontId="14" fillId="0" borderId="0" xfId="204" applyFont="1" applyFill="1" applyBorder="1" applyAlignment="1" applyProtection="1">
      <alignment vertical="top"/>
      <protection hidden="1"/>
    </xf>
    <xf numFmtId="0" fontId="15" fillId="0" borderId="0" xfId="201"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7" fontId="14" fillId="0" borderId="0" xfId="0" applyNumberFormat="1" applyFont="1" applyFill="1" applyBorder="1" applyAlignment="1" applyProtection="1">
      <alignment horizontal="center" vertical="center" wrapText="1"/>
      <protection hidden="1"/>
    </xf>
    <xf numFmtId="168" fontId="14" fillId="0" borderId="0" xfId="11"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8" fontId="15" fillId="0" borderId="0" xfId="11"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2" fontId="15" fillId="0" borderId="0" xfId="202" applyNumberFormat="1" applyFont="1" applyFill="1" applyBorder="1" applyAlignment="1" applyProtection="1">
      <alignment horizontal="right" vertical="center"/>
      <protection hidden="1"/>
    </xf>
    <xf numFmtId="0" fontId="14" fillId="0" borderId="0" xfId="0" applyFont="1" applyFill="1" applyBorder="1" applyAlignment="1" applyProtection="1">
      <alignment horizontal="left" vertical="center"/>
      <protection hidden="1"/>
    </xf>
    <xf numFmtId="2" fontId="15" fillId="0" borderId="0" xfId="202" applyNumberFormat="1" applyFont="1" applyFill="1" applyBorder="1" applyAlignment="1" applyProtection="1">
      <alignment vertical="center"/>
      <protection hidden="1"/>
    </xf>
    <xf numFmtId="168" fontId="15" fillId="0" borderId="0" xfId="11" applyNumberFormat="1" applyFont="1" applyFill="1" applyBorder="1" applyAlignment="1" applyProtection="1">
      <alignment horizontal="left" vertical="center" wrapText="1"/>
      <protection hidden="1"/>
    </xf>
    <xf numFmtId="164" fontId="14" fillId="0" borderId="0" xfId="202" applyNumberFormat="1" applyFont="1" applyFill="1" applyBorder="1" applyAlignment="1" applyProtection="1">
      <alignment horizontal="center" vertical="center"/>
      <protection hidden="1"/>
    </xf>
    <xf numFmtId="168" fontId="14" fillId="0" borderId="0" xfId="11" applyNumberFormat="1" applyFont="1" applyFill="1" applyBorder="1" applyAlignment="1" applyProtection="1">
      <alignment horizontal="right" vertical="center" wrapText="1" indent="1"/>
      <protection hidden="1"/>
    </xf>
    <xf numFmtId="168" fontId="14" fillId="0" borderId="0" xfId="11" applyNumberFormat="1" applyFont="1" applyFill="1" applyBorder="1" applyAlignment="1" applyProtection="1">
      <alignment horizontal="left" vertical="center" wrapText="1"/>
      <protection hidden="1"/>
    </xf>
    <xf numFmtId="0" fontId="15" fillId="0" borderId="0" xfId="202" applyFont="1" applyFill="1" applyBorder="1" applyAlignment="1" applyProtection="1">
      <alignment horizontal="left" vertical="center" wrapText="1"/>
      <protection hidden="1"/>
    </xf>
    <xf numFmtId="0" fontId="15" fillId="0" borderId="0" xfId="202"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8" fontId="15" fillId="0" borderId="0" xfId="11" applyNumberFormat="1" applyFont="1" applyFill="1" applyBorder="1" applyAlignment="1" applyProtection="1">
      <alignment horizontal="right" vertical="center" wrapText="1"/>
      <protection hidden="1"/>
    </xf>
    <xf numFmtId="0" fontId="47" fillId="0" borderId="0" xfId="0" applyFont="1"/>
    <xf numFmtId="0" fontId="47" fillId="0" borderId="0" xfId="0" applyNumberFormat="1" applyFont="1" applyFill="1" applyBorder="1" applyAlignment="1" applyProtection="1">
      <alignment horizontal="left" vertical="center"/>
    </xf>
    <xf numFmtId="0" fontId="47" fillId="0" borderId="0" xfId="0" applyNumberFormat="1" applyFont="1" applyFill="1" applyBorder="1" applyAlignment="1" applyProtection="1">
      <alignment vertical="center"/>
    </xf>
    <xf numFmtId="0" fontId="47" fillId="0" borderId="0" xfId="0" applyNumberFormat="1" applyFont="1" applyFill="1" applyBorder="1" applyAlignment="1" applyProtection="1">
      <alignment horizontal="center" vertical="center"/>
    </xf>
    <xf numFmtId="0" fontId="47" fillId="0" borderId="0" xfId="202" applyFont="1" applyFill="1" applyAlignment="1" applyProtection="1">
      <alignment vertical="center"/>
      <protection hidden="1"/>
    </xf>
    <xf numFmtId="0" fontId="47" fillId="0" borderId="0" xfId="202" applyFont="1" applyBorder="1" applyAlignment="1" applyProtection="1">
      <alignment horizontal="left" vertical="center" indent="1"/>
      <protection hidden="1"/>
    </xf>
    <xf numFmtId="0" fontId="47" fillId="0" borderId="0" xfId="202" applyFont="1" applyBorder="1" applyAlignment="1" applyProtection="1">
      <alignment vertical="center"/>
      <protection hidden="1"/>
    </xf>
    <xf numFmtId="0" fontId="47" fillId="0" borderId="0" xfId="202" applyFont="1" applyFill="1" applyBorder="1" applyAlignment="1" applyProtection="1">
      <alignment vertical="center"/>
      <protection hidden="1"/>
    </xf>
    <xf numFmtId="0" fontId="47" fillId="0" borderId="0" xfId="0" applyFont="1" applyAlignment="1">
      <alignment vertical="center"/>
    </xf>
    <xf numFmtId="2" fontId="47" fillId="0" borderId="4" xfId="0" applyNumberFormat="1" applyFont="1" applyFill="1" applyBorder="1" applyAlignment="1" applyProtection="1">
      <alignment horizontal="right" vertical="center"/>
    </xf>
    <xf numFmtId="0" fontId="47" fillId="0" borderId="4" xfId="207" applyNumberFormat="1" applyFont="1" applyFill="1" applyBorder="1" applyAlignment="1" applyProtection="1">
      <alignment horizontal="center" vertical="center"/>
    </xf>
    <xf numFmtId="0" fontId="14" fillId="0" borderId="0" xfId="0" applyNumberFormat="1" applyFont="1" applyFill="1" applyBorder="1" applyAlignment="1" applyProtection="1">
      <alignment horizontal="center" vertical="center" wrapText="1"/>
      <protection hidden="1"/>
    </xf>
    <xf numFmtId="0" fontId="48" fillId="0" borderId="0" xfId="209" applyFont="1" applyAlignment="1" applyProtection="1">
      <alignment horizontal="center"/>
      <protection hidden="1"/>
    </xf>
    <xf numFmtId="0" fontId="48" fillId="0" borderId="0" xfId="209" applyFont="1" applyProtection="1">
      <protection hidden="1"/>
    </xf>
    <xf numFmtId="0" fontId="48" fillId="0" borderId="0" xfId="196" applyFont="1" applyFill="1" applyBorder="1" applyAlignment="1" applyProtection="1">
      <alignment horizontal="left" vertical="center"/>
      <protection hidden="1"/>
    </xf>
    <xf numFmtId="0" fontId="48" fillId="0" borderId="0" xfId="196" applyFont="1" applyProtection="1">
      <protection hidden="1"/>
    </xf>
    <xf numFmtId="0" fontId="48" fillId="0" borderId="0" xfId="196" applyFont="1" applyFill="1" applyBorder="1" applyAlignment="1" applyProtection="1">
      <alignment vertical="center"/>
      <protection hidden="1"/>
    </xf>
    <xf numFmtId="0" fontId="48" fillId="0" borderId="0" xfId="196" applyFont="1" applyFill="1" applyBorder="1" applyAlignment="1" applyProtection="1">
      <alignment horizontal="center" vertical="center"/>
      <protection hidden="1"/>
    </xf>
    <xf numFmtId="0" fontId="48" fillId="0" borderId="0" xfId="196" applyFont="1" applyAlignment="1" applyProtection="1">
      <alignment horizontal="left"/>
      <protection hidden="1"/>
    </xf>
    <xf numFmtId="0" fontId="48" fillId="0" borderId="0" xfId="196" applyFont="1" applyAlignment="1" applyProtection="1">
      <alignment horizontal="center"/>
      <protection hidden="1"/>
    </xf>
    <xf numFmtId="1" fontId="15"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9" fillId="0" borderId="0" xfId="195" applyFont="1" applyAlignment="1" applyProtection="1">
      <alignment vertical="center"/>
      <protection hidden="1"/>
    </xf>
    <xf numFmtId="0" fontId="14" fillId="0" borderId="0" xfId="0" applyFont="1" applyFill="1" applyBorder="1" applyAlignment="1">
      <alignment horizontal="center" vertical="center"/>
    </xf>
    <xf numFmtId="0" fontId="31" fillId="0" borderId="0" xfId="195" applyFont="1" applyProtection="1">
      <protection hidden="1"/>
    </xf>
    <xf numFmtId="0" fontId="31" fillId="0" borderId="0" xfId="195"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1" fontId="15" fillId="0" borderId="0" xfId="0" applyNumberFormat="1" applyFont="1" applyBorder="1" applyAlignment="1">
      <alignment vertical="center"/>
    </xf>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9"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11" applyNumberFormat="1" applyFont="1" applyFill="1" applyBorder="1" applyAlignment="1" applyProtection="1">
      <alignment horizontal="center" vertical="center"/>
      <protection hidden="1"/>
    </xf>
    <xf numFmtId="2" fontId="14" fillId="0" borderId="0" xfId="0" applyNumberFormat="1" applyFont="1" applyFill="1" applyBorder="1" applyAlignment="1" applyProtection="1">
      <alignment vertical="center"/>
      <protection hidden="1"/>
    </xf>
    <xf numFmtId="0" fontId="15" fillId="0" borderId="0" xfId="0" applyFont="1" applyBorder="1" applyAlignment="1">
      <alignment horizontal="right" vertical="center"/>
    </xf>
    <xf numFmtId="2" fontId="15" fillId="0" borderId="0" xfId="0" applyNumberFormat="1" applyFont="1" applyFill="1" applyBorder="1" applyAlignment="1">
      <alignment vertical="center"/>
    </xf>
    <xf numFmtId="0" fontId="15" fillId="0" borderId="0" xfId="0" applyFont="1" applyFill="1" applyBorder="1" applyAlignment="1">
      <alignment horizontal="right" vertical="center"/>
    </xf>
    <xf numFmtId="179"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5" borderId="0" xfId="0" applyFont="1" applyFill="1" applyBorder="1"/>
    <xf numFmtId="0" fontId="14" fillId="0" borderId="0" xfId="0" applyNumberFormat="1" applyFont="1" applyFill="1" applyBorder="1" applyAlignment="1" applyProtection="1">
      <alignment vertical="center" wrapText="1"/>
    </xf>
    <xf numFmtId="0" fontId="47" fillId="0" borderId="0" xfId="0" applyNumberFormat="1" applyFont="1" applyFill="1" applyBorder="1" applyAlignment="1" applyProtection="1">
      <alignment horizontal="justify" vertical="center"/>
    </xf>
    <xf numFmtId="0" fontId="47" fillId="0" borderId="0" xfId="198" applyNumberFormat="1" applyFont="1" applyFill="1" applyBorder="1" applyAlignment="1" applyProtection="1">
      <alignment vertical="center"/>
    </xf>
    <xf numFmtId="0" fontId="47" fillId="0" borderId="0" xfId="198" applyNumberFormat="1" applyFont="1" applyFill="1" applyBorder="1" applyAlignment="1" applyProtection="1">
      <alignment vertical="center" wrapText="1"/>
    </xf>
    <xf numFmtId="0" fontId="47" fillId="0" borderId="0" xfId="198" applyNumberFormat="1" applyFont="1" applyFill="1" applyBorder="1" applyAlignment="1" applyProtection="1">
      <alignment vertical="center"/>
      <protection hidden="1"/>
    </xf>
    <xf numFmtId="0" fontId="47" fillId="0" borderId="0" xfId="198" applyNumberFormat="1" applyFont="1" applyFill="1" applyBorder="1" applyAlignment="1" applyProtection="1">
      <alignment vertical="center" wrapText="1"/>
      <protection hidden="1"/>
    </xf>
    <xf numFmtId="164" fontId="14" fillId="0" borderId="0" xfId="208" applyNumberFormat="1" applyFont="1" applyFill="1" applyBorder="1" applyAlignment="1" applyProtection="1">
      <alignment horizontal="center" vertical="center" wrapText="1"/>
      <protection hidden="1"/>
    </xf>
    <xf numFmtId="0" fontId="15" fillId="0" borderId="0" xfId="199" applyNumberFormat="1" applyFont="1" applyFill="1" applyBorder="1" applyAlignment="1" applyProtection="1">
      <alignment horizontal="justify" vertical="center" wrapText="1"/>
      <protection hidden="1"/>
    </xf>
    <xf numFmtId="178" fontId="15" fillId="0" borderId="0" xfId="11" applyNumberFormat="1" applyFont="1" applyFill="1" applyBorder="1" applyAlignment="1" applyProtection="1">
      <alignment horizontal="center" vertical="center" wrapText="1"/>
      <protection hidden="1"/>
    </xf>
    <xf numFmtId="0" fontId="15" fillId="0" borderId="0" xfId="199" applyNumberFormat="1" applyFont="1" applyFill="1" applyBorder="1" applyAlignment="1" applyProtection="1">
      <alignment horizontal="right" vertical="center"/>
      <protection hidden="1"/>
    </xf>
    <xf numFmtId="0" fontId="15" fillId="0" borderId="0" xfId="202" applyFont="1" applyBorder="1" applyAlignment="1" applyProtection="1">
      <alignment horizontal="left" vertical="center"/>
      <protection hidden="1"/>
    </xf>
    <xf numFmtId="0" fontId="47" fillId="0" borderId="0" xfId="202" applyFont="1" applyBorder="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5" fillId="0" borderId="0" xfId="198" applyNumberFormat="1" applyFont="1" applyFill="1" applyBorder="1" applyAlignment="1" applyProtection="1">
      <alignment horizontal="right" vertical="center"/>
      <protection hidden="1"/>
    </xf>
    <xf numFmtId="2" fontId="30" fillId="0" borderId="0" xfId="0" applyNumberFormat="1" applyFont="1" applyBorder="1" applyAlignment="1" applyProtection="1">
      <alignment vertical="center"/>
      <protection hidden="1"/>
    </xf>
    <xf numFmtId="0" fontId="15" fillId="5" borderId="0" xfId="0" applyFont="1" applyFill="1" applyBorder="1" applyAlignment="1">
      <alignment horizontal="left" vertical="center"/>
    </xf>
    <xf numFmtId="1" fontId="15" fillId="5" borderId="0" xfId="0" applyNumberFormat="1" applyFont="1" applyFill="1" applyBorder="1"/>
    <xf numFmtId="0" fontId="47" fillId="0" borderId="0" xfId="0" applyFont="1" applyFill="1" applyProtection="1">
      <protection hidden="1"/>
    </xf>
    <xf numFmtId="0" fontId="47" fillId="0" borderId="0" xfId="0" applyFont="1" applyProtection="1">
      <protection hidden="1"/>
    </xf>
    <xf numFmtId="0" fontId="47" fillId="0" borderId="0" xfId="0" applyNumberFormat="1" applyFont="1" applyFill="1" applyBorder="1" applyAlignment="1" applyProtection="1">
      <alignment horizontal="left" vertical="center"/>
      <protection hidden="1"/>
    </xf>
    <xf numFmtId="0" fontId="47" fillId="0" borderId="0" xfId="0" applyNumberFormat="1" applyFont="1" applyFill="1" applyBorder="1" applyAlignment="1" applyProtection="1">
      <alignment horizontal="justify" vertical="center"/>
      <protection hidden="1"/>
    </xf>
    <xf numFmtId="0" fontId="47" fillId="0" borderId="0" xfId="0" applyNumberFormat="1" applyFont="1" applyFill="1" applyBorder="1" applyAlignment="1" applyProtection="1">
      <alignment horizontal="center" vertical="center"/>
      <protection hidden="1"/>
    </xf>
    <xf numFmtId="0" fontId="47" fillId="0" borderId="0" xfId="201" applyFont="1" applyFill="1" applyAlignment="1" applyProtection="1">
      <alignment vertical="top"/>
      <protection hidden="1"/>
    </xf>
    <xf numFmtId="0" fontId="47" fillId="0" borderId="0" xfId="201" applyFont="1" applyFill="1" applyAlignment="1" applyProtection="1">
      <alignment horizontal="left" vertical="top"/>
      <protection hidden="1"/>
    </xf>
    <xf numFmtId="0" fontId="27" fillId="0" borderId="0" xfId="202" applyFont="1" applyBorder="1" applyAlignment="1" applyProtection="1">
      <alignment horizontal="center" vertical="center" wrapText="1"/>
      <protection hidden="1"/>
    </xf>
    <xf numFmtId="0" fontId="47" fillId="0" borderId="0" xfId="202" applyFont="1" applyAlignment="1" applyProtection="1">
      <alignment horizontal="left" vertical="center"/>
      <protection hidden="1"/>
    </xf>
    <xf numFmtId="0" fontId="47" fillId="0" borderId="0" xfId="202" applyFont="1" applyAlignment="1" applyProtection="1">
      <alignment vertical="center"/>
      <protection hidden="1"/>
    </xf>
    <xf numFmtId="0" fontId="47" fillId="0" borderId="0" xfId="0" applyFont="1" applyFill="1" applyBorder="1" applyProtection="1">
      <protection hidden="1"/>
    </xf>
    <xf numFmtId="0" fontId="47" fillId="4" borderId="22" xfId="0" applyFont="1" applyFill="1" applyBorder="1" applyAlignment="1" applyProtection="1">
      <alignment horizontal="left" vertical="center"/>
      <protection locked="0"/>
    </xf>
    <xf numFmtId="0" fontId="47" fillId="0" borderId="0" xfId="202" applyFont="1" applyFill="1" applyBorder="1" applyAlignment="1" applyProtection="1">
      <alignment horizontal="left" vertical="center"/>
    </xf>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47" fillId="0" borderId="0" xfId="0" applyFont="1" applyBorder="1"/>
    <xf numFmtId="0" fontId="47" fillId="0" borderId="0" xfId="0" applyFont="1" applyBorder="1" applyAlignment="1">
      <alignment vertical="center"/>
    </xf>
    <xf numFmtId="0" fontId="26" fillId="0" borderId="0" xfId="0" applyFont="1" applyBorder="1" applyAlignment="1">
      <alignment horizontal="left" vertical="center"/>
    </xf>
    <xf numFmtId="10" fontId="26" fillId="0" borderId="0" xfId="0" applyNumberFormat="1" applyFont="1" applyBorder="1" applyAlignment="1">
      <alignment horizontal="center" vertical="center"/>
    </xf>
    <xf numFmtId="0" fontId="26" fillId="0" borderId="0" xfId="0" applyFont="1" applyBorder="1" applyAlignment="1">
      <alignment vertical="center"/>
    </xf>
    <xf numFmtId="0" fontId="47" fillId="0" borderId="0" xfId="198" applyNumberFormat="1" applyFont="1" applyFill="1" applyBorder="1" applyAlignment="1" applyProtection="1">
      <alignment horizontal="center" vertical="center"/>
    </xf>
    <xf numFmtId="0" fontId="47" fillId="0" borderId="0" xfId="0" applyFont="1" applyBorder="1" applyAlignment="1">
      <alignment horizontal="left" vertical="center"/>
    </xf>
    <xf numFmtId="10" fontId="47" fillId="0" borderId="0" xfId="0" applyNumberFormat="1" applyFont="1" applyBorder="1" applyAlignment="1">
      <alignment horizontal="center" vertical="center"/>
    </xf>
    <xf numFmtId="10" fontId="47" fillId="0" borderId="0" xfId="0" applyNumberFormat="1" applyFont="1" applyFill="1" applyBorder="1" applyAlignment="1">
      <alignment horizontal="center" vertical="center"/>
    </xf>
    <xf numFmtId="0" fontId="47" fillId="0" borderId="0" xfId="198" applyNumberFormat="1" applyFont="1" applyFill="1" applyBorder="1" applyAlignment="1" applyProtection="1">
      <alignment horizontal="center" vertical="center"/>
      <protection hidden="1"/>
    </xf>
    <xf numFmtId="0" fontId="27" fillId="0" borderId="0" xfId="0" applyFont="1" applyAlignment="1">
      <alignment vertical="center"/>
    </xf>
    <xf numFmtId="0" fontId="26" fillId="0" borderId="0" xfId="0" applyFont="1" applyAlignment="1">
      <alignment vertical="center"/>
    </xf>
    <xf numFmtId="2" fontId="15" fillId="0" borderId="4" xfId="198" applyNumberFormat="1" applyFont="1" applyFill="1" applyBorder="1" applyAlignment="1" applyProtection="1">
      <alignment horizontal="right" vertical="top"/>
    </xf>
    <xf numFmtId="0" fontId="47" fillId="0" borderId="0" xfId="0" applyNumberFormat="1" applyFont="1" applyFill="1" applyBorder="1" applyAlignment="1" applyProtection="1">
      <alignment horizontal="center" vertical="center" wrapText="1"/>
    </xf>
    <xf numFmtId="0" fontId="14" fillId="0" borderId="0" xfId="207" applyFont="1" applyFill="1" applyBorder="1" applyAlignment="1">
      <alignment vertical="center" wrapText="1"/>
    </xf>
    <xf numFmtId="2" fontId="15" fillId="0" borderId="0" xfId="0" applyNumberFormat="1" applyFont="1" applyFill="1" applyBorder="1" applyAlignment="1" applyProtection="1">
      <alignment horizontal="right" vertical="center"/>
    </xf>
    <xf numFmtId="2" fontId="15" fillId="6" borderId="4" xfId="0" applyNumberFormat="1" applyFont="1" applyFill="1" applyBorder="1" applyAlignment="1" applyProtection="1">
      <alignment horizontal="right" vertical="center"/>
    </xf>
    <xf numFmtId="0" fontId="15" fillId="6" borderId="4" xfId="0" applyNumberFormat="1" applyFont="1" applyFill="1" applyBorder="1" applyAlignment="1" applyProtection="1">
      <alignment horizontal="center" vertical="top" wrapText="1"/>
    </xf>
    <xf numFmtId="0" fontId="14" fillId="6" borderId="14" xfId="207" applyFont="1" applyFill="1" applyBorder="1" applyAlignment="1">
      <alignment vertical="center" wrapText="1"/>
    </xf>
    <xf numFmtId="0" fontId="14" fillId="6" borderId="3" xfId="207" applyFont="1" applyFill="1" applyBorder="1" applyAlignment="1">
      <alignment vertical="center" wrapText="1"/>
    </xf>
    <xf numFmtId="0" fontId="14" fillId="6" borderId="15" xfId="207" applyFont="1" applyFill="1" applyBorder="1" applyAlignment="1">
      <alignment vertical="center" wrapText="1"/>
    </xf>
    <xf numFmtId="0" fontId="16" fillId="6" borderId="4" xfId="0" applyNumberFormat="1" applyFont="1" applyFill="1" applyBorder="1" applyAlignment="1" applyProtection="1">
      <alignment vertical="center"/>
      <protection locked="0"/>
    </xf>
    <xf numFmtId="0" fontId="47" fillId="7" borderId="4" xfId="207" applyNumberFormat="1" applyFont="1" applyFill="1" applyBorder="1" applyAlignment="1" applyProtection="1">
      <alignment horizontal="center" vertical="center"/>
    </xf>
    <xf numFmtId="2" fontId="15" fillId="7" borderId="4" xfId="0" applyNumberFormat="1" applyFont="1" applyFill="1" applyBorder="1" applyAlignment="1" applyProtection="1">
      <alignment horizontal="right" vertical="center"/>
    </xf>
    <xf numFmtId="0" fontId="15" fillId="7" borderId="4" xfId="0" applyNumberFormat="1" applyFont="1" applyFill="1" applyBorder="1" applyAlignment="1" applyProtection="1">
      <alignment vertical="center"/>
    </xf>
    <xf numFmtId="2" fontId="15" fillId="0" borderId="4" xfId="198" applyNumberFormat="1" applyFont="1" applyFill="1" applyBorder="1" applyAlignment="1" applyProtection="1">
      <alignment horizontal="right" vertical="top"/>
      <protection hidden="1"/>
    </xf>
    <xf numFmtId="0" fontId="14" fillId="0" borderId="0" xfId="207" applyFont="1" applyFill="1" applyBorder="1" applyAlignment="1">
      <alignment vertical="top" wrapText="1"/>
    </xf>
    <xf numFmtId="2" fontId="15" fillId="0" borderId="0" xfId="0" applyNumberFormat="1" applyFont="1" applyFill="1" applyBorder="1" applyAlignment="1" applyProtection="1">
      <alignment horizontal="right" vertical="top"/>
    </xf>
    <xf numFmtId="0" fontId="14" fillId="0" borderId="0" xfId="0" applyNumberFormat="1" applyFont="1" applyFill="1" applyBorder="1" applyAlignment="1" applyProtection="1">
      <alignment horizontal="justify" vertical="top"/>
    </xf>
    <xf numFmtId="177" fontId="14" fillId="0" borderId="0" xfId="0" applyNumberFormat="1" applyFont="1" applyFill="1" applyBorder="1" applyAlignment="1" applyProtection="1">
      <alignment horizontal="justify" vertical="top"/>
      <protection hidden="1"/>
    </xf>
    <xf numFmtId="14" fontId="15" fillId="0" borderId="0" xfId="0" applyNumberFormat="1" applyFont="1" applyFill="1" applyBorder="1" applyAlignment="1" applyProtection="1">
      <alignment horizontal="left" vertical="top"/>
    </xf>
    <xf numFmtId="0" fontId="14" fillId="0" borderId="0" xfId="0" applyFont="1" applyAlignment="1">
      <alignment horizontal="right" vertical="top"/>
    </xf>
    <xf numFmtId="0" fontId="15" fillId="0" borderId="0" xfId="0" applyNumberFormat="1" applyFont="1" applyFill="1" applyBorder="1" applyAlignment="1" applyProtection="1">
      <alignment vertical="top"/>
    </xf>
    <xf numFmtId="0" fontId="14" fillId="0" borderId="0" xfId="0" applyFont="1" applyFill="1" applyBorder="1" applyAlignment="1" applyProtection="1">
      <alignment vertical="top"/>
      <protection hidden="1"/>
    </xf>
    <xf numFmtId="0" fontId="30" fillId="0" borderId="0" xfId="0" applyNumberFormat="1" applyFont="1" applyFill="1" applyBorder="1" applyAlignment="1" applyProtection="1">
      <alignment horizontal="center" vertical="top"/>
      <protection hidden="1"/>
    </xf>
    <xf numFmtId="0" fontId="30" fillId="0" borderId="0" xfId="0" applyNumberFormat="1" applyFont="1" applyFill="1" applyBorder="1" applyAlignment="1" applyProtection="1">
      <alignment horizontal="justify" vertical="top"/>
      <protection hidden="1"/>
    </xf>
    <xf numFmtId="0" fontId="30" fillId="0" borderId="0" xfId="0" applyNumberFormat="1" applyFont="1" applyFill="1" applyBorder="1" applyAlignment="1" applyProtection="1">
      <alignment vertical="top"/>
      <protection hidden="1"/>
    </xf>
    <xf numFmtId="0" fontId="47" fillId="7" borderId="4" xfId="0" applyNumberFormat="1" applyFont="1" applyFill="1" applyBorder="1" applyAlignment="1" applyProtection="1">
      <alignment horizontal="center" vertical="center" wrapText="1"/>
    </xf>
    <xf numFmtId="0" fontId="14" fillId="7" borderId="4" xfId="207" applyFont="1" applyFill="1" applyBorder="1" applyAlignment="1">
      <alignment vertical="center" wrapText="1"/>
    </xf>
    <xf numFmtId="0" fontId="0" fillId="0" borderId="0" xfId="0" applyBorder="1"/>
    <xf numFmtId="0" fontId="47" fillId="4" borderId="0" xfId="0" applyFont="1" applyFill="1" applyAlignment="1" applyProtection="1">
      <alignment vertical="center"/>
    </xf>
    <xf numFmtId="0" fontId="14" fillId="0" borderId="5" xfId="193" applyFont="1" applyBorder="1" applyAlignment="1" applyProtection="1">
      <alignment vertical="center"/>
    </xf>
    <xf numFmtId="0" fontId="15" fillId="0" borderId="5" xfId="193" applyFont="1" applyBorder="1" applyAlignment="1" applyProtection="1">
      <alignment vertical="center"/>
    </xf>
    <xf numFmtId="0" fontId="14" fillId="0" borderId="5" xfId="193" applyFont="1" applyBorder="1" applyAlignment="1" applyProtection="1">
      <alignment horizontal="right" vertical="center"/>
    </xf>
    <xf numFmtId="0" fontId="15" fillId="0" borderId="0" xfId="193" applyFont="1" applyAlignment="1" applyProtection="1">
      <alignment vertical="center"/>
    </xf>
    <xf numFmtId="0" fontId="15" fillId="0" borderId="0" xfId="193" applyFont="1" applyProtection="1"/>
    <xf numFmtId="0" fontId="15" fillId="0" borderId="0" xfId="193" applyFont="1" applyBorder="1" applyProtection="1"/>
    <xf numFmtId="0" fontId="30" fillId="0" borderId="0" xfId="193" applyFont="1" applyBorder="1" applyProtection="1"/>
    <xf numFmtId="0" fontId="30" fillId="0" borderId="0" xfId="193" applyFont="1" applyBorder="1" applyAlignment="1" applyProtection="1">
      <alignment horizontal="center" vertical="center"/>
    </xf>
    <xf numFmtId="0" fontId="47" fillId="0" borderId="0" xfId="193" applyFont="1" applyProtection="1"/>
    <xf numFmtId="0" fontId="47" fillId="0" borderId="0" xfId="193" applyFont="1" applyAlignment="1" applyProtection="1">
      <alignment vertical="center"/>
    </xf>
    <xf numFmtId="0" fontId="47" fillId="0" borderId="0" xfId="193" applyFont="1" applyBorder="1" applyProtection="1"/>
    <xf numFmtId="0" fontId="14" fillId="0" borderId="0" xfId="193" applyFont="1" applyAlignment="1" applyProtection="1">
      <alignment horizontal="center" vertical="center"/>
    </xf>
    <xf numFmtId="0" fontId="47" fillId="0" borderId="0" xfId="193" applyFont="1" applyAlignment="1" applyProtection="1">
      <alignment horizontal="left" vertical="center"/>
    </xf>
    <xf numFmtId="177" fontId="47" fillId="0" borderId="0" xfId="193" applyNumberFormat="1" applyFont="1" applyFill="1" applyAlignment="1" applyProtection="1">
      <alignment horizontal="left" vertical="center"/>
    </xf>
    <xf numFmtId="0" fontId="30" fillId="0" borderId="0" xfId="193" applyFont="1" applyBorder="1" applyAlignment="1" applyProtection="1">
      <alignment horizontal="center"/>
    </xf>
    <xf numFmtId="0" fontId="47" fillId="0" borderId="0" xfId="194" applyNumberFormat="1" applyFont="1" applyFill="1" applyBorder="1" applyAlignment="1" applyProtection="1">
      <alignment horizontal="left" vertical="center"/>
    </xf>
    <xf numFmtId="0" fontId="14" fillId="0" borderId="0" xfId="194" applyNumberFormat="1" applyFont="1" applyFill="1" applyBorder="1" applyAlignment="1" applyProtection="1">
      <alignment horizontal="left" vertical="center"/>
    </xf>
    <xf numFmtId="0" fontId="15" fillId="0" borderId="0" xfId="193" applyFont="1" applyAlignment="1" applyProtection="1">
      <alignment horizontal="justify" vertical="center"/>
    </xf>
    <xf numFmtId="0" fontId="47" fillId="0" borderId="0" xfId="203" applyFont="1" applyBorder="1" applyAlignment="1" applyProtection="1">
      <alignment horizontal="left" vertical="center"/>
    </xf>
    <xf numFmtId="0" fontId="47" fillId="0" borderId="0" xfId="193" applyFont="1" applyAlignment="1" applyProtection="1">
      <alignment horizontal="justify" vertical="center"/>
    </xf>
    <xf numFmtId="0" fontId="47" fillId="0" borderId="0" xfId="193" applyFont="1" applyAlignment="1" applyProtection="1">
      <alignment vertical="top"/>
    </xf>
    <xf numFmtId="164" fontId="47" fillId="0" borderId="0" xfId="193" applyNumberFormat="1" applyFont="1" applyAlignment="1" applyProtection="1">
      <alignment horizontal="center" vertical="top"/>
    </xf>
    <xf numFmtId="4" fontId="14" fillId="0" borderId="0" xfId="193" applyNumberFormat="1" applyFont="1" applyBorder="1" applyAlignment="1" applyProtection="1">
      <alignment vertical="center"/>
    </xf>
    <xf numFmtId="0" fontId="14" fillId="0" borderId="0" xfId="193" applyFont="1" applyBorder="1" applyAlignment="1" applyProtection="1">
      <alignment horizontal="justify" vertical="center"/>
    </xf>
    <xf numFmtId="164" fontId="47" fillId="0" borderId="0" xfId="193" applyNumberFormat="1" applyFont="1" applyAlignment="1" applyProtection="1">
      <alignment horizontal="center" vertical="center"/>
    </xf>
    <xf numFmtId="0" fontId="15" fillId="0" borderId="0" xfId="193" applyFont="1" applyBorder="1" applyAlignment="1" applyProtection="1">
      <alignment vertical="center"/>
    </xf>
    <xf numFmtId="0" fontId="30" fillId="0" borderId="0" xfId="193" applyFont="1" applyBorder="1" applyAlignment="1" applyProtection="1">
      <alignment vertical="center"/>
    </xf>
    <xf numFmtId="0" fontId="47" fillId="0" borderId="0" xfId="193" applyFont="1" applyAlignment="1" applyProtection="1">
      <alignment horizontal="center" vertical="top"/>
    </xf>
    <xf numFmtId="0" fontId="47" fillId="0" borderId="0" xfId="0" applyFont="1" applyAlignment="1" applyProtection="1">
      <alignment vertical="center"/>
    </xf>
    <xf numFmtId="0" fontId="47" fillId="0" borderId="0" xfId="0" applyFont="1" applyBorder="1" applyAlignment="1" applyProtection="1">
      <alignment horizontal="center" vertical="center" wrapText="1"/>
    </xf>
    <xf numFmtId="0" fontId="47" fillId="0" borderId="0" xfId="0" applyFont="1" applyProtection="1"/>
    <xf numFmtId="0" fontId="47" fillId="0" borderId="0" xfId="0" applyFont="1" applyAlignment="1" applyProtection="1">
      <alignment horizontal="justify" vertical="center"/>
    </xf>
    <xf numFmtId="164" fontId="47" fillId="0" borderId="0" xfId="0" applyNumberFormat="1" applyFont="1" applyAlignment="1" applyProtection="1">
      <alignment horizontal="center" vertical="center"/>
    </xf>
    <xf numFmtId="0" fontId="47" fillId="0" borderId="0" xfId="0" applyFont="1" applyAlignment="1" applyProtection="1">
      <alignment horizontal="right" vertical="center"/>
    </xf>
    <xf numFmtId="177" fontId="14" fillId="0" borderId="0" xfId="193" applyNumberFormat="1" applyFont="1" applyAlignment="1" applyProtection="1">
      <alignment vertical="center"/>
    </xf>
    <xf numFmtId="0" fontId="14" fillId="0" borderId="0" xfId="193" applyFont="1" applyAlignment="1" applyProtection="1">
      <alignment horizontal="right" vertical="center"/>
    </xf>
    <xf numFmtId="0" fontId="15" fillId="0" borderId="0" xfId="193" applyFont="1" applyAlignment="1" applyProtection="1">
      <alignment horizontal="left" vertical="center"/>
    </xf>
    <xf numFmtId="0" fontId="14" fillId="0" borderId="0" xfId="193" applyFont="1" applyAlignment="1" applyProtection="1">
      <alignment horizontal="left" vertical="center" indent="2"/>
    </xf>
    <xf numFmtId="0" fontId="14" fillId="0" borderId="0" xfId="193" applyFont="1" applyAlignment="1" applyProtection="1">
      <alignment horizontal="left" vertical="center" indent="1"/>
    </xf>
    <xf numFmtId="0" fontId="15" fillId="0" borderId="0" xfId="193" applyFont="1" applyAlignment="1" applyProtection="1">
      <alignment horizontal="left" vertical="center" indent="1"/>
    </xf>
    <xf numFmtId="0" fontId="47" fillId="0" borderId="0" xfId="0" applyFont="1" applyAlignment="1" applyProtection="1">
      <alignment horizontal="left" vertical="center" wrapText="1" indent="2"/>
    </xf>
    <xf numFmtId="0" fontId="47" fillId="0" borderId="0" xfId="0" applyFont="1" applyAlignment="1" applyProtection="1">
      <alignment vertical="center" wrapText="1"/>
    </xf>
    <xf numFmtId="177" fontId="14" fillId="0" borderId="0" xfId="0" applyNumberFormat="1" applyFont="1" applyAlignment="1" applyProtection="1">
      <alignment horizontal="left" vertical="center" indent="1"/>
    </xf>
    <xf numFmtId="0" fontId="15" fillId="0" borderId="0" xfId="0" applyFont="1" applyAlignment="1" applyProtection="1">
      <alignment vertical="center"/>
    </xf>
    <xf numFmtId="0" fontId="15" fillId="0" borderId="0" xfId="0" applyFont="1" applyAlignment="1" applyProtection="1">
      <alignment horizontal="right" vertical="center"/>
    </xf>
    <xf numFmtId="0" fontId="47" fillId="0" borderId="0" xfId="193" applyFont="1" applyBorder="1" applyAlignment="1" applyProtection="1">
      <alignment vertical="center"/>
    </xf>
    <xf numFmtId="0" fontId="15" fillId="0" borderId="0" xfId="0" applyFont="1" applyFill="1" applyAlignment="1" applyProtection="1">
      <alignment vertical="center"/>
    </xf>
    <xf numFmtId="0" fontId="47" fillId="0" borderId="0" xfId="0" applyFont="1" applyFill="1" applyAlignment="1" applyProtection="1">
      <alignment horizontal="left" vertical="center" indent="2"/>
    </xf>
    <xf numFmtId="0" fontId="14" fillId="0" borderId="0" xfId="0" applyFont="1" applyFill="1" applyAlignment="1" applyProtection="1">
      <alignment horizontal="left" vertical="center"/>
    </xf>
    <xf numFmtId="177" fontId="14" fillId="0" borderId="0" xfId="0" applyNumberFormat="1" applyFont="1" applyFill="1" applyAlignment="1" applyProtection="1">
      <alignment horizontal="left" vertical="center" indent="1"/>
    </xf>
    <xf numFmtId="0" fontId="15" fillId="0" borderId="0" xfId="0" applyFont="1" applyFill="1" applyAlignment="1" applyProtection="1">
      <alignment horizontal="right" vertical="center"/>
    </xf>
    <xf numFmtId="0" fontId="15" fillId="0" borderId="0" xfId="201" applyFont="1" applyFill="1" applyAlignment="1" applyProtection="1">
      <alignment horizontal="left" vertical="top"/>
      <protection hidden="1"/>
    </xf>
    <xf numFmtId="0" fontId="15" fillId="0" borderId="0" xfId="201" applyFont="1" applyFill="1" applyBorder="1" applyAlignment="1" applyProtection="1">
      <alignment horizontal="left" vertical="top"/>
      <protection hidden="1"/>
    </xf>
    <xf numFmtId="0" fontId="14" fillId="0" borderId="0" xfId="198" applyNumberFormat="1" applyFont="1" applyFill="1" applyBorder="1" applyAlignment="1" applyProtection="1">
      <alignment horizontal="justify" vertical="center"/>
      <protection hidden="1"/>
    </xf>
    <xf numFmtId="0" fontId="27" fillId="0" borderId="0" xfId="202" applyFont="1" applyBorder="1" applyAlignment="1" applyProtection="1">
      <alignment horizontal="justify" vertical="center" wrapText="1"/>
      <protection hidden="1"/>
    </xf>
    <xf numFmtId="164" fontId="3" fillId="0" borderId="23" xfId="0" applyNumberFormat="1" applyFont="1" applyFill="1" applyBorder="1" applyAlignment="1" applyProtection="1">
      <alignment horizontal="center" vertical="top" wrapText="1"/>
    </xf>
    <xf numFmtId="0" fontId="18" fillId="0" borderId="0" xfId="0" applyNumberFormat="1" applyFont="1" applyFill="1" applyBorder="1" applyAlignment="1" applyProtection="1">
      <alignment vertical="top"/>
    </xf>
    <xf numFmtId="39" fontId="18" fillId="0" borderId="4" xfId="11" applyNumberFormat="1" applyFont="1" applyFill="1" applyBorder="1" applyAlignment="1" applyProtection="1">
      <alignment horizontal="right" vertical="top" wrapText="1"/>
    </xf>
    <xf numFmtId="164" fontId="18" fillId="0" borderId="23" xfId="0" applyNumberFormat="1" applyFont="1" applyFill="1" applyBorder="1" applyAlignment="1" applyProtection="1">
      <alignment horizontal="right" vertical="top" wrapText="1"/>
    </xf>
    <xf numFmtId="0" fontId="51" fillId="0" borderId="0" xfId="0" applyNumberFormat="1" applyFont="1" applyFill="1" applyBorder="1" applyAlignment="1" applyProtection="1">
      <alignment vertical="top"/>
    </xf>
    <xf numFmtId="0" fontId="52"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8" fillId="0" borderId="3" xfId="0" applyFont="1" applyFill="1" applyBorder="1" applyAlignment="1" applyProtection="1">
      <alignment horizontal="center" vertical="top" wrapText="1"/>
    </xf>
    <xf numFmtId="0" fontId="18" fillId="0" borderId="15" xfId="0" applyNumberFormat="1" applyFont="1" applyFill="1" applyBorder="1" applyAlignment="1" applyProtection="1">
      <alignment horizontal="center" vertical="top" wrapText="1"/>
    </xf>
    <xf numFmtId="0" fontId="55" fillId="4" borderId="4" xfId="0" applyNumberFormat="1" applyFont="1" applyFill="1" applyBorder="1" applyAlignment="1" applyProtection="1">
      <alignment vertical="center"/>
      <protection locked="0"/>
    </xf>
    <xf numFmtId="0" fontId="54" fillId="0" borderId="0" xfId="198" applyNumberFormat="1" applyFont="1" applyFill="1" applyBorder="1" applyAlignment="1" applyProtection="1">
      <alignment vertical="top"/>
    </xf>
    <xf numFmtId="0" fontId="18" fillId="0" borderId="0" xfId="198" applyNumberFormat="1" applyFont="1" applyFill="1" applyBorder="1" applyAlignment="1" applyProtection="1">
      <alignment vertical="top"/>
    </xf>
    <xf numFmtId="0" fontId="54" fillId="0" borderId="6" xfId="198" applyNumberFormat="1" applyFont="1" applyFill="1" applyBorder="1" applyAlignment="1" applyProtection="1">
      <alignment vertical="top"/>
    </xf>
    <xf numFmtId="0" fontId="18" fillId="0" borderId="6" xfId="198"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8" fillId="0" borderId="4" xfId="198" applyNumberFormat="1" applyFont="1" applyFill="1" applyBorder="1" applyAlignment="1" applyProtection="1">
      <alignment vertical="top" wrapText="1"/>
    </xf>
    <xf numFmtId="0" fontId="51" fillId="0" borderId="4" xfId="198" applyNumberFormat="1" applyFont="1" applyFill="1" applyBorder="1" applyAlignment="1" applyProtection="1">
      <alignment vertical="top" wrapText="1"/>
    </xf>
    <xf numFmtId="0" fontId="15" fillId="7" borderId="4"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top" wrapText="1"/>
    </xf>
    <xf numFmtId="0" fontId="15" fillId="0" borderId="0" xfId="198" applyNumberFormat="1" applyFont="1" applyFill="1" applyBorder="1" applyAlignment="1" applyProtection="1">
      <alignment vertical="top"/>
    </xf>
    <xf numFmtId="0" fontId="15" fillId="0" borderId="0" xfId="198" applyNumberFormat="1" applyFont="1" applyFill="1" applyBorder="1" applyAlignment="1" applyProtection="1">
      <alignment vertical="top" wrapText="1"/>
    </xf>
    <xf numFmtId="0" fontId="15" fillId="0" borderId="0" xfId="198" applyNumberFormat="1" applyFont="1" applyFill="1" applyBorder="1" applyAlignment="1" applyProtection="1">
      <alignment vertical="center" wrapText="1"/>
    </xf>
    <xf numFmtId="164" fontId="14" fillId="0" borderId="23" xfId="0" applyNumberFormat="1" applyFont="1" applyFill="1" applyBorder="1" applyAlignment="1" applyProtection="1">
      <alignment horizontal="center" vertical="top" wrapText="1"/>
    </xf>
    <xf numFmtId="0" fontId="0" fillId="0" borderId="0" xfId="0" applyProtection="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4" fillId="0" borderId="4" xfId="0" applyFont="1" applyBorder="1" applyAlignment="1" applyProtection="1">
      <alignment horizontal="center" vertical="center" wrapText="1"/>
      <protection hidden="1"/>
    </xf>
    <xf numFmtId="0" fontId="14" fillId="0" borderId="4" xfId="0" applyFont="1" applyBorder="1" applyAlignment="1" applyProtection="1">
      <alignment vertical="center" wrapText="1"/>
      <protection hidden="1"/>
    </xf>
    <xf numFmtId="0" fontId="14"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4" fillId="0" borderId="0" xfId="0" quotePrefix="1" applyFont="1" applyAlignment="1" applyProtection="1">
      <alignment horizontal="center" vertical="center"/>
      <protection hidden="1"/>
    </xf>
    <xf numFmtId="2" fontId="14" fillId="0" borderId="0" xfId="202" applyNumberFormat="1" applyFont="1" applyFill="1" applyBorder="1" applyAlignment="1" applyProtection="1">
      <alignment vertical="center"/>
      <protection hidden="1"/>
    </xf>
    <xf numFmtId="0" fontId="47" fillId="0" borderId="0" xfId="202" applyFont="1" applyFill="1" applyBorder="1" applyAlignment="1" applyProtection="1">
      <alignment horizontal="left" vertical="center" wrapText="1"/>
      <protection hidden="1"/>
    </xf>
    <xf numFmtId="0" fontId="0" fillId="0" borderId="0" xfId="201" applyFont="1" applyAlignment="1" applyProtection="1">
      <alignment vertical="center"/>
      <protection hidden="1"/>
    </xf>
    <xf numFmtId="0" fontId="14" fillId="0" borderId="0" xfId="198" applyNumberFormat="1" applyFont="1" applyFill="1" applyBorder="1" applyAlignment="1" applyProtection="1">
      <alignment vertical="center"/>
      <protection hidden="1"/>
    </xf>
    <xf numFmtId="0" fontId="14"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198"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202" applyFont="1" applyFill="1" applyBorder="1" applyAlignment="1">
      <alignment vertical="center"/>
    </xf>
    <xf numFmtId="178" fontId="5" fillId="0" borderId="4" xfId="0" applyNumberFormat="1" applyFont="1" applyFill="1" applyBorder="1" applyAlignment="1" applyProtection="1">
      <alignment vertical="center" wrapText="1"/>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2" applyFont="1" applyFill="1" applyBorder="1" applyAlignment="1" applyProtection="1">
      <alignment vertical="top" wrapText="1"/>
    </xf>
    <xf numFmtId="0" fontId="14" fillId="6" borderId="4" xfId="0" applyNumberFormat="1" applyFont="1" applyFill="1" applyBorder="1" applyAlignment="1" applyProtection="1">
      <alignment horizontal="left" vertical="top" wrapText="1"/>
    </xf>
    <xf numFmtId="2" fontId="14" fillId="6" borderId="4" xfId="0" applyNumberFormat="1" applyFont="1" applyFill="1" applyBorder="1" applyAlignment="1" applyProtection="1">
      <alignment horizontal="right" vertical="top" wrapText="1"/>
    </xf>
    <xf numFmtId="0" fontId="14" fillId="6" borderId="4" xfId="0" applyFont="1" applyFill="1" applyBorder="1" applyAlignment="1" applyProtection="1">
      <alignment horizontal="left" vertical="top" wrapText="1"/>
    </xf>
    <xf numFmtId="4" fontId="14"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8"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3" fillId="0" borderId="4" xfId="0" applyNumberFormat="1" applyFont="1" applyBorder="1" applyAlignment="1">
      <alignment horizontal="center" vertical="top" wrapText="1"/>
    </xf>
    <xf numFmtId="0" fontId="56" fillId="0" borderId="0" xfId="195" applyFont="1" applyAlignment="1" applyProtection="1">
      <alignment horizontal="center" vertical="center"/>
      <protection hidden="1"/>
    </xf>
    <xf numFmtId="177" fontId="0" fillId="4" borderId="11" xfId="195" applyNumberFormat="1" applyFont="1" applyFill="1" applyBorder="1" applyAlignment="1" applyProtection="1">
      <alignment horizontal="center" vertical="center"/>
      <protection locked="0"/>
    </xf>
    <xf numFmtId="0" fontId="47" fillId="4" borderId="0" xfId="0" applyFont="1" applyFill="1" applyAlignment="1" applyProtection="1">
      <alignment vertical="center"/>
      <protection locked="0"/>
    </xf>
    <xf numFmtId="0" fontId="14" fillId="0" borderId="0" xfId="202" applyFont="1" applyFill="1" applyBorder="1" applyAlignment="1" applyProtection="1">
      <alignment vertical="center" wrapText="1"/>
      <protection hidden="1"/>
    </xf>
    <xf numFmtId="0" fontId="25" fillId="0" borderId="0" xfId="0" applyFont="1" applyFill="1" applyAlignment="1" applyProtection="1">
      <alignment vertical="center"/>
      <protection hidden="1"/>
    </xf>
    <xf numFmtId="0" fontId="14" fillId="0" borderId="0" xfId="202" applyFont="1" applyFill="1" applyAlignment="1" applyProtection="1">
      <alignment horizontal="center" vertical="center"/>
      <protection hidden="1"/>
    </xf>
    <xf numFmtId="0" fontId="58" fillId="0" borderId="0" xfId="201" applyFont="1" applyAlignment="1" applyProtection="1">
      <alignment vertical="top"/>
      <protection hidden="1"/>
    </xf>
    <xf numFmtId="0" fontId="61" fillId="0" borderId="0" xfId="0" applyNumberFormat="1" applyFont="1" applyFill="1" applyBorder="1" applyAlignment="1" applyProtection="1">
      <alignment vertical="top"/>
    </xf>
    <xf numFmtId="1" fontId="15" fillId="0" borderId="0" xfId="206" applyNumberFormat="1" applyFont="1" applyBorder="1" applyAlignment="1" applyProtection="1">
      <alignment vertical="center" wrapText="1"/>
      <protection hidden="1"/>
    </xf>
    <xf numFmtId="1" fontId="14" fillId="0" borderId="0" xfId="206" applyNumberFormat="1" applyFont="1" applyBorder="1" applyAlignment="1" applyProtection="1">
      <alignment horizontal="center" vertical="center" wrapText="1"/>
      <protection hidden="1"/>
    </xf>
    <xf numFmtId="0" fontId="14" fillId="0" borderId="0" xfId="206" applyFont="1" applyBorder="1" applyAlignment="1" applyProtection="1">
      <alignment horizontal="center" vertical="center" wrapText="1"/>
      <protection hidden="1"/>
    </xf>
    <xf numFmtId="0" fontId="34" fillId="0" borderId="0" xfId="206" applyProtection="1">
      <protection hidden="1"/>
    </xf>
    <xf numFmtId="4" fontId="14" fillId="0" borderId="0" xfId="206" applyNumberFormat="1" applyFont="1" applyBorder="1" applyAlignment="1" applyProtection="1">
      <alignment horizontal="center" vertical="center" wrapText="1"/>
      <protection hidden="1"/>
    </xf>
    <xf numFmtId="0" fontId="17" fillId="0" borderId="0" xfId="206" applyFont="1" applyProtection="1">
      <protection hidden="1"/>
    </xf>
    <xf numFmtId="1" fontId="14" fillId="0" borderId="4" xfId="206" applyNumberFormat="1" applyFont="1" applyBorder="1" applyAlignment="1" applyProtection="1">
      <alignment vertical="center" wrapText="1"/>
      <protection hidden="1"/>
    </xf>
    <xf numFmtId="4" fontId="14" fillId="0" borderId="4" xfId="206" applyNumberFormat="1" applyFont="1" applyBorder="1" applyAlignment="1" applyProtection="1">
      <alignment horizontal="right" vertical="center" wrapText="1"/>
      <protection hidden="1"/>
    </xf>
    <xf numFmtId="4" fontId="14" fillId="0" borderId="14" xfId="206" applyNumberFormat="1" applyFont="1" applyBorder="1" applyAlignment="1" applyProtection="1">
      <alignment horizontal="right" vertical="center" wrapText="1"/>
      <protection hidden="1"/>
    </xf>
    <xf numFmtId="4" fontId="15" fillId="0" borderId="15" xfId="206" applyNumberFormat="1" applyFont="1" applyBorder="1" applyAlignment="1" applyProtection="1">
      <alignment horizontal="right" vertical="center" wrapText="1"/>
      <protection hidden="1"/>
    </xf>
    <xf numFmtId="0" fontId="17" fillId="0" borderId="0" xfId="206" applyFont="1" applyAlignment="1" applyProtection="1">
      <alignment vertical="center"/>
      <protection hidden="1"/>
    </xf>
    <xf numFmtId="1" fontId="15" fillId="0" borderId="4" xfId="206" applyNumberFormat="1" applyFont="1" applyBorder="1" applyAlignment="1" applyProtection="1">
      <alignment horizontal="center" vertical="center" wrapText="1"/>
      <protection hidden="1"/>
    </xf>
    <xf numFmtId="0" fontId="14" fillId="0" borderId="14" xfId="206" applyFont="1" applyBorder="1" applyAlignment="1" applyProtection="1">
      <alignment vertical="center" wrapText="1"/>
      <protection hidden="1"/>
    </xf>
    <xf numFmtId="0" fontId="14" fillId="0" borderId="15" xfId="206" applyFont="1" applyBorder="1" applyAlignment="1" applyProtection="1">
      <alignment vertical="center" wrapText="1"/>
      <protection hidden="1"/>
    </xf>
    <xf numFmtId="4" fontId="15" fillId="0" borderId="4" xfId="206" applyNumberFormat="1" applyFont="1" applyFill="1" applyBorder="1" applyAlignment="1" applyProtection="1">
      <alignment vertical="center" wrapText="1"/>
      <protection hidden="1"/>
    </xf>
    <xf numFmtId="4" fontId="14" fillId="0" borderId="14" xfId="206" applyNumberFormat="1" applyFont="1" applyBorder="1" applyAlignment="1" applyProtection="1">
      <alignment vertical="center" wrapText="1"/>
      <protection hidden="1"/>
    </xf>
    <xf numFmtId="4" fontId="15" fillId="0" borderId="15" xfId="206" applyNumberFormat="1" applyFont="1" applyBorder="1" applyAlignment="1" applyProtection="1">
      <alignment vertical="center" wrapText="1"/>
      <protection hidden="1"/>
    </xf>
    <xf numFmtId="3" fontId="17" fillId="0" borderId="0" xfId="206" applyNumberFormat="1" applyFont="1" applyProtection="1">
      <protection hidden="1"/>
    </xf>
    <xf numFmtId="4" fontId="15" fillId="0" borderId="4" xfId="206" applyNumberFormat="1" applyFont="1" applyFill="1" applyBorder="1" applyAlignment="1" applyProtection="1">
      <alignment horizontal="right" vertical="center" wrapText="1"/>
      <protection hidden="1"/>
    </xf>
    <xf numFmtId="4" fontId="15" fillId="0" borderId="4" xfId="206" applyNumberFormat="1" applyFont="1" applyBorder="1" applyAlignment="1" applyProtection="1">
      <alignment horizontal="right" vertical="center" wrapText="1"/>
      <protection hidden="1"/>
    </xf>
    <xf numFmtId="4" fontId="14" fillId="0" borderId="4" xfId="206" applyNumberFormat="1" applyFont="1" applyBorder="1" applyAlignment="1" applyProtection="1">
      <alignment vertical="center" wrapText="1"/>
      <protection hidden="1"/>
    </xf>
    <xf numFmtId="4" fontId="14" fillId="0" borderId="15" xfId="206" applyNumberFormat="1" applyFont="1" applyBorder="1" applyAlignment="1" applyProtection="1">
      <alignment vertical="center" wrapText="1"/>
      <protection hidden="1"/>
    </xf>
    <xf numFmtId="0" fontId="14" fillId="2" borderId="14" xfId="206" applyFont="1" applyFill="1" applyBorder="1" applyAlignment="1" applyProtection="1">
      <alignment vertical="center" wrapText="1"/>
      <protection hidden="1"/>
    </xf>
    <xf numFmtId="0" fontId="15" fillId="0" borderId="15" xfId="206" applyFont="1" applyBorder="1" applyAlignment="1" applyProtection="1">
      <alignment vertical="center" wrapText="1"/>
      <protection hidden="1"/>
    </xf>
    <xf numFmtId="4" fontId="15" fillId="0" borderId="4" xfId="206" applyNumberFormat="1" applyFont="1" applyBorder="1" applyAlignment="1" applyProtection="1">
      <alignment vertical="center" wrapText="1"/>
      <protection hidden="1"/>
    </xf>
    <xf numFmtId="4" fontId="15" fillId="0" borderId="14" xfId="206" applyNumberFormat="1" applyFont="1" applyBorder="1" applyAlignment="1" applyProtection="1">
      <alignment vertical="center" wrapText="1"/>
      <protection hidden="1"/>
    </xf>
    <xf numFmtId="2" fontId="17" fillId="0" borderId="0" xfId="206" applyNumberFormat="1" applyFont="1" applyProtection="1">
      <protection hidden="1"/>
    </xf>
    <xf numFmtId="178" fontId="17" fillId="0" borderId="0" xfId="206" applyNumberFormat="1" applyFont="1" applyProtection="1">
      <protection hidden="1"/>
    </xf>
    <xf numFmtId="0" fontId="15" fillId="0" borderId="15" xfId="206" applyFont="1" applyFill="1" applyBorder="1" applyAlignment="1" applyProtection="1">
      <alignment horizontal="center" vertical="center" wrapText="1"/>
      <protection hidden="1"/>
    </xf>
    <xf numFmtId="3" fontId="15" fillId="0" borderId="4" xfId="206" applyNumberFormat="1" applyFont="1" applyFill="1" applyBorder="1" applyAlignment="1" applyProtection="1">
      <alignment horizontal="right" vertical="center" wrapText="1"/>
      <protection hidden="1"/>
    </xf>
    <xf numFmtId="3" fontId="15" fillId="0" borderId="14" xfId="206" applyNumberFormat="1" applyFont="1" applyFill="1" applyBorder="1" applyAlignment="1" applyProtection="1">
      <alignment horizontal="right" vertical="center" wrapText="1"/>
      <protection hidden="1"/>
    </xf>
    <xf numFmtId="3" fontId="14" fillId="0" borderId="14" xfId="206" applyNumberFormat="1" applyFont="1" applyBorder="1" applyAlignment="1" applyProtection="1">
      <alignment horizontal="right" vertical="center" wrapText="1"/>
      <protection hidden="1"/>
    </xf>
    <xf numFmtId="4" fontId="14" fillId="0" borderId="15" xfId="38" applyNumberFormat="1" applyFont="1" applyBorder="1" applyAlignment="1" applyProtection="1">
      <alignment horizontal="right" vertical="center" wrapText="1"/>
      <protection hidden="1"/>
    </xf>
    <xf numFmtId="3" fontId="14" fillId="0" borderId="4" xfId="38" applyNumberFormat="1" applyFont="1" applyBorder="1" applyAlignment="1" applyProtection="1">
      <alignment horizontal="right" vertical="center" wrapText="1"/>
      <protection hidden="1"/>
    </xf>
    <xf numFmtId="4" fontId="14" fillId="0" borderId="14" xfId="38" applyNumberFormat="1" applyFont="1" applyBorder="1" applyAlignment="1" applyProtection="1">
      <alignment horizontal="right" vertical="center" wrapText="1"/>
      <protection hidden="1"/>
    </xf>
    <xf numFmtId="4" fontId="14" fillId="0" borderId="14" xfId="206" applyNumberFormat="1" applyFont="1" applyBorder="1" applyAlignment="1" applyProtection="1">
      <alignment horizontal="center" vertical="center" wrapText="1"/>
      <protection hidden="1"/>
    </xf>
    <xf numFmtId="4" fontId="14" fillId="0" borderId="15" xfId="206" applyNumberFormat="1" applyFont="1" applyBorder="1" applyAlignment="1" applyProtection="1">
      <alignment horizontal="right" vertical="center" wrapText="1"/>
      <protection hidden="1"/>
    </xf>
    <xf numFmtId="1" fontId="15" fillId="0" borderId="27" xfId="206" applyNumberFormat="1" applyFont="1" applyBorder="1" applyAlignment="1" applyProtection="1">
      <alignment horizontal="center" vertical="center" wrapText="1"/>
      <protection hidden="1"/>
    </xf>
    <xf numFmtId="0" fontId="14" fillId="0" borderId="10" xfId="206" applyFont="1" applyBorder="1" applyAlignment="1" applyProtection="1">
      <alignment vertical="center" wrapText="1"/>
      <protection hidden="1"/>
    </xf>
    <xf numFmtId="4" fontId="15" fillId="0" borderId="10" xfId="206" applyNumberFormat="1" applyFont="1" applyBorder="1" applyAlignment="1" applyProtection="1">
      <alignment vertical="center" wrapText="1"/>
      <protection hidden="1"/>
    </xf>
    <xf numFmtId="4" fontId="14" fillId="0" borderId="10" xfId="206" applyNumberFormat="1" applyFont="1" applyBorder="1" applyAlignment="1" applyProtection="1">
      <alignment vertical="center" wrapText="1"/>
      <protection hidden="1"/>
    </xf>
    <xf numFmtId="4" fontId="15" fillId="0" borderId="28" xfId="206" applyNumberFormat="1" applyFont="1" applyBorder="1" applyAlignment="1" applyProtection="1">
      <alignment vertical="center" wrapText="1"/>
      <protection hidden="1"/>
    </xf>
    <xf numFmtId="0" fontId="17" fillId="0" borderId="0" xfId="206" applyFont="1" applyBorder="1" applyProtection="1">
      <protection hidden="1"/>
    </xf>
    <xf numFmtId="1" fontId="14" fillId="0" borderId="6" xfId="206" applyNumberFormat="1" applyFont="1" applyBorder="1" applyAlignment="1" applyProtection="1">
      <alignment horizontal="center" vertical="center" wrapText="1"/>
      <protection hidden="1"/>
    </xf>
    <xf numFmtId="0" fontId="15" fillId="0" borderId="0" xfId="206" applyFont="1" applyFill="1" applyBorder="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Fill="1" applyBorder="1" applyAlignment="1" applyProtection="1">
      <alignment vertical="center" wrapText="1"/>
      <protection hidden="1"/>
    </xf>
    <xf numFmtId="2" fontId="15" fillId="0" borderId="0" xfId="206" applyNumberFormat="1" applyFont="1" applyFill="1" applyBorder="1" applyAlignment="1" applyProtection="1">
      <alignment horizontal="left" vertical="center" wrapText="1"/>
      <protection hidden="1"/>
    </xf>
    <xf numFmtId="0" fontId="0" fillId="0" borderId="0" xfId="206" applyFont="1" applyFill="1" applyBorder="1" applyAlignment="1" applyProtection="1">
      <alignment horizontal="justify" vertical="center" wrapText="1"/>
      <protection hidden="1"/>
    </xf>
    <xf numFmtId="3" fontId="15" fillId="0" borderId="7" xfId="206" applyNumberFormat="1" applyFont="1" applyFill="1" applyBorder="1" applyAlignment="1" applyProtection="1">
      <alignment horizontal="right" vertical="center" wrapText="1"/>
      <protection hidden="1"/>
    </xf>
    <xf numFmtId="10" fontId="15" fillId="0" borderId="0" xfId="206" applyNumberFormat="1" applyFont="1" applyFill="1" applyBorder="1" applyAlignment="1" applyProtection="1">
      <alignment horizontal="left" vertical="center" wrapText="1"/>
      <protection hidden="1"/>
    </xf>
    <xf numFmtId="4" fontId="15" fillId="0" borderId="7" xfId="206" applyNumberFormat="1" applyFont="1" applyFill="1" applyBorder="1" applyAlignment="1" applyProtection="1">
      <alignment horizontal="right" vertical="center" wrapText="1"/>
      <protection hidden="1"/>
    </xf>
    <xf numFmtId="1" fontId="14" fillId="0" borderId="6" xfId="206" applyNumberFormat="1" applyFont="1" applyFill="1" applyBorder="1" applyAlignment="1" applyProtection="1">
      <alignment horizontal="center" vertical="top" wrapText="1"/>
      <protection hidden="1"/>
    </xf>
    <xf numFmtId="0" fontId="34" fillId="0" borderId="0" xfId="206" applyFill="1" applyProtection="1">
      <protection hidden="1"/>
    </xf>
    <xf numFmtId="1" fontId="15" fillId="0" borderId="6" xfId="206" applyNumberFormat="1" applyFont="1" applyBorder="1" applyAlignment="1" applyProtection="1">
      <alignment horizontal="left" vertical="center" wrapText="1" indent="3"/>
      <protection hidden="1"/>
    </xf>
    <xf numFmtId="0" fontId="15" fillId="0" borderId="0" xfId="206" applyFont="1" applyFill="1" applyBorder="1" applyAlignment="1" applyProtection="1">
      <alignment vertical="center" wrapText="1"/>
      <protection hidden="1"/>
    </xf>
    <xf numFmtId="10" fontId="14" fillId="7" borderId="0" xfId="206" applyNumberFormat="1" applyFont="1" applyFill="1" applyBorder="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4" fillId="0" borderId="0" xfId="206" applyNumberFormat="1" applyFont="1" applyFill="1" applyBorder="1" applyAlignment="1" applyProtection="1">
      <alignment vertical="center" wrapText="1"/>
      <protection hidden="1"/>
    </xf>
    <xf numFmtId="4" fontId="15" fillId="7" borderId="7" xfId="206" applyNumberFormat="1" applyFont="1" applyFill="1" applyBorder="1" applyAlignment="1" applyProtection="1">
      <alignment horizontal="right" vertical="center" wrapText="1"/>
      <protection locked="0" hidden="1"/>
    </xf>
    <xf numFmtId="3" fontId="15" fillId="7" borderId="7" xfId="206" applyNumberFormat="1" applyFont="1" applyFill="1" applyBorder="1" applyAlignment="1" applyProtection="1">
      <alignment horizontal="right" vertical="center" wrapText="1"/>
      <protection locked="0" hidden="1"/>
    </xf>
    <xf numFmtId="4" fontId="15" fillId="0" borderId="7" xfId="206" applyNumberFormat="1" applyFont="1" applyFill="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1" fontId="15" fillId="0" borderId="0" xfId="206" applyNumberFormat="1" applyFont="1" applyAlignment="1" applyProtection="1">
      <alignment vertical="center" wrapText="1"/>
      <protection hidden="1"/>
    </xf>
    <xf numFmtId="4" fontId="15" fillId="0" borderId="0" xfId="206" applyNumberFormat="1" applyFont="1" applyAlignment="1" applyProtection="1">
      <alignment vertical="center" wrapText="1"/>
      <protection hidden="1"/>
    </xf>
    <xf numFmtId="1" fontId="57" fillId="0" borderId="8" xfId="206" applyNumberFormat="1" applyFont="1" applyBorder="1" applyAlignment="1" applyProtection="1">
      <alignment vertical="center" wrapText="1"/>
      <protection hidden="1"/>
    </xf>
    <xf numFmtId="1" fontId="15" fillId="0" borderId="5" xfId="206" applyNumberFormat="1" applyFont="1" applyBorder="1" applyAlignment="1" applyProtection="1">
      <alignment vertical="center" wrapText="1"/>
      <protection hidden="1"/>
    </xf>
    <xf numFmtId="1" fontId="15" fillId="0" borderId="9" xfId="206" applyNumberFormat="1" applyFont="1" applyBorder="1" applyAlignment="1" applyProtection="1">
      <alignment vertical="center" wrapText="1"/>
      <protection hidden="1"/>
    </xf>
    <xf numFmtId="4" fontId="15" fillId="0" borderId="8" xfId="206" applyNumberFormat="1" applyFont="1" applyBorder="1" applyAlignment="1" applyProtection="1">
      <alignment vertical="center" wrapText="1"/>
      <protection hidden="1"/>
    </xf>
    <xf numFmtId="4" fontId="15" fillId="0" borderId="9" xfId="206" applyNumberFormat="1" applyFont="1" applyBorder="1" applyAlignment="1" applyProtection="1">
      <alignment vertical="center" wrapText="1"/>
      <protection hidden="1"/>
    </xf>
    <xf numFmtId="4" fontId="14" fillId="0" borderId="11" xfId="206" applyNumberFormat="1" applyFont="1" applyBorder="1" applyAlignment="1" applyProtection="1">
      <alignment horizontal="center" vertical="center" wrapText="1"/>
      <protection hidden="1"/>
    </xf>
    <xf numFmtId="4" fontId="15" fillId="0" borderId="13" xfId="206" applyNumberFormat="1" applyFont="1" applyBorder="1" applyAlignment="1" applyProtection="1">
      <alignment vertical="center" wrapText="1"/>
      <protection hidden="1"/>
    </xf>
    <xf numFmtId="0" fontId="59" fillId="0" borderId="0" xfId="0" applyNumberFormat="1" applyFont="1" applyFill="1" applyBorder="1" applyAlignment="1" applyProtection="1">
      <alignment vertical="center"/>
      <protection hidden="1"/>
    </xf>
    <xf numFmtId="0" fontId="60" fillId="0" borderId="0" xfId="0" applyFont="1" applyFill="1" applyProtection="1">
      <protection hidden="1"/>
    </xf>
    <xf numFmtId="0" fontId="59" fillId="0" borderId="0" xfId="0" applyFont="1" applyFill="1" applyAlignment="1" applyProtection="1">
      <alignment vertical="center"/>
      <protection hidden="1"/>
    </xf>
    <xf numFmtId="0" fontId="15" fillId="0" borderId="0" xfId="202" applyFont="1" applyBorder="1" applyAlignment="1" applyProtection="1">
      <alignment vertical="top" wrapText="1"/>
      <protection hidden="1"/>
    </xf>
    <xf numFmtId="0" fontId="5" fillId="0" borderId="5" xfId="0" applyNumberFormat="1" applyFont="1" applyFill="1" applyBorder="1" applyAlignment="1" applyProtection="1">
      <alignment horizontal="left" vertical="center"/>
    </xf>
    <xf numFmtId="0" fontId="5" fillId="0" borderId="5" xfId="0" applyNumberFormat="1" applyFont="1" applyFill="1" applyBorder="1" applyAlignment="1" applyProtection="1">
      <alignment vertical="center"/>
    </xf>
    <xf numFmtId="0" fontId="5" fillId="0" borderId="5" xfId="0" applyNumberFormat="1" applyFont="1" applyFill="1" applyBorder="1" applyAlignment="1" applyProtection="1">
      <alignment horizontal="right" vertical="center"/>
    </xf>
    <xf numFmtId="0" fontId="36" fillId="0" borderId="0" xfId="0" applyFont="1" applyProtection="1"/>
    <xf numFmtId="0" fontId="36" fillId="0" borderId="0" xfId="0" applyFont="1" applyBorder="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xf>
    <xf numFmtId="0" fontId="36" fillId="0" borderId="0" xfId="0" applyFont="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5" fillId="0" borderId="0" xfId="202" applyFont="1" applyAlignment="1" applyProtection="1">
      <alignment vertical="center"/>
      <protection hidden="1"/>
    </xf>
    <xf numFmtId="0" fontId="4" fillId="0" borderId="0" xfId="202" applyFont="1" applyAlignment="1" applyProtection="1">
      <alignment vertical="center"/>
      <protection hidden="1"/>
    </xf>
    <xf numFmtId="0" fontId="5" fillId="0" borderId="0" xfId="202" applyFont="1" applyFill="1" applyAlignment="1" applyProtection="1">
      <alignment vertical="center"/>
      <protection hidden="1"/>
    </xf>
    <xf numFmtId="0" fontId="4" fillId="0" borderId="0" xfId="202" applyFont="1" applyFill="1" applyAlignment="1" applyProtection="1">
      <alignment vertical="center"/>
      <protection hidden="1"/>
    </xf>
    <xf numFmtId="0" fontId="5" fillId="0" borderId="0" xfId="202" applyFont="1" applyFill="1" applyBorder="1" applyAlignment="1" applyProtection="1">
      <alignment vertical="center"/>
      <protection hidden="1"/>
    </xf>
    <xf numFmtId="0" fontId="36" fillId="0" borderId="0" xfId="0" applyFont="1" applyBorder="1" applyAlignment="1" applyProtection="1">
      <alignment vertical="center"/>
      <protection hidden="1"/>
    </xf>
    <xf numFmtId="0" fontId="36" fillId="0" borderId="0" xfId="0" applyFont="1" applyAlignment="1" applyProtection="1">
      <alignment horizontal="center" vertical="center"/>
    </xf>
    <xf numFmtId="0" fontId="36" fillId="0" borderId="0" xfId="0" applyFont="1" applyAlignment="1" applyProtection="1">
      <alignment vertical="center"/>
    </xf>
    <xf numFmtId="0" fontId="36" fillId="0" borderId="0" xfId="0" applyFont="1" applyBorder="1" applyAlignment="1" applyProtection="1">
      <alignment vertical="center"/>
    </xf>
    <xf numFmtId="0" fontId="4" fillId="0" borderId="0" xfId="0" applyFont="1" applyAlignment="1" applyProtection="1">
      <alignment vertical="center"/>
    </xf>
    <xf numFmtId="0" fontId="5" fillId="0" borderId="0" xfId="0" applyNumberFormat="1" applyFont="1" applyFill="1" applyBorder="1" applyAlignment="1" applyProtection="1">
      <alignment horizontal="justify" vertical="center"/>
    </xf>
    <xf numFmtId="177" fontId="5" fillId="0" borderId="0" xfId="0" applyNumberFormat="1" applyFont="1" applyFill="1" applyBorder="1" applyAlignment="1" applyProtection="1">
      <alignment horizontal="justify" vertical="center"/>
      <protection hidden="1"/>
    </xf>
    <xf numFmtId="0" fontId="5" fillId="0" borderId="0" xfId="0" applyFont="1" applyAlignment="1" applyProtection="1">
      <alignment horizontal="right" vertical="center"/>
    </xf>
    <xf numFmtId="0" fontId="4" fillId="0" borderId="0" xfId="198" applyNumberFormat="1" applyFont="1" applyFill="1" applyBorder="1" applyAlignment="1" applyProtection="1">
      <alignment vertical="top"/>
    </xf>
    <xf numFmtId="0" fontId="5" fillId="0" borderId="5" xfId="0" applyNumberFormat="1" applyFont="1" applyFill="1" applyBorder="1" applyAlignment="1" applyProtection="1">
      <alignment horizontal="justify" vertical="center"/>
    </xf>
    <xf numFmtId="0" fontId="5" fillId="0" borderId="5"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justify" vertical="center"/>
    </xf>
    <xf numFmtId="0" fontId="36"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67" fillId="0" borderId="0" xfId="0" applyFont="1" applyAlignment="1" applyProtection="1">
      <alignment vertical="center"/>
    </xf>
    <xf numFmtId="0" fontId="41" fillId="0" borderId="0" xfId="0" applyFont="1" applyFill="1" applyAlignment="1" applyProtection="1">
      <alignment vertical="center"/>
    </xf>
    <xf numFmtId="0" fontId="4" fillId="0" borderId="0" xfId="198" applyNumberFormat="1" applyFont="1" applyFill="1" applyBorder="1" applyAlignment="1" applyProtection="1">
      <alignment horizontal="center" vertical="center"/>
    </xf>
    <xf numFmtId="0" fontId="4" fillId="0" borderId="0" xfId="198" applyNumberFormat="1" applyFont="1" applyFill="1" applyBorder="1" applyAlignment="1" applyProtection="1">
      <alignment vertical="center"/>
    </xf>
    <xf numFmtId="0" fontId="4" fillId="0" borderId="0" xfId="202" applyFont="1" applyAlignment="1" applyProtection="1">
      <alignment horizontal="center" vertical="center"/>
      <protection hidden="1"/>
    </xf>
    <xf numFmtId="0" fontId="4" fillId="0" borderId="0" xfId="0" applyNumberFormat="1" applyFont="1" applyFill="1" applyBorder="1" applyAlignment="1" applyProtection="1">
      <alignment horizontal="left" vertical="center"/>
      <protection hidden="1"/>
    </xf>
    <xf numFmtId="0" fontId="36" fillId="0" borderId="0" xfId="202" applyFont="1" applyAlignment="1" applyProtection="1">
      <alignment vertical="center"/>
      <protection hidden="1"/>
    </xf>
    <xf numFmtId="0" fontId="4" fillId="0" borderId="0" xfId="202" applyFont="1" applyBorder="1" applyAlignment="1" applyProtection="1">
      <alignment horizontal="left" vertical="center"/>
      <protection hidden="1"/>
    </xf>
    <xf numFmtId="0" fontId="36" fillId="0" borderId="0" xfId="202" applyFont="1" applyBorder="1" applyAlignment="1" applyProtection="1">
      <alignment vertical="center"/>
      <protection hidden="1"/>
    </xf>
    <xf numFmtId="0" fontId="5" fillId="0" borderId="0" xfId="202" applyFont="1" applyFill="1" applyBorder="1" applyAlignment="1" applyProtection="1">
      <alignment horizontal="center" vertical="center"/>
      <protection hidden="1"/>
    </xf>
    <xf numFmtId="14" fontId="4" fillId="0" borderId="0" xfId="0" applyNumberFormat="1" applyFont="1" applyFill="1" applyBorder="1" applyAlignment="1" applyProtection="1">
      <alignment horizontal="center" vertical="center"/>
    </xf>
    <xf numFmtId="0" fontId="4" fillId="0" borderId="0" xfId="198" applyNumberFormat="1" applyFont="1" applyFill="1" applyBorder="1" applyAlignment="1" applyProtection="1">
      <alignment horizontal="center" vertical="center"/>
      <protection hidden="1"/>
    </xf>
    <xf numFmtId="0" fontId="4" fillId="0" borderId="0" xfId="198" applyNumberFormat="1" applyFont="1" applyFill="1" applyBorder="1" applyAlignment="1" applyProtection="1">
      <alignment vertical="center"/>
      <protection hidden="1"/>
    </xf>
    <xf numFmtId="0" fontId="5" fillId="0" borderId="0" xfId="0" applyFont="1" applyFill="1" applyBorder="1" applyAlignment="1" applyProtection="1">
      <alignment vertical="center"/>
    </xf>
    <xf numFmtId="0" fontId="36"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justify" vertical="center"/>
    </xf>
    <xf numFmtId="0" fontId="17" fillId="0" borderId="4" xfId="201" quotePrefix="1" applyFont="1" applyBorder="1" applyAlignment="1" applyProtection="1">
      <alignment horizontal="left" vertical="center"/>
      <protection hidden="1"/>
    </xf>
    <xf numFmtId="0" fontId="1" fillId="0" borderId="0" xfId="201" quotePrefix="1" applyAlignment="1">
      <alignment horizontal="left"/>
    </xf>
    <xf numFmtId="0" fontId="15" fillId="0" borderId="8" xfId="195" applyFont="1" applyBorder="1" applyAlignment="1" applyProtection="1">
      <alignment vertical="center" wrapText="1"/>
      <protection hidden="1"/>
    </xf>
    <xf numFmtId="0" fontId="15" fillId="0" borderId="29" xfId="195" applyFont="1" applyBorder="1" applyAlignment="1" applyProtection="1">
      <alignment vertical="center" wrapText="1"/>
      <protection hidden="1"/>
    </xf>
    <xf numFmtId="0" fontId="15" fillId="0" borderId="5" xfId="195" applyFont="1" applyBorder="1" applyAlignment="1" applyProtection="1">
      <alignment vertical="center" wrapText="1"/>
      <protection hidden="1"/>
    </xf>
    <xf numFmtId="0" fontId="15" fillId="0" borderId="30" xfId="195" applyFont="1" applyBorder="1" applyAlignment="1" applyProtection="1">
      <alignment vertical="center" wrapText="1"/>
      <protection hidden="1"/>
    </xf>
    <xf numFmtId="0" fontId="51" fillId="0" borderId="23" xfId="197" applyNumberFormat="1" applyFont="1" applyFill="1" applyBorder="1" applyAlignment="1" applyProtection="1">
      <alignment horizontal="center" vertical="top" wrapText="1"/>
    </xf>
    <xf numFmtId="0" fontId="68" fillId="0" borderId="4" xfId="197" applyNumberFormat="1" applyFont="1" applyFill="1" applyBorder="1" applyAlignment="1" applyProtection="1">
      <alignment vertical="top" wrapText="1"/>
    </xf>
    <xf numFmtId="0" fontId="51" fillId="2" borderId="4" xfId="197" applyNumberFormat="1" applyFont="1" applyFill="1" applyBorder="1" applyAlignment="1" applyProtection="1">
      <alignment horizontal="center" vertical="top" wrapText="1"/>
    </xf>
    <xf numFmtId="0" fontId="68" fillId="2" borderId="4" xfId="197" applyNumberFormat="1" applyFont="1" applyFill="1" applyBorder="1" applyAlignment="1" applyProtection="1">
      <alignment vertical="top" wrapText="1"/>
    </xf>
    <xf numFmtId="0" fontId="51" fillId="2" borderId="4" xfId="197" applyNumberFormat="1" applyFont="1" applyFill="1" applyBorder="1" applyAlignment="1" applyProtection="1">
      <alignment vertical="top" wrapText="1"/>
    </xf>
    <xf numFmtId="0" fontId="4" fillId="0" borderId="0" xfId="198" applyNumberFormat="1" applyFont="1" applyFill="1" applyBorder="1" applyAlignment="1" applyProtection="1">
      <alignment horizontal="justify" vertical="center" wrapText="1"/>
    </xf>
    <xf numFmtId="0" fontId="4" fillId="0" borderId="0" xfId="202" applyFont="1" applyAlignment="1" applyProtection="1">
      <alignment horizontal="justify" vertical="center"/>
      <protection hidden="1"/>
    </xf>
    <xf numFmtId="0" fontId="5" fillId="0" borderId="0" xfId="202" applyFont="1" applyFill="1" applyBorder="1" applyAlignment="1" applyProtection="1">
      <alignment horizontal="justify" vertical="center"/>
      <protection hidden="1"/>
    </xf>
    <xf numFmtId="0" fontId="4" fillId="0" borderId="0" xfId="198" applyNumberFormat="1" applyFont="1" applyFill="1" applyBorder="1" applyAlignment="1" applyProtection="1">
      <alignment horizontal="justify" vertical="center"/>
      <protection hidden="1"/>
    </xf>
    <xf numFmtId="0" fontId="4" fillId="0" borderId="0" xfId="198" applyNumberFormat="1" applyFont="1" applyFill="1" applyBorder="1" applyAlignment="1" applyProtection="1">
      <alignment horizontal="justify" vertical="center" wrapText="1"/>
      <protection hidden="1"/>
    </xf>
    <xf numFmtId="0" fontId="5" fillId="0" borderId="5" xfId="0" applyNumberFormat="1" applyFont="1" applyFill="1" applyBorder="1" applyAlignment="1" applyProtection="1">
      <alignment horizontal="left" vertical="top"/>
    </xf>
    <xf numFmtId="0" fontId="4"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center" vertical="top"/>
    </xf>
    <xf numFmtId="1"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41" fillId="0" borderId="0" xfId="0" applyFont="1" applyAlignment="1" applyProtection="1">
      <alignment horizontal="left" vertical="top"/>
    </xf>
    <xf numFmtId="0" fontId="36" fillId="0" borderId="0" xfId="0" applyFont="1" applyAlignment="1" applyProtection="1">
      <alignment horizontal="center" vertical="top"/>
    </xf>
    <xf numFmtId="0" fontId="36" fillId="0" borderId="0" xfId="0" applyFont="1" applyAlignment="1" applyProtection="1">
      <alignment vertical="top"/>
    </xf>
    <xf numFmtId="0" fontId="36" fillId="0" borderId="0" xfId="0" applyFont="1" applyBorder="1" applyAlignment="1" applyProtection="1">
      <alignment vertical="top"/>
    </xf>
    <xf numFmtId="0" fontId="4" fillId="0" borderId="0" xfId="0" applyFont="1" applyAlignment="1" applyProtection="1">
      <alignment vertical="top"/>
    </xf>
    <xf numFmtId="0" fontId="4"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vertical="top"/>
    </xf>
    <xf numFmtId="0" fontId="4" fillId="0" borderId="0" xfId="0" applyNumberFormat="1" applyFont="1" applyFill="1" applyBorder="1" applyAlignment="1" applyProtection="1">
      <alignment horizontal="center" vertical="top"/>
    </xf>
    <xf numFmtId="1" fontId="4" fillId="0" borderId="0" xfId="0" applyNumberFormat="1" applyFont="1" applyFill="1" applyBorder="1" applyAlignment="1" applyProtection="1">
      <alignment horizontal="center" vertical="top"/>
    </xf>
    <xf numFmtId="0" fontId="5" fillId="0" borderId="0" xfId="202" applyFont="1" applyAlignment="1" applyProtection="1">
      <alignment vertical="top"/>
      <protection hidden="1"/>
    </xf>
    <xf numFmtId="0" fontId="4" fillId="0" borderId="0" xfId="202" applyFont="1" applyAlignment="1" applyProtection="1">
      <alignment vertical="top"/>
      <protection hidden="1"/>
    </xf>
    <xf numFmtId="0" fontId="5" fillId="0" borderId="0" xfId="202" applyFont="1" applyAlignment="1" applyProtection="1">
      <alignment horizontal="center" vertical="top"/>
      <protection hidden="1"/>
    </xf>
    <xf numFmtId="1" fontId="5" fillId="0" borderId="0" xfId="202" applyNumberFormat="1" applyFont="1" applyAlignment="1" applyProtection="1">
      <alignment horizontal="center" vertical="top"/>
      <protection hidden="1"/>
    </xf>
    <xf numFmtId="0" fontId="4" fillId="0" borderId="0" xfId="0" applyNumberFormat="1" applyFont="1" applyFill="1" applyBorder="1" applyAlignment="1" applyProtection="1">
      <alignment horizontal="left" vertical="top"/>
      <protection hidden="1"/>
    </xf>
    <xf numFmtId="0" fontId="4" fillId="0" borderId="0" xfId="202" applyFont="1" applyBorder="1" applyAlignment="1" applyProtection="1">
      <alignment horizontal="left" vertical="top"/>
      <protection hidden="1"/>
    </xf>
    <xf numFmtId="0" fontId="5" fillId="0" borderId="0" xfId="202" applyFont="1" applyFill="1" applyAlignment="1" applyProtection="1">
      <alignment vertical="top"/>
      <protection hidden="1"/>
    </xf>
    <xf numFmtId="0" fontId="4" fillId="0" borderId="0" xfId="202" applyFont="1" applyFill="1" applyAlignment="1" applyProtection="1">
      <alignment vertical="top"/>
      <protection hidden="1"/>
    </xf>
    <xf numFmtId="0" fontId="4" fillId="0" borderId="0" xfId="202" applyFont="1" applyFill="1" applyBorder="1" applyAlignment="1" applyProtection="1">
      <alignment vertical="top"/>
      <protection hidden="1"/>
    </xf>
    <xf numFmtId="0" fontId="4" fillId="0" borderId="0" xfId="202" applyFont="1" applyFill="1" applyBorder="1" applyAlignment="1" applyProtection="1">
      <alignment horizontal="center" vertical="top"/>
      <protection hidden="1"/>
    </xf>
    <xf numFmtId="1" fontId="4" fillId="0" borderId="0" xfId="202" applyNumberFormat="1" applyFont="1" applyFill="1" applyBorder="1" applyAlignment="1" applyProtection="1">
      <alignment horizontal="center" vertical="top"/>
      <protection hidden="1"/>
    </xf>
    <xf numFmtId="0" fontId="5" fillId="0" borderId="0" xfId="202" applyFont="1" applyFill="1" applyBorder="1" applyAlignment="1" applyProtection="1">
      <alignment vertical="top"/>
      <protection hidden="1"/>
    </xf>
    <xf numFmtId="0" fontId="41" fillId="0" borderId="0" xfId="0" applyNumberFormat="1" applyFont="1" applyFill="1" applyBorder="1" applyAlignment="1" applyProtection="1">
      <alignment horizontal="left" vertical="top" wrapText="1"/>
    </xf>
    <xf numFmtId="0" fontId="36" fillId="0" borderId="0" xfId="0" applyNumberFormat="1" applyFont="1" applyFill="1" applyBorder="1" applyAlignment="1" applyProtection="1">
      <alignment horizontal="center" vertical="top" wrapText="1"/>
    </xf>
    <xf numFmtId="0" fontId="5" fillId="0" borderId="4" xfId="0" applyNumberFormat="1" applyFont="1" applyFill="1" applyBorder="1" applyAlignment="1" applyProtection="1">
      <alignment horizontal="center" vertical="top"/>
    </xf>
    <xf numFmtId="1" fontId="5" fillId="0" borderId="4" xfId="0" applyNumberFormat="1" applyFont="1" applyFill="1" applyBorder="1" applyAlignment="1" applyProtection="1">
      <alignment horizontal="center" vertical="top"/>
    </xf>
    <xf numFmtId="1" fontId="4" fillId="0" borderId="4" xfId="0" applyNumberFormat="1" applyFont="1" applyFill="1" applyBorder="1" applyAlignment="1" applyProtection="1">
      <alignment horizontal="center" vertical="top"/>
    </xf>
    <xf numFmtId="0" fontId="36" fillId="0" borderId="0" xfId="0" applyNumberFormat="1" applyFont="1" applyFill="1" applyBorder="1" applyAlignment="1" applyProtection="1">
      <alignment vertical="top"/>
    </xf>
    <xf numFmtId="0" fontId="5" fillId="0" borderId="0" xfId="0" applyNumberFormat="1" applyFont="1" applyFill="1" applyBorder="1" applyAlignment="1" applyProtection="1">
      <alignment horizontal="center" vertical="top"/>
    </xf>
    <xf numFmtId="0" fontId="5" fillId="0" borderId="0" xfId="0" applyFont="1" applyAlignment="1" applyProtection="1">
      <alignment horizontal="left" vertical="top"/>
    </xf>
    <xf numFmtId="0" fontId="5"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vertical="top"/>
    </xf>
    <xf numFmtId="14" fontId="4" fillId="0" borderId="0" xfId="0" applyNumberFormat="1" applyFont="1" applyFill="1" applyBorder="1" applyAlignment="1" applyProtection="1">
      <alignment horizontal="center" vertical="top"/>
    </xf>
    <xf numFmtId="1" fontId="5" fillId="0" borderId="0" xfId="0" applyNumberFormat="1" applyFont="1" applyAlignment="1" applyProtection="1">
      <alignment horizontal="center" vertical="top"/>
    </xf>
    <xf numFmtId="0" fontId="5" fillId="0" borderId="0" xfId="0" applyFont="1" applyFill="1" applyBorder="1" applyAlignment="1" applyProtection="1">
      <alignment vertical="top"/>
    </xf>
    <xf numFmtId="0" fontId="36" fillId="0" borderId="0" xfId="0" applyNumberFormat="1" applyFont="1" applyFill="1" applyBorder="1" applyAlignment="1" applyProtection="1">
      <alignment horizontal="center" vertical="top"/>
    </xf>
    <xf numFmtId="0" fontId="36" fillId="0" borderId="0" xfId="0" applyNumberFormat="1" applyFont="1" applyFill="1" applyBorder="1" applyAlignment="1" applyProtection="1">
      <alignment horizontal="center" vertical="top"/>
      <protection hidden="1"/>
    </xf>
    <xf numFmtId="0" fontId="36" fillId="0" borderId="0" xfId="0" applyNumberFormat="1" applyFont="1" applyFill="1" applyBorder="1" applyAlignment="1" applyProtection="1">
      <alignment vertical="top"/>
      <protection hidden="1"/>
    </xf>
    <xf numFmtId="0" fontId="41" fillId="0" borderId="0" xfId="0" applyFont="1" applyFill="1" applyBorder="1" applyAlignment="1" applyProtection="1">
      <alignment horizontal="right" vertical="top"/>
      <protection hidden="1"/>
    </xf>
    <xf numFmtId="0" fontId="36" fillId="0" borderId="0" xfId="0" applyFont="1" applyFill="1" applyBorder="1" applyAlignment="1" applyProtection="1">
      <alignment vertical="top"/>
      <protection hidden="1"/>
    </xf>
    <xf numFmtId="1" fontId="36" fillId="0" borderId="0" xfId="0" applyNumberFormat="1" applyFont="1" applyFill="1" applyBorder="1" applyAlignment="1" applyProtection="1">
      <alignment horizontal="center" vertical="top"/>
      <protection hidden="1"/>
    </xf>
    <xf numFmtId="0" fontId="41" fillId="0" borderId="0" xfId="0" applyNumberFormat="1" applyFont="1" applyFill="1" applyBorder="1" applyAlignment="1" applyProtection="1">
      <alignment horizontal="left" vertical="top"/>
      <protection hidden="1"/>
    </xf>
    <xf numFmtId="0" fontId="41" fillId="0" borderId="0" xfId="0" applyNumberFormat="1" applyFont="1" applyFill="1" applyBorder="1" applyAlignment="1" applyProtection="1">
      <alignment horizontal="center" vertical="top"/>
      <protection hidden="1"/>
    </xf>
    <xf numFmtId="1" fontId="41" fillId="0" borderId="0" xfId="0" applyNumberFormat="1" applyFont="1" applyFill="1" applyBorder="1" applyAlignment="1" applyProtection="1">
      <alignment horizontal="center" vertical="top"/>
      <protection hidden="1"/>
    </xf>
    <xf numFmtId="0" fontId="41" fillId="0" borderId="0" xfId="0" applyNumberFormat="1" applyFont="1" applyFill="1" applyBorder="1" applyAlignment="1" applyProtection="1">
      <alignment vertical="top"/>
      <protection hidden="1"/>
    </xf>
    <xf numFmtId="0" fontId="36" fillId="0" borderId="0" xfId="0" applyNumberFormat="1" applyFont="1" applyFill="1" applyBorder="1" applyAlignment="1" applyProtection="1">
      <alignment horizontal="left" vertical="top"/>
      <protection hidden="1"/>
    </xf>
    <xf numFmtId="0" fontId="41" fillId="0" borderId="0" xfId="0" applyNumberFormat="1" applyFont="1" applyFill="1" applyBorder="1" applyAlignment="1" applyProtection="1">
      <alignment horizontal="center" vertical="top" wrapText="1"/>
      <protection hidden="1"/>
    </xf>
    <xf numFmtId="0" fontId="41" fillId="0" borderId="0" xfId="202" applyFont="1" applyFill="1" applyBorder="1" applyAlignment="1" applyProtection="1">
      <alignment vertical="top"/>
      <protection hidden="1"/>
    </xf>
    <xf numFmtId="0" fontId="36" fillId="0" borderId="0" xfId="202" applyFont="1" applyFill="1" applyBorder="1" applyAlignment="1" applyProtection="1">
      <alignment vertical="top"/>
      <protection hidden="1"/>
    </xf>
    <xf numFmtId="0" fontId="41" fillId="0" borderId="0" xfId="202" applyFont="1" applyFill="1" applyBorder="1" applyAlignment="1" applyProtection="1">
      <alignment horizontal="center" vertical="top"/>
      <protection hidden="1"/>
    </xf>
    <xf numFmtId="1" fontId="41" fillId="0" borderId="0" xfId="202" applyNumberFormat="1" applyFont="1" applyFill="1" applyBorder="1" applyAlignment="1" applyProtection="1">
      <alignment horizontal="center" vertical="top"/>
      <protection hidden="1"/>
    </xf>
    <xf numFmtId="0" fontId="36" fillId="0" borderId="0" xfId="202" applyFont="1" applyFill="1" applyBorder="1" applyAlignment="1" applyProtection="1">
      <alignment horizontal="left" vertical="top"/>
      <protection hidden="1"/>
    </xf>
    <xf numFmtId="0" fontId="36" fillId="0" borderId="0" xfId="202" applyFont="1" applyFill="1" applyBorder="1" applyAlignment="1" applyProtection="1">
      <alignment horizontal="center" vertical="top"/>
      <protection hidden="1"/>
    </xf>
    <xf numFmtId="1" fontId="36" fillId="0" borderId="0" xfId="202" applyNumberFormat="1" applyFont="1" applyFill="1" applyBorder="1" applyAlignment="1" applyProtection="1">
      <alignment horizontal="center" vertical="top"/>
      <protection hidden="1"/>
    </xf>
    <xf numFmtId="0" fontId="41" fillId="0" borderId="0" xfId="0" applyNumberFormat="1" applyFont="1" applyFill="1" applyBorder="1" applyAlignment="1" applyProtection="1">
      <alignment vertical="top" wrapText="1"/>
      <protection hidden="1"/>
    </xf>
    <xf numFmtId="164" fontId="41" fillId="0" borderId="0" xfId="207" applyNumberFormat="1" applyFont="1" applyFill="1" applyBorder="1" applyAlignment="1" applyProtection="1">
      <alignment horizontal="center" vertical="top" wrapText="1"/>
      <protection hidden="1"/>
    </xf>
    <xf numFmtId="0" fontId="41" fillId="0" borderId="0" xfId="207" applyFont="1" applyFill="1" applyBorder="1" applyAlignment="1" applyProtection="1">
      <alignment vertical="top"/>
      <protection hidden="1"/>
    </xf>
    <xf numFmtId="0" fontId="36" fillId="0" borderId="0" xfId="207" applyNumberFormat="1" applyFont="1" applyFill="1" applyBorder="1" applyAlignment="1" applyProtection="1">
      <alignment horizontal="center" vertical="top" wrapText="1"/>
      <protection hidden="1"/>
    </xf>
    <xf numFmtId="1" fontId="36" fillId="0" borderId="0" xfId="207" applyNumberFormat="1" applyFont="1" applyFill="1" applyBorder="1" applyAlignment="1" applyProtection="1">
      <alignment horizontal="center" vertical="top" wrapText="1"/>
      <protection hidden="1"/>
    </xf>
    <xf numFmtId="2" fontId="36" fillId="0" borderId="0" xfId="0" applyNumberFormat="1" applyFont="1" applyFill="1" applyBorder="1" applyAlignment="1" applyProtection="1">
      <alignment horizontal="right" vertical="top" wrapText="1"/>
      <protection hidden="1"/>
    </xf>
    <xf numFmtId="2" fontId="36" fillId="0" borderId="0" xfId="0" applyNumberFormat="1" applyFont="1" applyFill="1" applyBorder="1" applyAlignment="1" applyProtection="1">
      <alignment horizontal="right" vertical="top"/>
      <protection hidden="1"/>
    </xf>
    <xf numFmtId="164" fontId="36" fillId="0" borderId="0" xfId="207" applyNumberFormat="1" applyFont="1" applyFill="1" applyBorder="1" applyAlignment="1" applyProtection="1">
      <alignment horizontal="center" vertical="top" wrapText="1"/>
      <protection hidden="1"/>
    </xf>
    <xf numFmtId="0" fontId="36" fillId="0" borderId="0" xfId="207" applyFont="1" applyFill="1" applyBorder="1" applyAlignment="1" applyProtection="1">
      <alignment vertical="top" wrapText="1"/>
      <protection hidden="1"/>
    </xf>
    <xf numFmtId="167" fontId="36" fillId="0" borderId="0" xfId="0" applyNumberFormat="1" applyFont="1" applyFill="1" applyBorder="1" applyAlignment="1" applyProtection="1">
      <alignment horizontal="right" vertical="top" wrapText="1"/>
      <protection hidden="1"/>
    </xf>
    <xf numFmtId="2" fontId="36" fillId="0" borderId="0" xfId="0" applyNumberFormat="1" applyFont="1" applyFill="1" applyBorder="1" applyAlignment="1" applyProtection="1">
      <alignment vertical="top" wrapText="1"/>
      <protection hidden="1"/>
    </xf>
    <xf numFmtId="0" fontId="36" fillId="0" borderId="0" xfId="207" applyNumberFormat="1" applyFont="1" applyFill="1" applyBorder="1" applyAlignment="1" applyProtection="1">
      <alignment vertical="top"/>
      <protection hidden="1"/>
    </xf>
    <xf numFmtId="166" fontId="36" fillId="0" borderId="0" xfId="0" applyNumberFormat="1" applyFont="1" applyFill="1" applyBorder="1" applyAlignment="1" applyProtection="1">
      <alignment horizontal="right" vertical="top" wrapText="1"/>
      <protection hidden="1"/>
    </xf>
    <xf numFmtId="2" fontId="36" fillId="0" borderId="0" xfId="0" applyNumberFormat="1" applyFont="1" applyFill="1" applyBorder="1" applyAlignment="1" applyProtection="1">
      <alignment vertical="top"/>
      <protection hidden="1"/>
    </xf>
    <xf numFmtId="0" fontId="36" fillId="0" borderId="0" xfId="207" applyFont="1" applyFill="1" applyBorder="1" applyAlignment="1" applyProtection="1">
      <alignment horizontal="center" vertical="top" wrapText="1"/>
      <protection hidden="1"/>
    </xf>
    <xf numFmtId="2" fontId="36" fillId="0" borderId="0" xfId="11" applyNumberFormat="1" applyFont="1" applyFill="1" applyBorder="1" applyAlignment="1" applyProtection="1">
      <alignment horizontal="right" vertical="top" wrapText="1"/>
      <protection hidden="1"/>
    </xf>
    <xf numFmtId="170" fontId="36" fillId="0" borderId="0" xfId="207" quotePrefix="1" applyNumberFormat="1" applyFont="1" applyFill="1" applyBorder="1" applyAlignment="1" applyProtection="1">
      <alignment vertical="top" wrapText="1"/>
      <protection hidden="1"/>
    </xf>
    <xf numFmtId="170"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vertical="top" wrapText="1"/>
      <protection hidden="1"/>
    </xf>
    <xf numFmtId="164" fontId="36" fillId="0" borderId="0" xfId="207" applyNumberFormat="1" applyFont="1" applyFill="1" applyBorder="1" applyAlignment="1" applyProtection="1">
      <alignment vertical="top" wrapText="1"/>
      <protection hidden="1"/>
    </xf>
    <xf numFmtId="0" fontId="36" fillId="0" borderId="0" xfId="207" applyNumberFormat="1" applyFont="1" applyFill="1" applyBorder="1" applyAlignment="1" applyProtection="1">
      <alignment vertical="top" wrapText="1"/>
      <protection hidden="1"/>
    </xf>
    <xf numFmtId="3"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horizontal="center" vertical="top" wrapText="1"/>
      <protection hidden="1"/>
    </xf>
    <xf numFmtId="0" fontId="36" fillId="0" borderId="0" xfId="207" applyNumberFormat="1" applyFont="1" applyFill="1" applyBorder="1" applyAlignment="1" applyProtection="1">
      <alignment horizontal="center" vertical="top"/>
      <protection hidden="1"/>
    </xf>
    <xf numFmtId="1" fontId="36" fillId="0" borderId="0" xfId="207"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center" vertical="top" wrapText="1"/>
    </xf>
    <xf numFmtId="0" fontId="14" fillId="0" borderId="0" xfId="202" applyFont="1" applyBorder="1" applyAlignment="1" applyProtection="1">
      <alignment vertical="center"/>
      <protection hidden="1"/>
    </xf>
    <xf numFmtId="0" fontId="5" fillId="0" borderId="4" xfId="198" applyNumberFormat="1" applyFont="1" applyFill="1" applyBorder="1" applyAlignment="1" applyProtection="1">
      <alignment horizontal="justify" vertical="center" wrapText="1"/>
    </xf>
    <xf numFmtId="0" fontId="5" fillId="0" borderId="4" xfId="198" applyNumberFormat="1" applyFont="1" applyFill="1" applyBorder="1" applyAlignment="1" applyProtection="1">
      <alignment horizontal="center" vertical="center"/>
    </xf>
    <xf numFmtId="0" fontId="5" fillId="0" borderId="4" xfId="198" applyNumberFormat="1" applyFont="1" applyFill="1" applyBorder="1" applyAlignment="1" applyProtection="1">
      <alignment horizontal="center" vertical="center" wrapText="1"/>
    </xf>
    <xf numFmtId="0" fontId="51" fillId="0" borderId="0" xfId="0" applyFont="1" applyAlignment="1" applyProtection="1">
      <alignment horizontal="left" vertical="top" wrapText="1"/>
    </xf>
    <xf numFmtId="0" fontId="51" fillId="0" borderId="0" xfId="0" applyNumberFormat="1" applyFont="1" applyAlignment="1" applyProtection="1">
      <alignment horizontal="left" vertical="top" wrapText="1"/>
    </xf>
    <xf numFmtId="1" fontId="5" fillId="0" borderId="0" xfId="0" applyNumberFormat="1" applyFont="1" applyFill="1" applyBorder="1" applyAlignment="1" applyProtection="1">
      <alignment horizontal="center" vertical="top" wrapText="1"/>
    </xf>
    <xf numFmtId="1" fontId="36" fillId="0" borderId="0" xfId="0" applyNumberFormat="1" applyFont="1" applyFill="1" applyBorder="1" applyAlignment="1" applyProtection="1">
      <alignment horizontal="center" vertical="top"/>
    </xf>
    <xf numFmtId="1" fontId="41" fillId="0" borderId="0" xfId="0" applyNumberFormat="1" applyFont="1" applyFill="1" applyBorder="1" applyAlignment="1" applyProtection="1">
      <alignment horizontal="center" vertical="top" wrapText="1"/>
      <protection hidden="1"/>
    </xf>
    <xf numFmtId="1" fontId="41" fillId="0" borderId="0" xfId="207" applyNumberFormat="1" applyFont="1" applyFill="1" applyBorder="1" applyAlignment="1" applyProtection="1">
      <alignment horizontal="center" vertical="top" wrapText="1"/>
      <protection hidden="1"/>
    </xf>
    <xf numFmtId="0" fontId="4" fillId="0" borderId="0" xfId="0" applyFont="1" applyAlignment="1" applyProtection="1">
      <alignment horizontal="center" vertical="top"/>
    </xf>
    <xf numFmtId="0" fontId="5" fillId="0" borderId="4" xfId="207" applyFont="1" applyFill="1" applyBorder="1" applyAlignment="1" applyProtection="1">
      <alignment vertical="top" wrapText="1"/>
    </xf>
    <xf numFmtId="0" fontId="51" fillId="0" borderId="0" xfId="0" applyFont="1" applyAlignment="1" applyProtection="1">
      <alignment vertical="top" wrapText="1"/>
    </xf>
    <xf numFmtId="0" fontId="51" fillId="0" borderId="0" xfId="0" applyNumberFormat="1" applyFont="1" applyAlignment="1" applyProtection="1">
      <alignment vertical="top" wrapText="1"/>
    </xf>
    <xf numFmtId="43" fontId="4" fillId="0" borderId="0" xfId="11" applyFont="1" applyFill="1" applyBorder="1" applyAlignment="1" applyProtection="1">
      <alignment horizontal="right" vertical="top"/>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0" fontId="14" fillId="0" borderId="10" xfId="0" applyFont="1" applyBorder="1" applyAlignment="1" applyProtection="1">
      <alignment vertical="center" wrapText="1"/>
      <protection hidden="1"/>
    </xf>
    <xf numFmtId="0" fontId="14" fillId="0" borderId="0" xfId="0" applyFont="1" applyAlignment="1" applyProtection="1">
      <alignment vertical="center" wrapText="1"/>
      <protection hidden="1"/>
    </xf>
    <xf numFmtId="0" fontId="5" fillId="0" borderId="0" xfId="0" applyFont="1" applyAlignment="1" applyProtection="1">
      <alignment horizontal="right" vertical="top"/>
    </xf>
    <xf numFmtId="0" fontId="5" fillId="0" borderId="32" xfId="0" applyNumberFormat="1" applyFont="1" applyFill="1" applyBorder="1" applyAlignment="1" applyProtection="1">
      <alignment horizontal="center" vertical="center" wrapText="1"/>
    </xf>
    <xf numFmtId="0" fontId="4" fillId="0" borderId="0" xfId="207" applyNumberFormat="1" applyFont="1" applyFill="1" applyBorder="1" applyAlignment="1" applyProtection="1">
      <alignment horizontal="center" vertical="top"/>
    </xf>
    <xf numFmtId="1" fontId="4" fillId="0" borderId="0" xfId="207" applyNumberFormat="1" applyFont="1" applyFill="1" applyBorder="1" applyAlignment="1" applyProtection="1">
      <alignment horizontal="center" vertical="top"/>
    </xf>
    <xf numFmtId="0" fontId="5" fillId="0" borderId="0" xfId="207" applyNumberFormat="1" applyFont="1" applyFill="1" applyBorder="1" applyAlignment="1" applyProtection="1">
      <alignment horizontal="left" vertical="top" wrapText="1"/>
    </xf>
    <xf numFmtId="2" fontId="4" fillId="0" borderId="0" xfId="0" applyNumberFormat="1" applyFont="1" applyFill="1" applyBorder="1" applyAlignment="1" applyProtection="1">
      <alignment horizontal="right" vertical="top"/>
    </xf>
    <xf numFmtId="0" fontId="71" fillId="0" borderId="0" xfId="0" applyFont="1" applyAlignment="1">
      <alignment wrapText="1"/>
    </xf>
    <xf numFmtId="0" fontId="71" fillId="0" borderId="0" xfId="0" applyFont="1"/>
    <xf numFmtId="0" fontId="71" fillId="0" borderId="0" xfId="0" applyFont="1" applyAlignment="1">
      <alignment horizontal="left"/>
    </xf>
    <xf numFmtId="0" fontId="4" fillId="0" borderId="0" xfId="0" applyFont="1" applyAlignment="1" applyProtection="1">
      <alignment vertical="top" wrapText="1"/>
    </xf>
    <xf numFmtId="0" fontId="4" fillId="6" borderId="23" xfId="0" applyNumberFormat="1" applyFont="1" applyFill="1" applyBorder="1" applyAlignment="1" applyProtection="1">
      <alignment horizontal="center" vertical="top" wrapText="1"/>
    </xf>
    <xf numFmtId="0" fontId="4" fillId="6" borderId="3" xfId="0" applyNumberFormat="1" applyFont="1" applyFill="1" applyBorder="1" applyAlignment="1" applyProtection="1">
      <alignment horizontal="center" vertical="top" wrapText="1"/>
    </xf>
    <xf numFmtId="1" fontId="4" fillId="6" borderId="3" xfId="0" applyNumberFormat="1" applyFont="1" applyFill="1" applyBorder="1" applyAlignment="1" applyProtection="1">
      <alignment horizontal="center" vertical="top" wrapText="1"/>
    </xf>
    <xf numFmtId="0" fontId="4" fillId="0" borderId="23" xfId="207" applyNumberFormat="1" applyFont="1" applyFill="1" applyBorder="1" applyAlignment="1" applyProtection="1">
      <alignment horizontal="center" vertical="top"/>
    </xf>
    <xf numFmtId="0" fontId="4" fillId="0" borderId="3" xfId="207" applyNumberFormat="1" applyFont="1" applyFill="1" applyBorder="1" applyAlignment="1" applyProtection="1">
      <alignment horizontal="center" vertical="top"/>
    </xf>
    <xf numFmtId="1" fontId="4" fillId="0" borderId="3" xfId="207" applyNumberFormat="1" applyFont="1" applyFill="1" applyBorder="1" applyAlignment="1" applyProtection="1">
      <alignment horizontal="center" vertical="top"/>
    </xf>
    <xf numFmtId="0" fontId="4" fillId="7" borderId="4" xfId="207" applyNumberFormat="1" applyFont="1" applyFill="1" applyBorder="1" applyAlignment="1" applyProtection="1">
      <alignment horizontal="center" vertical="top"/>
    </xf>
    <xf numFmtId="1" fontId="4" fillId="7" borderId="4" xfId="207" applyNumberFormat="1" applyFont="1" applyFill="1" applyBorder="1" applyAlignment="1" applyProtection="1">
      <alignment horizontal="center" vertical="top"/>
    </xf>
    <xf numFmtId="0" fontId="71" fillId="0" borderId="0" xfId="0" applyNumberFormat="1" applyFont="1" applyFill="1" applyBorder="1" applyAlignment="1" applyProtection="1">
      <alignment horizontal="left" vertical="top" wrapText="1"/>
    </xf>
    <xf numFmtId="0" fontId="71" fillId="0" borderId="0" xfId="0" applyNumberFormat="1" applyFont="1" applyFill="1" applyBorder="1" applyAlignment="1" applyProtection="1">
      <alignment horizontal="center" vertical="top" wrapText="1"/>
    </xf>
    <xf numFmtId="0" fontId="71" fillId="0" borderId="0" xfId="0" applyFont="1" applyBorder="1" applyAlignment="1" applyProtection="1">
      <alignment vertical="top"/>
    </xf>
    <xf numFmtId="0" fontId="71" fillId="0" borderId="0" xfId="0" applyFont="1" applyAlignment="1" applyProtection="1">
      <alignment vertical="top"/>
    </xf>
    <xf numFmtId="0" fontId="74" fillId="6" borderId="14" xfId="207" applyFont="1" applyFill="1" applyBorder="1" applyAlignment="1" applyProtection="1">
      <alignment horizontal="center" vertical="center" wrapText="1"/>
    </xf>
    <xf numFmtId="0" fontId="74" fillId="6" borderId="3" xfId="207" applyFont="1" applyFill="1" applyBorder="1" applyAlignment="1" applyProtection="1">
      <alignment horizontal="center" vertical="center" wrapText="1"/>
    </xf>
    <xf numFmtId="1" fontId="74" fillId="6" borderId="15" xfId="207" applyNumberFormat="1" applyFont="1" applyFill="1" applyBorder="1" applyAlignment="1" applyProtection="1">
      <alignment horizontal="center" vertical="center" wrapText="1"/>
    </xf>
    <xf numFmtId="2" fontId="73" fillId="6" borderId="4" xfId="0" applyNumberFormat="1" applyFont="1" applyFill="1" applyBorder="1" applyAlignment="1" applyProtection="1">
      <alignment horizontal="center" vertical="center"/>
    </xf>
    <xf numFmtId="2" fontId="73" fillId="0" borderId="4" xfId="0" applyNumberFormat="1" applyFont="1" applyFill="1" applyBorder="1" applyAlignment="1" applyProtection="1">
      <alignment horizontal="center" vertical="center"/>
    </xf>
    <xf numFmtId="43" fontId="73" fillId="0" borderId="4" xfId="11" applyFont="1" applyFill="1" applyBorder="1" applyAlignment="1" applyProtection="1">
      <alignment horizontal="center" vertical="center"/>
    </xf>
    <xf numFmtId="2" fontId="73" fillId="7" borderId="4" xfId="0" applyNumberFormat="1" applyFont="1" applyFill="1" applyBorder="1" applyAlignment="1" applyProtection="1">
      <alignment horizontal="center" vertical="center"/>
    </xf>
    <xf numFmtId="43" fontId="74" fillId="7" borderId="4" xfId="11" applyFont="1" applyFill="1" applyBorder="1" applyAlignment="1" applyProtection="1">
      <alignment horizontal="center" vertical="center"/>
    </xf>
    <xf numFmtId="0" fontId="39" fillId="14" borderId="4" xfId="0" applyFont="1" applyFill="1" applyBorder="1" applyAlignment="1">
      <alignment horizontal="center" vertical="center"/>
    </xf>
    <xf numFmtId="0" fontId="36" fillId="14" borderId="0" xfId="0" applyNumberFormat="1" applyFont="1" applyFill="1" applyBorder="1" applyAlignment="1" applyProtection="1">
      <alignment vertical="top"/>
    </xf>
    <xf numFmtId="0" fontId="4" fillId="14" borderId="0" xfId="0" applyNumberFormat="1" applyFont="1" applyFill="1" applyBorder="1" applyAlignment="1" applyProtection="1">
      <alignment vertical="top"/>
    </xf>
    <xf numFmtId="2" fontId="4" fillId="14" borderId="0" xfId="0" applyNumberFormat="1" applyFont="1" applyFill="1" applyBorder="1" applyAlignment="1" applyProtection="1">
      <alignment vertical="top"/>
    </xf>
    <xf numFmtId="0" fontId="73" fillId="0" borderId="0" xfId="0" applyNumberFormat="1" applyFont="1" applyFill="1" applyBorder="1" applyAlignment="1" applyProtection="1">
      <alignment vertical="top"/>
    </xf>
    <xf numFmtId="0" fontId="79" fillId="0" borderId="0" xfId="0" applyNumberFormat="1" applyFont="1" applyFill="1" applyBorder="1" applyAlignment="1" applyProtection="1">
      <alignment horizontal="center" vertical="top"/>
    </xf>
    <xf numFmtId="0" fontId="75" fillId="10" borderId="0" xfId="0" applyNumberFormat="1" applyFont="1" applyFill="1" applyBorder="1" applyAlignment="1" applyProtection="1">
      <alignment horizontal="center" vertical="top" wrapText="1"/>
    </xf>
    <xf numFmtId="0" fontId="75" fillId="0" borderId="0" xfId="0" applyNumberFormat="1" applyFont="1" applyFill="1" applyBorder="1" applyAlignment="1" applyProtection="1">
      <alignment horizontal="center" vertical="top" wrapText="1"/>
    </xf>
    <xf numFmtId="0" fontId="79" fillId="0" borderId="0" xfId="202" applyFont="1" applyAlignment="1" applyProtection="1">
      <alignment horizontal="center" vertical="top"/>
      <protection hidden="1"/>
    </xf>
    <xf numFmtId="0" fontId="79" fillId="0" borderId="0" xfId="202" applyFont="1" applyBorder="1" applyAlignment="1" applyProtection="1">
      <alignment horizontal="center" vertical="top"/>
      <protection hidden="1"/>
    </xf>
    <xf numFmtId="0" fontId="79" fillId="0" borderId="0" xfId="0" applyFont="1" applyBorder="1" applyAlignment="1" applyProtection="1">
      <alignment horizontal="center" vertical="top"/>
      <protection hidden="1"/>
    </xf>
    <xf numFmtId="0" fontId="75" fillId="0" borderId="4" xfId="0" applyNumberFormat="1" applyFont="1" applyFill="1" applyBorder="1" applyAlignment="1" applyProtection="1">
      <alignment horizontal="center" vertical="top"/>
    </xf>
    <xf numFmtId="0" fontId="79" fillId="0" borderId="31" xfId="0" applyNumberFormat="1" applyFont="1" applyFill="1" applyBorder="1" applyAlignment="1" applyProtection="1">
      <alignment horizontal="center" vertical="top"/>
    </xf>
    <xf numFmtId="43" fontId="79" fillId="7" borderId="4" xfId="0" applyNumberFormat="1" applyFont="1" applyFill="1" applyBorder="1" applyAlignment="1" applyProtection="1">
      <alignment horizontal="center" vertical="top"/>
    </xf>
    <xf numFmtId="43" fontId="75" fillId="0" borderId="9" xfId="11" applyFont="1" applyBorder="1" applyAlignment="1" applyProtection="1">
      <alignment horizontal="center" vertical="top"/>
    </xf>
    <xf numFmtId="0" fontId="79" fillId="0" borderId="0" xfId="0" applyFont="1" applyAlignment="1" applyProtection="1">
      <alignment horizontal="center" vertical="top" wrapText="1"/>
    </xf>
    <xf numFmtId="0" fontId="79" fillId="0" borderId="0" xfId="0" applyNumberFormat="1" applyFont="1" applyAlignment="1" applyProtection="1">
      <alignment horizontal="center" vertical="top" wrapText="1"/>
    </xf>
    <xf numFmtId="0" fontId="75" fillId="0" borderId="0" xfId="0" applyFont="1" applyFill="1" applyBorder="1" applyAlignment="1" applyProtection="1">
      <alignment horizontal="center" vertical="top"/>
    </xf>
    <xf numFmtId="0" fontId="80" fillId="0" borderId="0" xfId="0" applyNumberFormat="1" applyFont="1" applyFill="1" applyBorder="1" applyAlignment="1" applyProtection="1">
      <alignment horizontal="center" vertical="top"/>
    </xf>
    <xf numFmtId="0" fontId="80" fillId="0" borderId="0" xfId="0" applyFont="1" applyFill="1" applyBorder="1" applyAlignment="1" applyProtection="1">
      <alignment horizontal="center" vertical="top"/>
      <protection hidden="1"/>
    </xf>
    <xf numFmtId="0" fontId="80" fillId="0" borderId="0" xfId="0" applyNumberFormat="1" applyFont="1" applyFill="1" applyBorder="1" applyAlignment="1" applyProtection="1">
      <alignment horizontal="center" vertical="top"/>
      <protection hidden="1"/>
    </xf>
    <xf numFmtId="0" fontId="81" fillId="0" borderId="0" xfId="0" applyNumberFormat="1" applyFont="1" applyFill="1" applyBorder="1" applyAlignment="1" applyProtection="1">
      <alignment horizontal="center" vertical="top"/>
      <protection hidden="1"/>
    </xf>
    <xf numFmtId="0" fontId="80" fillId="0" borderId="0" xfId="202" applyFont="1" applyFill="1" applyBorder="1" applyAlignment="1" applyProtection="1">
      <alignment horizontal="center" vertical="top"/>
      <protection hidden="1"/>
    </xf>
    <xf numFmtId="0" fontId="81" fillId="0" borderId="0" xfId="0" applyNumberFormat="1" applyFont="1" applyFill="1" applyBorder="1" applyAlignment="1" applyProtection="1">
      <alignment horizontal="center" vertical="top" wrapText="1"/>
      <protection hidden="1"/>
    </xf>
    <xf numFmtId="0" fontId="80" fillId="0" borderId="0" xfId="0" applyNumberFormat="1" applyFont="1" applyFill="1" applyBorder="1" applyAlignment="1" applyProtection="1">
      <alignment horizontal="center" vertical="top" wrapText="1"/>
      <protection hidden="1"/>
    </xf>
    <xf numFmtId="167" fontId="80" fillId="0" borderId="0" xfId="11" applyNumberFormat="1" applyFont="1" applyFill="1" applyBorder="1" applyAlignment="1" applyProtection="1">
      <alignment horizontal="center" vertical="top"/>
      <protection hidden="1"/>
    </xf>
    <xf numFmtId="0" fontId="5" fillId="13" borderId="4" xfId="0" applyNumberFormat="1" applyFont="1" applyFill="1" applyBorder="1" applyAlignment="1" applyProtection="1">
      <alignment horizontal="center" vertical="top"/>
    </xf>
    <xf numFmtId="0" fontId="5" fillId="13" borderId="4" xfId="0" applyNumberFormat="1" applyFont="1" applyFill="1" applyBorder="1" applyAlignment="1" applyProtection="1">
      <alignment horizontal="center" vertical="center"/>
    </xf>
    <xf numFmtId="0" fontId="41" fillId="13" borderId="0" xfId="0" applyNumberFormat="1" applyFont="1" applyFill="1" applyBorder="1" applyAlignment="1" applyProtection="1">
      <alignment horizontal="center" vertical="center"/>
    </xf>
    <xf numFmtId="0" fontId="4" fillId="13" borderId="0" xfId="0" applyFont="1" applyFill="1" applyAlignment="1" applyProtection="1">
      <alignment vertical="center"/>
    </xf>
    <xf numFmtId="0" fontId="36" fillId="13" borderId="0" xfId="0" applyFont="1" applyFill="1" applyBorder="1" applyAlignment="1" applyProtection="1">
      <alignment vertical="center"/>
    </xf>
    <xf numFmtId="0" fontId="36" fillId="13" borderId="0" xfId="0" applyFont="1" applyFill="1" applyAlignment="1" applyProtection="1">
      <alignment vertical="center"/>
    </xf>
    <xf numFmtId="0" fontId="82" fillId="0" borderId="0" xfId="0" applyNumberFormat="1" applyFont="1" applyFill="1" applyBorder="1" applyAlignment="1" applyProtection="1">
      <alignment vertical="center"/>
    </xf>
    <xf numFmtId="0" fontId="73" fillId="0" borderId="0" xfId="0" applyFont="1" applyProtection="1"/>
    <xf numFmtId="0" fontId="82" fillId="0" borderId="0" xfId="0" applyFont="1" applyBorder="1" applyProtection="1"/>
    <xf numFmtId="0" fontId="82" fillId="0" borderId="0" xfId="0" applyFont="1" applyProtection="1"/>
    <xf numFmtId="0" fontId="83" fillId="0" borderId="0" xfId="202" applyFont="1" applyBorder="1" applyAlignment="1" applyProtection="1">
      <alignment vertical="center"/>
      <protection hidden="1"/>
    </xf>
    <xf numFmtId="0" fontId="83" fillId="0" borderId="0" xfId="0" applyFont="1" applyAlignment="1" applyProtection="1">
      <alignment vertical="center"/>
    </xf>
    <xf numFmtId="0" fontId="83" fillId="0" borderId="0" xfId="0" applyFont="1" applyBorder="1" applyAlignment="1" applyProtection="1">
      <alignment vertical="center"/>
    </xf>
    <xf numFmtId="39" fontId="74" fillId="6" borderId="4" xfId="11" applyNumberFormat="1" applyFont="1" applyFill="1" applyBorder="1" applyAlignment="1" applyProtection="1">
      <alignment horizontal="center" vertical="center"/>
    </xf>
    <xf numFmtId="0" fontId="76" fillId="0" borderId="0" xfId="0" applyNumberFormat="1" applyFont="1" applyFill="1" applyBorder="1" applyAlignment="1" applyProtection="1">
      <alignment vertical="top"/>
    </xf>
    <xf numFmtId="0" fontId="76" fillId="0" borderId="0" xfId="0" applyNumberFormat="1" applyFont="1" applyFill="1" applyBorder="1" applyAlignment="1" applyProtection="1">
      <alignment horizontal="right" vertical="top"/>
    </xf>
    <xf numFmtId="0" fontId="15" fillId="0" borderId="4" xfId="147" applyFont="1" applyBorder="1" applyAlignment="1">
      <alignment horizontal="center"/>
    </xf>
    <xf numFmtId="0" fontId="0" fillId="0" borderId="0" xfId="193" applyNumberFormat="1" applyFont="1" applyBorder="1" applyAlignment="1" applyProtection="1">
      <alignment horizontal="justify"/>
    </xf>
    <xf numFmtId="0" fontId="15" fillId="0" borderId="4" xfId="201" applyFont="1" applyBorder="1" applyAlignment="1" applyProtection="1">
      <alignment horizontal="center" vertical="center"/>
      <protection hidden="1"/>
    </xf>
    <xf numFmtId="164" fontId="5" fillId="0" borderId="5" xfId="0" applyNumberFormat="1" applyFont="1" applyFill="1" applyBorder="1" applyAlignment="1" applyProtection="1">
      <alignment horizontal="left" vertical="top"/>
    </xf>
    <xf numFmtId="1"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164" fontId="4" fillId="0" borderId="0" xfId="0" applyNumberFormat="1"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xf>
    <xf numFmtId="0" fontId="36" fillId="0" borderId="0" xfId="0" applyFont="1" applyBorder="1" applyAlignment="1" applyProtection="1">
      <alignment horizontal="left" vertical="top"/>
    </xf>
    <xf numFmtId="10" fontId="36" fillId="0" borderId="0" xfId="0" applyNumberFormat="1" applyFont="1" applyFill="1" applyBorder="1" applyAlignment="1" applyProtection="1">
      <alignment horizontal="center" vertical="top"/>
    </xf>
    <xf numFmtId="10" fontId="36" fillId="0" borderId="0" xfId="0" applyNumberFormat="1" applyFont="1" applyBorder="1" applyAlignment="1" applyProtection="1">
      <alignment horizontal="center" vertical="top"/>
    </xf>
    <xf numFmtId="164" fontId="4" fillId="0" borderId="0" xfId="198" applyNumberFormat="1" applyFont="1" applyFill="1" applyBorder="1" applyAlignment="1" applyProtection="1">
      <alignment horizontal="center" vertical="top"/>
    </xf>
    <xf numFmtId="1" fontId="4" fillId="0" borderId="0" xfId="198" applyNumberFormat="1" applyFont="1" applyFill="1" applyBorder="1" applyAlignment="1" applyProtection="1">
      <alignment horizontal="center" vertical="top"/>
    </xf>
    <xf numFmtId="0" fontId="4" fillId="0" borderId="0" xfId="198" applyNumberFormat="1" applyFont="1" applyFill="1" applyBorder="1" applyAlignment="1" applyProtection="1">
      <alignment horizontal="justify" vertical="top" wrapText="1"/>
    </xf>
    <xf numFmtId="0" fontId="4" fillId="0" borderId="0" xfId="198" applyNumberFormat="1" applyFont="1" applyFill="1" applyBorder="1" applyAlignment="1" applyProtection="1">
      <alignment horizontal="center" vertical="top"/>
    </xf>
    <xf numFmtId="164" fontId="5" fillId="0" borderId="0" xfId="202" applyNumberFormat="1" applyFont="1" applyAlignment="1" applyProtection="1">
      <alignment horizontal="left" vertical="top"/>
      <protection hidden="1"/>
    </xf>
    <xf numFmtId="1" fontId="5" fillId="0" borderId="0" xfId="202" applyNumberFormat="1" applyFont="1" applyAlignment="1" applyProtection="1">
      <alignment horizontal="left" vertical="top"/>
      <protection hidden="1"/>
    </xf>
    <xf numFmtId="0" fontId="4" fillId="0" borderId="0" xfId="202" applyFont="1" applyAlignment="1" applyProtection="1">
      <alignment horizontal="justify" vertical="top"/>
      <protection hidden="1"/>
    </xf>
    <xf numFmtId="0" fontId="4" fillId="0" borderId="0" xfId="202" applyFont="1" applyAlignment="1" applyProtection="1">
      <alignment horizontal="center" vertical="top"/>
      <protection hidden="1"/>
    </xf>
    <xf numFmtId="164" fontId="5" fillId="0" borderId="0" xfId="202" applyNumberFormat="1" applyFont="1" applyFill="1" applyAlignment="1" applyProtection="1">
      <alignment vertical="top"/>
      <protection hidden="1"/>
    </xf>
    <xf numFmtId="164" fontId="4" fillId="0" borderId="0" xfId="202" applyNumberFormat="1" applyFont="1" applyFill="1" applyAlignment="1" applyProtection="1">
      <alignment horizontal="center" vertical="top"/>
      <protection hidden="1"/>
    </xf>
    <xf numFmtId="1" fontId="4" fillId="0" borderId="0" xfId="202" applyNumberFormat="1" applyFont="1" applyFill="1" applyAlignment="1" applyProtection="1">
      <alignment horizontal="center" vertical="top"/>
      <protection hidden="1"/>
    </xf>
    <xf numFmtId="0" fontId="4" fillId="0" borderId="0" xfId="202" applyFont="1" applyFill="1" applyBorder="1" applyAlignment="1" applyProtection="1">
      <alignment horizontal="justify" vertical="top"/>
    </xf>
    <xf numFmtId="0" fontId="4" fillId="0" borderId="0" xfId="202" applyFont="1" applyFill="1" applyBorder="1" applyAlignment="1" applyProtection="1">
      <alignment horizontal="left" vertical="top"/>
    </xf>
    <xf numFmtId="0" fontId="4" fillId="0" borderId="0" xfId="202" applyFont="1" applyFill="1" applyBorder="1" applyAlignment="1" applyProtection="1">
      <alignment horizontal="center" vertical="top"/>
    </xf>
    <xf numFmtId="0" fontId="84" fillId="0" borderId="0" xfId="0" applyFont="1" applyAlignment="1" applyProtection="1">
      <alignment vertical="top"/>
    </xf>
    <xf numFmtId="0" fontId="36" fillId="0" borderId="0" xfId="0" applyFont="1" applyBorder="1" applyAlignment="1" applyProtection="1">
      <alignment horizontal="center" vertical="top"/>
    </xf>
    <xf numFmtId="164" fontId="4" fillId="0" borderId="0" xfId="202" applyNumberFormat="1" applyFont="1" applyFill="1" applyAlignment="1" applyProtection="1">
      <alignment horizontal="left" vertical="top"/>
      <protection hidden="1"/>
    </xf>
    <xf numFmtId="1" fontId="4" fillId="0" borderId="0" xfId="202" applyNumberFormat="1" applyFont="1" applyFill="1" applyAlignment="1" applyProtection="1">
      <alignment horizontal="left" vertical="top"/>
      <protection hidden="1"/>
    </xf>
    <xf numFmtId="0" fontId="41" fillId="0" borderId="0" xfId="0" applyFont="1" applyBorder="1" applyAlignment="1" applyProtection="1">
      <alignment horizontal="center" vertical="top"/>
    </xf>
    <xf numFmtId="164" fontId="5" fillId="0" borderId="4" xfId="198" applyNumberFormat="1" applyFont="1" applyFill="1" applyBorder="1" applyAlignment="1" applyProtection="1">
      <alignment horizontal="center" vertical="top" wrapText="1"/>
    </xf>
    <xf numFmtId="0" fontId="85" fillId="0" borderId="4" xfId="0" applyFont="1" applyBorder="1" applyAlignment="1">
      <alignment horizontal="center" vertical="top" wrapText="1"/>
    </xf>
    <xf numFmtId="1" fontId="85" fillId="0" borderId="4" xfId="0" applyNumberFormat="1" applyFont="1" applyBorder="1" applyAlignment="1">
      <alignment horizontal="center" vertical="top" wrapText="1"/>
    </xf>
    <xf numFmtId="0" fontId="5" fillId="0" borderId="4" xfId="198" applyNumberFormat="1" applyFont="1" applyFill="1" applyBorder="1" applyAlignment="1" applyProtection="1">
      <alignment horizontal="center" vertical="top" wrapText="1"/>
    </xf>
    <xf numFmtId="0" fontId="41" fillId="0" borderId="0" xfId="198" applyNumberFormat="1" applyFont="1" applyFill="1" applyBorder="1" applyAlignment="1" applyProtection="1">
      <alignment horizontal="center" vertical="top" wrapText="1"/>
      <protection hidden="1"/>
    </xf>
    <xf numFmtId="0" fontId="86" fillId="15" borderId="4" xfId="0" applyFont="1" applyFill="1" applyBorder="1" applyAlignment="1">
      <alignment horizontal="center" vertical="top" wrapText="1"/>
    </xf>
    <xf numFmtId="1" fontId="86" fillId="15" borderId="4" xfId="0" applyNumberFormat="1" applyFont="1" applyFill="1" applyBorder="1" applyAlignment="1">
      <alignment horizontal="center" vertical="top" wrapText="1"/>
    </xf>
    <xf numFmtId="0" fontId="86" fillId="15" borderId="4" xfId="0" applyFont="1" applyFill="1" applyBorder="1" applyAlignment="1">
      <alignment horizontal="left" vertical="top" wrapText="1"/>
    </xf>
    <xf numFmtId="2" fontId="4" fillId="15" borderId="4" xfId="198" applyNumberFormat="1" applyFont="1" applyFill="1" applyBorder="1" applyAlignment="1" applyProtection="1">
      <alignment horizontal="right" vertical="top"/>
    </xf>
    <xf numFmtId="0" fontId="4" fillId="15" borderId="0" xfId="198" applyNumberFormat="1" applyFont="1" applyFill="1" applyBorder="1" applyAlignment="1" applyProtection="1">
      <alignment vertical="top"/>
    </xf>
    <xf numFmtId="0" fontId="36" fillId="15" borderId="4" xfId="0" applyNumberFormat="1" applyFont="1" applyFill="1" applyBorder="1" applyAlignment="1" applyProtection="1">
      <alignment vertical="top" wrapText="1"/>
    </xf>
    <xf numFmtId="0" fontId="84" fillId="15" borderId="0" xfId="198" applyNumberFormat="1" applyFont="1" applyFill="1" applyBorder="1" applyAlignment="1" applyProtection="1">
      <alignment vertical="top"/>
    </xf>
    <xf numFmtId="0" fontId="84" fillId="0" borderId="0" xfId="198" applyNumberFormat="1" applyFont="1" applyFill="1" applyBorder="1" applyAlignment="1" applyProtection="1">
      <alignment vertical="top"/>
    </xf>
    <xf numFmtId="0" fontId="88" fillId="0" borderId="4" xfId="0" applyFont="1" applyFill="1" applyBorder="1" applyAlignment="1">
      <alignment horizontal="justify" vertical="center" wrapText="1"/>
    </xf>
    <xf numFmtId="164" fontId="4" fillId="0" borderId="4" xfId="0" applyNumberFormat="1" applyFont="1" applyFill="1" applyBorder="1" applyAlignment="1" applyProtection="1">
      <alignment horizontal="center" vertical="top"/>
    </xf>
    <xf numFmtId="0" fontId="5" fillId="0" borderId="4" xfId="0" applyNumberFormat="1" applyFont="1" applyFill="1" applyBorder="1" applyAlignment="1" applyProtection="1">
      <alignment vertical="top"/>
    </xf>
    <xf numFmtId="0" fontId="5" fillId="0" borderId="4" xfId="0" applyFont="1" applyBorder="1" applyAlignment="1" applyProtection="1">
      <alignment horizontal="center" vertical="top"/>
    </xf>
    <xf numFmtId="0" fontId="5" fillId="0" borderId="4" xfId="0" applyFont="1" applyFill="1" applyBorder="1" applyAlignment="1" applyProtection="1">
      <alignment vertical="top"/>
    </xf>
    <xf numFmtId="176" fontId="14" fillId="0" borderId="4" xfId="201" applyNumberFormat="1" applyFont="1" applyBorder="1" applyAlignment="1" applyProtection="1">
      <alignment horizontal="center" vertical="center"/>
      <protection hidden="1"/>
    </xf>
    <xf numFmtId="2" fontId="14" fillId="6" borderId="4" xfId="201" applyNumberFormat="1" applyFont="1" applyFill="1" applyBorder="1" applyAlignment="1" applyProtection="1">
      <alignment horizontal="center" vertical="center" wrapText="1"/>
      <protection hidden="1"/>
    </xf>
    <xf numFmtId="2" fontId="14" fillId="6" borderId="4" xfId="201" applyNumberFormat="1" applyFont="1" applyFill="1" applyBorder="1" applyAlignment="1" applyProtection="1">
      <alignment vertical="center" wrapText="1"/>
      <protection hidden="1"/>
    </xf>
    <xf numFmtId="2" fontId="14"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8" fillId="14" borderId="4" xfId="198" applyNumberFormat="1" applyFont="1" applyFill="1" applyBorder="1" applyAlignment="1" applyProtection="1">
      <alignment horizontal="center"/>
      <protection locked="0"/>
    </xf>
    <xf numFmtId="9" fontId="78" fillId="0" borderId="4" xfId="0" applyNumberFormat="1" applyFont="1" applyBorder="1" applyAlignment="1">
      <alignment horizontal="center"/>
    </xf>
    <xf numFmtId="10" fontId="78" fillId="0" borderId="4" xfId="198" applyNumberFormat="1" applyFont="1" applyFill="1" applyBorder="1" applyAlignment="1" applyProtection="1">
      <alignment horizontal="center"/>
      <protection locked="0"/>
    </xf>
    <xf numFmtId="9" fontId="73" fillId="0" borderId="4" xfId="0" applyNumberFormat="1" applyFont="1" applyBorder="1" applyAlignment="1">
      <alignment horizontal="left" wrapText="1"/>
    </xf>
    <xf numFmtId="0" fontId="77" fillId="14" borderId="4" xfId="109" applyFont="1" applyFill="1" applyBorder="1" applyAlignment="1">
      <alignment horizontal="center" wrapText="1"/>
    </xf>
    <xf numFmtId="1" fontId="89" fillId="0" borderId="4" xfId="0" applyNumberFormat="1" applyFont="1" applyBorder="1" applyAlignment="1">
      <alignment horizontal="center" wrapText="1"/>
    </xf>
    <xf numFmtId="2" fontId="39" fillId="14" borderId="4" xfId="198" applyNumberFormat="1" applyFont="1" applyFill="1" applyBorder="1" applyAlignment="1" applyProtection="1">
      <alignment horizontal="center"/>
      <protection locked="0"/>
    </xf>
    <xf numFmtId="2" fontId="39" fillId="14" borderId="4" xfId="0" applyNumberFormat="1" applyFont="1" applyFill="1" applyBorder="1" applyAlignment="1" applyProtection="1">
      <alignment horizontal="center"/>
    </xf>
    <xf numFmtId="2" fontId="79"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9" fillId="0" borderId="4" xfId="0" applyNumberFormat="1" applyFont="1" applyBorder="1" applyAlignment="1">
      <alignment horizontal="right" wrapText="1"/>
    </xf>
    <xf numFmtId="2" fontId="75" fillId="0" borderId="4" xfId="198" applyNumberFormat="1" applyFont="1" applyFill="1" applyBorder="1" applyAlignment="1" applyProtection="1">
      <alignment horizontal="center"/>
      <protection locked="0"/>
    </xf>
    <xf numFmtId="2" fontId="75" fillId="0" borderId="4" xfId="0" applyNumberFormat="1" applyFont="1" applyFill="1" applyBorder="1" applyAlignment="1" applyProtection="1">
      <alignment horizontal="center"/>
    </xf>
    <xf numFmtId="43" fontId="79" fillId="6" borderId="4" xfId="11" applyFont="1" applyFill="1" applyBorder="1" applyAlignment="1" applyProtection="1">
      <alignment horizontal="center"/>
    </xf>
    <xf numFmtId="0" fontId="19" fillId="0" borderId="18" xfId="201" applyFont="1" applyBorder="1" applyAlignment="1" applyProtection="1">
      <alignment horizontal="center"/>
      <protection hidden="1"/>
    </xf>
    <xf numFmtId="9" fontId="90" fillId="0" borderId="4" xfId="0" applyNumberFormat="1" applyFont="1" applyBorder="1" applyAlignment="1">
      <alignment horizontal="left" wrapText="1"/>
    </xf>
    <xf numFmtId="0" fontId="73" fillId="7" borderId="4" xfId="0" applyNumberFormat="1" applyFont="1" applyFill="1" applyBorder="1" applyAlignment="1" applyProtection="1">
      <alignment horizontal="center" vertical="center" wrapText="1"/>
    </xf>
    <xf numFmtId="0" fontId="74" fillId="7" borderId="4" xfId="207" applyFont="1" applyFill="1" applyBorder="1" applyAlignment="1" applyProtection="1">
      <alignment horizontal="justify" vertical="center" wrapText="1"/>
    </xf>
    <xf numFmtId="0" fontId="74" fillId="7" borderId="4" xfId="207" applyFont="1" applyFill="1" applyBorder="1" applyAlignment="1" applyProtection="1">
      <alignment horizontal="center" vertical="center" wrapText="1"/>
    </xf>
    <xf numFmtId="0" fontId="74" fillId="7" borderId="4" xfId="207" applyFont="1" applyFill="1" applyBorder="1" applyAlignment="1" applyProtection="1">
      <alignment vertical="center" wrapText="1"/>
    </xf>
    <xf numFmtId="2" fontId="73" fillId="7" borderId="4" xfId="0" applyNumberFormat="1" applyFont="1" applyFill="1" applyBorder="1" applyAlignment="1" applyProtection="1">
      <alignment horizontal="right" vertical="center"/>
    </xf>
    <xf numFmtId="39" fontId="74" fillId="7" borderId="4" xfId="11" applyNumberFormat="1" applyFont="1" applyFill="1" applyBorder="1" applyAlignment="1" applyProtection="1">
      <alignment horizontal="center" vertical="center"/>
    </xf>
    <xf numFmtId="164" fontId="4" fillId="0" borderId="0" xfId="202" applyNumberFormat="1" applyFont="1" applyFill="1" applyAlignment="1" applyProtection="1">
      <alignment horizontal="left" vertical="top"/>
      <protection hidden="1"/>
    </xf>
    <xf numFmtId="2" fontId="4" fillId="0" borderId="4" xfId="198" applyNumberFormat="1" applyFont="1" applyFill="1" applyBorder="1" applyAlignment="1" applyProtection="1">
      <alignment horizontal="center"/>
      <protection locked="0"/>
    </xf>
    <xf numFmtId="0" fontId="4" fillId="0" borderId="4" xfId="0" applyFont="1" applyBorder="1" applyAlignment="1">
      <alignment horizontal="center" wrapText="1"/>
    </xf>
    <xf numFmtId="0" fontId="0" fillId="0" borderId="4" xfId="0" applyFill="1" applyBorder="1" applyAlignment="1" applyProtection="1">
      <alignment horizontal="center"/>
    </xf>
    <xf numFmtId="1" fontId="4" fillId="0" borderId="4" xfId="198" applyNumberFormat="1" applyFont="1" applyFill="1" applyBorder="1" applyAlignment="1" applyProtection="1">
      <alignment horizontal="center"/>
      <protection locked="0"/>
    </xf>
    <xf numFmtId="9" fontId="87" fillId="0" borderId="4" xfId="0" applyNumberFormat="1" applyFont="1" applyFill="1" applyBorder="1" applyAlignment="1">
      <alignment horizontal="center" wrapText="1"/>
    </xf>
    <xf numFmtId="10" fontId="4" fillId="0" borderId="4" xfId="198" applyNumberFormat="1" applyFont="1" applyFill="1" applyBorder="1" applyAlignment="1" applyProtection="1">
      <alignment horizontal="center"/>
      <protection locked="0"/>
    </xf>
    <xf numFmtId="0" fontId="75" fillId="0" borderId="4" xfId="0" applyFont="1" applyFill="1" applyBorder="1" applyAlignment="1">
      <alignment horizontal="center"/>
    </xf>
    <xf numFmtId="0" fontId="88" fillId="0" borderId="4" xfId="0" applyFont="1" applyFill="1" applyBorder="1" applyAlignment="1">
      <alignment horizontal="justify" wrapText="1"/>
    </xf>
    <xf numFmtId="2" fontId="4" fillId="0" borderId="4" xfId="198" applyNumberFormat="1" applyFont="1" applyFill="1" applyBorder="1" applyAlignment="1" applyProtection="1">
      <alignment horizontal="right"/>
    </xf>
    <xf numFmtId="0" fontId="5" fillId="0" borderId="4" xfId="198" applyNumberFormat="1" applyFont="1" applyFill="1" applyBorder="1" applyAlignment="1" applyProtection="1">
      <alignment horizontal="center"/>
    </xf>
    <xf numFmtId="0" fontId="5" fillId="0" borderId="4" xfId="198" applyNumberFormat="1" applyFont="1" applyFill="1" applyBorder="1" applyAlignment="1" applyProtection="1">
      <alignment horizontal="center" wrapText="1"/>
    </xf>
    <xf numFmtId="0" fontId="5" fillId="0" borderId="4" xfId="0" applyNumberFormat="1" applyFont="1" applyFill="1" applyBorder="1" applyAlignment="1" applyProtection="1">
      <alignment horizontal="center" wrapText="1"/>
    </xf>
    <xf numFmtId="0" fontId="5" fillId="0" borderId="32" xfId="0" applyNumberFormat="1" applyFont="1" applyFill="1" applyBorder="1" applyAlignment="1" applyProtection="1">
      <alignment horizontal="center" wrapText="1"/>
    </xf>
    <xf numFmtId="1" fontId="5" fillId="0" borderId="4" xfId="0" applyNumberFormat="1" applyFont="1" applyFill="1" applyBorder="1" applyAlignment="1" applyProtection="1">
      <alignment horizontal="center" wrapText="1"/>
    </xf>
    <xf numFmtId="0" fontId="5" fillId="0" borderId="4" xfId="0" applyNumberFormat="1" applyFont="1" applyFill="1" applyBorder="1" applyAlignment="1" applyProtection="1">
      <alignment wrapText="1"/>
    </xf>
    <xf numFmtId="0" fontId="5" fillId="0" borderId="4" xfId="0" applyNumberFormat="1" applyFont="1" applyFill="1" applyBorder="1" applyAlignment="1" applyProtection="1">
      <alignment horizontal="center"/>
    </xf>
    <xf numFmtId="1" fontId="5" fillId="0" borderId="4" xfId="0" applyNumberFormat="1" applyFont="1" applyFill="1" applyBorder="1" applyAlignment="1" applyProtection="1">
      <alignment horizontal="center"/>
    </xf>
    <xf numFmtId="0" fontId="75" fillId="0" borderId="4" xfId="0" applyNumberFormat="1" applyFont="1" applyFill="1" applyBorder="1" applyAlignment="1" applyProtection="1">
      <alignment horizontal="center" wrapText="1"/>
    </xf>
    <xf numFmtId="0" fontId="91" fillId="0" borderId="4" xfId="0" applyFont="1" applyFill="1" applyBorder="1" applyAlignment="1">
      <alignment horizontal="center" vertical="center" wrapText="1"/>
    </xf>
    <xf numFmtId="0" fontId="92" fillId="15" borderId="4" xfId="0" applyFont="1" applyFill="1" applyBorder="1" applyAlignment="1">
      <alignment horizontal="center" wrapText="1"/>
    </xf>
    <xf numFmtId="0" fontId="5" fillId="0" borderId="4" xfId="0" applyFont="1" applyBorder="1" applyAlignment="1">
      <alignment horizontal="center" wrapText="1"/>
    </xf>
    <xf numFmtId="0" fontId="86" fillId="15" borderId="4" xfId="0" applyFont="1" applyFill="1" applyBorder="1" applyAlignment="1">
      <alignment horizontal="center" wrapText="1"/>
    </xf>
    <xf numFmtId="0" fontId="4" fillId="0" borderId="4" xfId="0" applyFont="1" applyBorder="1" applyAlignment="1" applyProtection="1">
      <alignment vertical="top"/>
    </xf>
    <xf numFmtId="0" fontId="93" fillId="0" borderId="4" xfId="0" applyFont="1" applyBorder="1" applyAlignment="1">
      <alignment horizontal="center" wrapText="1"/>
    </xf>
    <xf numFmtId="0" fontId="93" fillId="16" borderId="4" xfId="0" applyFont="1" applyFill="1" applyBorder="1" applyAlignment="1">
      <alignment horizontal="center"/>
    </xf>
    <xf numFmtId="0" fontId="90" fillId="0" borderId="4" xfId="0" applyFont="1" applyBorder="1" applyAlignment="1">
      <alignment horizontal="justify" wrapText="1"/>
    </xf>
    <xf numFmtId="0" fontId="94" fillId="0" borderId="4" xfId="0" applyFont="1" applyBorder="1" applyAlignment="1">
      <alignment horizontal="right" vertical="top" wrapText="1"/>
    </xf>
    <xf numFmtId="2" fontId="5" fillId="0" borderId="4" xfId="198" applyNumberFormat="1" applyFont="1" applyFill="1" applyBorder="1" applyAlignment="1" applyProtection="1">
      <alignment horizontal="center"/>
    </xf>
    <xf numFmtId="0" fontId="5" fillId="0" borderId="4" xfId="0" applyNumberFormat="1" applyFont="1" applyFill="1" applyBorder="1" applyAlignment="1" applyProtection="1">
      <alignment horizontal="justify" vertical="top"/>
    </xf>
    <xf numFmtId="0" fontId="5" fillId="0" borderId="4" xfId="0" applyNumberFormat="1" applyFont="1" applyFill="1" applyBorder="1" applyAlignment="1" applyProtection="1">
      <alignment horizontal="right"/>
    </xf>
    <xf numFmtId="2" fontId="5" fillId="0" borderId="4" xfId="0" applyNumberFormat="1" applyFont="1" applyFill="1" applyBorder="1" applyAlignment="1" applyProtection="1">
      <alignment vertical="top"/>
    </xf>
    <xf numFmtId="164" fontId="4" fillId="0" borderId="4" xfId="198" applyNumberFormat="1" applyFont="1" applyFill="1" applyBorder="1" applyAlignment="1" applyProtection="1">
      <alignment horizontal="center" vertical="top"/>
    </xf>
    <xf numFmtId="1" fontId="4" fillId="0" borderId="4" xfId="198" applyNumberFormat="1" applyFont="1" applyFill="1" applyBorder="1" applyAlignment="1" applyProtection="1">
      <alignment horizontal="center" vertical="top"/>
    </xf>
    <xf numFmtId="0" fontId="5" fillId="0" borderId="4" xfId="198" applyNumberFormat="1" applyFont="1" applyFill="1" applyBorder="1" applyAlignment="1" applyProtection="1">
      <alignment horizontal="right" vertical="top" wrapText="1"/>
    </xf>
    <xf numFmtId="0" fontId="4" fillId="0" borderId="4" xfId="198" applyNumberFormat="1" applyFont="1" applyFill="1" applyBorder="1" applyAlignment="1" applyProtection="1">
      <alignment vertical="top"/>
    </xf>
    <xf numFmtId="0" fontId="4" fillId="0" borderId="4" xfId="198" applyNumberFormat="1" applyFont="1" applyFill="1" applyBorder="1" applyAlignment="1" applyProtection="1">
      <alignment horizontal="center" vertical="top"/>
    </xf>
    <xf numFmtId="9" fontId="4" fillId="0" borderId="0" xfId="198" applyNumberFormat="1" applyFont="1" applyFill="1" applyBorder="1" applyAlignment="1" applyProtection="1">
      <alignment vertical="top"/>
    </xf>
    <xf numFmtId="2" fontId="4" fillId="0" borderId="0" xfId="0" applyNumberFormat="1" applyFont="1" applyAlignment="1" applyProtection="1">
      <alignment vertical="top"/>
    </xf>
    <xf numFmtId="2" fontId="5" fillId="0" borderId="4" xfId="198" applyNumberFormat="1" applyFont="1" applyFill="1" applyBorder="1" applyAlignment="1" applyProtection="1">
      <alignment horizontal="center" vertical="top"/>
    </xf>
    <xf numFmtId="0" fontId="92" fillId="15" borderId="4" xfId="0" applyFont="1" applyFill="1" applyBorder="1" applyAlignment="1">
      <alignment horizontal="left" wrapText="1"/>
    </xf>
    <xf numFmtId="0" fontId="75" fillId="0" borderId="4" xfId="0" applyFont="1" applyFill="1" applyBorder="1" applyAlignment="1">
      <alignment horizontal="center" wrapText="1"/>
    </xf>
    <xf numFmtId="0" fontId="4" fillId="0" borderId="4" xfId="0" applyFont="1" applyBorder="1" applyAlignment="1">
      <alignment horizontal="center" vertical="center" wrapText="1"/>
    </xf>
    <xf numFmtId="2" fontId="4" fillId="0" borderId="4" xfId="198" applyNumberFormat="1" applyFont="1" applyFill="1" applyBorder="1" applyAlignment="1" applyProtection="1">
      <alignment horizontal="center"/>
    </xf>
    <xf numFmtId="0" fontId="71" fillId="0" borderId="0" xfId="0" applyFont="1" applyAlignment="1" applyProtection="1">
      <alignment horizontal="justify" vertical="center"/>
      <protection hidden="1"/>
    </xf>
    <xf numFmtId="0" fontId="72" fillId="0" borderId="0" xfId="0" applyFont="1" applyAlignment="1" applyProtection="1">
      <alignment horizontal="left" vertical="center"/>
      <protection hidden="1"/>
    </xf>
    <xf numFmtId="0" fontId="72" fillId="0" borderId="0" xfId="0" quotePrefix="1" applyFont="1" applyAlignment="1" applyProtection="1">
      <alignment horizontal="left" vertical="center"/>
      <protection hidden="1"/>
    </xf>
    <xf numFmtId="0" fontId="23" fillId="0" borderId="6" xfId="201" applyFont="1" applyBorder="1" applyAlignment="1" applyProtection="1">
      <alignment horizontal="right" vertical="center"/>
      <protection hidden="1"/>
    </xf>
    <xf numFmtId="0" fontId="23" fillId="0" borderId="0" xfId="201" applyFont="1" applyBorder="1" applyAlignment="1" applyProtection="1">
      <alignment horizontal="right" vertical="center"/>
      <protection hidden="1"/>
    </xf>
    <xf numFmtId="0" fontId="21" fillId="0" borderId="6" xfId="201" applyFont="1" applyBorder="1" applyAlignment="1" applyProtection="1">
      <alignment horizontal="right" vertical="center"/>
      <protection hidden="1"/>
    </xf>
    <xf numFmtId="0" fontId="21" fillId="0" borderId="0" xfId="201" applyFont="1" applyBorder="1" applyAlignment="1" applyProtection="1">
      <alignment horizontal="right" vertical="center"/>
      <protection hidden="1"/>
    </xf>
    <xf numFmtId="0" fontId="24" fillId="0" borderId="4" xfId="201" applyFont="1" applyBorder="1" applyAlignment="1" applyProtection="1">
      <alignment horizontal="center" vertical="center"/>
      <protection hidden="1"/>
    </xf>
    <xf numFmtId="0" fontId="17" fillId="0" borderId="4" xfId="201" applyFont="1" applyBorder="1" applyAlignment="1" applyProtection="1">
      <alignment horizontal="center" vertical="center"/>
      <protection hidden="1"/>
    </xf>
    <xf numFmtId="0" fontId="45" fillId="0" borderId="11" xfId="201" applyFont="1" applyBorder="1" applyAlignment="1" applyProtection="1">
      <alignment horizontal="center" vertical="center" textRotation="180"/>
      <protection hidden="1"/>
    </xf>
    <xf numFmtId="0" fontId="45" fillId="0" borderId="12" xfId="201" applyFont="1" applyBorder="1" applyAlignment="1" applyProtection="1">
      <alignment horizontal="center" vertical="center" textRotation="180"/>
      <protection hidden="1"/>
    </xf>
    <xf numFmtId="0" fontId="45" fillId="0" borderId="13" xfId="201" applyFont="1" applyBorder="1" applyAlignment="1" applyProtection="1">
      <alignment horizontal="center" vertical="center" textRotation="180"/>
      <protection hidden="1"/>
    </xf>
    <xf numFmtId="0" fontId="45" fillId="0" borderId="11" xfId="201" applyFont="1" applyBorder="1" applyAlignment="1" applyProtection="1">
      <alignment horizontal="center" vertical="center" textRotation="90"/>
      <protection hidden="1"/>
    </xf>
    <xf numFmtId="0" fontId="45" fillId="0" borderId="12" xfId="201" applyFont="1" applyBorder="1" applyAlignment="1" applyProtection="1">
      <alignment horizontal="center" vertical="center" textRotation="90"/>
      <protection hidden="1"/>
    </xf>
    <xf numFmtId="0" fontId="45" fillId="0" borderId="13" xfId="201" applyFont="1" applyBorder="1" applyAlignment="1" applyProtection="1">
      <alignment horizontal="center" vertical="center" textRotation="90"/>
      <protection hidden="1"/>
    </xf>
    <xf numFmtId="0" fontId="23" fillId="0" borderId="8" xfId="201" applyFont="1" applyBorder="1" applyAlignment="1" applyProtection="1">
      <alignment horizontal="right" vertical="center"/>
      <protection hidden="1"/>
    </xf>
    <xf numFmtId="0" fontId="23" fillId="0" borderId="5" xfId="201" applyFont="1" applyBorder="1" applyAlignment="1" applyProtection="1">
      <alignment horizontal="right" vertical="center"/>
      <protection hidden="1"/>
    </xf>
    <xf numFmtId="0" fontId="21" fillId="0" borderId="27" xfId="201" applyFont="1" applyBorder="1" applyAlignment="1" applyProtection="1">
      <alignment horizontal="right" vertical="center"/>
      <protection hidden="1"/>
    </xf>
    <xf numFmtId="0" fontId="21" fillId="0" borderId="10" xfId="201" applyFont="1" applyBorder="1" applyAlignment="1" applyProtection="1">
      <alignment horizontal="right" vertical="center"/>
      <protection hidden="1"/>
    </xf>
    <xf numFmtId="0" fontId="19" fillId="0" borderId="22" xfId="201" applyFont="1" applyBorder="1" applyAlignment="1" applyProtection="1">
      <alignment horizontal="justify"/>
      <protection hidden="1"/>
    </xf>
    <xf numFmtId="0" fontId="19" fillId="0" borderId="19" xfId="201" applyFont="1" applyBorder="1" applyAlignment="1" applyProtection="1">
      <alignment horizontal="justify"/>
      <protection hidden="1"/>
    </xf>
    <xf numFmtId="0" fontId="1" fillId="0" borderId="6" xfId="201" applyBorder="1"/>
    <xf numFmtId="0" fontId="1" fillId="0" borderId="0" xfId="201" applyBorder="1"/>
    <xf numFmtId="0" fontId="1" fillId="0" borderId="7" xfId="201" applyBorder="1"/>
    <xf numFmtId="0" fontId="19" fillId="0" borderId="22" xfId="201" applyFont="1" applyBorder="1" applyAlignment="1" applyProtection="1">
      <alignment horizontal="justify" vertical="center"/>
      <protection hidden="1"/>
    </xf>
    <xf numFmtId="0" fontId="19" fillId="0" borderId="19" xfId="201" applyFont="1" applyBorder="1" applyAlignment="1" applyProtection="1">
      <alignment horizontal="justify" vertical="center"/>
      <protection hidden="1"/>
    </xf>
    <xf numFmtId="0" fontId="5" fillId="0" borderId="14" xfId="201" applyFont="1" applyFill="1" applyBorder="1" applyAlignment="1" applyProtection="1">
      <alignment horizontal="center" vertical="center"/>
      <protection hidden="1"/>
    </xf>
    <xf numFmtId="0" fontId="5" fillId="0" borderId="3" xfId="201" applyFont="1" applyFill="1" applyBorder="1" applyAlignment="1" applyProtection="1">
      <alignment horizontal="center" vertical="center"/>
      <protection hidden="1"/>
    </xf>
    <xf numFmtId="0" fontId="5" fillId="0" borderId="15" xfId="201" applyFont="1" applyFill="1" applyBorder="1" applyAlignment="1" applyProtection="1">
      <alignment horizontal="center" vertical="center"/>
      <protection hidden="1"/>
    </xf>
    <xf numFmtId="0" fontId="44" fillId="10" borderId="16" xfId="201" applyFont="1" applyFill="1" applyBorder="1" applyAlignment="1" applyProtection="1">
      <alignment horizontal="left" wrapText="1"/>
      <protection hidden="1"/>
    </xf>
    <xf numFmtId="0" fontId="44" fillId="10" borderId="33" xfId="201" applyFont="1" applyFill="1" applyBorder="1" applyAlignment="1" applyProtection="1">
      <alignment horizontal="left" wrapText="1"/>
      <protection hidden="1"/>
    </xf>
    <xf numFmtId="0" fontId="44" fillId="10" borderId="17" xfId="201" applyFont="1" applyFill="1" applyBorder="1" applyAlignment="1" applyProtection="1">
      <alignment horizontal="left" wrapText="1"/>
      <protection hidden="1"/>
    </xf>
    <xf numFmtId="0" fontId="20" fillId="0" borderId="18" xfId="201" applyFont="1" applyBorder="1" applyAlignment="1" applyProtection="1">
      <alignment horizontal="center" vertical="center"/>
      <protection hidden="1"/>
    </xf>
    <xf numFmtId="0" fontId="20" fillId="0" borderId="22" xfId="201" applyFont="1" applyBorder="1" applyAlignment="1" applyProtection="1">
      <alignment horizontal="center" vertical="center"/>
      <protection hidden="1"/>
    </xf>
    <xf numFmtId="0" fontId="20"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9" fillId="0" borderId="34" xfId="0" applyFont="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0" fontId="37" fillId="10" borderId="5" xfId="195" applyFont="1" applyFill="1" applyBorder="1" applyAlignment="1" applyProtection="1">
      <alignment horizontal="left" vertical="top" wrapText="1"/>
      <protection hidden="1"/>
    </xf>
    <xf numFmtId="0" fontId="14" fillId="0" borderId="0" xfId="195" applyFont="1" applyBorder="1" applyAlignment="1" applyProtection="1">
      <alignment horizontal="center" vertical="center"/>
      <protection hidden="1"/>
    </xf>
    <xf numFmtId="0" fontId="25" fillId="8" borderId="0" xfId="195" applyFont="1" applyFill="1" applyBorder="1" applyAlignment="1" applyProtection="1">
      <alignment horizontal="center" vertical="center"/>
      <protection hidden="1"/>
    </xf>
    <xf numFmtId="0" fontId="4" fillId="4" borderId="4" xfId="195" applyFont="1" applyFill="1" applyBorder="1" applyAlignment="1" applyProtection="1">
      <alignment horizontal="center" vertical="center"/>
      <protection locked="0"/>
    </xf>
    <xf numFmtId="0" fontId="15" fillId="4" borderId="14" xfId="195" applyFont="1" applyFill="1" applyBorder="1" applyAlignment="1" applyProtection="1">
      <alignment horizontal="center" vertical="center" wrapText="1"/>
      <protection locked="0"/>
    </xf>
    <xf numFmtId="0" fontId="15" fillId="4" borderId="3" xfId="195" applyFont="1" applyFill="1" applyBorder="1" applyAlignment="1" applyProtection="1">
      <alignment horizontal="center" vertical="center" wrapText="1"/>
      <protection locked="0"/>
    </xf>
    <xf numFmtId="0" fontId="15"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5" fillId="4" borderId="33" xfId="195" applyFont="1" applyFill="1" applyBorder="1" applyAlignment="1" applyProtection="1">
      <alignment horizontal="left" vertical="center"/>
      <protection locked="0"/>
    </xf>
    <xf numFmtId="0" fontId="15"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6" fillId="4" borderId="16" xfId="195" applyFont="1" applyFill="1" applyBorder="1" applyAlignment="1" applyProtection="1">
      <alignment horizontal="left" vertical="center"/>
      <protection locked="0"/>
    </xf>
    <xf numFmtId="0" fontId="56" fillId="4" borderId="33" xfId="195" applyFont="1" applyFill="1" applyBorder="1" applyAlignment="1" applyProtection="1">
      <alignment horizontal="left" vertical="center"/>
      <protection locked="0"/>
    </xf>
    <xf numFmtId="0" fontId="56"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5"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5" fillId="4" borderId="4" xfId="195" applyFont="1" applyFill="1" applyBorder="1" applyAlignment="1" applyProtection="1">
      <alignment horizontal="left" vertical="center"/>
      <protection locked="0"/>
    </xf>
    <xf numFmtId="0" fontId="5" fillId="10" borderId="0" xfId="0" applyNumberFormat="1" applyFont="1" applyFill="1" applyBorder="1" applyAlignment="1" applyProtection="1">
      <alignment horizontal="center" vertical="top" wrapText="1"/>
    </xf>
    <xf numFmtId="0" fontId="4" fillId="0" borderId="0" xfId="202" applyFont="1" applyBorder="1" applyAlignment="1" applyProtection="1">
      <alignment horizontal="left" vertical="top" wrapText="1"/>
      <protection hidden="1"/>
    </xf>
    <xf numFmtId="0" fontId="74" fillId="0" borderId="0" xfId="0" applyNumberFormat="1" applyFont="1" applyAlignment="1" applyProtection="1">
      <alignment horizontal="left" vertical="top" wrapText="1"/>
    </xf>
    <xf numFmtId="0" fontId="74" fillId="0" borderId="14" xfId="207" applyNumberFormat="1" applyFont="1" applyFill="1" applyBorder="1" applyAlignment="1" applyProtection="1">
      <alignment horizontal="center" vertical="center"/>
    </xf>
    <xf numFmtId="0" fontId="74" fillId="0" borderId="3" xfId="207" applyNumberFormat="1" applyFont="1" applyFill="1" applyBorder="1" applyAlignment="1" applyProtection="1">
      <alignment horizontal="center" vertical="center"/>
    </xf>
    <xf numFmtId="0" fontId="74" fillId="0" borderId="15" xfId="207"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top" wrapText="1"/>
      <protection hidden="1"/>
    </xf>
    <xf numFmtId="0" fontId="74" fillId="7" borderId="4" xfId="207" applyNumberFormat="1" applyFont="1" applyFill="1" applyBorder="1" applyAlignment="1" applyProtection="1">
      <alignment horizontal="center" vertical="center" wrapText="1"/>
    </xf>
    <xf numFmtId="0" fontId="67" fillId="0" borderId="0" xfId="207" applyNumberFormat="1" applyFont="1" applyFill="1" applyBorder="1" applyAlignment="1" applyProtection="1">
      <alignment horizontal="center" vertical="top"/>
    </xf>
    <xf numFmtId="0" fontId="71" fillId="0" borderId="0" xfId="0" applyNumberFormat="1" applyFont="1" applyFill="1" applyBorder="1" applyAlignment="1" applyProtection="1">
      <alignment horizontal="justify" vertical="top" wrapText="1"/>
    </xf>
    <xf numFmtId="0" fontId="41" fillId="8" borderId="0" xfId="0" applyFont="1" applyFill="1" applyAlignment="1" applyProtection="1">
      <alignment horizontal="center" vertical="top"/>
    </xf>
    <xf numFmtId="0" fontId="5" fillId="0" borderId="0" xfId="0" applyNumberFormat="1" applyFont="1" applyFill="1" applyBorder="1" applyAlignment="1" applyProtection="1">
      <alignment horizontal="justify" vertical="top" wrapText="1"/>
    </xf>
    <xf numFmtId="0" fontId="4" fillId="0" borderId="0" xfId="202" applyFont="1" applyFill="1" applyAlignment="1" applyProtection="1">
      <alignment horizontal="left" vertical="top"/>
      <protection hidden="1"/>
    </xf>
    <xf numFmtId="1" fontId="4" fillId="0" borderId="0" xfId="0" applyNumberFormat="1" applyFont="1" applyAlignment="1" applyProtection="1">
      <alignment horizontal="right" vertical="top"/>
    </xf>
    <xf numFmtId="0" fontId="4" fillId="0" borderId="0" xfId="202" applyFont="1" applyBorder="1" applyAlignment="1" applyProtection="1">
      <alignment horizontal="left" vertical="top"/>
      <protection hidden="1"/>
    </xf>
    <xf numFmtId="0" fontId="41" fillId="0" borderId="0" xfId="0" applyFont="1" applyFill="1" applyBorder="1" applyAlignment="1" applyProtection="1">
      <alignment horizontal="center" vertical="top"/>
      <protection hidden="1"/>
    </xf>
    <xf numFmtId="0" fontId="41" fillId="0" borderId="0" xfId="0" applyNumberFormat="1" applyFont="1" applyFill="1" applyBorder="1" applyAlignment="1" applyProtection="1">
      <alignment horizontal="justify" vertical="top" wrapText="1"/>
      <protection hidden="1"/>
    </xf>
    <xf numFmtId="0" fontId="41" fillId="0" borderId="0" xfId="207" applyNumberFormat="1" applyFont="1" applyFill="1" applyBorder="1" applyAlignment="1" applyProtection="1">
      <alignment horizontal="left" vertical="top"/>
      <protection hidden="1"/>
    </xf>
    <xf numFmtId="0" fontId="41" fillId="0" borderId="0" xfId="207" applyNumberFormat="1" applyFont="1" applyFill="1" applyBorder="1" applyAlignment="1" applyProtection="1">
      <alignment horizontal="left" vertical="top" wrapText="1"/>
      <protection hidden="1"/>
    </xf>
    <xf numFmtId="0" fontId="36" fillId="0" borderId="0" xfId="202" applyFont="1" applyFill="1" applyBorder="1" applyAlignment="1" applyProtection="1">
      <alignment horizontal="left" vertical="top"/>
      <protection hidden="1"/>
    </xf>
    <xf numFmtId="0" fontId="41" fillId="0" borderId="0" xfId="207" applyFont="1" applyFill="1" applyBorder="1" applyAlignment="1" applyProtection="1">
      <alignment horizontal="left" vertical="top" wrapText="1"/>
      <protection hidden="1"/>
    </xf>
    <xf numFmtId="0" fontId="36" fillId="0" borderId="0" xfId="0" applyNumberFormat="1" applyFont="1" applyFill="1" applyBorder="1" applyAlignment="1" applyProtection="1">
      <alignment horizontal="justify" vertical="top" wrapText="1"/>
      <protection hidden="1"/>
    </xf>
    <xf numFmtId="0" fontId="25"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25" fillId="8" borderId="0" xfId="0" applyFont="1" applyFill="1" applyAlignment="1">
      <alignment horizontal="center" vertical="center"/>
    </xf>
    <xf numFmtId="0" fontId="14" fillId="0" borderId="0" xfId="0" applyNumberFormat="1" applyFont="1" applyFill="1" applyBorder="1" applyAlignment="1" applyProtection="1">
      <alignment horizontal="justify" vertical="center" wrapText="1"/>
    </xf>
    <xf numFmtId="0" fontId="15" fillId="0" borderId="0" xfId="202" applyFont="1" applyFill="1" applyAlignment="1" applyProtection="1">
      <alignment horizontal="left" vertical="center"/>
      <protection hidden="1"/>
    </xf>
    <xf numFmtId="0" fontId="47" fillId="0" borderId="0" xfId="202" applyFont="1" applyFill="1" applyAlignment="1" applyProtection="1">
      <alignment horizontal="left" vertical="center"/>
      <protection hidden="1"/>
    </xf>
    <xf numFmtId="0" fontId="47" fillId="0" borderId="0" xfId="0" applyNumberFormat="1" applyFont="1" applyFill="1" applyBorder="1" applyAlignment="1" applyProtection="1">
      <alignment horizontal="justify" vertical="center" wrapText="1"/>
    </xf>
    <xf numFmtId="0" fontId="30" fillId="0" borderId="0" xfId="202" applyFont="1" applyFill="1" applyBorder="1" applyAlignment="1" applyProtection="1">
      <alignment horizontal="left" vertical="center"/>
      <protection hidden="1"/>
    </xf>
    <xf numFmtId="0" fontId="14" fillId="0" borderId="4" xfId="207" applyNumberFormat="1" applyFont="1" applyFill="1" applyBorder="1" applyAlignment="1" applyProtection="1">
      <alignment horizontal="left" vertical="center"/>
    </xf>
    <xf numFmtId="0" fontId="14"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justify" vertical="center" wrapText="1"/>
    </xf>
    <xf numFmtId="0" fontId="15" fillId="0" borderId="0" xfId="0" applyFont="1" applyAlignment="1">
      <alignment horizontal="justify" vertical="top" wrapText="1"/>
    </xf>
    <xf numFmtId="0" fontId="25" fillId="0" borderId="0" xfId="0" applyNumberFormat="1" applyFont="1" applyFill="1" applyBorder="1" applyAlignment="1" applyProtection="1">
      <alignment horizontal="center" vertical="center" wrapText="1"/>
      <protection hidden="1"/>
    </xf>
    <xf numFmtId="0" fontId="25" fillId="0" borderId="0" xfId="0" applyFont="1" applyFill="1" applyBorder="1" applyAlignment="1" applyProtection="1">
      <alignment horizontal="center" vertical="center"/>
      <protection hidden="1"/>
    </xf>
    <xf numFmtId="0" fontId="25" fillId="0" borderId="0" xfId="0" applyNumberFormat="1" applyFont="1" applyFill="1" applyBorder="1" applyAlignment="1" applyProtection="1">
      <alignment horizontal="justify" vertical="center" wrapText="1"/>
      <protection hidden="1"/>
    </xf>
    <xf numFmtId="0" fontId="25" fillId="0" borderId="0" xfId="207" applyNumberFormat="1"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justify" vertical="center" wrapText="1"/>
      <protection hidden="1"/>
    </xf>
    <xf numFmtId="0" fontId="15" fillId="0" borderId="0" xfId="0" applyFont="1" applyFill="1" applyBorder="1" applyAlignment="1">
      <alignment horizontal="center" vertical="center"/>
    </xf>
    <xf numFmtId="0" fontId="25" fillId="0" borderId="0" xfId="207" applyFont="1" applyFill="1" applyBorder="1" applyAlignment="1" applyProtection="1">
      <alignment horizontal="left" vertical="center" wrapText="1"/>
      <protection hidden="1"/>
    </xf>
    <xf numFmtId="0" fontId="25" fillId="0" borderId="0" xfId="207" applyNumberFormat="1" applyFont="1" applyFill="1" applyBorder="1" applyAlignment="1" applyProtection="1">
      <alignment horizontal="left" vertical="center"/>
      <protection hidden="1"/>
    </xf>
    <xf numFmtId="0" fontId="36" fillId="0" borderId="0" xfId="0" applyFont="1" applyBorder="1" applyAlignment="1" applyProtection="1">
      <alignment horizontal="center" vertical="center"/>
    </xf>
    <xf numFmtId="0" fontId="41" fillId="8" borderId="0" xfId="0" applyFont="1" applyFill="1" applyAlignment="1" applyProtection="1">
      <alignment horizontal="center" vertical="center"/>
    </xf>
    <xf numFmtId="0" fontId="5" fillId="0" borderId="0" xfId="198" applyNumberFormat="1" applyFont="1" applyFill="1" applyBorder="1" applyAlignment="1" applyProtection="1">
      <alignment horizontal="justify" vertical="center" wrapText="1"/>
    </xf>
    <xf numFmtId="0" fontId="83" fillId="0" borderId="0" xfId="202" applyFont="1" applyFill="1" applyAlignment="1" applyProtection="1">
      <alignment horizontal="left"/>
      <protection hidden="1"/>
    </xf>
    <xf numFmtId="0" fontId="5" fillId="0" borderId="0" xfId="0" applyNumberFormat="1" applyFont="1" applyFill="1" applyBorder="1" applyAlignment="1" applyProtection="1">
      <alignment horizontal="right" vertical="center"/>
    </xf>
    <xf numFmtId="0" fontId="39" fillId="10" borderId="0" xfId="0" applyNumberFormat="1" applyFont="1" applyFill="1" applyBorder="1" applyAlignment="1" applyProtection="1">
      <alignment horizontal="left" vertical="top" wrapText="1"/>
    </xf>
    <xf numFmtId="0" fontId="5" fillId="10" borderId="0" xfId="0" applyNumberFormat="1" applyFont="1" applyFill="1" applyBorder="1" applyAlignment="1" applyProtection="1">
      <alignment horizontal="left" vertical="top" wrapText="1"/>
    </xf>
    <xf numFmtId="0" fontId="5" fillId="0" borderId="0" xfId="198" applyNumberFormat="1" applyFont="1" applyFill="1" applyBorder="1" applyAlignment="1" applyProtection="1">
      <alignment horizontal="justify" vertical="top" wrapText="1"/>
    </xf>
    <xf numFmtId="0" fontId="4" fillId="0" borderId="0" xfId="202" applyFont="1" applyFill="1" applyBorder="1" applyAlignment="1" applyProtection="1">
      <alignment horizontal="left" vertical="top"/>
    </xf>
    <xf numFmtId="0" fontId="41" fillId="0" borderId="0" xfId="0" applyFont="1" applyBorder="1" applyAlignment="1" applyProtection="1">
      <alignment horizontal="center" vertical="top"/>
    </xf>
    <xf numFmtId="164" fontId="5" fillId="0" borderId="5" xfId="202" applyNumberFormat="1" applyFont="1" applyFill="1" applyBorder="1" applyAlignment="1" applyProtection="1">
      <alignment horizontal="right" vertical="top"/>
      <protection hidden="1"/>
    </xf>
    <xf numFmtId="164" fontId="4" fillId="0" borderId="0" xfId="202" applyNumberFormat="1" applyFont="1" applyFill="1" applyAlignment="1" applyProtection="1">
      <alignment horizontal="left" vertical="top"/>
      <protection hidden="1"/>
    </xf>
    <xf numFmtId="0" fontId="30" fillId="0" borderId="0" xfId="0" applyFont="1" applyBorder="1" applyAlignment="1">
      <alignment horizontal="center" vertical="center"/>
    </xf>
    <xf numFmtId="0" fontId="14" fillId="0" borderId="0" xfId="198" applyNumberFormat="1" applyFont="1" applyFill="1" applyBorder="1" applyAlignment="1" applyProtection="1">
      <alignment horizontal="justify" vertical="center" wrapText="1"/>
    </xf>
    <xf numFmtId="0" fontId="14" fillId="0" borderId="0" xfId="0" applyFont="1" applyBorder="1" applyAlignment="1">
      <alignment horizontal="center" vertical="center"/>
    </xf>
    <xf numFmtId="0" fontId="15" fillId="0" borderId="0" xfId="202" applyFont="1" applyFill="1" applyBorder="1" applyAlignment="1" applyProtection="1">
      <alignment horizontal="left" vertical="center"/>
    </xf>
    <xf numFmtId="0" fontId="47" fillId="0" borderId="0" xfId="202" applyFont="1" applyFill="1" applyBorder="1" applyAlignment="1" applyProtection="1">
      <alignment horizontal="left" vertical="center"/>
    </xf>
    <xf numFmtId="0" fontId="25" fillId="0" borderId="0" xfId="0" applyFont="1" applyBorder="1" applyAlignment="1">
      <alignment horizontal="center" vertical="center"/>
    </xf>
    <xf numFmtId="0" fontId="4" fillId="0" borderId="0" xfId="0" applyNumberFormat="1" applyFont="1" applyFill="1" applyBorder="1" applyAlignment="1" applyProtection="1">
      <alignment horizontal="right" vertical="top"/>
    </xf>
    <xf numFmtId="0" fontId="4" fillId="0" borderId="0" xfId="0" applyFont="1" applyBorder="1" applyAlignment="1" applyProtection="1">
      <alignment horizontal="right" vertical="top"/>
    </xf>
    <xf numFmtId="0" fontId="14" fillId="10" borderId="0" xfId="0" applyNumberFormat="1" applyFont="1" applyFill="1" applyBorder="1" applyAlignment="1" applyProtection="1">
      <alignment horizontal="left" vertical="top" wrapText="1"/>
      <protection hidden="1"/>
    </xf>
    <xf numFmtId="0" fontId="25" fillId="8" borderId="0" xfId="0" applyFont="1" applyFill="1" applyAlignment="1" applyProtection="1">
      <alignment horizontal="center" vertical="center"/>
      <protection hidden="1"/>
    </xf>
    <xf numFmtId="0" fontId="14" fillId="10" borderId="0" xfId="201" applyFont="1" applyFill="1" applyBorder="1" applyAlignment="1" applyProtection="1">
      <alignment horizontal="left" vertical="top" wrapText="1"/>
      <protection hidden="1"/>
    </xf>
    <xf numFmtId="0" fontId="14" fillId="0" borderId="14" xfId="201" applyFont="1" applyBorder="1" applyAlignment="1" applyProtection="1">
      <alignment horizontal="center" vertical="center" wrapText="1"/>
      <protection hidden="1"/>
    </xf>
    <xf numFmtId="0" fontId="14" fillId="0" borderId="15" xfId="201" applyFont="1" applyBorder="1" applyAlignment="1" applyProtection="1">
      <alignment horizontal="center" vertical="center" wrapText="1"/>
      <protection hidden="1"/>
    </xf>
    <xf numFmtId="0" fontId="15" fillId="0" borderId="0" xfId="201" applyFont="1" applyFill="1" applyAlignment="1" applyProtection="1">
      <alignment horizontal="left" vertical="top"/>
      <protection hidden="1"/>
    </xf>
    <xf numFmtId="0" fontId="25" fillId="8" borderId="0" xfId="201" applyFont="1" applyFill="1" applyAlignment="1" applyProtection="1">
      <alignment horizontal="center" vertical="center"/>
      <protection hidden="1"/>
    </xf>
    <xf numFmtId="0" fontId="14"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4" fillId="0" borderId="14" xfId="201" applyNumberFormat="1" applyFont="1" applyBorder="1" applyAlignment="1" applyProtection="1">
      <alignment horizontal="center" vertical="center" wrapText="1"/>
      <protection hidden="1"/>
    </xf>
    <xf numFmtId="2" fontId="14" fillId="0" borderId="15" xfId="201" applyNumberFormat="1" applyFont="1" applyBorder="1" applyAlignment="1" applyProtection="1">
      <alignment horizontal="center" vertical="center" wrapText="1"/>
      <protection hidden="1"/>
    </xf>
    <xf numFmtId="0" fontId="41" fillId="0" borderId="0" xfId="201" applyFont="1" applyBorder="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5" fillId="0" borderId="4" xfId="201" applyFont="1" applyBorder="1" applyAlignment="1" applyProtection="1">
      <alignment horizontal="justify" vertical="center" wrapText="1"/>
      <protection hidden="1"/>
    </xf>
    <xf numFmtId="0" fontId="14" fillId="0" borderId="14" xfId="201" applyFont="1" applyBorder="1" applyAlignment="1" applyProtection="1">
      <alignment horizontal="left" vertical="center" wrapText="1"/>
      <protection hidden="1"/>
    </xf>
    <xf numFmtId="0" fontId="14" fillId="0" borderId="15" xfId="201" applyFont="1" applyBorder="1" applyAlignment="1" applyProtection="1">
      <alignment horizontal="left" vertical="center" wrapText="1"/>
      <protection hidden="1"/>
    </xf>
    <xf numFmtId="2" fontId="14" fillId="0" borderId="14" xfId="201" applyNumberFormat="1" applyFont="1" applyBorder="1" applyAlignment="1" applyProtection="1">
      <alignment horizontal="center" wrapText="1"/>
      <protection hidden="1"/>
    </xf>
    <xf numFmtId="2" fontId="14" fillId="0" borderId="15" xfId="201" applyNumberFormat="1" applyFont="1" applyBorder="1" applyAlignment="1" applyProtection="1">
      <alignment horizontal="center" wrapText="1"/>
      <protection hidden="1"/>
    </xf>
    <xf numFmtId="0" fontId="14" fillId="0" borderId="0" xfId="201" applyFont="1" applyBorder="1" applyAlignment="1" applyProtection="1">
      <alignment horizontal="center" vertical="center" wrapText="1"/>
      <protection hidden="1"/>
    </xf>
    <xf numFmtId="0" fontId="14" fillId="6" borderId="14" xfId="201" applyFont="1" applyFill="1" applyBorder="1" applyAlignment="1" applyProtection="1">
      <alignment horizontal="left" vertical="center" wrapText="1"/>
      <protection hidden="1"/>
    </xf>
    <xf numFmtId="0" fontId="14" fillId="6" borderId="3" xfId="201" applyFont="1" applyFill="1" applyBorder="1" applyAlignment="1" applyProtection="1">
      <alignment horizontal="left" vertical="center" wrapText="1"/>
      <protection hidden="1"/>
    </xf>
    <xf numFmtId="0" fontId="14" fillId="0" borderId="14" xfId="201" applyFont="1" applyBorder="1" applyAlignment="1" applyProtection="1">
      <alignment horizontal="center" vertical="center"/>
      <protection hidden="1"/>
    </xf>
    <xf numFmtId="0" fontId="14" fillId="0" borderId="3" xfId="201" applyFont="1" applyBorder="1" applyAlignment="1" applyProtection="1">
      <alignment horizontal="center" vertical="center"/>
      <protection hidden="1"/>
    </xf>
    <xf numFmtId="2" fontId="14" fillId="6" borderId="14" xfId="201" applyNumberFormat="1" applyFont="1" applyFill="1" applyBorder="1" applyAlignment="1" applyProtection="1">
      <alignment horizontal="center" vertical="center" wrapText="1"/>
      <protection hidden="1"/>
    </xf>
    <xf numFmtId="2" fontId="14" fillId="6" borderId="15" xfId="201" applyNumberFormat="1" applyFont="1" applyFill="1" applyBorder="1" applyAlignment="1" applyProtection="1">
      <alignment horizontal="center" vertical="center" wrapText="1"/>
      <protection hidden="1"/>
    </xf>
    <xf numFmtId="0" fontId="15" fillId="0" borderId="4" xfId="201" applyFont="1" applyBorder="1" applyAlignment="1" applyProtection="1">
      <alignment horizontal="center" vertical="center"/>
      <protection hidden="1"/>
    </xf>
    <xf numFmtId="0" fontId="14" fillId="6" borderId="27" xfId="201" applyFont="1" applyFill="1" applyBorder="1" applyAlignment="1" applyProtection="1">
      <alignment horizontal="left" vertical="center" wrapText="1"/>
      <protection hidden="1"/>
    </xf>
    <xf numFmtId="0" fontId="14" fillId="6" borderId="28" xfId="201" applyFont="1" applyFill="1" applyBorder="1" applyAlignment="1" applyProtection="1">
      <alignment horizontal="left" vertical="center" wrapText="1"/>
      <protection hidden="1"/>
    </xf>
    <xf numFmtId="0" fontId="40" fillId="6" borderId="8" xfId="201" applyFont="1" applyFill="1" applyBorder="1" applyAlignment="1" applyProtection="1">
      <alignment horizontal="justify" vertical="center" wrapText="1"/>
      <protection hidden="1"/>
    </xf>
    <xf numFmtId="0" fontId="40" fillId="6" borderId="9" xfId="201" applyFont="1" applyFill="1" applyBorder="1" applyAlignment="1" applyProtection="1">
      <alignment horizontal="justify" vertical="center" wrapText="1"/>
      <protection hidden="1"/>
    </xf>
    <xf numFmtId="0" fontId="14" fillId="6" borderId="15" xfId="201" applyFont="1" applyFill="1" applyBorder="1" applyAlignment="1" applyProtection="1">
      <alignment horizontal="left" vertical="center" wrapText="1"/>
      <protection hidden="1"/>
    </xf>
    <xf numFmtId="2" fontId="14" fillId="6" borderId="27" xfId="201" applyNumberFormat="1" applyFont="1" applyFill="1" applyBorder="1" applyAlignment="1" applyProtection="1">
      <alignment horizontal="center" vertical="center"/>
      <protection hidden="1"/>
    </xf>
    <xf numFmtId="2" fontId="14" fillId="6" borderId="28" xfId="201" applyNumberFormat="1" applyFont="1" applyFill="1" applyBorder="1" applyAlignment="1" applyProtection="1">
      <alignment horizontal="center" vertical="center"/>
      <protection hidden="1"/>
    </xf>
    <xf numFmtId="0" fontId="14" fillId="6" borderId="8" xfId="201" applyFont="1" applyFill="1" applyBorder="1" applyAlignment="1" applyProtection="1">
      <alignment horizontal="justify" vertical="center" wrapText="1"/>
      <protection hidden="1"/>
    </xf>
    <xf numFmtId="0" fontId="14" fillId="6" borderId="9" xfId="201" applyFont="1" applyFill="1" applyBorder="1" applyAlignment="1" applyProtection="1">
      <alignment horizontal="justify" vertical="center" wrapText="1"/>
      <protection hidden="1"/>
    </xf>
    <xf numFmtId="0" fontId="14" fillId="0" borderId="0" xfId="198" applyNumberFormat="1" applyFont="1" applyFill="1" applyBorder="1" applyAlignment="1" applyProtection="1">
      <alignment horizontal="justify" vertical="center" wrapText="1"/>
      <protection hidden="1"/>
    </xf>
    <xf numFmtId="0" fontId="15" fillId="0" borderId="25" xfId="201" applyFont="1" applyBorder="1" applyAlignment="1" applyProtection="1">
      <alignment horizontal="justify" vertical="center" wrapText="1"/>
      <protection hidden="1"/>
    </xf>
    <xf numFmtId="0" fontId="15" fillId="0" borderId="26" xfId="201" applyFont="1" applyBorder="1" applyAlignment="1" applyProtection="1">
      <alignment horizontal="justify" vertical="center" wrapText="1"/>
      <protection hidden="1"/>
    </xf>
    <xf numFmtId="0" fontId="14" fillId="0" borderId="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4" fillId="6" borderId="24" xfId="201" applyFont="1" applyFill="1" applyBorder="1" applyAlignment="1" applyProtection="1">
      <alignment horizontal="left" vertical="center" wrapText="1"/>
      <protection hidden="1"/>
    </xf>
    <xf numFmtId="4" fontId="14" fillId="0" borderId="11" xfId="201" applyNumberFormat="1" applyFont="1" applyFill="1" applyBorder="1" applyAlignment="1" applyProtection="1">
      <alignment horizontal="center" wrapText="1"/>
      <protection hidden="1"/>
    </xf>
    <xf numFmtId="4" fontId="14" fillId="0" borderId="13" xfId="201" applyNumberFormat="1" applyFont="1" applyFill="1" applyBorder="1" applyAlignment="1" applyProtection="1">
      <alignment horizontal="center" wrapText="1"/>
      <protection hidden="1"/>
    </xf>
    <xf numFmtId="4" fontId="14" fillId="0" borderId="11" xfId="201" applyNumberFormat="1" applyFont="1" applyFill="1" applyBorder="1" applyAlignment="1" applyProtection="1">
      <alignment horizontal="center"/>
      <protection hidden="1"/>
    </xf>
    <xf numFmtId="4" fontId="14" fillId="0" borderId="13" xfId="201" applyNumberFormat="1" applyFont="1" applyFill="1" applyBorder="1" applyAlignment="1" applyProtection="1">
      <alignment horizontal="center"/>
      <protection hidden="1"/>
    </xf>
    <xf numFmtId="0" fontId="14" fillId="10" borderId="0" xfId="202" applyFont="1" applyFill="1" applyBorder="1" applyAlignment="1" applyProtection="1">
      <alignment horizontal="left" vertical="center" wrapText="1"/>
      <protection hidden="1"/>
    </xf>
    <xf numFmtId="0" fontId="14" fillId="0" borderId="0" xfId="202" applyFont="1" applyFill="1" applyBorder="1" applyAlignment="1" applyProtection="1">
      <alignment horizontal="center" vertical="center" wrapText="1"/>
      <protection hidden="1"/>
    </xf>
    <xf numFmtId="0" fontId="14" fillId="0" borderId="0" xfId="0" applyFont="1" applyFill="1" applyBorder="1" applyAlignment="1" applyProtection="1">
      <alignment horizontal="center" vertical="center"/>
      <protection hidden="1"/>
    </xf>
    <xf numFmtId="0" fontId="47" fillId="0" borderId="0" xfId="201" applyFont="1" applyFill="1" applyAlignment="1" applyProtection="1">
      <alignment horizontal="left" vertical="top"/>
      <protection hidden="1"/>
    </xf>
    <xf numFmtId="0" fontId="14" fillId="0" borderId="0" xfId="198" applyNumberFormat="1" applyFont="1" applyFill="1" applyBorder="1" applyAlignment="1" applyProtection="1">
      <alignment horizontal="justify" vertical="center"/>
      <protection hidden="1"/>
    </xf>
    <xf numFmtId="0" fontId="15" fillId="0" borderId="0" xfId="202" applyFont="1" applyBorder="1" applyAlignment="1" applyProtection="1">
      <alignment horizontal="justify" vertical="top" wrapText="1"/>
      <protection hidden="1"/>
    </xf>
    <xf numFmtId="0" fontId="15" fillId="0" borderId="0" xfId="201" applyFont="1" applyFill="1" applyBorder="1" applyAlignment="1" applyProtection="1">
      <alignment horizontal="left" vertical="top"/>
      <protection hidden="1"/>
    </xf>
    <xf numFmtId="167" fontId="25" fillId="0" borderId="0" xfId="0" applyNumberFormat="1" applyFont="1" applyFill="1" applyBorder="1" applyAlignment="1" applyProtection="1">
      <alignment horizontal="center" vertical="center" wrapText="1"/>
      <protection hidden="1"/>
    </xf>
    <xf numFmtId="0" fontId="14" fillId="0" borderId="0" xfId="0" applyFont="1" applyBorder="1" applyAlignment="1" applyProtection="1">
      <alignment horizontal="left" vertical="center" wrapText="1"/>
      <protection hidden="1"/>
    </xf>
    <xf numFmtId="0" fontId="27" fillId="0" borderId="0" xfId="202" applyFont="1" applyBorder="1" applyAlignment="1" applyProtection="1">
      <alignment horizontal="center" vertical="center" wrapText="1"/>
      <protection hidden="1"/>
    </xf>
    <xf numFmtId="0" fontId="14" fillId="9" borderId="0" xfId="202" applyFont="1" applyFill="1" applyBorder="1" applyAlignment="1" applyProtection="1">
      <alignment horizontal="center" vertical="center" wrapText="1"/>
      <protection locked="0" hidden="1"/>
    </xf>
    <xf numFmtId="2" fontId="15" fillId="0" borderId="0" xfId="202" applyNumberFormat="1" applyFont="1" applyFill="1" applyBorder="1" applyAlignment="1" applyProtection="1">
      <alignment horizontal="right" vertical="center"/>
      <protection hidden="1"/>
    </xf>
    <xf numFmtId="0" fontId="14" fillId="0" borderId="0" xfId="202" applyFont="1" applyFill="1" applyBorder="1" applyAlignment="1" applyProtection="1">
      <alignment horizontal="center" vertical="center"/>
      <protection hidden="1"/>
    </xf>
    <xf numFmtId="167" fontId="14" fillId="0" borderId="0" xfId="0" applyNumberFormat="1" applyFont="1" applyFill="1" applyBorder="1" applyAlignment="1" applyProtection="1">
      <alignment horizontal="center" vertical="center" wrapText="1"/>
      <protection hidden="1"/>
    </xf>
    <xf numFmtId="0" fontId="14" fillId="0" borderId="5" xfId="202" applyFont="1" applyBorder="1" applyAlignment="1" applyProtection="1">
      <alignment horizontal="left" vertical="center"/>
      <protection hidden="1"/>
    </xf>
    <xf numFmtId="0" fontId="14" fillId="0" borderId="0" xfId="202" applyFont="1" applyBorder="1" applyAlignment="1" applyProtection="1">
      <alignment horizontal="left" vertical="center"/>
      <protection hidden="1"/>
    </xf>
    <xf numFmtId="0" fontId="15" fillId="0" borderId="0" xfId="202" applyFont="1" applyBorder="1"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47" fillId="0" borderId="0" xfId="193" applyFont="1" applyAlignment="1" applyProtection="1">
      <alignment horizontal="justify" vertical="top"/>
    </xf>
    <xf numFmtId="0" fontId="0" fillId="0" borderId="0" xfId="193" applyFont="1" applyAlignment="1" applyProtection="1">
      <alignment horizontal="justify" vertical="top"/>
    </xf>
    <xf numFmtId="0" fontId="14" fillId="0" borderId="0" xfId="193" applyFont="1" applyAlignment="1" applyProtection="1">
      <alignment horizontal="justify" vertical="center"/>
    </xf>
    <xf numFmtId="0" fontId="14" fillId="0" borderId="0" xfId="193" applyFont="1" applyAlignment="1" applyProtection="1">
      <alignment horizontal="center" vertical="center"/>
    </xf>
    <xf numFmtId="0" fontId="47" fillId="4" borderId="0" xfId="193" applyFont="1" applyFill="1" applyAlignment="1" applyProtection="1">
      <alignment horizontal="left" vertical="center"/>
      <protection locked="0"/>
    </xf>
    <xf numFmtId="177" fontId="47" fillId="0" borderId="0" xfId="193" applyNumberFormat="1" applyFont="1" applyFill="1" applyAlignment="1" applyProtection="1">
      <alignment horizontal="left" vertical="center"/>
    </xf>
    <xf numFmtId="0" fontId="14" fillId="11" borderId="0" xfId="193" applyFont="1" applyFill="1" applyAlignment="1" applyProtection="1">
      <alignment horizontal="justify" vertical="top"/>
    </xf>
    <xf numFmtId="0" fontId="47" fillId="0" borderId="0" xfId="193" applyFont="1" applyAlignment="1" applyProtection="1">
      <alignment horizontal="justify" vertical="center"/>
    </xf>
    <xf numFmtId="0" fontId="47" fillId="0" borderId="0" xfId="193" applyFont="1" applyAlignment="1" applyProtection="1">
      <alignment horizontal="center" vertical="top"/>
    </xf>
    <xf numFmtId="0" fontId="39" fillId="0" borderId="0" xfId="193" quotePrefix="1" applyFont="1" applyAlignment="1" applyProtection="1">
      <alignment horizontal="center" vertical="center"/>
    </xf>
    <xf numFmtId="0" fontId="0" fillId="0" borderId="0" xfId="193" applyFont="1" applyFill="1" applyAlignment="1" applyProtection="1">
      <alignment horizontal="justify" vertical="top"/>
    </xf>
    <xf numFmtId="0" fontId="47" fillId="0" borderId="0" xfId="193" applyFont="1" applyFill="1" applyAlignment="1" applyProtection="1">
      <alignment horizontal="justify" vertical="top"/>
    </xf>
    <xf numFmtId="0" fontId="0" fillId="4" borderId="22" xfId="0" applyFill="1" applyBorder="1" applyAlignment="1" applyProtection="1">
      <alignment horizontal="left" vertical="center"/>
      <protection locked="0"/>
    </xf>
    <xf numFmtId="0" fontId="47" fillId="4" borderId="22" xfId="0" applyFont="1" applyFill="1" applyBorder="1" applyAlignment="1" applyProtection="1">
      <alignment horizontal="left" vertical="center"/>
      <protection locked="0"/>
    </xf>
    <xf numFmtId="0" fontId="47" fillId="0" borderId="35" xfId="0" applyFont="1" applyBorder="1" applyAlignment="1" applyProtection="1">
      <alignment horizontal="justify" vertical="center" wrapText="1"/>
    </xf>
    <xf numFmtId="0" fontId="47" fillId="0" borderId="22" xfId="0" applyFont="1" applyBorder="1" applyAlignment="1" applyProtection="1">
      <alignment horizontal="left" vertical="center" indent="2"/>
    </xf>
    <xf numFmtId="0" fontId="47" fillId="0" borderId="34" xfId="0" applyFont="1" applyBorder="1" applyAlignment="1" applyProtection="1">
      <alignment horizontal="left" vertical="center" indent="2"/>
    </xf>
    <xf numFmtId="0" fontId="47" fillId="0" borderId="0" xfId="0" applyFont="1" applyBorder="1" applyAlignment="1" applyProtection="1">
      <alignment horizontal="left" vertical="center" indent="2"/>
    </xf>
    <xf numFmtId="0" fontId="47" fillId="0" borderId="35" xfId="0" applyFont="1" applyBorder="1" applyAlignment="1" applyProtection="1">
      <alignment horizontal="left" vertical="center" indent="2"/>
    </xf>
    <xf numFmtId="0" fontId="47" fillId="0" borderId="0" xfId="0" applyFont="1" applyAlignment="1" applyProtection="1">
      <alignment horizontal="left" vertical="center" wrapText="1" indent="2"/>
    </xf>
    <xf numFmtId="0" fontId="47" fillId="12" borderId="0" xfId="193" applyFont="1" applyFill="1" applyAlignment="1" applyProtection="1">
      <alignment horizontal="justify" vertical="top"/>
    </xf>
    <xf numFmtId="177" fontId="14" fillId="0" borderId="0" xfId="193" applyNumberFormat="1" applyFont="1" applyAlignment="1" applyProtection="1">
      <alignment horizontal="left" vertical="center" indent="1"/>
    </xf>
    <xf numFmtId="0" fontId="0" fillId="0" borderId="0" xfId="193" applyFont="1" applyAlignment="1" applyProtection="1">
      <alignment horizontal="center" vertical="top"/>
    </xf>
    <xf numFmtId="0" fontId="0" fillId="0" borderId="0" xfId="0" applyAlignment="1">
      <alignment horizontal="left" vertical="top" wrapText="1"/>
    </xf>
    <xf numFmtId="0" fontId="15" fillId="0" borderId="0" xfId="206" applyFont="1" applyFill="1" applyBorder="1" applyAlignment="1" applyProtection="1">
      <alignment horizontal="justify" vertical="center" wrapText="1"/>
      <protection hidden="1"/>
    </xf>
    <xf numFmtId="0" fontId="17" fillId="0" borderId="0" xfId="206" applyFont="1" applyAlignment="1" applyProtection="1">
      <alignment horizontal="left"/>
      <protection hidden="1"/>
    </xf>
    <xf numFmtId="0" fontId="17" fillId="0" borderId="7" xfId="206" applyFont="1" applyBorder="1" applyAlignment="1" applyProtection="1">
      <alignment horizontal="left"/>
      <protection hidden="1"/>
    </xf>
    <xf numFmtId="1" fontId="14" fillId="0" borderId="14" xfId="206" applyNumberFormat="1" applyFont="1" applyBorder="1" applyAlignment="1" applyProtection="1">
      <alignment horizontal="center" vertical="center" wrapText="1"/>
      <protection hidden="1"/>
    </xf>
    <xf numFmtId="1" fontId="14" fillId="0" borderId="15" xfId="206" applyNumberFormat="1" applyFont="1" applyBorder="1" applyAlignment="1" applyProtection="1">
      <alignment horizontal="center" vertical="center" wrapText="1"/>
      <protection hidden="1"/>
    </xf>
    <xf numFmtId="4" fontId="14" fillId="0" borderId="14" xfId="206" applyNumberFormat="1" applyFont="1" applyBorder="1" applyAlignment="1" applyProtection="1">
      <alignment horizontal="right" vertical="center" wrapText="1"/>
      <protection hidden="1"/>
    </xf>
    <xf numFmtId="4" fontId="15" fillId="0" borderId="15" xfId="206" applyNumberFormat="1" applyFont="1" applyBorder="1" applyAlignment="1" applyProtection="1">
      <alignment horizontal="right" vertical="center" wrapText="1"/>
      <protection hidden="1"/>
    </xf>
    <xf numFmtId="1" fontId="14" fillId="0" borderId="0" xfId="206" applyNumberFormat="1" applyFont="1" applyBorder="1" applyAlignment="1" applyProtection="1">
      <alignment horizontal="center" vertical="center" wrapText="1"/>
      <protection hidden="1"/>
    </xf>
    <xf numFmtId="0" fontId="14" fillId="0" borderId="0" xfId="206" applyFont="1" applyBorder="1" applyAlignment="1" applyProtection="1">
      <alignment horizontal="center" vertical="center" wrapText="1"/>
      <protection hidden="1"/>
    </xf>
    <xf numFmtId="4" fontId="14" fillId="0" borderId="0" xfId="206" applyNumberFormat="1" applyFont="1" applyBorder="1" applyAlignment="1" applyProtection="1">
      <alignment horizontal="right" vertical="center" wrapText="1"/>
      <protection hidden="1"/>
    </xf>
    <xf numFmtId="1" fontId="14" fillId="0" borderId="4" xfId="206" applyNumberFormat="1" applyFont="1" applyBorder="1" applyAlignment="1" applyProtection="1">
      <alignment horizontal="center" vertical="center" wrapText="1"/>
      <protection hidden="1"/>
    </xf>
    <xf numFmtId="4" fontId="14" fillId="0" borderId="4" xfId="206" applyNumberFormat="1" applyFont="1" applyBorder="1" applyAlignment="1" applyProtection="1">
      <alignment horizontal="center" vertical="center" wrapText="1"/>
      <protection hidden="1"/>
    </xf>
    <xf numFmtId="0" fontId="15" fillId="0" borderId="7" xfId="206" applyFont="1" applyFill="1" applyBorder="1" applyAlignment="1" applyProtection="1">
      <alignment horizontal="justify" vertical="center" wrapText="1"/>
      <protection hidden="1"/>
    </xf>
    <xf numFmtId="0" fontId="15" fillId="0" borderId="0" xfId="206"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7" xfId="206" applyNumberFormat="1" applyFont="1" applyFill="1" applyBorder="1" applyAlignment="1" applyProtection="1">
      <alignment horizontal="justify" vertical="center" wrapText="1"/>
      <protection hidden="1"/>
    </xf>
    <xf numFmtId="1" fontId="22" fillId="0" borderId="10" xfId="206" applyNumberFormat="1" applyFont="1" applyFill="1" applyBorder="1" applyAlignment="1" applyProtection="1">
      <alignment horizontal="justify" vertical="center" wrapText="1"/>
      <protection hidden="1"/>
    </xf>
    <xf numFmtId="1" fontId="22" fillId="0" borderId="28" xfId="206" applyNumberFormat="1" applyFont="1" applyFill="1" applyBorder="1" applyAlignment="1" applyProtection="1">
      <alignment horizontal="justify" vertical="center" wrapText="1"/>
      <protection hidden="1"/>
    </xf>
    <xf numFmtId="4" fontId="14" fillId="0" borderId="27" xfId="206" applyNumberFormat="1" applyFont="1" applyBorder="1" applyAlignment="1" applyProtection="1">
      <alignment horizontal="center" vertical="center" wrapText="1"/>
      <protection hidden="1"/>
    </xf>
    <xf numFmtId="4" fontId="14" fillId="0" borderId="28" xfId="206" applyNumberFormat="1" applyFont="1" applyBorder="1" applyAlignment="1" applyProtection="1">
      <alignment horizontal="center" vertical="center" wrapText="1"/>
      <protection hidden="1"/>
    </xf>
    <xf numFmtId="1" fontId="15" fillId="0" borderId="0" xfId="206" applyNumberFormat="1" applyFont="1" applyFill="1" applyBorder="1" applyAlignment="1" applyProtection="1">
      <alignment horizontal="justify" vertical="top" wrapText="1"/>
      <protection hidden="1"/>
    </xf>
    <xf numFmtId="0" fontId="15" fillId="0" borderId="0" xfId="206" applyFont="1" applyFill="1" applyBorder="1" applyAlignment="1" applyProtection="1">
      <alignment horizontal="justify" vertical="top" wrapText="1"/>
      <protection hidden="1"/>
    </xf>
    <xf numFmtId="0" fontId="15" fillId="0" borderId="7" xfId="206" applyFont="1" applyFill="1" applyBorder="1" applyAlignment="1" applyProtection="1">
      <alignment horizontal="justify" vertical="top" wrapText="1"/>
      <protection hidden="1"/>
    </xf>
    <xf numFmtId="1" fontId="22" fillId="0" borderId="4" xfId="205" applyNumberFormat="1" applyFont="1" applyFill="1" applyBorder="1" applyAlignment="1" applyProtection="1">
      <alignment horizontal="justify" vertical="center" wrapText="1"/>
      <protection hidden="1"/>
    </xf>
    <xf numFmtId="4" fontId="14" fillId="0" borderId="14" xfId="205" applyNumberFormat="1" applyFont="1" applyBorder="1" applyAlignment="1" applyProtection="1">
      <alignment horizontal="center" vertical="center" wrapText="1"/>
      <protection hidden="1"/>
    </xf>
    <xf numFmtId="4" fontId="14" fillId="0" borderId="3" xfId="205" applyNumberFormat="1" applyFont="1" applyBorder="1" applyAlignment="1" applyProtection="1">
      <alignment horizontal="center" vertical="center" wrapText="1"/>
      <protection hidden="1"/>
    </xf>
    <xf numFmtId="0" fontId="15" fillId="0" borderId="0" xfId="205" applyFont="1" applyFill="1" applyBorder="1" applyAlignment="1" applyProtection="1">
      <alignment horizontal="left" vertical="center" wrapText="1"/>
      <protection hidden="1"/>
    </xf>
    <xf numFmtId="1" fontId="14" fillId="0" borderId="0" xfId="205" applyNumberFormat="1" applyFont="1" applyBorder="1" applyAlignment="1" applyProtection="1">
      <alignment horizontal="center" vertical="center" wrapText="1"/>
      <protection hidden="1"/>
    </xf>
    <xf numFmtId="0" fontId="14" fillId="0" borderId="0" xfId="205" applyFont="1" applyBorder="1" applyAlignment="1" applyProtection="1">
      <alignment horizontal="center" vertical="center" wrapText="1"/>
      <protection hidden="1"/>
    </xf>
    <xf numFmtId="4" fontId="14" fillId="0" borderId="0" xfId="205" applyNumberFormat="1" applyFont="1" applyBorder="1" applyAlignment="1" applyProtection="1">
      <alignment horizontal="right" vertical="center" wrapText="1"/>
      <protection hidden="1"/>
    </xf>
    <xf numFmtId="4" fontId="14" fillId="0" borderId="4" xfId="205" applyNumberFormat="1" applyFont="1" applyBorder="1" applyAlignment="1" applyProtection="1">
      <alignment horizontal="center" vertical="center" wrapText="1"/>
      <protection hidden="1"/>
    </xf>
    <xf numFmtId="4" fontId="14" fillId="0" borderId="14" xfId="205" applyNumberFormat="1" applyFont="1" applyBorder="1" applyAlignment="1" applyProtection="1">
      <alignment horizontal="right" vertical="center" wrapText="1"/>
      <protection hidden="1"/>
    </xf>
    <xf numFmtId="4" fontId="15" fillId="0" borderId="15" xfId="205" applyNumberFormat="1" applyFont="1" applyBorder="1" applyAlignment="1" applyProtection="1">
      <alignment horizontal="right" vertical="center" wrapText="1"/>
      <protection hidden="1"/>
    </xf>
    <xf numFmtId="1" fontId="14" fillId="0" borderId="14" xfId="205" applyNumberFormat="1" applyFont="1" applyBorder="1" applyAlignment="1" applyProtection="1">
      <alignment horizontal="center" vertical="center" wrapText="1"/>
      <protection hidden="1"/>
    </xf>
    <xf numFmtId="1" fontId="14" fillId="0" borderId="15" xfId="205" applyNumberFormat="1" applyFont="1" applyBorder="1" applyAlignment="1" applyProtection="1">
      <alignment horizontal="center" vertical="center" wrapText="1"/>
      <protection hidden="1"/>
    </xf>
    <xf numFmtId="1" fontId="14" fillId="0" borderId="4" xfId="205" applyNumberFormat="1" applyFont="1" applyBorder="1" applyAlignment="1" applyProtection="1">
      <alignment horizontal="center" vertical="center" wrapText="1"/>
      <protection hidden="1"/>
    </xf>
    <xf numFmtId="0" fontId="15" fillId="0" borderId="10" xfId="205" applyFont="1" applyFill="1" applyBorder="1" applyAlignment="1" applyProtection="1">
      <alignment horizontal="left" vertical="center" wrapText="1"/>
      <protection hidden="1"/>
    </xf>
    <xf numFmtId="0" fontId="15" fillId="0" borderId="28" xfId="205" applyFont="1" applyFill="1" applyBorder="1" applyAlignment="1" applyProtection="1">
      <alignment horizontal="left" vertical="center" wrapText="1"/>
      <protection hidden="1"/>
    </xf>
    <xf numFmtId="1" fontId="15" fillId="0" borderId="0" xfId="205" applyNumberFormat="1" applyFont="1" applyFill="1" applyBorder="1" applyAlignment="1" applyProtection="1">
      <alignment horizontal="justify" vertical="top" wrapText="1"/>
      <protection hidden="1"/>
    </xf>
    <xf numFmtId="0" fontId="15" fillId="0" borderId="0" xfId="205" applyFont="1" applyFill="1" applyBorder="1" applyAlignment="1" applyProtection="1">
      <alignment horizontal="justify" vertical="top" wrapText="1"/>
      <protection hidden="1"/>
    </xf>
    <xf numFmtId="0" fontId="15" fillId="0" borderId="7" xfId="205" applyFont="1" applyFill="1" applyBorder="1" applyAlignment="1" applyProtection="1">
      <alignment horizontal="justify" vertical="top" wrapText="1"/>
      <protection hidden="1"/>
    </xf>
    <xf numFmtId="2" fontId="33" fillId="0" borderId="0" xfId="196" applyNumberFormat="1" applyFont="1" applyFill="1" applyBorder="1" applyAlignment="1" applyProtection="1">
      <alignment horizontal="left" vertical="center"/>
      <protection hidden="1"/>
    </xf>
  </cellXfs>
  <cellStyles count="217">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ttach 3(JV)" xfId="194" xr:uid="{00000000-0005-0000-0000-0000C2000000}"/>
    <cellStyle name="Normal_Attacments TW 04" xfId="195" xr:uid="{00000000-0005-0000-0000-0000C3000000}"/>
    <cellStyle name="Normal_Entertainment Form" xfId="196" xr:uid="{00000000-0005-0000-0000-0000C4000000}"/>
    <cellStyle name="Normal_final 765-6Z-DOM-1" xfId="197" xr:uid="{00000000-0005-0000-0000-0000C5000000}"/>
    <cellStyle name="Normal_pgcil-tivim-pricesched" xfId="198" xr:uid="{00000000-0005-0000-0000-0000C6000000}"/>
    <cellStyle name="Normal_pgcil-tivim-pricesched_Sch-3 " xfId="199" xr:uid="{00000000-0005-0000-0000-0000C7000000}"/>
    <cellStyle name="Normal_PRICE SCHEDULE-4 to 6-A4" xfId="200" xr:uid="{00000000-0005-0000-0000-0000C8000000}"/>
    <cellStyle name="Normal_Price_Schedules for Insulator Package Rev-01" xfId="201" xr:uid="{00000000-0005-0000-0000-0000C9000000}"/>
    <cellStyle name="Normal_PRICE-SCHE Bihar-Rev-2-corrections" xfId="202" xr:uid="{00000000-0005-0000-0000-0000CA000000}"/>
    <cellStyle name="Normal_PRICE-SCHE Bihar-Rev-2-corrections_Annexures TW 04" xfId="203" xr:uid="{00000000-0005-0000-0000-0000CB000000}"/>
    <cellStyle name="Normal_PRICE-SCHE Bihar-Rev-2-corrections_Price_Schedules for Insulator Package Rev-01" xfId="204" xr:uid="{00000000-0005-0000-0000-0000CC000000}"/>
    <cellStyle name="Normal_QUOTED CORRECTED" xfId="205" xr:uid="{00000000-0005-0000-0000-0000CD000000}"/>
    <cellStyle name="Normal_QUOTED CORRECTED 2" xfId="206" xr:uid="{00000000-0005-0000-0000-0000CE000000}"/>
    <cellStyle name="Normal_Sch-1" xfId="207" xr:uid="{00000000-0005-0000-0000-0000CF000000}"/>
    <cellStyle name="Normal_Sch-3 " xfId="208" xr:uid="{00000000-0005-0000-0000-0000D0000000}"/>
    <cellStyle name="Normal_Sheet1" xfId="209" xr:uid="{00000000-0005-0000-0000-0000D1000000}"/>
    <cellStyle name="Percent 2" xfId="210" xr:uid="{00000000-0005-0000-0000-0000D2000000}"/>
    <cellStyle name="Percent 2 2" xfId="211" xr:uid="{00000000-0005-0000-0000-0000D3000000}"/>
    <cellStyle name="Popis" xfId="212" xr:uid="{00000000-0005-0000-0000-0000D4000000}"/>
    <cellStyle name="Sledovaný hypertextový odkaz" xfId="213" xr:uid="{00000000-0005-0000-0000-0000D5000000}"/>
    <cellStyle name="Sledovaný hypertextový odkaz 2" xfId="214" xr:uid="{00000000-0005-0000-0000-0000D6000000}"/>
    <cellStyle name="Sledovaný hypertextový odkaz 2 2" xfId="215" xr:uid="{00000000-0005-0000-0000-0000D7000000}"/>
    <cellStyle name="Standard_BS14" xfId="216" xr:uid="{00000000-0005-0000-0000-0000D8000000}"/>
  </cellStyles>
  <dxfs count="572">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b val="0"/>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2974" y="57150"/>
          <a:ext cx="1209675" cy="763391"/>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15252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4887575" y="19050"/>
          <a:ext cx="5353050" cy="647700"/>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5722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60007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10029825"/>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10029825"/>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10029825"/>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10029825"/>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10029825"/>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10029825"/>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10029825"/>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10029825"/>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10029825"/>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10029825"/>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10029825"/>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10029825"/>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10029825"/>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10029825"/>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10029825"/>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10029825"/>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10029825"/>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10029825"/>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10029825"/>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10029825"/>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10029825"/>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10029825"/>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10029825"/>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10029825"/>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10029825"/>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10029825"/>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10029825"/>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10029825"/>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10029825"/>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10029825"/>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10029825"/>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10029825"/>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10029825"/>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10029825"/>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10029825"/>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10029825"/>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10029825"/>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10029825"/>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10029825"/>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10029825"/>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10029825"/>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10029825"/>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10029825"/>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10029825"/>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10029825"/>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10029825"/>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10029825"/>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10029825"/>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10029825"/>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10029825"/>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10029825"/>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10029825"/>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10029825"/>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10029825"/>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10029825"/>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10029825"/>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10029825"/>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10029825"/>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10029825"/>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10029825"/>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10029825"/>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10029825"/>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10029825"/>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10029825"/>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10029825"/>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10029825"/>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10029825"/>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10029825"/>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10029825"/>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10029825"/>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10029825"/>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10029825"/>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10029825"/>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10029825"/>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10029825"/>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10029825"/>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10029825"/>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10029825"/>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10029825"/>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10029825"/>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10029825"/>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10029825"/>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10029825"/>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10029825"/>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10029825"/>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10029825"/>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10029825"/>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10029825"/>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10029825"/>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10029825"/>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10029825"/>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10029825"/>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10029825"/>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10029825"/>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10029825"/>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10029825"/>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10029825"/>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10029825"/>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10029825"/>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10029825"/>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10029825"/>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10029825"/>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10029825"/>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10029825"/>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10029825"/>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10029825"/>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10029825"/>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10029825"/>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10029825"/>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10029825"/>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10029825"/>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10029825"/>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10029825"/>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10029825"/>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10029825"/>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10029825"/>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10029825"/>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10029825"/>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10029825"/>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10029825"/>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10029825"/>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10029825"/>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10029825"/>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10029825"/>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10029825"/>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10029825"/>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10029825"/>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10029825"/>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10029825"/>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10029825"/>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10029825"/>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10029825"/>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10029825"/>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10029825"/>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10029825"/>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10029825"/>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10029825"/>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10029825"/>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10029825"/>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10029825"/>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10029825"/>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10029825"/>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10029825"/>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10029825"/>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10029825"/>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10029825"/>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10029825"/>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10029825"/>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10029825"/>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10029825"/>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10029825"/>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10029825"/>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10029825"/>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10029825"/>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10029825"/>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10029825"/>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10029825"/>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10029825"/>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10029825"/>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10029825"/>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10029825"/>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10029825"/>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10029825"/>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10029825"/>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10029825"/>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10029825"/>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10029825"/>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10029825"/>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10029825"/>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10029825"/>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10029825"/>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10029825"/>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10029825"/>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10029825"/>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10029825"/>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10029825"/>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10029825"/>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10029825"/>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10029825"/>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10029825"/>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10029825"/>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10029825"/>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10029825"/>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10029825"/>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10029825"/>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10029825"/>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10029825"/>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10029825"/>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10029825"/>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10029825"/>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10029825"/>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10029825"/>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10029825"/>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10029825"/>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10029825"/>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10029825"/>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10029825"/>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10029825"/>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10029825"/>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10029825"/>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10029825"/>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10029825"/>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10029825"/>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10029825"/>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10029825"/>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10029825"/>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10029825"/>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10029825"/>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10029825"/>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10029825"/>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10029825"/>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10029825"/>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10029825"/>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10029825"/>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10029825"/>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10029825"/>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10029825"/>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10029825"/>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10029825"/>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10029825"/>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10029825"/>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10029825"/>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10029825"/>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10029825"/>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10029825"/>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10029825"/>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10029825"/>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10029825"/>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10029825"/>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10029825"/>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10029825"/>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10029825"/>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10029825"/>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10029825"/>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10029825"/>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10029825"/>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10029825"/>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10029825"/>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10029825"/>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10029825"/>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10029825"/>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10029825"/>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10029825"/>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10029825"/>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10029825"/>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10029825"/>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10029825"/>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10029825"/>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10029825"/>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10029825"/>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10029825"/>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10029825"/>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10029825"/>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10029825"/>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10029825"/>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10029825"/>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10029825"/>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10029825"/>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10029825"/>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10029825"/>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10029825"/>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10029825"/>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10029825"/>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10029825"/>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10029825"/>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10029825"/>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10029825"/>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10029825"/>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10029825"/>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10029825"/>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10029825"/>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10029825"/>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10029825"/>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10029825"/>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10029825"/>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10029825"/>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10029825"/>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10029825"/>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10029825"/>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10029825"/>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10029825"/>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10029825"/>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10029825"/>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10029825"/>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10029825"/>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10029825"/>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10029825"/>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10029825"/>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10029825"/>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10029825"/>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10029825"/>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10029825"/>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10029825"/>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10029825"/>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10029825"/>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10029825"/>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10029825"/>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10029825"/>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10029825"/>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10029825"/>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10029825"/>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10029825"/>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10029825"/>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10029825"/>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10029825"/>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10029825"/>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10029825"/>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10029825"/>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10029825"/>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10029825"/>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10029825"/>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10029825"/>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10029825"/>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10029825"/>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10029825"/>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10029825"/>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10029825"/>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10029825"/>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10029825"/>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10029825"/>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10029825"/>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10029825"/>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10029825"/>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10029825"/>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10029825"/>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10029825"/>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10029825"/>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10029825"/>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10029825"/>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10029825"/>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10029825"/>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10029825"/>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10029825"/>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10029825"/>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10029825"/>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10029825"/>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10029825"/>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10029825"/>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10029825"/>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10029825"/>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10029825"/>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10029825"/>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10029825"/>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10029825"/>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10029825"/>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10029825"/>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10029825"/>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10029825"/>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10029825"/>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10029825"/>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10029825"/>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10029825"/>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10029825"/>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10029825"/>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10029825"/>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10029825"/>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10029825"/>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10029825"/>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10029825"/>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10029825"/>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10029825"/>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10029825"/>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10029825"/>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10029825"/>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10029825"/>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10029825"/>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10029825"/>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10029825"/>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10029825"/>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10029825"/>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10029825"/>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10029825"/>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10029825"/>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10029825"/>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10029825"/>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10029825"/>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10029825"/>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10029825"/>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10029825"/>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10029825"/>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10029825"/>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10029825"/>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10029825"/>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10029825"/>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10029825"/>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10029825"/>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10029825"/>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10029825"/>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10029825"/>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10029825"/>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10029825"/>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10029825"/>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10029825"/>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10029825"/>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10029825"/>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10029825"/>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10029825"/>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10029825"/>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10029825"/>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10029825"/>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10029825"/>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10029825"/>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10029825"/>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10029825"/>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10029825"/>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10029825"/>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10029825"/>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10029825"/>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10029825"/>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10029825"/>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10029825"/>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10029825"/>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10029825"/>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10029825"/>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10029825"/>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10029825"/>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10029825"/>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10029825"/>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10029825"/>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10029825"/>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10029825"/>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10029825"/>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10029825"/>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10029825"/>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10029825"/>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10029825"/>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10029825"/>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10029825"/>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10029825"/>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10029825"/>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10029825"/>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10029825"/>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10029825"/>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10029825"/>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10029825"/>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10029825"/>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10029825"/>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10029825"/>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10029825"/>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10029825"/>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10029825"/>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10029825"/>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10029825"/>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10029825"/>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10029825"/>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10029825"/>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10029825"/>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10029825"/>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10029825"/>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10029825"/>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10029825"/>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10029825"/>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10029825"/>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10029825"/>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10029825"/>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10029825"/>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10029825"/>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10029825"/>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10029825"/>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10029825"/>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10029825"/>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10029825"/>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10029825"/>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10029825"/>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10029825"/>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10029825"/>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10029825"/>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10029825"/>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10029825"/>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10029825"/>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10029825"/>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10029825"/>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10029825"/>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10029825"/>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10029825"/>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10029825"/>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10029825"/>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10029825"/>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10029825"/>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10029825"/>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10029825"/>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10029825"/>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10029825"/>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10029825"/>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10029825"/>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10029825"/>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10029825"/>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10029825"/>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10029825"/>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10029825"/>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10029825"/>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10029825"/>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10029825"/>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10029825"/>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10029825"/>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10029825"/>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10029825"/>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cell r="I8" t="str">
            <v>C&amp;M Department</v>
          </cell>
        </row>
        <row r="9">
          <cell r="C9" t="str">
            <v/>
          </cell>
          <cell r="I9" t="str">
            <v>Power Grid Corporation of India Ltd.,</v>
          </cell>
        </row>
        <row r="10">
          <cell r="C10" t="str">
            <v/>
          </cell>
          <cell r="I10" t="str">
            <v>SR-II,RHQ</v>
          </cell>
        </row>
        <row r="11">
          <cell r="C11" t="str">
            <v/>
          </cell>
          <cell r="I11" t="str">
            <v>Singanayakanahalli,Yelahanjka</v>
          </cell>
        </row>
        <row r="12">
          <cell r="C12" t="str">
            <v/>
          </cell>
          <cell r="I12" t="str">
            <v>Bangalore</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7" sqref="B7"/>
    </sheetView>
  </sheetViews>
  <sheetFormatPr defaultRowHeight="16.5"/>
  <cols>
    <col min="1" max="1" width="18" customWidth="1"/>
    <col min="2" max="2" width="71.875" customWidth="1"/>
  </cols>
  <sheetData>
    <row r="1" spans="1:8" ht="53.25" customHeight="1">
      <c r="A1" s="318" t="s">
        <v>433</v>
      </c>
      <c r="B1" s="1067" t="s">
        <v>551</v>
      </c>
      <c r="C1" s="1067"/>
      <c r="D1" s="1067"/>
      <c r="E1" s="1067"/>
      <c r="F1" s="1067"/>
      <c r="G1" s="1067"/>
      <c r="H1" s="1067"/>
    </row>
    <row r="2" spans="1:8" ht="19.5">
      <c r="B2" s="881"/>
      <c r="C2" s="882"/>
      <c r="D2" s="882"/>
      <c r="E2" s="882"/>
      <c r="F2" s="882"/>
      <c r="G2" s="882"/>
      <c r="H2" s="882"/>
    </row>
    <row r="3" spans="1:8" ht="19.5">
      <c r="A3" t="s">
        <v>283</v>
      </c>
      <c r="B3" s="883" t="s">
        <v>508</v>
      </c>
      <c r="C3" s="882"/>
      <c r="D3" s="882"/>
      <c r="E3" s="882"/>
      <c r="F3" s="882"/>
      <c r="G3" s="882"/>
      <c r="H3" s="882"/>
    </row>
    <row r="4" spans="1:8" ht="19.5">
      <c r="B4" s="882"/>
      <c r="C4" s="882"/>
      <c r="D4" s="882"/>
      <c r="E4" s="882"/>
      <c r="F4" s="882"/>
      <c r="G4" s="882"/>
      <c r="H4" s="882"/>
    </row>
    <row r="5" spans="1:8" ht="19.5">
      <c r="A5" t="s">
        <v>284</v>
      </c>
      <c r="B5" s="1068" t="s">
        <v>751</v>
      </c>
      <c r="C5" s="1069"/>
      <c r="D5" s="1069"/>
      <c r="E5" s="1069"/>
      <c r="F5" s="1069"/>
      <c r="G5" s="1069"/>
      <c r="H5" s="1069"/>
    </row>
    <row r="6" spans="1:8" ht="19.5">
      <c r="B6" s="882"/>
      <c r="C6" s="882"/>
      <c r="D6" s="882"/>
      <c r="E6" s="882"/>
      <c r="F6" s="882"/>
      <c r="G6" s="882"/>
      <c r="H6" s="882"/>
    </row>
  </sheetData>
  <sheetProtection formatColumns="0" formatRows="0" selectLockedCells="1" selectUnlockedCells="1"/>
  <customSheetViews>
    <customSheetView guid="{B48B8B4C-A880-453D-8729-90D004BEF0DB}" state="hidden">
      <selection activeCell="B9" sqref="B9"/>
      <pageMargins left="0.75" right="0.75" top="1" bottom="1" header="0.5" footer="0.5"/>
      <pageSetup orientation="portrait" r:id="rId1"/>
      <headerFooter alignWithMargins="0"/>
    </customSheetView>
    <customSheetView guid="{7043F04C-1FA3-449D-BEB8-4AC08DF68A5A}" state="hidden">
      <selection activeCell="B10" sqref="B10"/>
      <pageMargins left="0.75" right="0.75" top="1" bottom="1" header="0.5" footer="0.5"/>
      <pageSetup orientation="portrait" r:id="rId2"/>
      <headerFooter alignWithMargins="0"/>
    </customSheetView>
    <customSheetView guid="{D0757F9E-DF41-4B40-A5E5-F4F8FDD8D61D}" state="hidden">
      <selection activeCell="B5" sqref="B5:H5"/>
      <pageMargins left="0.75" right="0.75" top="1" bottom="1" header="0.5" footer="0.5"/>
      <pageSetup orientation="portrait" r:id="rId3"/>
      <headerFooter alignWithMargins="0"/>
    </customSheetView>
    <customSheetView guid="{E81F0721-C35D-4189-B675-E46A21339863}"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B835C05C-B615-4DCB-982D-4519616B3CD8}" state="hidden">
      <selection activeCell="B11" sqref="B11"/>
      <pageMargins left="0.75" right="0.75" top="1" bottom="1" header="0.5" footer="0.5"/>
      <pageSetup orientation="portrait" r:id="rId16"/>
      <headerFooter alignWithMargins="0"/>
    </customSheetView>
    <customSheetView guid="{17F5C48B-526E-48D2-9F97-823D578F9893}" state="hidden">
      <selection activeCell="B15" sqref="B15:B16"/>
      <pageMargins left="0.75" right="0.75" top="1" bottom="1" header="0.5" footer="0.5"/>
      <pageSetup orientation="portrait" r:id="rId17"/>
      <headerFooter alignWithMargins="0"/>
    </customSheetView>
    <customSheetView guid="{7F1A5DE7-1043-4C11-AB2C-CC6BC6A0F482}" state="hidden">
      <selection activeCell="B4" sqref="B4"/>
      <pageMargins left="0.75" right="0.75" top="1" bottom="1" header="0.5" footer="0.5"/>
      <pageSetup orientation="portrait" r:id="rId18"/>
      <headerFooter alignWithMargins="0"/>
    </customSheetView>
    <customSheetView guid="{75D87FDD-0292-4E5A-8E8F-63018B009393}" state="hidden">
      <selection activeCell="B9" sqref="B9"/>
      <pageMargins left="0.75" right="0.75" top="1" bottom="1" header="0.5" footer="0.5"/>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3" sqref="B3:E3"/>
    </sheetView>
  </sheetViews>
  <sheetFormatPr defaultColWidth="8" defaultRowHeight="13.5"/>
  <cols>
    <col min="1" max="1" width="8.625" style="34" customWidth="1"/>
    <col min="2" max="2" width="11.125" style="34" customWidth="1"/>
    <col min="3" max="4" width="38.625" style="34" customWidth="1"/>
    <col min="5" max="5" width="11.25" style="34" customWidth="1"/>
    <col min="6" max="6" width="8.625" style="28" customWidth="1"/>
    <col min="7" max="9" width="8" style="28" customWidth="1"/>
    <col min="10" max="16384" width="8" style="19"/>
  </cols>
  <sheetData>
    <row r="1" spans="1:10" ht="30.75" customHeight="1">
      <c r="A1" s="755"/>
      <c r="B1" s="1093"/>
      <c r="C1" s="1094"/>
      <c r="D1" s="1094"/>
      <c r="E1" s="1095"/>
      <c r="F1" s="319"/>
      <c r="G1" s="16" t="s">
        <v>441</v>
      </c>
      <c r="H1" s="17"/>
      <c r="I1" s="17"/>
      <c r="J1" s="18"/>
    </row>
    <row r="2" spans="1:10" ht="58.5" customHeight="1">
      <c r="A2" s="1076" t="s">
        <v>285</v>
      </c>
      <c r="B2" s="1096" t="str">
        <f>Basic!B1</f>
        <v>Renovation of Residential Quarters at Sriperumbudur Sub-station</v>
      </c>
      <c r="C2" s="1097"/>
      <c r="D2" s="1097"/>
      <c r="E2" s="1098"/>
      <c r="F2" s="1079" t="str">
        <f>Basic!B3</f>
        <v>Civil Works</v>
      </c>
      <c r="G2" s="16"/>
      <c r="H2" s="17"/>
      <c r="I2" s="17"/>
      <c r="J2" s="18"/>
    </row>
    <row r="3" spans="1:10" ht="23.25" customHeight="1">
      <c r="A3" s="1077"/>
      <c r="B3" s="1099" t="str">
        <f>Basic!B5</f>
        <v>SR-II/C&amp;M/WC-3225/NIT-196/2022</v>
      </c>
      <c r="C3" s="1100"/>
      <c r="D3" s="1100"/>
      <c r="E3" s="1101"/>
      <c r="F3" s="1080"/>
      <c r="G3" s="16"/>
      <c r="H3" s="17"/>
      <c r="I3" s="17"/>
      <c r="J3" s="18"/>
    </row>
    <row r="4" spans="1:10" ht="39.950000000000003" customHeight="1">
      <c r="A4" s="1077"/>
      <c r="B4" s="1015">
        <v>1</v>
      </c>
      <c r="C4" s="1086" t="s">
        <v>518</v>
      </c>
      <c r="D4" s="1086"/>
      <c r="E4" s="1087"/>
      <c r="F4" s="1080"/>
      <c r="G4" s="23"/>
      <c r="H4" s="756" t="s">
        <v>434</v>
      </c>
      <c r="I4" s="17"/>
      <c r="J4" s="18"/>
    </row>
    <row r="5" spans="1:10" ht="30" customHeight="1">
      <c r="A5" s="1077"/>
      <c r="B5" s="1015">
        <v>2</v>
      </c>
      <c r="C5" s="1086" t="s">
        <v>507</v>
      </c>
      <c r="D5" s="1086"/>
      <c r="E5" s="1087"/>
      <c r="F5" s="1080"/>
      <c r="G5" s="16"/>
      <c r="H5" s="17"/>
      <c r="I5" s="17"/>
      <c r="J5" s="18"/>
    </row>
    <row r="6" spans="1:10" s="28" customFormat="1" ht="30" customHeight="1">
      <c r="A6" s="1077"/>
      <c r="B6" s="1015">
        <v>3</v>
      </c>
      <c r="C6" s="1086" t="s">
        <v>246</v>
      </c>
      <c r="D6" s="1086"/>
      <c r="E6" s="1087"/>
      <c r="F6" s="1080"/>
      <c r="G6" s="16"/>
      <c r="H6" s="17"/>
      <c r="I6" s="17"/>
      <c r="J6" s="17"/>
    </row>
    <row r="7" spans="1:10" ht="52.5" hidden="1" customHeight="1">
      <c r="A7" s="1077"/>
      <c r="B7" s="317">
        <v>4</v>
      </c>
      <c r="C7" s="1091" t="s">
        <v>419</v>
      </c>
      <c r="D7" s="1091"/>
      <c r="E7" s="1092"/>
      <c r="F7" s="1080"/>
      <c r="G7" s="16"/>
      <c r="H7" s="17"/>
      <c r="I7" s="17"/>
      <c r="J7" s="18"/>
    </row>
    <row r="8" spans="1:10" ht="9.75" customHeight="1">
      <c r="A8" s="1077"/>
      <c r="B8" s="21"/>
      <c r="C8" s="20"/>
      <c r="D8" s="20"/>
      <c r="E8" s="22"/>
      <c r="F8" s="1080"/>
      <c r="G8" s="16"/>
      <c r="H8" s="17"/>
      <c r="I8" s="17"/>
      <c r="J8" s="18"/>
    </row>
    <row r="9" spans="1:10" ht="23.25" customHeight="1">
      <c r="A9" s="1077"/>
      <c r="B9" s="1088"/>
      <c r="C9" s="1089"/>
      <c r="D9" s="1089"/>
      <c r="E9" s="1090"/>
      <c r="F9" s="1080"/>
      <c r="G9" s="16"/>
      <c r="H9" s="17"/>
      <c r="I9" s="17"/>
      <c r="J9" s="18"/>
    </row>
    <row r="10" spans="1:10" ht="10.5" customHeight="1">
      <c r="A10" s="1077"/>
      <c r="B10" s="24"/>
      <c r="C10" s="25"/>
      <c r="D10" s="25"/>
      <c r="E10" s="26"/>
      <c r="F10" s="1080"/>
      <c r="G10" s="16"/>
      <c r="H10" s="17"/>
      <c r="I10" s="17"/>
      <c r="J10" s="18"/>
    </row>
    <row r="11" spans="1:10" ht="24" customHeight="1">
      <c r="A11" s="1077"/>
      <c r="B11" s="1084"/>
      <c r="C11" s="1085"/>
      <c r="D11" s="1085"/>
      <c r="E11" s="27"/>
      <c r="F11" s="1080"/>
    </row>
    <row r="12" spans="1:10" ht="15.95" customHeight="1">
      <c r="A12" s="1078"/>
      <c r="B12" s="1070"/>
      <c r="C12" s="1071"/>
      <c r="D12" s="1071"/>
      <c r="E12" s="29"/>
      <c r="F12" s="1081"/>
      <c r="G12" s="16"/>
      <c r="H12" s="17"/>
      <c r="I12" s="17"/>
      <c r="J12" s="18"/>
    </row>
    <row r="13" spans="1:10" ht="24" customHeight="1">
      <c r="A13" s="1075"/>
      <c r="B13" s="1072"/>
      <c r="C13" s="1073"/>
      <c r="D13" s="1073"/>
      <c r="E13" s="27"/>
      <c r="F13" s="1074"/>
      <c r="G13" s="30"/>
      <c r="H13" s="30"/>
      <c r="I13" s="30"/>
      <c r="J13" s="30"/>
    </row>
    <row r="14" spans="1:10" ht="15.95" customHeight="1">
      <c r="A14" s="1075"/>
      <c r="B14" s="1082"/>
      <c r="C14" s="1083"/>
      <c r="D14" s="1083"/>
      <c r="E14" s="31"/>
      <c r="F14" s="1074"/>
      <c r="G14" s="30"/>
      <c r="H14" s="30"/>
      <c r="I14" s="30"/>
      <c r="J14" s="30"/>
    </row>
    <row r="15" spans="1:10" ht="15.75">
      <c r="A15" s="32"/>
      <c r="B15" s="33"/>
      <c r="C15" s="33"/>
      <c r="D15" s="33"/>
      <c r="E15" s="33"/>
      <c r="F15" s="17"/>
      <c r="G15" s="17"/>
      <c r="H15" s="17"/>
      <c r="I15" s="17"/>
      <c r="J15" s="18"/>
    </row>
    <row r="16" spans="1:10" ht="15.75">
      <c r="A16" s="32"/>
      <c r="B16" s="20"/>
      <c r="C16" s="20"/>
      <c r="D16" s="20"/>
      <c r="E16" s="20"/>
      <c r="F16" s="17"/>
      <c r="G16" s="17"/>
      <c r="H16" s="17"/>
      <c r="I16" s="17"/>
      <c r="J16" s="18"/>
    </row>
    <row r="17" spans="1:10" ht="15.75">
      <c r="A17" s="32"/>
      <c r="B17" s="32"/>
      <c r="C17" s="32"/>
      <c r="D17" s="32"/>
      <c r="E17" s="32"/>
      <c r="F17" s="17"/>
      <c r="G17" s="17"/>
      <c r="H17" s="17"/>
      <c r="I17" s="17"/>
      <c r="J17" s="18"/>
    </row>
  </sheetData>
  <sheetProtection algorithmName="SHA-512" hashValue="NhuhcRO6hwDXPmLkFdVamQmfqg1u/Hv7CQioGuLAgXeZQYJXCAM+UDsN7ZSrTKOJJbYPkGJ/FiSHrEiR5CP4FA==" saltValue="zQzjMFsAr4W+7nw42O4P7w==" spinCount="100000" sheet="1" formatColumns="0" formatRows="0" selectLockedCells="1"/>
  <customSheetViews>
    <customSheetView guid="{B48B8B4C-A880-453D-8729-90D004BEF0DB}" showGridLines="0" hiddenRows="1">
      <selection activeCell="K10" sqref="K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043F04C-1FA3-449D-BEB8-4AC08DF68A5A}" showGridLines="0" hiddenRows="1" topLeftCell="A14">
      <selection activeCell="F13" sqref="F13:F1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0757F9E-DF41-4B40-A5E5-F4F8FDD8D61D}" showGridLines="0" hiddenRows="1">
      <selection activeCell="F13" sqref="F13:F1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81F0721-C35D-4189-B675-E46A2133986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835C05C-B615-4DCB-982D-4519616B3CD8}" showGridLines="0" hiddenRows="1">
      <selection activeCell="C4" sqref="C4:E4"/>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7F1A5DE7-1043-4C11-AB2C-CC6BC6A0F482}" showGridLines="0" hiddenRows="1">
      <selection activeCell="F13" sqref="F13:F14"/>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5D87FDD-0292-4E5A-8E8F-63018B009393}" showGridLines="0" hiddenRows="1">
      <selection activeCell="K10" sqref="K1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89" zoomScaleNormal="100" zoomScaleSheetLayoutView="89" workbookViewId="0">
      <selection sqref="A1:C1"/>
    </sheetView>
  </sheetViews>
  <sheetFormatPr defaultRowHeight="16.5"/>
  <cols>
    <col min="1" max="1" width="9" style="323"/>
    <col min="2" max="2" width="9" style="324"/>
    <col min="3" max="3" width="72.625" style="324" customWidth="1"/>
    <col min="4" max="4" width="66.125" style="337" customWidth="1"/>
    <col min="5" max="16384" width="9" style="322"/>
  </cols>
  <sheetData>
    <row r="1" spans="1:11" ht="45" customHeight="1">
      <c r="A1" s="1102" t="str">
        <f>"General Instruction to the Bidders for filling up this workbook of Price Schedules for"&amp;" "&amp;Basic!B1</f>
        <v>General Instruction to the Bidders for filling up this workbook of Price Schedules for Renovation of Residential Quarters at Sriperumbudur Sub-station</v>
      </c>
      <c r="B1" s="1102"/>
      <c r="C1" s="1102"/>
      <c r="D1" s="320"/>
      <c r="E1" s="321"/>
      <c r="F1" s="321"/>
      <c r="G1" s="321"/>
      <c r="H1" s="321"/>
      <c r="I1" s="321"/>
      <c r="J1" s="321"/>
      <c r="K1" s="321"/>
    </row>
    <row r="2" spans="1:11" ht="18" customHeight="1">
      <c r="C2" s="325"/>
      <c r="D2" s="326"/>
      <c r="E2" s="327"/>
      <c r="F2" s="327"/>
      <c r="G2" s="327"/>
      <c r="H2" s="327"/>
      <c r="I2" s="327"/>
      <c r="J2" s="327"/>
      <c r="K2" s="327"/>
    </row>
    <row r="3" spans="1:11" ht="18" customHeight="1">
      <c r="A3" s="328" t="s">
        <v>312</v>
      </c>
      <c r="B3" s="325" t="s">
        <v>287</v>
      </c>
      <c r="C3" s="325"/>
      <c r="D3" s="329"/>
      <c r="E3" s="330"/>
      <c r="F3" s="330"/>
      <c r="G3" s="330"/>
      <c r="H3" s="330"/>
      <c r="I3" s="330"/>
      <c r="J3" s="330"/>
      <c r="K3" s="330"/>
    </row>
    <row r="4" spans="1:11" ht="18" customHeight="1">
      <c r="B4" s="331" t="s">
        <v>343</v>
      </c>
      <c r="C4" s="332" t="s">
        <v>301</v>
      </c>
      <c r="D4" s="329"/>
      <c r="E4" s="330"/>
      <c r="F4" s="330"/>
      <c r="G4" s="330"/>
      <c r="H4" s="330"/>
      <c r="I4" s="330"/>
      <c r="J4" s="330"/>
      <c r="K4" s="330"/>
    </row>
    <row r="5" spans="1:11" ht="38.1" customHeight="1">
      <c r="B5" s="331" t="s">
        <v>346</v>
      </c>
      <c r="C5" s="332" t="s">
        <v>407</v>
      </c>
      <c r="D5" s="329"/>
      <c r="E5" s="330"/>
      <c r="F5" s="330"/>
      <c r="G5" s="330"/>
      <c r="H5" s="330"/>
      <c r="I5" s="330"/>
      <c r="J5" s="330"/>
      <c r="K5" s="330"/>
    </row>
    <row r="6" spans="1:11" ht="18" customHeight="1">
      <c r="B6" s="331" t="s">
        <v>391</v>
      </c>
      <c r="C6" s="332" t="s">
        <v>114</v>
      </c>
      <c r="D6" s="329"/>
      <c r="E6" s="330"/>
      <c r="F6" s="330"/>
      <c r="G6" s="330"/>
      <c r="H6" s="330"/>
      <c r="I6" s="330"/>
      <c r="J6" s="330"/>
      <c r="K6" s="330"/>
    </row>
    <row r="7" spans="1:11" ht="18" customHeight="1">
      <c r="B7" s="331" t="s">
        <v>392</v>
      </c>
      <c r="C7" s="332" t="s">
        <v>408</v>
      </c>
      <c r="D7" s="329"/>
      <c r="E7" s="330"/>
      <c r="F7" s="330"/>
      <c r="G7" s="330"/>
      <c r="H7" s="330"/>
      <c r="I7" s="330"/>
      <c r="J7" s="330"/>
      <c r="K7" s="330"/>
    </row>
    <row r="8" spans="1:11" ht="18" customHeight="1">
      <c r="B8" s="331" t="s">
        <v>409</v>
      </c>
      <c r="C8" s="332" t="s">
        <v>410</v>
      </c>
      <c r="D8" s="329"/>
      <c r="E8" s="330"/>
      <c r="F8" s="330"/>
      <c r="G8" s="330"/>
      <c r="H8" s="330"/>
      <c r="I8" s="330"/>
      <c r="J8" s="330"/>
      <c r="K8" s="330"/>
    </row>
    <row r="9" spans="1:11" ht="18" customHeight="1">
      <c r="B9" s="331" t="s">
        <v>411</v>
      </c>
      <c r="C9" s="332" t="s">
        <v>412</v>
      </c>
      <c r="D9" s="329"/>
      <c r="E9" s="330"/>
      <c r="F9" s="330"/>
      <c r="G9" s="330"/>
      <c r="H9" s="330"/>
      <c r="I9" s="330"/>
      <c r="J9" s="330"/>
      <c r="K9" s="330"/>
    </row>
    <row r="10" spans="1:11" ht="18" customHeight="1">
      <c r="B10" s="331"/>
      <c r="C10" s="332"/>
      <c r="D10" s="329"/>
      <c r="E10" s="330"/>
      <c r="F10" s="330"/>
      <c r="G10" s="330"/>
      <c r="H10" s="330"/>
      <c r="I10" s="330"/>
      <c r="J10" s="330"/>
      <c r="K10" s="330"/>
    </row>
    <row r="11" spans="1:11" ht="18" customHeight="1">
      <c r="A11" s="328" t="s">
        <v>313</v>
      </c>
      <c r="B11" s="325" t="s">
        <v>288</v>
      </c>
      <c r="C11" s="325"/>
      <c r="D11" s="329"/>
      <c r="E11" s="330"/>
      <c r="F11" s="330"/>
      <c r="G11" s="330"/>
      <c r="H11" s="330"/>
      <c r="I11" s="330"/>
      <c r="J11" s="330"/>
      <c r="K11" s="330"/>
    </row>
    <row r="12" spans="1:11" ht="18" customHeight="1">
      <c r="B12" s="1103" t="s">
        <v>289</v>
      </c>
      <c r="C12" s="1103"/>
      <c r="D12" s="334"/>
      <c r="E12" s="330"/>
      <c r="F12" s="330"/>
      <c r="G12" s="330"/>
      <c r="H12" s="330"/>
      <c r="I12" s="330"/>
      <c r="J12" s="330"/>
      <c r="K12" s="330"/>
    </row>
    <row r="13" spans="1:11" ht="18" customHeight="1">
      <c r="B13" s="335"/>
      <c r="C13" s="332" t="s">
        <v>290</v>
      </c>
      <c r="D13" s="329"/>
      <c r="E13" s="330"/>
      <c r="F13" s="330"/>
      <c r="G13" s="330"/>
      <c r="H13" s="330"/>
      <c r="I13" s="330"/>
      <c r="J13" s="330"/>
      <c r="K13" s="330"/>
    </row>
    <row r="14" spans="1:11" ht="18" customHeight="1">
      <c r="B14" s="1103" t="s">
        <v>291</v>
      </c>
      <c r="C14" s="1103"/>
      <c r="D14" s="334"/>
      <c r="E14" s="330"/>
      <c r="F14" s="330"/>
      <c r="G14" s="330"/>
      <c r="H14" s="330"/>
      <c r="I14" s="330"/>
      <c r="J14" s="330"/>
      <c r="K14" s="330"/>
    </row>
    <row r="15" spans="1:11" ht="38.1" hidden="1" customHeight="1">
      <c r="B15" s="336" t="s">
        <v>302</v>
      </c>
      <c r="C15" s="332" t="s">
        <v>115</v>
      </c>
      <c r="D15" s="329"/>
      <c r="E15" s="330"/>
      <c r="F15" s="330"/>
      <c r="G15" s="330"/>
      <c r="H15" s="330"/>
      <c r="I15" s="330"/>
      <c r="J15" s="330"/>
      <c r="K15" s="330"/>
    </row>
    <row r="16" spans="1:11" ht="24.75" hidden="1" customHeight="1">
      <c r="B16" s="336" t="s">
        <v>302</v>
      </c>
      <c r="C16" s="332" t="s">
        <v>416</v>
      </c>
      <c r="D16" s="329"/>
      <c r="E16" s="330"/>
      <c r="F16" s="330"/>
      <c r="G16" s="330"/>
      <c r="H16" s="330"/>
      <c r="I16" s="330"/>
      <c r="J16" s="330"/>
      <c r="K16" s="330"/>
    </row>
    <row r="17" spans="2:11" ht="37.5" hidden="1">
      <c r="B17" s="336" t="s">
        <v>302</v>
      </c>
      <c r="C17" s="332" t="s">
        <v>417</v>
      </c>
      <c r="D17" s="329"/>
      <c r="E17" s="330"/>
      <c r="F17" s="330"/>
      <c r="G17" s="330"/>
      <c r="H17" s="330"/>
      <c r="I17" s="330"/>
      <c r="J17" s="330"/>
      <c r="K17" s="330"/>
    </row>
    <row r="18" spans="2:11" ht="18" customHeight="1">
      <c r="B18" s="336" t="s">
        <v>302</v>
      </c>
      <c r="C18" s="332" t="s">
        <v>292</v>
      </c>
      <c r="D18" s="329"/>
      <c r="E18" s="330"/>
      <c r="F18" s="330"/>
      <c r="G18" s="330"/>
      <c r="H18" s="330"/>
      <c r="I18" s="330"/>
      <c r="J18" s="330"/>
      <c r="K18" s="330"/>
    </row>
    <row r="19" spans="2:11" ht="18" customHeight="1">
      <c r="B19" s="336" t="s">
        <v>302</v>
      </c>
      <c r="C19" s="332" t="s">
        <v>406</v>
      </c>
      <c r="D19" s="329"/>
      <c r="E19" s="330"/>
      <c r="F19" s="330"/>
      <c r="G19" s="330"/>
      <c r="H19" s="330"/>
      <c r="I19" s="330"/>
      <c r="J19" s="330"/>
      <c r="K19" s="330"/>
    </row>
    <row r="20" spans="2:11" ht="18" customHeight="1">
      <c r="B20" s="336" t="s">
        <v>302</v>
      </c>
      <c r="C20" s="332" t="s">
        <v>520</v>
      </c>
      <c r="D20" s="329"/>
      <c r="E20" s="330"/>
      <c r="F20" s="330"/>
      <c r="G20" s="330"/>
      <c r="H20" s="330"/>
      <c r="I20" s="330"/>
      <c r="J20" s="330"/>
      <c r="K20" s="330"/>
    </row>
    <row r="21" spans="2:11" ht="18" hidden="1" customHeight="1">
      <c r="B21" s="1103" t="s">
        <v>293</v>
      </c>
      <c r="C21" s="1103"/>
      <c r="D21" s="334"/>
      <c r="E21" s="330"/>
      <c r="F21" s="330"/>
      <c r="G21" s="330"/>
      <c r="H21" s="330"/>
      <c r="I21" s="330"/>
      <c r="J21" s="330"/>
      <c r="K21" s="330"/>
    </row>
    <row r="22" spans="2:11" ht="54" hidden="1" customHeight="1">
      <c r="B22" s="336" t="s">
        <v>302</v>
      </c>
      <c r="C22" s="332" t="s">
        <v>294</v>
      </c>
      <c r="D22" s="329"/>
      <c r="E22" s="330"/>
      <c r="F22" s="330"/>
      <c r="G22" s="330"/>
      <c r="H22" s="330"/>
      <c r="I22" s="330"/>
      <c r="J22" s="330"/>
      <c r="K22" s="330"/>
    </row>
    <row r="23" spans="2:11" ht="54" hidden="1" customHeight="1">
      <c r="B23" s="336" t="s">
        <v>302</v>
      </c>
      <c r="C23" s="332" t="s">
        <v>295</v>
      </c>
      <c r="D23" s="329"/>
      <c r="E23" s="330"/>
      <c r="F23" s="330"/>
      <c r="G23" s="330"/>
      <c r="H23" s="330"/>
      <c r="I23" s="330"/>
      <c r="J23" s="330"/>
      <c r="K23" s="330"/>
    </row>
    <row r="24" spans="2:11" ht="38.1" hidden="1" customHeight="1">
      <c r="B24" s="336" t="s">
        <v>302</v>
      </c>
      <c r="C24" s="332"/>
      <c r="D24" s="329"/>
      <c r="E24" s="330"/>
      <c r="F24" s="330"/>
      <c r="G24" s="330"/>
      <c r="H24" s="330"/>
      <c r="I24" s="330"/>
      <c r="J24" s="330"/>
      <c r="K24" s="330"/>
    </row>
    <row r="25" spans="2:11" ht="18" hidden="1" customHeight="1">
      <c r="B25" s="336" t="s">
        <v>302</v>
      </c>
      <c r="C25" s="332" t="s">
        <v>296</v>
      </c>
      <c r="D25" s="329"/>
      <c r="E25" s="330"/>
      <c r="F25" s="330"/>
      <c r="G25" s="330"/>
      <c r="H25" s="330"/>
      <c r="I25" s="330"/>
      <c r="J25" s="330"/>
      <c r="K25" s="330"/>
    </row>
    <row r="26" spans="2:11" ht="38.1" hidden="1" customHeight="1">
      <c r="B26" s="336" t="s">
        <v>302</v>
      </c>
      <c r="C26" s="332" t="s">
        <v>297</v>
      </c>
      <c r="D26" s="329"/>
      <c r="E26" s="330"/>
      <c r="F26" s="330"/>
      <c r="G26" s="330"/>
      <c r="H26" s="330"/>
      <c r="I26" s="330"/>
      <c r="J26" s="330"/>
      <c r="K26" s="330"/>
    </row>
    <row r="27" spans="2:11" hidden="1">
      <c r="B27" s="1103" t="s">
        <v>298</v>
      </c>
      <c r="C27" s="1103"/>
      <c r="D27" s="334"/>
      <c r="E27" s="330"/>
      <c r="F27" s="330"/>
      <c r="G27" s="330"/>
      <c r="H27" s="330"/>
      <c r="I27" s="330"/>
      <c r="J27" s="330"/>
      <c r="K27" s="330"/>
    </row>
    <row r="28" spans="2:11" ht="47.25" hidden="1">
      <c r="B28" s="336" t="s">
        <v>302</v>
      </c>
      <c r="C28" s="332" t="s">
        <v>294</v>
      </c>
      <c r="D28" s="329"/>
      <c r="E28" s="330"/>
      <c r="F28" s="330"/>
      <c r="G28" s="330"/>
      <c r="H28" s="330"/>
      <c r="I28" s="330"/>
      <c r="J28" s="330"/>
      <c r="K28" s="330"/>
    </row>
    <row r="29" spans="2:11" hidden="1">
      <c r="B29" s="336" t="s">
        <v>302</v>
      </c>
      <c r="C29" s="332" t="s">
        <v>296</v>
      </c>
      <c r="D29" s="329"/>
      <c r="E29" s="330"/>
      <c r="F29" s="330"/>
      <c r="G29" s="330"/>
      <c r="H29" s="330"/>
      <c r="I29" s="330"/>
      <c r="J29" s="330"/>
      <c r="K29" s="330"/>
    </row>
    <row r="30" spans="2:11">
      <c r="B30" s="1103" t="s">
        <v>519</v>
      </c>
      <c r="C30" s="1103"/>
      <c r="D30" s="334"/>
    </row>
    <row r="31" spans="2:11" ht="47.25">
      <c r="B31" s="336" t="s">
        <v>302</v>
      </c>
      <c r="C31" s="332" t="s">
        <v>294</v>
      </c>
      <c r="D31" s="329"/>
      <c r="E31" s="330"/>
      <c r="F31" s="330"/>
      <c r="G31" s="330"/>
      <c r="H31" s="330"/>
      <c r="I31" s="330"/>
      <c r="J31" s="330"/>
      <c r="K31" s="330"/>
    </row>
    <row r="32" spans="2:11">
      <c r="B32" s="336" t="s">
        <v>302</v>
      </c>
      <c r="C32" s="332" t="s">
        <v>296</v>
      </c>
      <c r="D32" s="329"/>
    </row>
    <row r="33" spans="1:11" hidden="1">
      <c r="B33" s="1103" t="s">
        <v>299</v>
      </c>
      <c r="C33" s="1103"/>
      <c r="D33" s="334"/>
    </row>
    <row r="34" spans="1:11" hidden="1">
      <c r="B34" s="336" t="s">
        <v>302</v>
      </c>
      <c r="C34" s="332" t="s">
        <v>300</v>
      </c>
      <c r="D34" s="329"/>
    </row>
    <row r="35" spans="1:11" ht="18" customHeight="1">
      <c r="B35" s="1103" t="s">
        <v>456</v>
      </c>
      <c r="C35" s="1103"/>
      <c r="D35" s="334"/>
    </row>
    <row r="36" spans="1:11" ht="37.5" customHeight="1">
      <c r="B36" s="336" t="s">
        <v>302</v>
      </c>
      <c r="C36" s="332" t="s">
        <v>305</v>
      </c>
      <c r="D36" s="329"/>
      <c r="E36" s="330"/>
      <c r="F36" s="330"/>
      <c r="G36" s="330"/>
      <c r="H36" s="330"/>
      <c r="I36" s="330"/>
      <c r="J36" s="330"/>
      <c r="K36" s="330"/>
    </row>
    <row r="37" spans="1:11" ht="18" customHeight="1">
      <c r="B37" s="1103" t="s">
        <v>306</v>
      </c>
      <c r="C37" s="1103"/>
    </row>
    <row r="38" spans="1:11" ht="38.1" customHeight="1">
      <c r="B38" s="336" t="s">
        <v>302</v>
      </c>
      <c r="C38" s="332" t="s">
        <v>304</v>
      </c>
    </row>
    <row r="39" spans="1:11" ht="38.1" customHeight="1">
      <c r="B39" s="336" t="s">
        <v>302</v>
      </c>
      <c r="C39" s="332" t="s">
        <v>305</v>
      </c>
    </row>
    <row r="40" spans="1:11" ht="18" hidden="1" customHeight="1">
      <c r="B40" s="1103" t="s">
        <v>307</v>
      </c>
      <c r="C40" s="1103"/>
    </row>
    <row r="41" spans="1:11" ht="18" hidden="1" customHeight="1">
      <c r="B41" s="336" t="s">
        <v>302</v>
      </c>
      <c r="C41" s="338" t="s">
        <v>303</v>
      </c>
    </row>
    <row r="42" spans="1:11" ht="18" hidden="1" customHeight="1">
      <c r="B42" s="336" t="s">
        <v>302</v>
      </c>
      <c r="C42" s="338" t="s">
        <v>308</v>
      </c>
    </row>
    <row r="43" spans="1:11" ht="18" customHeight="1">
      <c r="B43" s="1103" t="s">
        <v>496</v>
      </c>
      <c r="C43" s="1103"/>
    </row>
    <row r="44" spans="1:11" ht="18" customHeight="1">
      <c r="B44" s="336" t="s">
        <v>302</v>
      </c>
      <c r="C44" s="332" t="s">
        <v>116</v>
      </c>
      <c r="D44" s="329"/>
      <c r="E44" s="330"/>
      <c r="F44" s="330"/>
      <c r="G44" s="330"/>
      <c r="H44" s="330"/>
      <c r="I44" s="330"/>
      <c r="J44" s="330"/>
      <c r="K44" s="330"/>
    </row>
    <row r="45" spans="1:11" ht="18" customHeight="1">
      <c r="B45" s="336" t="s">
        <v>302</v>
      </c>
      <c r="C45" s="332" t="s">
        <v>309</v>
      </c>
      <c r="D45" s="329"/>
      <c r="E45" s="330"/>
      <c r="F45" s="330"/>
      <c r="G45" s="330"/>
      <c r="H45" s="330"/>
      <c r="I45" s="330"/>
      <c r="J45" s="330"/>
      <c r="K45" s="330"/>
    </row>
    <row r="46" spans="1:11" ht="36" customHeight="1">
      <c r="B46" s="336" t="s">
        <v>302</v>
      </c>
      <c r="C46" s="332" t="s">
        <v>117</v>
      </c>
      <c r="D46" s="329"/>
      <c r="E46" s="330"/>
      <c r="F46" s="330"/>
      <c r="G46" s="330"/>
      <c r="H46" s="330"/>
      <c r="I46" s="330"/>
      <c r="J46" s="330"/>
      <c r="K46" s="330"/>
    </row>
    <row r="47" spans="1:11" ht="18" customHeight="1">
      <c r="B47" s="336" t="s">
        <v>302</v>
      </c>
      <c r="C47" s="332" t="s">
        <v>310</v>
      </c>
      <c r="D47" s="329"/>
      <c r="E47" s="330"/>
      <c r="F47" s="330"/>
      <c r="G47" s="330"/>
      <c r="H47" s="330"/>
      <c r="I47" s="330"/>
      <c r="J47" s="330"/>
      <c r="K47" s="330"/>
    </row>
    <row r="48" spans="1:11" ht="18" customHeight="1">
      <c r="A48" s="324"/>
      <c r="C48" s="339"/>
    </row>
    <row r="49" spans="1:4" ht="18" customHeight="1">
      <c r="A49" s="1106"/>
      <c r="B49" s="1106"/>
      <c r="C49" s="1106"/>
      <c r="D49" s="333"/>
    </row>
    <row r="50" spans="1:4" ht="18" customHeight="1">
      <c r="A50" s="1105" t="s">
        <v>118</v>
      </c>
      <c r="B50" s="1105"/>
      <c r="C50" s="1105"/>
      <c r="D50" s="333"/>
    </row>
    <row r="51" spans="1:4" ht="36" customHeight="1">
      <c r="A51" s="1104" t="s">
        <v>311</v>
      </c>
      <c r="B51" s="1104"/>
      <c r="C51" s="1104"/>
    </row>
    <row r="52" spans="1:4" ht="18" customHeight="1">
      <c r="B52" s="340"/>
      <c r="C52" s="340"/>
    </row>
    <row r="53" spans="1:4" ht="18" customHeight="1">
      <c r="C53" s="338"/>
    </row>
    <row r="54" spans="1:4" ht="18" customHeight="1">
      <c r="C54" s="339"/>
    </row>
    <row r="55" spans="1:4" ht="18" customHeight="1">
      <c r="C55" s="338"/>
    </row>
    <row r="56" spans="1:4" ht="18" customHeight="1">
      <c r="B56" s="339"/>
      <c r="C56" s="339"/>
    </row>
    <row r="57" spans="1:4" ht="18" customHeight="1">
      <c r="B57" s="339"/>
      <c r="C57" s="339"/>
    </row>
    <row r="58" spans="1:4" ht="18" customHeight="1">
      <c r="B58" s="339"/>
      <c r="C58" s="339"/>
    </row>
    <row r="59" spans="1:4" ht="18" customHeight="1">
      <c r="B59" s="339"/>
      <c r="C59" s="339"/>
    </row>
    <row r="60" spans="1:4" ht="18" customHeight="1">
      <c r="B60" s="339"/>
      <c r="C60" s="339"/>
    </row>
    <row r="61" spans="1:4" ht="18" customHeight="1">
      <c r="B61" s="339"/>
      <c r="C61" s="339"/>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G71thGbDVsX3kraPBORqXac/LQ6IGIC+0hlssgOtAye1Zbh+cRnEBvSB8QRMGSExnUQKmyBD4pfJHzMZVf8xHw==" saltValue="psCDpJQWqFD6IsH3xsIWwg==" spinCount="100000"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35"/>
  <sheetViews>
    <sheetView showGridLines="0" view="pageBreakPreview" zoomScaleNormal="100" zoomScaleSheetLayoutView="100" workbookViewId="0">
      <selection activeCell="D33" sqref="D33"/>
    </sheetView>
  </sheetViews>
  <sheetFormatPr defaultColWidth="8" defaultRowHeight="16.5"/>
  <cols>
    <col min="1" max="1" width="8" style="169" customWidth="1"/>
    <col min="2" max="2" width="28.875" style="171" customWidth="1"/>
    <col min="3" max="3" width="10.25" style="171" customWidth="1"/>
    <col min="4" max="5" width="5.625" style="171" customWidth="1"/>
    <col min="6" max="6" width="5.625" style="177" customWidth="1"/>
    <col min="7" max="7" width="34.125" style="177" customWidth="1"/>
    <col min="8" max="25" width="10.375" style="177" customWidth="1"/>
    <col min="26" max="26" width="8" style="169" customWidth="1"/>
    <col min="27" max="27" width="13.375" style="169" customWidth="1"/>
    <col min="28" max="16384" width="8" style="169"/>
  </cols>
  <sheetData>
    <row r="1" spans="1:29" s="174" customFormat="1" ht="75.75" customHeight="1">
      <c r="B1" s="1107" t="str">
        <f>Cover!$B$2</f>
        <v>Renovation of Residential Quarters at Sriperumbudur Sub-station</v>
      </c>
      <c r="C1" s="1107"/>
      <c r="D1" s="1107"/>
      <c r="E1" s="1107"/>
      <c r="F1" s="1107"/>
      <c r="G1" s="1107"/>
      <c r="H1" s="170"/>
      <c r="I1" s="170"/>
      <c r="J1" s="170"/>
      <c r="K1" s="170"/>
      <c r="L1" s="170"/>
      <c r="M1" s="170"/>
      <c r="N1" s="170"/>
      <c r="O1" s="170"/>
      <c r="P1" s="170"/>
      <c r="Q1" s="170"/>
      <c r="R1" s="170"/>
      <c r="S1" s="170"/>
      <c r="T1" s="170"/>
      <c r="U1" s="170"/>
      <c r="V1" s="170"/>
      <c r="W1" s="170"/>
      <c r="X1" s="170"/>
      <c r="Y1" s="170"/>
      <c r="AA1" s="194"/>
      <c r="AB1" s="194"/>
      <c r="AC1" s="194"/>
    </row>
    <row r="2" spans="1:29" ht="20.100000000000001" customHeight="1">
      <c r="B2" s="1108" t="str">
        <f>Cover!B3</f>
        <v>SR-II/C&amp;M/WC-3225/NIT-196/2022</v>
      </c>
      <c r="C2" s="1108"/>
      <c r="D2" s="1108"/>
      <c r="E2" s="1108"/>
      <c r="F2" s="1108"/>
      <c r="G2" s="1108"/>
      <c r="H2" s="171"/>
      <c r="I2" s="171"/>
      <c r="J2" s="171"/>
      <c r="K2" s="171"/>
      <c r="L2" s="171"/>
      <c r="M2" s="171"/>
      <c r="N2" s="171"/>
      <c r="O2" s="171"/>
      <c r="P2" s="171"/>
      <c r="Q2" s="171"/>
      <c r="R2" s="171"/>
      <c r="S2" s="171"/>
      <c r="T2" s="171"/>
      <c r="U2" s="171"/>
      <c r="V2" s="171"/>
      <c r="W2" s="171"/>
      <c r="X2" s="171"/>
      <c r="Y2" s="171"/>
      <c r="AA2" s="400" t="s">
        <v>238</v>
      </c>
      <c r="AB2" s="401">
        <v>1</v>
      </c>
      <c r="AC2" s="195"/>
    </row>
    <row r="3" spans="1:29" ht="3" customHeight="1">
      <c r="B3" s="172"/>
      <c r="C3" s="172"/>
      <c r="D3" s="172"/>
      <c r="E3" s="172"/>
      <c r="F3" s="171"/>
      <c r="G3" s="171"/>
      <c r="H3" s="171"/>
      <c r="I3" s="171"/>
      <c r="J3" s="171"/>
      <c r="K3" s="171"/>
      <c r="L3" s="171"/>
      <c r="M3" s="171"/>
      <c r="N3" s="171"/>
      <c r="O3" s="171"/>
      <c r="P3" s="171"/>
      <c r="Q3" s="171"/>
      <c r="R3" s="171"/>
      <c r="S3" s="171"/>
      <c r="T3" s="171"/>
      <c r="U3" s="171"/>
      <c r="V3" s="171"/>
      <c r="W3" s="171"/>
      <c r="X3" s="171"/>
      <c r="Y3" s="171"/>
      <c r="AA3" s="400" t="s">
        <v>239</v>
      </c>
      <c r="AB3" s="401" t="s">
        <v>413</v>
      </c>
      <c r="AC3" s="195"/>
    </row>
    <row r="4" spans="1:29" ht="20.100000000000001" customHeight="1">
      <c r="B4" s="1109" t="s">
        <v>240</v>
      </c>
      <c r="C4" s="1109"/>
      <c r="D4" s="1109"/>
      <c r="E4" s="1109"/>
      <c r="F4" s="1109"/>
      <c r="G4" s="1109"/>
      <c r="H4" s="171"/>
      <c r="I4" s="171"/>
      <c r="J4" s="171"/>
      <c r="K4" s="171"/>
      <c r="L4" s="171"/>
      <c r="M4" s="171"/>
      <c r="N4" s="171"/>
      <c r="O4" s="171"/>
      <c r="P4" s="171"/>
      <c r="Q4" s="171"/>
      <c r="R4" s="171"/>
      <c r="S4" s="171"/>
      <c r="T4" s="171"/>
      <c r="U4" s="171"/>
      <c r="V4" s="171"/>
      <c r="W4" s="171"/>
      <c r="X4" s="171"/>
      <c r="Y4" s="171"/>
      <c r="AA4" s="400"/>
      <c r="AB4" s="401"/>
      <c r="AC4" s="195"/>
    </row>
    <row r="5" spans="1:29" ht="12" customHeight="1">
      <c r="B5" s="173"/>
      <c r="C5" s="173"/>
      <c r="F5" s="171"/>
      <c r="G5" s="171"/>
      <c r="H5" s="171"/>
      <c r="I5" s="171"/>
      <c r="J5" s="171"/>
      <c r="K5" s="171"/>
      <c r="L5" s="171"/>
      <c r="M5" s="171"/>
      <c r="N5" s="171"/>
      <c r="O5" s="171"/>
      <c r="P5" s="171"/>
      <c r="Q5" s="171"/>
      <c r="R5" s="171"/>
      <c r="S5" s="171"/>
      <c r="T5" s="171"/>
      <c r="U5" s="171"/>
      <c r="V5" s="171"/>
      <c r="W5" s="171"/>
      <c r="X5" s="171"/>
      <c r="Y5" s="171"/>
      <c r="AA5" s="195"/>
      <c r="AB5" s="195"/>
      <c r="AC5" s="195"/>
    </row>
    <row r="6" spans="1:29" s="174" customFormat="1" ht="9" hidden="1" customHeight="1" thickBot="1">
      <c r="B6" s="758" t="s">
        <v>241</v>
      </c>
      <c r="C6" s="760"/>
      <c r="D6" s="1110" t="s">
        <v>238</v>
      </c>
      <c r="E6" s="1110"/>
      <c r="F6" s="1110"/>
      <c r="G6" s="1110"/>
      <c r="H6" s="175"/>
      <c r="I6" s="175"/>
      <c r="J6" s="175"/>
      <c r="K6" s="175"/>
      <c r="L6" s="175"/>
      <c r="M6" s="175"/>
      <c r="N6" s="175"/>
      <c r="O6" s="175"/>
      <c r="P6" s="175"/>
      <c r="Q6" s="175"/>
      <c r="R6" s="175"/>
      <c r="S6" s="175"/>
      <c r="U6" s="175"/>
      <c r="V6" s="175"/>
      <c r="W6" s="175"/>
      <c r="X6" s="175"/>
      <c r="Y6" s="175"/>
      <c r="AA6" s="626">
        <f>IF(D6= "Sole Bidder", 0, D7)</f>
        <v>0</v>
      </c>
      <c r="AB6" s="194"/>
      <c r="AC6" s="194"/>
    </row>
    <row r="7" spans="1:29" ht="7.5" customHeight="1">
      <c r="A7" s="176"/>
      <c r="B7" s="757" t="str">
        <f>IF(D6= "JV (Joint Venture)", "Total Nos. of  Partners in the JV [excluding the Lead Partner]", "")</f>
        <v/>
      </c>
      <c r="C7" s="759"/>
      <c r="D7" s="1111" t="s">
        <v>413</v>
      </c>
      <c r="E7" s="1112"/>
      <c r="F7" s="1112"/>
      <c r="G7" s="1113"/>
      <c r="AA7" s="195"/>
      <c r="AB7" s="195"/>
      <c r="AC7" s="195"/>
    </row>
    <row r="8" spans="1:29" ht="19.5" customHeight="1">
      <c r="B8" s="178"/>
      <c r="C8" s="178"/>
      <c r="D8" s="175"/>
    </row>
    <row r="9" spans="1:29" ht="20.100000000000001" customHeight="1">
      <c r="B9" s="999" t="s">
        <v>494</v>
      </c>
      <c r="C9" s="180"/>
      <c r="D9" s="1117"/>
      <c r="E9" s="1118"/>
      <c r="F9" s="1118"/>
      <c r="G9" s="1119"/>
    </row>
    <row r="10" spans="1:29" ht="20.100000000000001" customHeight="1">
      <c r="B10" s="1000" t="s">
        <v>495</v>
      </c>
      <c r="C10" s="182"/>
      <c r="D10" s="1117"/>
      <c r="E10" s="1118"/>
      <c r="F10" s="1118"/>
      <c r="G10" s="1119"/>
    </row>
    <row r="11" spans="1:29" ht="20.100000000000001" customHeight="1">
      <c r="B11" s="183"/>
      <c r="C11" s="184"/>
      <c r="D11" s="1117"/>
      <c r="E11" s="1118"/>
      <c r="F11" s="1118"/>
      <c r="G11" s="1119"/>
    </row>
    <row r="12" spans="1:29" ht="20.100000000000001" customHeight="1">
      <c r="B12" s="185"/>
      <c r="C12" s="186"/>
      <c r="D12" s="1117"/>
      <c r="E12" s="1118"/>
      <c r="F12" s="1118"/>
      <c r="G12" s="1119"/>
    </row>
    <row r="13" spans="1:29" ht="20.100000000000001" customHeight="1"/>
    <row r="14" spans="1:29" ht="20.100000000000001" customHeight="1">
      <c r="B14" s="179" t="str">
        <f>IF(D7=1, "Name of other Partner","Name of other Partner - 1")</f>
        <v>Name of other Partner - 1</v>
      </c>
      <c r="C14" s="180"/>
      <c r="D14" s="1117"/>
      <c r="E14" s="1118"/>
      <c r="F14" s="1118"/>
      <c r="G14" s="1119"/>
    </row>
    <row r="15" spans="1:29" ht="20.100000000000001" customHeight="1">
      <c r="B15" s="181" t="str">
        <f>IF(D7=1, "Address of other Partner","Address of other Partner - 1")</f>
        <v>Address of other Partner - 1</v>
      </c>
      <c r="C15" s="182"/>
      <c r="D15" s="1122"/>
      <c r="E15" s="1123"/>
      <c r="F15" s="1123"/>
      <c r="G15" s="1124"/>
    </row>
    <row r="16" spans="1:29" ht="9" customHeight="1">
      <c r="B16" s="183"/>
      <c r="C16" s="184"/>
      <c r="D16" s="1122" t="s">
        <v>425</v>
      </c>
      <c r="E16" s="1123"/>
      <c r="F16" s="1123"/>
      <c r="G16" s="1124"/>
    </row>
    <row r="17" spans="2:7" ht="19.5" hidden="1" customHeight="1">
      <c r="B17" s="185"/>
      <c r="C17" s="186"/>
      <c r="D17" s="1122" t="s">
        <v>425</v>
      </c>
      <c r="E17" s="1123"/>
      <c r="F17" s="1123"/>
      <c r="G17" s="1124"/>
    </row>
    <row r="18" spans="2:7" ht="19.5" hidden="1" customHeight="1"/>
    <row r="19" spans="2:7" ht="19.5" hidden="1" customHeight="1">
      <c r="B19" s="179" t="s">
        <v>414</v>
      </c>
      <c r="C19" s="180"/>
      <c r="D19" s="1114" t="s">
        <v>425</v>
      </c>
      <c r="E19" s="1115"/>
      <c r="F19" s="1115"/>
      <c r="G19" s="1116"/>
    </row>
    <row r="20" spans="2:7" ht="19.5" hidden="1" customHeight="1">
      <c r="B20" s="181" t="s">
        <v>415</v>
      </c>
      <c r="C20" s="182"/>
      <c r="D20" s="1114" t="s">
        <v>425</v>
      </c>
      <c r="E20" s="1115"/>
      <c r="F20" s="1115"/>
      <c r="G20" s="1116"/>
    </row>
    <row r="21" spans="2:7" ht="19.5" hidden="1" customHeight="1">
      <c r="B21" s="183"/>
      <c r="C21" s="184"/>
      <c r="D21" s="1114" t="s">
        <v>425</v>
      </c>
      <c r="E21" s="1115"/>
      <c r="F21" s="1115"/>
      <c r="G21" s="1116"/>
    </row>
    <row r="22" spans="2:7" ht="19.5" hidden="1" customHeight="1">
      <c r="B22" s="185"/>
      <c r="C22" s="186"/>
      <c r="D22" s="1117" t="s">
        <v>425</v>
      </c>
      <c r="E22" s="1120"/>
      <c r="F22" s="1120"/>
      <c r="G22" s="1121"/>
    </row>
    <row r="23" spans="2:7" ht="19.5" hidden="1" customHeight="1">
      <c r="B23" s="187"/>
      <c r="C23" s="187"/>
    </row>
    <row r="24" spans="2:7" ht="19.5" hidden="1" customHeight="1">
      <c r="B24" s="187"/>
      <c r="C24" s="187"/>
    </row>
    <row r="25" spans="2:7" ht="19.5" hidden="1" customHeight="1">
      <c r="B25" s="187"/>
      <c r="C25" s="187"/>
    </row>
    <row r="26" spans="2:7" ht="21" customHeight="1">
      <c r="B26" s="188" t="s">
        <v>242</v>
      </c>
      <c r="C26" s="189"/>
      <c r="D26" s="1117"/>
      <c r="E26" s="1118"/>
      <c r="F26" s="1118"/>
      <c r="G26" s="1119"/>
    </row>
    <row r="27" spans="2:7" ht="21" customHeight="1">
      <c r="B27" s="188" t="s">
        <v>243</v>
      </c>
      <c r="C27" s="189"/>
      <c r="D27" s="1117"/>
      <c r="E27" s="1118"/>
      <c r="F27" s="1118"/>
      <c r="G27" s="1119"/>
    </row>
    <row r="28" spans="2:7" ht="21" customHeight="1">
      <c r="B28" s="188" t="s">
        <v>435</v>
      </c>
      <c r="C28" s="189"/>
      <c r="D28" s="1125"/>
      <c r="E28" s="1126"/>
      <c r="F28" s="1126"/>
      <c r="G28" s="1126"/>
    </row>
    <row r="29" spans="2:7" ht="21" customHeight="1">
      <c r="B29" s="188" t="s">
        <v>436</v>
      </c>
      <c r="C29" s="189"/>
      <c r="D29" s="1127"/>
      <c r="E29" s="1128"/>
      <c r="F29" s="1128"/>
      <c r="G29" s="1128"/>
    </row>
    <row r="30" spans="2:7" ht="21" customHeight="1">
      <c r="B30" s="188" t="s">
        <v>437</v>
      </c>
      <c r="C30" s="189"/>
      <c r="D30" s="1127"/>
      <c r="E30" s="1128"/>
      <c r="F30" s="1128"/>
      <c r="G30" s="1128"/>
    </row>
    <row r="31" spans="2:7" ht="21" customHeight="1">
      <c r="B31" s="188" t="s">
        <v>438</v>
      </c>
      <c r="C31" s="189"/>
      <c r="D31" s="1127"/>
      <c r="E31" s="1128"/>
      <c r="F31" s="1128"/>
      <c r="G31" s="1128"/>
    </row>
    <row r="32" spans="2:7">
      <c r="B32" s="190"/>
      <c r="C32" s="190"/>
      <c r="D32" s="191"/>
    </row>
    <row r="33" spans="2:25" s="174" customFormat="1" ht="24.75" customHeight="1">
      <c r="B33" s="188" t="s">
        <v>244</v>
      </c>
      <c r="C33" s="189"/>
      <c r="D33" s="396"/>
      <c r="E33" s="627"/>
      <c r="F33" s="396">
        <v>2022</v>
      </c>
      <c r="G33" s="397" t="str">
        <f>IF(D33&gt;H33, "Invalid Date !", "")</f>
        <v/>
      </c>
      <c r="H33" s="398">
        <f>IF(E33="Feb",28,IF(OR(E33="Apr", E33="Jun", E33="Sep", E33="Nov"),30,31))</f>
        <v>31</v>
      </c>
      <c r="I33" s="171"/>
      <c r="J33" s="171"/>
      <c r="K33" s="171"/>
      <c r="L33" s="171"/>
      <c r="M33" s="171"/>
      <c r="N33" s="171"/>
      <c r="O33" s="171"/>
      <c r="P33" s="171"/>
      <c r="Q33" s="171"/>
      <c r="R33" s="171"/>
      <c r="S33" s="171"/>
      <c r="T33" s="171"/>
      <c r="U33" s="171"/>
      <c r="V33" s="171"/>
      <c r="W33" s="171"/>
      <c r="X33" s="171"/>
      <c r="Y33" s="171"/>
    </row>
    <row r="34" spans="2:25" ht="21" customHeight="1">
      <c r="B34" s="188" t="s">
        <v>245</v>
      </c>
      <c r="C34" s="189"/>
      <c r="D34" s="1117"/>
      <c r="E34" s="1118"/>
      <c r="F34" s="1118"/>
      <c r="G34" s="1119"/>
    </row>
    <row r="35" spans="2:25">
      <c r="E35" s="177"/>
    </row>
  </sheetData>
  <sheetProtection algorithmName="SHA-512" hashValue="U4uUvMpbfvqKBaGNHupzQDTMo/nNae6+klNbbH/Gxm6RbmJMm2FAw6DQ0qmwQKVJnv15jzw9yn0eVySyABFV9A==" saltValue="c96TcHh94N/BOdzDqb0O/Q==" spinCount="100000" sheet="1" objects="1" scenarios="1" formatColumns="0" formatRows="0" selectLockedCells="1"/>
  <customSheetViews>
    <customSheetView guid="{B48B8B4C-A880-453D-8729-90D004BEF0DB}" showGridLines="0" printArea="1" hiddenRows="1" view="pageBreakPreview" topLeftCell="A10">
      <selection activeCell="D12" sqref="D12:G12"/>
      <pageMargins left="0.75" right="0.75" top="0.69" bottom="0.7" header="0.4" footer="0.37"/>
      <pageSetup orientation="portrait" r:id="rId1"/>
      <headerFooter alignWithMargins="0"/>
    </customSheetView>
    <customSheetView guid="{7043F04C-1FA3-449D-BEB8-4AC08DF68A5A}" showGridLines="0" printArea="1" hiddenRows="1" view="pageBreakPreview">
      <selection activeCell="D9" sqref="D9:G9"/>
      <pageMargins left="0.75" right="0.75" top="0.69" bottom="0.7" header="0.4" footer="0.37"/>
      <pageSetup orientation="portrait" r:id="rId2"/>
      <headerFooter alignWithMargins="0"/>
    </customSheetView>
    <customSheetView guid="{D0757F9E-DF41-4B40-A5E5-F4F8FDD8D61D}" showGridLines="0" printArea="1" view="pageBreakPreview">
      <selection activeCell="F33" sqref="F33"/>
      <pageMargins left="0.75" right="0.75" top="0.69" bottom="0.7" header="0.4" footer="0.37"/>
      <pageSetup orientation="portrait" r:id="rId3"/>
      <headerFooter alignWithMargins="0"/>
    </customSheetView>
    <customSheetView guid="{E81F0721-C35D-4189-B675-E46A21339863}" showGridLines="0" printArea="1" view="pageBreakPreview">
      <selection activeCell="D10" sqref="D10:G10"/>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B835C05C-B615-4DCB-982D-4519616B3CD8}" showGridLines="0" printArea="1" view="pageBreakPreview">
      <selection activeCell="D10" sqref="D10:G10"/>
      <pageMargins left="0.75" right="0.75" top="0.69" bottom="0.7" header="0.4" footer="0.37"/>
      <pageSetup orientation="portrait" r:id="rId20"/>
      <headerFooter alignWithMargins="0"/>
    </customSheetView>
    <customSheetView guid="{17F5C48B-526E-48D2-9F97-823D578F9893}" showGridLines="0" printArea="1" view="pageBreakPreview" topLeftCell="A15">
      <selection activeCell="D34" sqref="D34:G34"/>
      <pageMargins left="0.75" right="0.75" top="0.69" bottom="0.7" header="0.4" footer="0.37"/>
      <pageSetup orientation="portrait" r:id="rId21"/>
      <headerFooter alignWithMargins="0"/>
    </customSheetView>
    <customSheetView guid="{7F1A5DE7-1043-4C11-AB2C-CC6BC6A0F482}" showGridLines="0" printArea="1" view="pageBreakPreview">
      <selection activeCell="D34" sqref="D34:G34"/>
      <pageMargins left="0.75" right="0.75" top="0.69" bottom="0.7" header="0.4" footer="0.37"/>
      <pageSetup orientation="portrait" r:id="rId22"/>
      <headerFooter alignWithMargins="0"/>
    </customSheetView>
    <customSheetView guid="{75D87FDD-0292-4E5A-8E8F-63018B009393}" showGridLines="0" printArea="1" hiddenRows="1" view="pageBreakPreview" topLeftCell="A10">
      <selection activeCell="D12" sqref="D12:G12"/>
      <pageMargins left="0.75" right="0.75" top="0.69" bottom="0.7" header="0.4" footer="0.37"/>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9:C22">
    <cfRule type="expression" dxfId="571" priority="7" stopIfTrue="1">
      <formula>$AA$6&lt;2</formula>
    </cfRule>
  </conditionalFormatting>
  <conditionalFormatting sqref="B14:C17">
    <cfRule type="expression" dxfId="570" priority="8" stopIfTrue="1">
      <formula>$AA$6&lt;1</formula>
    </cfRule>
  </conditionalFormatting>
  <conditionalFormatting sqref="B7:G7">
    <cfRule type="expression" dxfId="569" priority="10" stopIfTrue="1">
      <formula>$D$6="Sole Bidder"</formula>
    </cfRule>
  </conditionalFormatting>
  <conditionalFormatting sqref="D14:G17">
    <cfRule type="expression" dxfId="568" priority="2" stopIfTrue="1">
      <formula>$AA$6&lt;1</formula>
    </cfRule>
  </conditionalFormatting>
  <conditionalFormatting sqref="D19:G22">
    <cfRule type="expression" dxfId="56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"2022"</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784" customWidth="1"/>
    <col min="2" max="2" width="15.25" style="784" hidden="1" customWidth="1"/>
    <col min="3" max="3" width="9.625" style="784" hidden="1" customWidth="1"/>
    <col min="4" max="4" width="45" style="784" hidden="1" customWidth="1"/>
    <col min="5" max="5" width="15.75" style="784" hidden="1" customWidth="1"/>
    <col min="6" max="6" width="14.625" style="784" customWidth="1"/>
    <col min="7" max="7" width="17.25" style="785" customWidth="1"/>
    <col min="8" max="8" width="11" style="784" customWidth="1"/>
    <col min="9" max="9" width="15.375" style="784" customWidth="1"/>
    <col min="10" max="10" width="62.625" style="783" customWidth="1"/>
    <col min="11" max="11" width="11.625" style="784" customWidth="1"/>
    <col min="12" max="12" width="10.5" style="785" customWidth="1"/>
    <col min="13" max="13" width="17.75" style="783" customWidth="1"/>
    <col min="14" max="14" width="25.25" style="783" customWidth="1"/>
    <col min="15" max="15" width="26" style="910" customWidth="1"/>
    <col min="16" max="16" width="19.75" style="777" customWidth="1"/>
    <col min="17" max="17" width="14.25" style="777" customWidth="1"/>
    <col min="18" max="18" width="11.375" style="778" customWidth="1"/>
    <col min="19" max="19" width="13.625" style="778" customWidth="1"/>
    <col min="20" max="20" width="9" style="780" customWidth="1"/>
    <col min="21" max="21" width="19.875" style="780" customWidth="1"/>
    <col min="22" max="26" width="9" style="779" customWidth="1"/>
    <col min="27" max="27" width="9" style="781" customWidth="1"/>
    <col min="28" max="16384" width="9" style="781"/>
  </cols>
  <sheetData>
    <row r="1" spans="1:21" ht="18" customHeight="1">
      <c r="A1" s="771" t="str">
        <f>Cover!B3</f>
        <v>SR-II/C&amp;M/WC-3225/NIT-196/2022</v>
      </c>
      <c r="B1" s="771"/>
      <c r="C1" s="771"/>
      <c r="D1" s="771"/>
      <c r="E1" s="771"/>
      <c r="F1" s="771"/>
      <c r="G1" s="774"/>
      <c r="H1" s="771"/>
      <c r="I1" s="773"/>
      <c r="J1" s="772"/>
      <c r="K1" s="773"/>
      <c r="L1" s="774"/>
      <c r="M1" s="775"/>
      <c r="N1" s="776" t="s">
        <v>378</v>
      </c>
    </row>
    <row r="2" spans="1:21" ht="14.1" customHeight="1">
      <c r="A2" s="782"/>
      <c r="B2" s="782"/>
      <c r="C2" s="782"/>
      <c r="D2" s="782"/>
      <c r="E2" s="782"/>
      <c r="F2" s="782"/>
      <c r="H2" s="782"/>
    </row>
    <row r="3" spans="1:21" ht="37.5" customHeight="1">
      <c r="A3" s="1129" t="str">
        <f>Basic!B1</f>
        <v>Renovation of Residential Quarters at Sriperumbudur Sub-station</v>
      </c>
      <c r="B3" s="1129"/>
      <c r="C3" s="1129"/>
      <c r="D3" s="1129"/>
      <c r="E3" s="1129"/>
      <c r="F3" s="1129"/>
      <c r="G3" s="1129"/>
      <c r="H3" s="1129"/>
      <c r="I3" s="1129"/>
      <c r="J3" s="1129"/>
      <c r="K3" s="1129"/>
      <c r="L3" s="1129"/>
      <c r="M3" s="1129"/>
      <c r="N3" s="1129"/>
      <c r="O3" s="911"/>
    </row>
    <row r="4" spans="1:21">
      <c r="A4" s="855"/>
      <c r="B4" s="855"/>
      <c r="C4" s="855"/>
      <c r="D4" s="855"/>
      <c r="E4" s="855"/>
      <c r="F4" s="855"/>
      <c r="G4" s="862"/>
      <c r="H4" s="855"/>
      <c r="I4" s="855"/>
      <c r="J4" s="855"/>
      <c r="K4" s="855"/>
      <c r="L4" s="855"/>
      <c r="M4" s="855"/>
      <c r="N4" s="855"/>
      <c r="O4" s="912"/>
    </row>
    <row r="5" spans="1:21" ht="21.95" customHeight="1">
      <c r="A5" s="1139" t="s">
        <v>22</v>
      </c>
      <c r="B5" s="1139"/>
      <c r="C5" s="1139"/>
      <c r="D5" s="1139"/>
      <c r="E5" s="1139"/>
      <c r="F5" s="1139"/>
      <c r="G5" s="1139"/>
      <c r="H5" s="1139"/>
      <c r="I5" s="1139"/>
      <c r="J5" s="1139"/>
      <c r="K5" s="1139"/>
      <c r="L5" s="1139"/>
      <c r="M5" s="1139"/>
      <c r="N5" s="1139"/>
      <c r="O5" s="1139"/>
    </row>
    <row r="6" spans="1:21" ht="14.1" customHeight="1"/>
    <row r="7" spans="1:21" ht="18" customHeight="1">
      <c r="A7" s="786" t="str">
        <f>"Bidder’s Name and Address (" &amp; MID('Names of Bidder'!B9,9, 20) &amp; ") :"</f>
        <v>Bidder’s Name and Address (Bidder) :</v>
      </c>
      <c r="B7" s="786"/>
      <c r="C7" s="786"/>
      <c r="D7" s="786"/>
      <c r="E7" s="786"/>
      <c r="F7" s="786"/>
      <c r="G7" s="789"/>
      <c r="H7" s="786"/>
      <c r="I7" s="788"/>
      <c r="J7" s="787"/>
      <c r="K7" s="788"/>
      <c r="L7" s="789"/>
      <c r="M7" s="790" t="s">
        <v>357</v>
      </c>
      <c r="O7" s="913"/>
    </row>
    <row r="8" spans="1:21">
      <c r="A8" s="1140" t="str">
        <f>IF('Names of Bidder'!D9="", "", IF('Names of Bidder'!D6= "JV (Joint Venture)", "JV of " &amp;#REF!, ""))</f>
        <v/>
      </c>
      <c r="B8" s="1140"/>
      <c r="C8" s="1140"/>
      <c r="D8" s="1140"/>
      <c r="E8" s="1140"/>
      <c r="F8" s="1140"/>
      <c r="G8" s="1140"/>
      <c r="H8" s="1140"/>
      <c r="I8" s="1140"/>
      <c r="J8" s="1140"/>
      <c r="K8" s="1140"/>
      <c r="L8" s="1140"/>
      <c r="M8" s="791" t="s">
        <v>502</v>
      </c>
      <c r="O8" s="914"/>
    </row>
    <row r="9" spans="1:21">
      <c r="A9" s="792" t="s">
        <v>358</v>
      </c>
      <c r="B9" s="792"/>
      <c r="C9" s="792"/>
      <c r="D9" s="792"/>
      <c r="E9" s="792"/>
      <c r="F9" s="792"/>
      <c r="G9" s="1141" t="str">
        <f>IF('Names of Bidder'!D9=0, "", 'Names of Bidder'!D9)</f>
        <v/>
      </c>
      <c r="H9" s="1141"/>
      <c r="I9" s="1141"/>
      <c r="M9" s="1130" t="s">
        <v>361</v>
      </c>
      <c r="N9" s="1130"/>
      <c r="O9" s="914"/>
    </row>
    <row r="10" spans="1:21" ht="18" customHeight="1">
      <c r="A10" s="792" t="s">
        <v>360</v>
      </c>
      <c r="B10" s="792"/>
      <c r="C10" s="792"/>
      <c r="D10" s="792"/>
      <c r="E10" s="792"/>
      <c r="F10" s="792"/>
      <c r="G10" s="1141" t="str">
        <f>IF('Names of Bidder'!D10=0, "", 'Names of Bidder'!D10)</f>
        <v/>
      </c>
      <c r="H10" s="1141"/>
      <c r="I10" s="1141"/>
      <c r="M10" s="1143" t="s">
        <v>500</v>
      </c>
      <c r="N10" s="1143"/>
      <c r="O10" s="914"/>
    </row>
    <row r="11" spans="1:21" ht="18" customHeight="1">
      <c r="A11" s="793"/>
      <c r="B11" s="793"/>
      <c r="C11" s="793"/>
      <c r="D11" s="793"/>
      <c r="E11" s="793"/>
      <c r="F11" s="793"/>
      <c r="G11" s="1141" t="str">
        <f>IF('Names of Bidder'!D11=0, "", 'Names of Bidder'!D11)</f>
        <v/>
      </c>
      <c r="H11" s="1141"/>
      <c r="I11" s="1141"/>
      <c r="M11" s="1143" t="s">
        <v>501</v>
      </c>
      <c r="N11" s="1143"/>
      <c r="O11" s="914"/>
    </row>
    <row r="12" spans="1:21" ht="18" customHeight="1">
      <c r="A12" s="793"/>
      <c r="B12" s="793"/>
      <c r="C12" s="793"/>
      <c r="D12" s="793"/>
      <c r="E12" s="793"/>
      <c r="F12" s="793"/>
      <c r="G12" s="1141" t="str">
        <f>IF('Names of Bidder'!D12=0, "", 'Names of Bidder'!D12)</f>
        <v/>
      </c>
      <c r="H12" s="1141"/>
      <c r="I12" s="1141"/>
      <c r="M12" s="791" t="s">
        <v>517</v>
      </c>
      <c r="O12" s="914"/>
    </row>
    <row r="13" spans="1:21" ht="14.1" customHeight="1">
      <c r="A13" s="794"/>
      <c r="B13" s="794"/>
      <c r="C13" s="794"/>
      <c r="D13" s="794"/>
      <c r="E13" s="794"/>
      <c r="F13" s="794"/>
      <c r="G13" s="796"/>
      <c r="H13" s="794"/>
      <c r="I13" s="795"/>
      <c r="J13" s="794"/>
      <c r="K13" s="795"/>
      <c r="L13" s="796"/>
      <c r="M13" s="797"/>
      <c r="N13" s="324"/>
      <c r="O13" s="915"/>
    </row>
    <row r="14" spans="1:21" s="896" customFormat="1" ht="25.5" hidden="1" customHeight="1">
      <c r="A14" s="1138" t="s">
        <v>509</v>
      </c>
      <c r="B14" s="1138"/>
      <c r="C14" s="1138"/>
      <c r="D14" s="1138"/>
      <c r="E14" s="1138"/>
      <c r="F14" s="1138"/>
      <c r="G14" s="1138"/>
      <c r="H14" s="1138"/>
      <c r="I14" s="1138"/>
      <c r="J14" s="1138"/>
      <c r="K14" s="1138"/>
      <c r="L14" s="1138"/>
      <c r="M14" s="1138"/>
      <c r="N14" s="1138"/>
      <c r="O14" s="1138"/>
      <c r="P14" s="893"/>
      <c r="Q14" s="893"/>
      <c r="R14" s="894"/>
      <c r="S14" s="894"/>
      <c r="T14" s="895"/>
      <c r="U14" s="895"/>
    </row>
    <row r="15" spans="1:21" ht="19.5" customHeight="1" thickBot="1">
      <c r="M15" s="945"/>
      <c r="N15" s="946" t="s">
        <v>252</v>
      </c>
      <c r="S15" s="866"/>
    </row>
    <row r="16" spans="1:21" ht="129.75" customHeight="1">
      <c r="A16" s="1035" t="s">
        <v>333</v>
      </c>
      <c r="B16" s="1036" t="s">
        <v>461</v>
      </c>
      <c r="C16" s="1036" t="s">
        <v>462</v>
      </c>
      <c r="D16" s="1036" t="s">
        <v>463</v>
      </c>
      <c r="E16" s="1036" t="s">
        <v>464</v>
      </c>
      <c r="F16" s="1035" t="s">
        <v>442</v>
      </c>
      <c r="G16" s="1037" t="s">
        <v>467</v>
      </c>
      <c r="H16" s="1035" t="s">
        <v>443</v>
      </c>
      <c r="I16" s="1035" t="s">
        <v>468</v>
      </c>
      <c r="J16" s="1038" t="s">
        <v>356</v>
      </c>
      <c r="K16" s="1039" t="s">
        <v>325</v>
      </c>
      <c r="L16" s="1040" t="s">
        <v>334</v>
      </c>
      <c r="M16" s="1035" t="s">
        <v>478</v>
      </c>
      <c r="N16" s="1035" t="s">
        <v>448</v>
      </c>
      <c r="O16" s="1041" t="s">
        <v>469</v>
      </c>
      <c r="S16" s="866"/>
    </row>
    <row r="17" spans="1:26" ht="18" customHeight="1">
      <c r="A17" s="800">
        <v>1</v>
      </c>
      <c r="B17" s="800">
        <v>2</v>
      </c>
      <c r="C17" s="800">
        <v>3</v>
      </c>
      <c r="D17" s="800">
        <v>4</v>
      </c>
      <c r="E17" s="800">
        <v>5</v>
      </c>
      <c r="F17" s="800">
        <v>6</v>
      </c>
      <c r="G17" s="801">
        <v>7</v>
      </c>
      <c r="H17" s="800">
        <v>8</v>
      </c>
      <c r="I17" s="800">
        <v>9</v>
      </c>
      <c r="J17" s="800">
        <v>10</v>
      </c>
      <c r="K17" s="800">
        <v>11</v>
      </c>
      <c r="L17" s="801">
        <v>12</v>
      </c>
      <c r="M17" s="800">
        <v>13</v>
      </c>
      <c r="N17" s="800" t="s">
        <v>466</v>
      </c>
      <c r="O17" s="916">
        <v>11</v>
      </c>
    </row>
    <row r="18" spans="1:26" s="907" customFormat="1" ht="90" customHeight="1">
      <c r="A18" s="947">
        <v>1</v>
      </c>
      <c r="B18" s="905">
        <v>7000005840</v>
      </c>
      <c r="C18" s="905">
        <v>20</v>
      </c>
      <c r="D18" s="905" t="s">
        <v>465</v>
      </c>
      <c r="E18" s="905"/>
      <c r="F18" s="1001">
        <v>76169990</v>
      </c>
      <c r="G18" s="1001"/>
      <c r="H18" s="1002">
        <v>0.18</v>
      </c>
      <c r="I18" s="1003"/>
      <c r="J18" s="1004" t="s">
        <v>503</v>
      </c>
      <c r="K18" s="1005" t="s">
        <v>481</v>
      </c>
      <c r="L18" s="1006">
        <v>1300</v>
      </c>
      <c r="M18" s="1007"/>
      <c r="N18" s="1008" t="str">
        <f>IF(M18=0, "Included",IF(ISERROR(L18*M18), M18, L18*M18))</f>
        <v>Included</v>
      </c>
      <c r="O18" s="1009">
        <f t="shared" ref="O18:O20" si="0">R18</f>
        <v>0</v>
      </c>
      <c r="P18" s="906"/>
      <c r="Q18" s="907">
        <f t="shared" ref="Q18:Q20" si="1">IF(N18="Included",0,N18)</f>
        <v>0</v>
      </c>
      <c r="R18" s="908">
        <f>IF(I18="", Q18*H18,I18*Q18)</f>
        <v>0</v>
      </c>
      <c r="S18" s="908"/>
    </row>
    <row r="19" spans="1:26" s="907" customFormat="1" ht="129.75" customHeight="1">
      <c r="A19" s="947">
        <v>2</v>
      </c>
      <c r="B19" s="905"/>
      <c r="C19" s="905"/>
      <c r="D19" s="905"/>
      <c r="E19" s="905"/>
      <c r="F19" s="1001">
        <v>76169990</v>
      </c>
      <c r="G19" s="1001"/>
      <c r="H19" s="1002">
        <v>0.18</v>
      </c>
      <c r="I19" s="1003"/>
      <c r="J19" s="1004" t="s">
        <v>504</v>
      </c>
      <c r="K19" s="1005" t="s">
        <v>481</v>
      </c>
      <c r="L19" s="1006">
        <v>1300</v>
      </c>
      <c r="M19" s="1007"/>
      <c r="N19" s="1008" t="str">
        <f t="shared" ref="N19:N20" si="2">IF(M19=0, "Included",IF(ISERROR(L19*M19), M19, L19*M19))</f>
        <v>Included</v>
      </c>
      <c r="O19" s="1009">
        <f t="shared" si="0"/>
        <v>0</v>
      </c>
      <c r="P19" s="906"/>
      <c r="Q19" s="907">
        <f t="shared" si="1"/>
        <v>0</v>
      </c>
      <c r="R19" s="908">
        <f t="shared" ref="R19:R20" si="3">IF(I19="", Q19*H19,I19*Q19)</f>
        <v>0</v>
      </c>
      <c r="S19" s="908"/>
    </row>
    <row r="20" spans="1:26" s="907" customFormat="1" ht="114.75" customHeight="1">
      <c r="A20" s="947">
        <v>3</v>
      </c>
      <c r="B20" s="905"/>
      <c r="C20" s="905"/>
      <c r="D20" s="905"/>
      <c r="E20" s="905"/>
      <c r="F20" s="1001">
        <v>76169990</v>
      </c>
      <c r="G20" s="1001"/>
      <c r="H20" s="1002">
        <v>0.18</v>
      </c>
      <c r="I20" s="1003"/>
      <c r="J20" s="1004" t="s">
        <v>505</v>
      </c>
      <c r="K20" s="1005" t="s">
        <v>481</v>
      </c>
      <c r="L20" s="1006">
        <v>23400</v>
      </c>
      <c r="M20" s="1007"/>
      <c r="N20" s="1008" t="str">
        <f t="shared" si="2"/>
        <v>Included</v>
      </c>
      <c r="O20" s="1009">
        <f t="shared" si="0"/>
        <v>0</v>
      </c>
      <c r="P20" s="906"/>
      <c r="Q20" s="907">
        <f t="shared" si="1"/>
        <v>0</v>
      </c>
      <c r="R20" s="908">
        <f t="shared" si="3"/>
        <v>0</v>
      </c>
      <c r="S20" s="908"/>
    </row>
    <row r="21" spans="1:26" ht="47.25" customHeight="1">
      <c r="A21" s="885"/>
      <c r="B21" s="886"/>
      <c r="C21" s="886"/>
      <c r="D21" s="886"/>
      <c r="E21" s="886"/>
      <c r="F21" s="886"/>
      <c r="G21" s="887"/>
      <c r="H21" s="886"/>
      <c r="I21" s="886"/>
      <c r="J21" s="897" t="s">
        <v>428</v>
      </c>
      <c r="K21" s="898"/>
      <c r="L21" s="899"/>
      <c r="M21" s="900"/>
      <c r="N21" s="944">
        <f>SUM(N18:N20)</f>
        <v>0</v>
      </c>
      <c r="O21" s="1014">
        <f>SUM(O18:O20)</f>
        <v>0</v>
      </c>
      <c r="R21" s="805"/>
      <c r="S21" s="777"/>
      <c r="T21" s="781"/>
      <c r="U21" s="781"/>
      <c r="V21" s="781"/>
      <c r="W21" s="781"/>
      <c r="X21" s="781"/>
      <c r="Y21" s="781"/>
      <c r="Z21" s="781"/>
    </row>
    <row r="22" spans="1:26" ht="35.25" hidden="1" customHeight="1">
      <c r="A22" s="888"/>
      <c r="B22" s="889"/>
      <c r="C22" s="889"/>
      <c r="D22" s="889"/>
      <c r="E22" s="889"/>
      <c r="F22" s="889"/>
      <c r="G22" s="890"/>
      <c r="H22" s="889"/>
      <c r="I22" s="889"/>
      <c r="J22" s="1132" t="s">
        <v>455</v>
      </c>
      <c r="K22" s="1133"/>
      <c r="L22" s="1134"/>
      <c r="M22" s="901"/>
      <c r="N22" s="902">
        <f>'Sch-7'!F20</f>
        <v>0</v>
      </c>
      <c r="O22" s="917"/>
      <c r="T22" s="781"/>
      <c r="U22" s="781"/>
      <c r="V22" s="781"/>
      <c r="W22" s="781"/>
      <c r="X22" s="781"/>
      <c r="Y22" s="781"/>
      <c r="Z22" s="781"/>
    </row>
    <row r="23" spans="1:26" ht="45.75" hidden="1" customHeight="1">
      <c r="A23" s="891"/>
      <c r="B23" s="891"/>
      <c r="C23" s="891"/>
      <c r="D23" s="891"/>
      <c r="E23" s="891"/>
      <c r="F23" s="891"/>
      <c r="G23" s="892"/>
      <c r="H23" s="891"/>
      <c r="I23" s="891"/>
      <c r="J23" s="1136" t="s">
        <v>383</v>
      </c>
      <c r="K23" s="1136"/>
      <c r="L23" s="1136"/>
      <c r="M23" s="903"/>
      <c r="N23" s="904">
        <f>N21+N22</f>
        <v>0</v>
      </c>
      <c r="O23" s="918">
        <f>+O21</f>
        <v>0</v>
      </c>
      <c r="T23" s="781"/>
      <c r="U23" s="867" t="s">
        <v>470</v>
      </c>
      <c r="V23" s="781"/>
      <c r="W23" s="781"/>
      <c r="X23" s="781"/>
      <c r="Y23" s="781"/>
      <c r="Z23" s="781"/>
    </row>
    <row r="24" spans="1:26" ht="25.5" hidden="1" customHeight="1">
      <c r="A24" s="877"/>
      <c r="B24" s="877"/>
      <c r="C24" s="877"/>
      <c r="D24" s="877"/>
      <c r="E24" s="877"/>
      <c r="F24" s="877"/>
      <c r="G24" s="878"/>
      <c r="H24" s="877"/>
      <c r="I24" s="877"/>
      <c r="K24" s="879"/>
      <c r="L24" s="879"/>
      <c r="M24" s="880"/>
      <c r="N24" s="870"/>
      <c r="O24" s="919"/>
      <c r="T24" s="781"/>
      <c r="V24" s="781"/>
      <c r="W24" s="781"/>
      <c r="X24" s="781"/>
      <c r="Y24" s="781"/>
      <c r="Z24" s="781"/>
    </row>
    <row r="25" spans="1:26" ht="16.5" hidden="1" customHeight="1">
      <c r="A25" s="1137"/>
      <c r="B25" s="1137"/>
      <c r="C25" s="1137"/>
      <c r="D25" s="1137"/>
      <c r="E25" s="1137"/>
      <c r="F25" s="1137"/>
      <c r="G25" s="1137"/>
      <c r="H25" s="1137"/>
      <c r="I25" s="1137"/>
      <c r="J25" s="1137"/>
      <c r="K25" s="1137"/>
      <c r="L25" s="1137"/>
      <c r="M25" s="1137"/>
      <c r="N25" s="1137"/>
      <c r="O25" s="1137"/>
      <c r="T25" s="781"/>
      <c r="U25" s="781"/>
      <c r="V25" s="781"/>
      <c r="W25" s="781"/>
      <c r="X25" s="781"/>
      <c r="Y25" s="781"/>
      <c r="Z25" s="781"/>
    </row>
    <row r="26" spans="1:26" ht="27" hidden="1" customHeight="1">
      <c r="A26" s="805" t="s">
        <v>371</v>
      </c>
      <c r="B26" s="805"/>
      <c r="C26" s="805" t="s">
        <v>444</v>
      </c>
      <c r="D26" s="805"/>
      <c r="E26" s="805"/>
      <c r="F26" s="884"/>
      <c r="G26" s="884"/>
      <c r="H26" s="884"/>
      <c r="I26" s="884"/>
      <c r="J26" s="884"/>
      <c r="K26" s="884"/>
      <c r="L26" s="884"/>
      <c r="M26" s="884"/>
      <c r="N26" s="884"/>
      <c r="O26" s="920"/>
      <c r="P26" s="868"/>
      <c r="Q26" s="860"/>
      <c r="T26" s="781"/>
      <c r="U26" s="781"/>
      <c r="V26" s="781"/>
      <c r="W26" s="781"/>
      <c r="X26" s="781"/>
      <c r="Y26" s="781"/>
      <c r="Z26" s="781"/>
    </row>
    <row r="27" spans="1:26" ht="52.5" customHeight="1">
      <c r="A27" s="875" t="s">
        <v>446</v>
      </c>
      <c r="B27" s="875"/>
      <c r="C27" s="1131" t="s">
        <v>445</v>
      </c>
      <c r="D27" s="1131"/>
      <c r="E27" s="1131"/>
      <c r="F27" s="1131"/>
      <c r="G27" s="1131"/>
      <c r="H27" s="1131"/>
      <c r="I27" s="1131"/>
      <c r="J27" s="1131"/>
      <c r="K27" s="1131"/>
      <c r="L27" s="1131"/>
      <c r="M27" s="1131"/>
      <c r="N27" s="1131"/>
      <c r="O27" s="921"/>
      <c r="P27" s="869"/>
      <c r="Q27" s="861"/>
      <c r="T27" s="781"/>
      <c r="U27" s="781"/>
      <c r="V27" s="781"/>
      <c r="W27" s="781"/>
      <c r="X27" s="781"/>
      <c r="Y27" s="781"/>
      <c r="Z27" s="781"/>
    </row>
    <row r="28" spans="1:26" ht="21.75" customHeight="1">
      <c r="A28" s="806" t="s">
        <v>367</v>
      </c>
      <c r="B28" s="806"/>
      <c r="C28" s="806"/>
      <c r="D28" s="806"/>
      <c r="E28" s="806"/>
      <c r="F28" s="807" t="str">
        <f>'Names of Bidder'!D33&amp;"-"&amp; 'Names of Bidder'!E33&amp;"-" &amp;'Names of Bidder'!F33</f>
        <v>--2022</v>
      </c>
      <c r="H28" s="806"/>
      <c r="I28" s="804"/>
      <c r="K28" s="808"/>
      <c r="L28" s="809"/>
      <c r="O28" s="922"/>
      <c r="T28" s="781"/>
      <c r="U28" s="781"/>
      <c r="V28" s="781"/>
      <c r="W28" s="781"/>
      <c r="X28" s="781"/>
      <c r="Y28" s="781"/>
      <c r="Z28" s="781"/>
    </row>
    <row r="29" spans="1:26" ht="33">
      <c r="A29" s="806" t="s">
        <v>368</v>
      </c>
      <c r="B29" s="806"/>
      <c r="C29" s="806"/>
      <c r="D29" s="806"/>
      <c r="E29" s="806"/>
      <c r="F29" s="807" t="str">
        <f>IF('Names of Bidder'!D34=0, "", 'Names of Bidder'!D34)</f>
        <v/>
      </c>
      <c r="H29" s="806"/>
      <c r="I29" s="804"/>
      <c r="J29" s="909"/>
      <c r="K29" s="1142" t="s">
        <v>369</v>
      </c>
      <c r="L29" s="1142"/>
      <c r="M29" s="810" t="str">
        <f>IF('Names of Bidder'!D26=0, "", 'Names of Bidder'!D26)</f>
        <v/>
      </c>
      <c r="O29" s="922"/>
      <c r="T29" s="781"/>
      <c r="U29" s="781"/>
      <c r="V29" s="781"/>
      <c r="W29" s="781"/>
      <c r="X29" s="781"/>
      <c r="Y29" s="781"/>
      <c r="Z29" s="781"/>
    </row>
    <row r="30" spans="1:26" ht="22.5" customHeight="1">
      <c r="A30" s="811"/>
      <c r="B30" s="811"/>
      <c r="C30" s="811"/>
      <c r="D30" s="811"/>
      <c r="E30" s="811"/>
      <c r="F30" s="811"/>
      <c r="G30" s="863"/>
      <c r="H30" s="811"/>
      <c r="I30" s="811"/>
      <c r="J30" s="803"/>
      <c r="K30" s="1142" t="s">
        <v>370</v>
      </c>
      <c r="L30" s="1142"/>
      <c r="M30" s="810" t="str">
        <f>IF('Names of Bidder'!D27=0, "", 'Names of Bidder'!D27)</f>
        <v/>
      </c>
      <c r="N30" s="803"/>
      <c r="O30" s="923"/>
      <c r="T30" s="781"/>
      <c r="U30" s="781"/>
      <c r="V30" s="781"/>
      <c r="W30" s="781"/>
      <c r="X30" s="781"/>
      <c r="Y30" s="781"/>
      <c r="Z30" s="781"/>
    </row>
    <row r="31" spans="1:26" ht="33.6" customHeight="1">
      <c r="A31" s="812"/>
      <c r="B31" s="812"/>
      <c r="C31" s="812"/>
      <c r="D31" s="812"/>
      <c r="E31" s="812"/>
      <c r="F31" s="812"/>
      <c r="G31" s="816"/>
      <c r="H31" s="812"/>
      <c r="I31" s="812"/>
      <c r="J31" s="813"/>
      <c r="K31" s="812"/>
      <c r="L31" s="809"/>
      <c r="M31" s="814"/>
      <c r="N31" s="815"/>
      <c r="O31" s="924"/>
      <c r="T31" s="781"/>
      <c r="U31" s="781"/>
      <c r="V31" s="781"/>
      <c r="W31" s="781"/>
      <c r="X31" s="781"/>
      <c r="Y31" s="781"/>
      <c r="Z31" s="781"/>
    </row>
    <row r="32" spans="1:26">
      <c r="A32" s="812"/>
      <c r="B32" s="812"/>
      <c r="C32" s="812"/>
      <c r="D32" s="812"/>
      <c r="E32" s="812"/>
      <c r="F32" s="812"/>
      <c r="G32" s="816"/>
      <c r="H32" s="812"/>
      <c r="I32" s="812"/>
      <c r="J32" s="813"/>
      <c r="K32" s="812"/>
      <c r="L32" s="816"/>
      <c r="M32" s="813"/>
      <c r="N32" s="813"/>
      <c r="O32" s="925"/>
      <c r="T32" s="781"/>
      <c r="U32" s="781"/>
      <c r="V32" s="781"/>
      <c r="W32" s="781"/>
      <c r="X32" s="781"/>
      <c r="Y32" s="781"/>
      <c r="Z32" s="781"/>
    </row>
    <row r="33" spans="1:26">
      <c r="A33" s="812"/>
      <c r="B33" s="812"/>
      <c r="C33" s="812"/>
      <c r="D33" s="812"/>
      <c r="E33" s="812"/>
      <c r="F33" s="812"/>
      <c r="G33" s="816"/>
      <c r="H33" s="812"/>
      <c r="I33" s="812"/>
      <c r="J33" s="813"/>
      <c r="K33" s="812"/>
      <c r="L33" s="816"/>
      <c r="M33" s="813"/>
      <c r="N33" s="813"/>
      <c r="O33" s="925"/>
      <c r="T33" s="781"/>
      <c r="U33" s="781"/>
      <c r="V33" s="781"/>
      <c r="W33" s="781"/>
      <c r="X33" s="781"/>
      <c r="Y33" s="781"/>
      <c r="Z33" s="781"/>
    </row>
    <row r="34" spans="1:26">
      <c r="A34" s="812"/>
      <c r="B34" s="812"/>
      <c r="C34" s="812"/>
      <c r="D34" s="812"/>
      <c r="E34" s="812"/>
      <c r="F34" s="812"/>
      <c r="G34" s="816"/>
      <c r="H34" s="812"/>
      <c r="I34" s="812"/>
      <c r="J34" s="813"/>
      <c r="K34" s="812"/>
      <c r="L34" s="816"/>
      <c r="M34" s="813"/>
      <c r="N34" s="813"/>
      <c r="O34" s="925"/>
      <c r="T34" s="781"/>
      <c r="U34" s="781"/>
      <c r="V34" s="781"/>
      <c r="W34" s="781"/>
      <c r="X34" s="781"/>
      <c r="Y34" s="781"/>
      <c r="Z34" s="781"/>
    </row>
    <row r="35" spans="1:26">
      <c r="A35" s="812"/>
      <c r="B35" s="812"/>
      <c r="C35" s="812"/>
      <c r="D35" s="812"/>
      <c r="E35" s="812"/>
      <c r="F35" s="812"/>
      <c r="G35" s="816"/>
      <c r="H35" s="812"/>
      <c r="I35" s="812"/>
      <c r="J35" s="813"/>
      <c r="K35" s="812"/>
      <c r="L35" s="816"/>
      <c r="M35" s="813"/>
      <c r="N35" s="813"/>
      <c r="O35" s="925"/>
      <c r="P35" s="781"/>
      <c r="Q35" s="781"/>
      <c r="R35" s="781"/>
      <c r="S35" s="781"/>
      <c r="T35" s="781"/>
      <c r="U35" s="781"/>
      <c r="V35" s="781"/>
      <c r="W35" s="781"/>
      <c r="X35" s="781"/>
      <c r="Y35" s="781"/>
      <c r="Z35" s="781"/>
    </row>
    <row r="36" spans="1:26">
      <c r="A36" s="812"/>
      <c r="B36" s="812"/>
      <c r="C36" s="812"/>
      <c r="D36" s="812"/>
      <c r="E36" s="812"/>
      <c r="F36" s="812"/>
      <c r="G36" s="816"/>
      <c r="H36" s="812"/>
      <c r="I36" s="812"/>
      <c r="J36" s="813"/>
      <c r="K36" s="812"/>
      <c r="L36" s="816"/>
      <c r="M36" s="813"/>
      <c r="N36" s="813"/>
      <c r="O36" s="925"/>
      <c r="P36" s="781"/>
      <c r="Q36" s="781"/>
      <c r="R36" s="781"/>
      <c r="S36" s="781"/>
      <c r="T36" s="781"/>
      <c r="U36" s="781"/>
      <c r="V36" s="781"/>
      <c r="W36" s="781"/>
      <c r="X36" s="781"/>
      <c r="Y36" s="781"/>
      <c r="Z36" s="781"/>
    </row>
    <row r="37" spans="1:26">
      <c r="A37" s="812"/>
      <c r="B37" s="812"/>
      <c r="C37" s="812"/>
      <c r="D37" s="812"/>
      <c r="E37" s="812"/>
      <c r="F37" s="812"/>
      <c r="G37" s="816"/>
      <c r="H37" s="812"/>
      <c r="I37" s="812"/>
      <c r="J37" s="813"/>
      <c r="K37" s="812"/>
      <c r="L37" s="816"/>
      <c r="M37" s="813"/>
      <c r="N37" s="813"/>
      <c r="O37" s="925"/>
      <c r="P37" s="781"/>
      <c r="Q37" s="781"/>
      <c r="R37" s="781"/>
      <c r="S37" s="781"/>
      <c r="T37" s="781"/>
      <c r="U37" s="781"/>
      <c r="V37" s="781"/>
      <c r="W37" s="781"/>
      <c r="X37" s="781"/>
      <c r="Y37" s="781"/>
      <c r="Z37" s="781"/>
    </row>
    <row r="38" spans="1:26">
      <c r="A38" s="812"/>
      <c r="B38" s="812"/>
      <c r="C38" s="812"/>
      <c r="D38" s="812"/>
      <c r="E38" s="812"/>
      <c r="F38" s="812"/>
      <c r="G38" s="816"/>
      <c r="H38" s="812"/>
      <c r="I38" s="812"/>
      <c r="J38" s="813"/>
      <c r="K38" s="812"/>
      <c r="L38" s="816"/>
      <c r="M38" s="813"/>
      <c r="N38" s="813"/>
      <c r="O38" s="925"/>
      <c r="P38" s="781"/>
      <c r="Q38" s="781"/>
      <c r="R38" s="781"/>
      <c r="S38" s="781"/>
      <c r="T38" s="781"/>
      <c r="U38" s="781"/>
      <c r="V38" s="781"/>
      <c r="W38" s="781"/>
      <c r="X38" s="781"/>
      <c r="Y38" s="781"/>
      <c r="Z38" s="781"/>
    </row>
    <row r="39" spans="1:26">
      <c r="A39" s="812"/>
      <c r="B39" s="812"/>
      <c r="C39" s="812"/>
      <c r="D39" s="812"/>
      <c r="E39" s="812"/>
      <c r="F39" s="812"/>
      <c r="G39" s="816"/>
      <c r="H39" s="812"/>
      <c r="I39" s="812"/>
      <c r="J39" s="813"/>
      <c r="K39" s="812"/>
      <c r="L39" s="816"/>
      <c r="M39" s="813"/>
      <c r="N39" s="813"/>
      <c r="O39" s="925"/>
      <c r="P39" s="781"/>
      <c r="Q39" s="781"/>
      <c r="R39" s="781"/>
      <c r="S39" s="781"/>
      <c r="T39" s="781"/>
      <c r="U39" s="781"/>
      <c r="V39" s="781"/>
      <c r="W39" s="781"/>
      <c r="X39" s="781"/>
      <c r="Y39" s="781"/>
      <c r="Z39" s="781"/>
    </row>
    <row r="40" spans="1:26">
      <c r="A40" s="812"/>
      <c r="B40" s="812"/>
      <c r="C40" s="812"/>
      <c r="D40" s="812"/>
      <c r="E40" s="812"/>
      <c r="F40" s="812"/>
      <c r="G40" s="816"/>
      <c r="H40" s="812"/>
      <c r="I40" s="812"/>
      <c r="J40" s="813"/>
      <c r="K40" s="812"/>
      <c r="L40" s="816"/>
      <c r="M40" s="813"/>
      <c r="N40" s="813"/>
      <c r="O40" s="925"/>
      <c r="P40" s="781"/>
      <c r="Q40" s="781"/>
      <c r="R40" s="781"/>
      <c r="S40" s="781"/>
      <c r="T40" s="781"/>
      <c r="U40" s="781"/>
      <c r="V40" s="781"/>
      <c r="W40" s="781"/>
      <c r="X40" s="781"/>
      <c r="Y40" s="781"/>
      <c r="Z40" s="781"/>
    </row>
    <row r="41" spans="1:26">
      <c r="A41" s="812"/>
      <c r="B41" s="812"/>
      <c r="C41" s="812"/>
      <c r="D41" s="812"/>
      <c r="E41" s="812"/>
      <c r="F41" s="812"/>
      <c r="G41" s="816"/>
      <c r="H41" s="812"/>
      <c r="I41" s="812"/>
      <c r="J41" s="813"/>
      <c r="K41" s="812"/>
      <c r="L41" s="816"/>
      <c r="M41" s="813"/>
      <c r="N41" s="813"/>
      <c r="O41" s="925"/>
      <c r="P41" s="781"/>
      <c r="Q41" s="781"/>
      <c r="R41" s="781"/>
      <c r="S41" s="781"/>
      <c r="T41" s="781"/>
      <c r="U41" s="781"/>
      <c r="V41" s="781"/>
      <c r="W41" s="781"/>
      <c r="X41" s="781"/>
      <c r="Y41" s="781"/>
      <c r="Z41" s="781"/>
    </row>
    <row r="42" spans="1:26">
      <c r="A42" s="812"/>
      <c r="B42" s="812"/>
      <c r="C42" s="812"/>
      <c r="D42" s="812"/>
      <c r="E42" s="812"/>
      <c r="F42" s="812"/>
      <c r="G42" s="816"/>
      <c r="H42" s="812"/>
      <c r="I42" s="812"/>
      <c r="J42" s="813"/>
      <c r="K42" s="812"/>
      <c r="L42" s="816"/>
      <c r="M42" s="813"/>
      <c r="N42" s="813"/>
      <c r="O42" s="925"/>
      <c r="P42" s="781"/>
      <c r="Q42" s="781"/>
      <c r="R42" s="781"/>
      <c r="S42" s="781"/>
      <c r="T42" s="781"/>
      <c r="U42" s="781"/>
      <c r="V42" s="781"/>
      <c r="W42" s="781"/>
      <c r="X42" s="781"/>
      <c r="Y42" s="781"/>
      <c r="Z42" s="781"/>
    </row>
    <row r="43" spans="1:26">
      <c r="A43" s="812"/>
      <c r="B43" s="812"/>
      <c r="C43" s="812"/>
      <c r="D43" s="812"/>
      <c r="E43" s="812"/>
      <c r="F43" s="812"/>
      <c r="G43" s="816"/>
      <c r="H43" s="812"/>
      <c r="I43" s="812"/>
      <c r="J43" s="813"/>
      <c r="K43" s="812"/>
      <c r="L43" s="816"/>
      <c r="M43" s="813"/>
      <c r="N43" s="813"/>
      <c r="O43" s="925"/>
      <c r="P43" s="781"/>
      <c r="Q43" s="781"/>
      <c r="R43" s="781"/>
      <c r="S43" s="781"/>
      <c r="T43" s="781"/>
      <c r="U43" s="781"/>
      <c r="V43" s="781"/>
      <c r="W43" s="781"/>
      <c r="X43" s="781"/>
      <c r="Y43" s="781"/>
      <c r="Z43" s="781"/>
    </row>
    <row r="44" spans="1:26">
      <c r="A44" s="812"/>
      <c r="B44" s="812"/>
      <c r="C44" s="812"/>
      <c r="D44" s="812"/>
      <c r="E44" s="812"/>
      <c r="F44" s="812"/>
      <c r="G44" s="816"/>
      <c r="H44" s="812"/>
      <c r="I44" s="812"/>
      <c r="J44" s="813"/>
      <c r="K44" s="812"/>
      <c r="L44" s="816"/>
      <c r="M44" s="813"/>
      <c r="N44" s="813"/>
      <c r="O44" s="925"/>
      <c r="P44" s="781"/>
      <c r="Q44" s="781"/>
      <c r="R44" s="781"/>
      <c r="S44" s="781"/>
      <c r="T44" s="781"/>
      <c r="U44" s="781"/>
      <c r="V44" s="781"/>
      <c r="W44" s="781"/>
      <c r="X44" s="781"/>
      <c r="Y44" s="781"/>
      <c r="Z44" s="781"/>
    </row>
    <row r="45" spans="1:26">
      <c r="A45" s="812"/>
      <c r="B45" s="812"/>
      <c r="C45" s="812"/>
      <c r="D45" s="812"/>
      <c r="E45" s="812"/>
      <c r="F45" s="812"/>
      <c r="G45" s="816"/>
      <c r="H45" s="812"/>
      <c r="I45" s="812"/>
      <c r="J45" s="813"/>
      <c r="K45" s="812"/>
      <c r="L45" s="816"/>
      <c r="M45" s="813"/>
      <c r="N45" s="813"/>
      <c r="O45" s="925"/>
      <c r="P45" s="781"/>
      <c r="Q45" s="781"/>
      <c r="R45" s="781"/>
      <c r="S45" s="781"/>
      <c r="T45" s="781"/>
      <c r="U45" s="781"/>
      <c r="V45" s="781"/>
      <c r="W45" s="781"/>
      <c r="X45" s="781"/>
      <c r="Y45" s="781"/>
      <c r="Z45" s="781"/>
    </row>
    <row r="46" spans="1:26">
      <c r="A46" s="812"/>
      <c r="B46" s="812"/>
      <c r="C46" s="812"/>
      <c r="D46" s="812"/>
      <c r="E46" s="812"/>
      <c r="F46" s="812"/>
      <c r="G46" s="816"/>
      <c r="H46" s="812"/>
      <c r="I46" s="812"/>
      <c r="J46" s="813"/>
      <c r="K46" s="812"/>
      <c r="L46" s="816"/>
      <c r="M46" s="813"/>
      <c r="N46" s="813"/>
      <c r="O46" s="925"/>
      <c r="P46" s="781"/>
      <c r="Q46" s="781"/>
      <c r="R46" s="781"/>
      <c r="S46" s="781"/>
      <c r="T46" s="781"/>
      <c r="U46" s="781"/>
      <c r="V46" s="781"/>
      <c r="W46" s="781"/>
      <c r="X46" s="781"/>
      <c r="Y46" s="781"/>
      <c r="Z46" s="781"/>
    </row>
    <row r="47" spans="1:26">
      <c r="A47" s="812"/>
      <c r="B47" s="812"/>
      <c r="C47" s="812"/>
      <c r="D47" s="812"/>
      <c r="E47" s="812"/>
      <c r="F47" s="812"/>
      <c r="G47" s="816"/>
      <c r="H47" s="812"/>
      <c r="I47" s="812"/>
      <c r="J47" s="813"/>
      <c r="K47" s="812"/>
      <c r="L47" s="816"/>
      <c r="M47" s="813"/>
      <c r="N47" s="813"/>
      <c r="O47" s="925"/>
      <c r="P47" s="781"/>
      <c r="Q47" s="781"/>
      <c r="R47" s="781"/>
      <c r="S47" s="781"/>
      <c r="T47" s="781"/>
      <c r="U47" s="781"/>
      <c r="V47" s="781"/>
      <c r="W47" s="781"/>
      <c r="X47" s="781"/>
      <c r="Y47" s="781"/>
      <c r="Z47" s="781"/>
    </row>
    <row r="48" spans="1:26">
      <c r="A48" s="812"/>
      <c r="B48" s="812"/>
      <c r="C48" s="812"/>
      <c r="D48" s="812"/>
      <c r="E48" s="812"/>
      <c r="F48" s="812"/>
      <c r="G48" s="816"/>
      <c r="H48" s="812"/>
      <c r="I48" s="812"/>
      <c r="J48" s="813"/>
      <c r="K48" s="812"/>
      <c r="L48" s="816"/>
      <c r="M48" s="813"/>
      <c r="N48" s="813"/>
      <c r="O48" s="925"/>
      <c r="P48" s="781"/>
      <c r="Q48" s="781"/>
      <c r="R48" s="781"/>
      <c r="S48" s="781"/>
      <c r="T48" s="781"/>
      <c r="U48" s="781"/>
      <c r="V48" s="781"/>
      <c r="W48" s="781"/>
      <c r="X48" s="781"/>
      <c r="Y48" s="781"/>
      <c r="Z48" s="781"/>
    </row>
    <row r="49" spans="1:26">
      <c r="A49" s="812"/>
      <c r="B49" s="812"/>
      <c r="C49" s="812"/>
      <c r="D49" s="812"/>
      <c r="E49" s="812"/>
      <c r="F49" s="812"/>
      <c r="G49" s="816"/>
      <c r="H49" s="812"/>
      <c r="I49" s="812"/>
      <c r="J49" s="813"/>
      <c r="K49" s="812"/>
      <c r="L49" s="816"/>
      <c r="M49" s="813"/>
      <c r="N49" s="813"/>
      <c r="O49" s="925"/>
      <c r="P49" s="781"/>
      <c r="Q49" s="781"/>
      <c r="R49" s="781"/>
      <c r="S49" s="781"/>
      <c r="T49" s="781"/>
      <c r="U49" s="781"/>
      <c r="V49" s="781"/>
      <c r="W49" s="781"/>
      <c r="X49" s="781"/>
      <c r="Y49" s="781"/>
      <c r="Z49" s="781"/>
    </row>
    <row r="50" spans="1:26">
      <c r="A50" s="812"/>
      <c r="B50" s="812"/>
      <c r="C50" s="812"/>
      <c r="D50" s="812"/>
      <c r="E50" s="812"/>
      <c r="F50" s="812"/>
      <c r="G50" s="816"/>
      <c r="H50" s="812"/>
      <c r="I50" s="812"/>
      <c r="J50" s="813"/>
      <c r="K50" s="812"/>
      <c r="L50" s="816"/>
      <c r="M50" s="813"/>
      <c r="N50" s="813"/>
      <c r="O50" s="925"/>
      <c r="P50" s="781"/>
      <c r="Q50" s="781"/>
      <c r="R50" s="781"/>
      <c r="S50" s="781"/>
      <c r="T50" s="781"/>
      <c r="U50" s="781"/>
      <c r="V50" s="781"/>
      <c r="W50" s="781"/>
      <c r="X50" s="781"/>
      <c r="Y50" s="781"/>
      <c r="Z50" s="781"/>
    </row>
    <row r="51" spans="1:26">
      <c r="A51" s="812"/>
      <c r="B51" s="812"/>
      <c r="C51" s="812"/>
      <c r="D51" s="812"/>
      <c r="E51" s="812"/>
      <c r="F51" s="812"/>
      <c r="G51" s="816"/>
      <c r="H51" s="812"/>
      <c r="I51" s="812"/>
      <c r="J51" s="813"/>
      <c r="K51" s="812"/>
      <c r="L51" s="816"/>
      <c r="M51" s="813"/>
      <c r="N51" s="813"/>
      <c r="O51" s="925"/>
      <c r="T51" s="781"/>
      <c r="U51" s="781"/>
      <c r="V51" s="781"/>
      <c r="W51" s="781"/>
      <c r="X51" s="781"/>
      <c r="Y51" s="781"/>
      <c r="Z51" s="781"/>
    </row>
    <row r="52" spans="1:26">
      <c r="A52" s="812"/>
      <c r="B52" s="812"/>
      <c r="C52" s="812"/>
      <c r="D52" s="812"/>
      <c r="E52" s="812"/>
      <c r="F52" s="812"/>
      <c r="G52" s="816"/>
      <c r="H52" s="812"/>
      <c r="I52" s="812"/>
      <c r="J52" s="813"/>
      <c r="K52" s="812"/>
      <c r="L52" s="816"/>
      <c r="M52" s="813"/>
      <c r="N52" s="813"/>
      <c r="O52" s="925"/>
      <c r="T52" s="781"/>
      <c r="U52" s="781"/>
      <c r="V52" s="781"/>
      <c r="W52" s="781"/>
      <c r="X52" s="781"/>
      <c r="Y52" s="781"/>
      <c r="Z52" s="781"/>
    </row>
    <row r="53" spans="1:26">
      <c r="A53" s="812"/>
      <c r="B53" s="812"/>
      <c r="C53" s="812"/>
      <c r="D53" s="812"/>
      <c r="E53" s="812"/>
      <c r="F53" s="812"/>
      <c r="G53" s="816"/>
      <c r="H53" s="812"/>
      <c r="I53" s="812"/>
      <c r="J53" s="813"/>
      <c r="K53" s="812"/>
      <c r="L53" s="816"/>
      <c r="M53" s="813"/>
      <c r="N53" s="813"/>
      <c r="O53" s="925"/>
      <c r="T53" s="781"/>
      <c r="U53" s="781"/>
      <c r="V53" s="781"/>
      <c r="W53" s="781"/>
      <c r="X53" s="781"/>
      <c r="Y53" s="781"/>
      <c r="Z53" s="781"/>
    </row>
    <row r="54" spans="1:26">
      <c r="A54" s="812"/>
      <c r="B54" s="812"/>
      <c r="C54" s="812"/>
      <c r="D54" s="812"/>
      <c r="E54" s="812"/>
      <c r="F54" s="812"/>
      <c r="G54" s="816"/>
      <c r="H54" s="812"/>
      <c r="I54" s="812"/>
      <c r="J54" s="813"/>
      <c r="K54" s="812"/>
      <c r="L54" s="816"/>
      <c r="M54" s="813"/>
      <c r="N54" s="813"/>
      <c r="O54" s="925"/>
      <c r="T54" s="781"/>
      <c r="U54" s="781"/>
      <c r="V54" s="781"/>
      <c r="W54" s="781"/>
      <c r="X54" s="781"/>
      <c r="Y54" s="781"/>
      <c r="Z54" s="781"/>
    </row>
    <row r="55" spans="1:26">
      <c r="A55" s="812"/>
      <c r="B55" s="812"/>
      <c r="C55" s="812"/>
      <c r="D55" s="812"/>
      <c r="E55" s="812"/>
      <c r="F55" s="812"/>
      <c r="G55" s="816"/>
      <c r="H55" s="812"/>
      <c r="I55" s="812"/>
      <c r="J55" s="813"/>
      <c r="K55" s="812"/>
      <c r="L55" s="816"/>
      <c r="M55" s="813"/>
      <c r="N55" s="813"/>
      <c r="O55" s="925"/>
      <c r="T55" s="781"/>
      <c r="U55" s="781"/>
      <c r="V55" s="781"/>
      <c r="W55" s="781"/>
      <c r="X55" s="781"/>
      <c r="Y55" s="781"/>
      <c r="Z55" s="781"/>
    </row>
    <row r="56" spans="1:26" ht="18" customHeight="1">
      <c r="A56" s="817"/>
      <c r="B56" s="817"/>
      <c r="C56" s="817"/>
      <c r="D56" s="817"/>
      <c r="E56" s="817"/>
      <c r="F56" s="817"/>
      <c r="G56" s="819"/>
      <c r="H56" s="817"/>
      <c r="I56" s="818"/>
      <c r="J56" s="813"/>
      <c r="K56" s="818"/>
      <c r="L56" s="819"/>
      <c r="M56" s="820"/>
      <c r="N56" s="820"/>
      <c r="O56" s="926"/>
      <c r="T56" s="781"/>
      <c r="U56" s="781"/>
      <c r="V56" s="781"/>
      <c r="W56" s="781"/>
      <c r="X56" s="781"/>
      <c r="Y56" s="781"/>
      <c r="Z56" s="781"/>
    </row>
    <row r="57" spans="1:26" ht="18" customHeight="1">
      <c r="A57" s="821"/>
      <c r="B57" s="821"/>
      <c r="C57" s="821"/>
      <c r="D57" s="821"/>
      <c r="E57" s="821"/>
      <c r="F57" s="821"/>
      <c r="G57" s="816"/>
      <c r="H57" s="821"/>
      <c r="I57" s="812"/>
      <c r="J57" s="813"/>
      <c r="K57" s="812"/>
      <c r="L57" s="816"/>
      <c r="M57" s="813"/>
      <c r="N57" s="813"/>
      <c r="O57" s="925"/>
      <c r="T57" s="781"/>
      <c r="U57" s="781"/>
      <c r="V57" s="781"/>
      <c r="W57" s="781"/>
      <c r="X57" s="781"/>
      <c r="Y57" s="781"/>
      <c r="Z57" s="781"/>
    </row>
    <row r="58" spans="1:26" ht="39.950000000000003" customHeight="1">
      <c r="A58" s="1135"/>
      <c r="B58" s="1135"/>
      <c r="C58" s="1135"/>
      <c r="D58" s="1135"/>
      <c r="E58" s="1135"/>
      <c r="F58" s="1135"/>
      <c r="G58" s="1135"/>
      <c r="H58" s="1135"/>
      <c r="I58" s="1135"/>
      <c r="J58" s="1135"/>
      <c r="K58" s="1135"/>
      <c r="L58" s="1135"/>
      <c r="M58" s="1135"/>
      <c r="N58" s="1135"/>
      <c r="O58" s="1135"/>
      <c r="T58" s="781"/>
      <c r="U58" s="781"/>
      <c r="V58" s="781"/>
      <c r="W58" s="781"/>
      <c r="X58" s="781"/>
      <c r="Y58" s="781"/>
      <c r="Z58" s="781"/>
    </row>
    <row r="59" spans="1:26" ht="21.95" customHeight="1">
      <c r="A59" s="1144"/>
      <c r="B59" s="1144"/>
      <c r="C59" s="1144"/>
      <c r="D59" s="1144"/>
      <c r="E59" s="1144"/>
      <c r="F59" s="1144"/>
      <c r="G59" s="1144"/>
      <c r="H59" s="1144"/>
      <c r="I59" s="1144"/>
      <c r="J59" s="1144"/>
      <c r="K59" s="1144"/>
      <c r="L59" s="1144"/>
      <c r="M59" s="1144"/>
      <c r="N59" s="1144"/>
      <c r="O59" s="1144"/>
      <c r="T59" s="781"/>
      <c r="U59" s="781"/>
      <c r="V59" s="781"/>
      <c r="W59" s="781"/>
      <c r="X59" s="781"/>
      <c r="Y59" s="781"/>
      <c r="Z59" s="781"/>
    </row>
    <row r="60" spans="1:26" ht="18" customHeight="1">
      <c r="A60" s="812"/>
      <c r="B60" s="812"/>
      <c r="C60" s="812"/>
      <c r="D60" s="812"/>
      <c r="E60" s="812"/>
      <c r="F60" s="812"/>
      <c r="G60" s="816"/>
      <c r="H60" s="812"/>
      <c r="I60" s="812"/>
      <c r="J60" s="813"/>
      <c r="K60" s="812"/>
      <c r="L60" s="816"/>
      <c r="M60" s="813"/>
      <c r="N60" s="813"/>
      <c r="O60" s="925"/>
      <c r="T60" s="781"/>
      <c r="U60" s="781"/>
      <c r="V60" s="781"/>
      <c r="W60" s="781"/>
      <c r="X60" s="781"/>
      <c r="Y60" s="781"/>
      <c r="Z60" s="781"/>
    </row>
    <row r="61" spans="1:26" ht="18" customHeight="1">
      <c r="A61" s="823"/>
      <c r="B61" s="823"/>
      <c r="C61" s="823"/>
      <c r="D61" s="823"/>
      <c r="E61" s="823"/>
      <c r="F61" s="823"/>
      <c r="G61" s="826"/>
      <c r="H61" s="823"/>
      <c r="I61" s="825"/>
      <c r="J61" s="824"/>
      <c r="K61" s="825"/>
      <c r="L61" s="826"/>
      <c r="M61" s="821"/>
      <c r="N61" s="813"/>
      <c r="O61" s="927"/>
      <c r="T61" s="781"/>
      <c r="U61" s="781"/>
      <c r="V61" s="781"/>
      <c r="W61" s="781"/>
      <c r="X61" s="781"/>
      <c r="Y61" s="781"/>
      <c r="Z61" s="781"/>
    </row>
    <row r="62" spans="1:26" ht="35.25" customHeight="1">
      <c r="A62" s="1145"/>
      <c r="B62" s="1145"/>
      <c r="C62" s="1145"/>
      <c r="D62" s="1145"/>
      <c r="E62" s="1145"/>
      <c r="F62" s="1145"/>
      <c r="G62" s="1145"/>
      <c r="H62" s="1145"/>
      <c r="I62" s="1145"/>
      <c r="J62" s="1145"/>
      <c r="K62" s="1145"/>
      <c r="L62" s="1145"/>
      <c r="M62" s="827"/>
      <c r="N62" s="813"/>
      <c r="O62" s="927"/>
      <c r="T62" s="781"/>
      <c r="U62" s="781"/>
      <c r="V62" s="781"/>
      <c r="W62" s="781"/>
      <c r="X62" s="781"/>
      <c r="Y62" s="781"/>
      <c r="Z62" s="781"/>
    </row>
    <row r="63" spans="1:26" ht="18" customHeight="1">
      <c r="A63" s="823"/>
      <c r="B63" s="823"/>
      <c r="C63" s="823"/>
      <c r="D63" s="823"/>
      <c r="E63" s="823"/>
      <c r="F63" s="823"/>
      <c r="G63" s="826"/>
      <c r="H63" s="823"/>
      <c r="I63" s="825"/>
      <c r="J63" s="1148"/>
      <c r="K63" s="1148"/>
      <c r="L63" s="1148"/>
      <c r="M63" s="827"/>
      <c r="N63" s="813"/>
      <c r="O63" s="927"/>
      <c r="T63" s="781"/>
      <c r="U63" s="781"/>
      <c r="V63" s="781"/>
      <c r="W63" s="781"/>
      <c r="X63" s="781"/>
      <c r="Y63" s="781"/>
      <c r="Z63" s="781"/>
    </row>
    <row r="64" spans="1:26" ht="18" customHeight="1">
      <c r="A64" s="823"/>
      <c r="B64" s="823"/>
      <c r="C64" s="823"/>
      <c r="D64" s="823"/>
      <c r="E64" s="823"/>
      <c r="F64" s="823"/>
      <c r="G64" s="826"/>
      <c r="H64" s="823"/>
      <c r="I64" s="825"/>
      <c r="J64" s="1148"/>
      <c r="K64" s="1148"/>
      <c r="L64" s="1148"/>
      <c r="M64" s="827"/>
      <c r="N64" s="813"/>
      <c r="O64" s="927"/>
      <c r="T64" s="781"/>
      <c r="U64" s="781"/>
      <c r="V64" s="781"/>
      <c r="W64" s="781"/>
      <c r="X64" s="781"/>
      <c r="Y64" s="781"/>
      <c r="Z64" s="781"/>
    </row>
    <row r="65" spans="1:26" ht="18" customHeight="1">
      <c r="A65" s="824"/>
      <c r="B65" s="824"/>
      <c r="C65" s="824"/>
      <c r="D65" s="824"/>
      <c r="E65" s="824"/>
      <c r="F65" s="824"/>
      <c r="G65" s="829"/>
      <c r="H65" s="824"/>
      <c r="I65" s="828"/>
      <c r="J65" s="1148"/>
      <c r="K65" s="1148"/>
      <c r="L65" s="1148"/>
      <c r="M65" s="827"/>
      <c r="N65" s="813"/>
      <c r="O65" s="927"/>
      <c r="T65" s="781"/>
      <c r="U65" s="781"/>
      <c r="V65" s="781"/>
      <c r="W65" s="781"/>
      <c r="X65" s="781"/>
      <c r="Y65" s="781"/>
      <c r="Z65" s="781"/>
    </row>
    <row r="66" spans="1:26" ht="18" customHeight="1">
      <c r="A66" s="824"/>
      <c r="B66" s="824"/>
      <c r="C66" s="824"/>
      <c r="D66" s="824"/>
      <c r="E66" s="824"/>
      <c r="F66" s="824"/>
      <c r="G66" s="829"/>
      <c r="H66" s="824"/>
      <c r="I66" s="828"/>
      <c r="J66" s="1148"/>
      <c r="K66" s="1148"/>
      <c r="L66" s="1148"/>
      <c r="M66" s="827"/>
      <c r="N66" s="813"/>
      <c r="O66" s="927"/>
      <c r="T66" s="781"/>
      <c r="U66" s="781"/>
      <c r="V66" s="781"/>
      <c r="W66" s="781"/>
      <c r="X66" s="781"/>
      <c r="Y66" s="781"/>
      <c r="Z66" s="781"/>
    </row>
    <row r="67" spans="1:26" ht="18" customHeight="1">
      <c r="A67" s="824"/>
      <c r="B67" s="824"/>
      <c r="C67" s="824"/>
      <c r="D67" s="824"/>
      <c r="E67" s="824"/>
      <c r="F67" s="824"/>
      <c r="G67" s="829"/>
      <c r="H67" s="824"/>
      <c r="I67" s="828"/>
      <c r="J67" s="824"/>
      <c r="K67" s="828"/>
      <c r="L67" s="829"/>
      <c r="M67" s="823"/>
      <c r="N67" s="815"/>
      <c r="O67" s="924"/>
      <c r="T67" s="781"/>
      <c r="U67" s="781"/>
      <c r="V67" s="781"/>
      <c r="W67" s="781"/>
      <c r="X67" s="781"/>
      <c r="Y67" s="781"/>
      <c r="Z67" s="781"/>
    </row>
    <row r="68" spans="1:26" ht="40.5" customHeight="1">
      <c r="A68" s="1150"/>
      <c r="B68" s="1150"/>
      <c r="C68" s="1150"/>
      <c r="D68" s="1150"/>
      <c r="E68" s="1150"/>
      <c r="F68" s="1150"/>
      <c r="G68" s="1150"/>
      <c r="H68" s="1150"/>
      <c r="I68" s="1150"/>
      <c r="J68" s="1150"/>
      <c r="K68" s="1150"/>
      <c r="L68" s="1150"/>
      <c r="M68" s="1150"/>
      <c r="N68" s="1150"/>
      <c r="O68" s="1150"/>
      <c r="P68" s="798"/>
      <c r="Q68" s="798"/>
      <c r="R68" s="799"/>
      <c r="S68" s="799"/>
      <c r="T68" s="781"/>
      <c r="U68" s="781"/>
      <c r="V68" s="781"/>
      <c r="W68" s="781"/>
      <c r="X68" s="781"/>
      <c r="Y68" s="781"/>
      <c r="Z68" s="781"/>
    </row>
    <row r="69" spans="1:26" ht="18" customHeight="1">
      <c r="A69" s="812"/>
      <c r="B69" s="812"/>
      <c r="C69" s="812"/>
      <c r="D69" s="812"/>
      <c r="E69" s="812"/>
      <c r="F69" s="812"/>
      <c r="G69" s="816"/>
      <c r="H69" s="812"/>
      <c r="I69" s="812"/>
      <c r="J69" s="813"/>
      <c r="K69" s="812"/>
      <c r="L69" s="816"/>
      <c r="M69" s="820"/>
      <c r="N69" s="820"/>
      <c r="O69" s="926"/>
      <c r="T69" s="781"/>
      <c r="U69" s="781"/>
      <c r="V69" s="781"/>
      <c r="W69" s="781"/>
      <c r="X69" s="781"/>
      <c r="Y69" s="781"/>
      <c r="Z69" s="781"/>
    </row>
    <row r="70" spans="1:26" ht="66" customHeight="1">
      <c r="A70" s="822"/>
      <c r="B70" s="822"/>
      <c r="C70" s="822"/>
      <c r="D70" s="822"/>
      <c r="E70" s="822"/>
      <c r="F70" s="822"/>
      <c r="G70" s="864"/>
      <c r="H70" s="822"/>
      <c r="I70" s="822"/>
      <c r="J70" s="830"/>
      <c r="K70" s="818"/>
      <c r="L70" s="819"/>
      <c r="M70" s="822"/>
      <c r="N70" s="822"/>
      <c r="O70" s="928"/>
      <c r="T70" s="781"/>
      <c r="U70" s="781"/>
      <c r="V70" s="781"/>
      <c r="W70" s="781"/>
      <c r="X70" s="781"/>
      <c r="Y70" s="781"/>
      <c r="Z70" s="781"/>
    </row>
    <row r="71" spans="1:26" ht="18" customHeight="1">
      <c r="A71" s="818"/>
      <c r="B71" s="818"/>
      <c r="C71" s="818"/>
      <c r="D71" s="818"/>
      <c r="E71" s="818"/>
      <c r="F71" s="818"/>
      <c r="G71" s="819"/>
      <c r="H71" s="818"/>
      <c r="I71" s="818"/>
      <c r="J71" s="820"/>
      <c r="K71" s="818"/>
      <c r="L71" s="819"/>
      <c r="M71" s="818"/>
      <c r="N71" s="818"/>
      <c r="O71" s="926"/>
      <c r="T71" s="781"/>
      <c r="U71" s="781"/>
      <c r="V71" s="781"/>
      <c r="W71" s="781"/>
      <c r="X71" s="781"/>
      <c r="Y71" s="781"/>
      <c r="Z71" s="781"/>
    </row>
    <row r="72" spans="1:26" ht="18" customHeight="1">
      <c r="A72" s="831"/>
      <c r="B72" s="831"/>
      <c r="C72" s="831"/>
      <c r="D72" s="831"/>
      <c r="E72" s="831"/>
      <c r="F72" s="831"/>
      <c r="G72" s="865"/>
      <c r="H72" s="831"/>
      <c r="I72" s="831"/>
      <c r="J72" s="832"/>
      <c r="K72" s="833"/>
      <c r="L72" s="834"/>
      <c r="M72" s="835"/>
      <c r="N72" s="836"/>
      <c r="O72" s="925"/>
      <c r="T72" s="781"/>
      <c r="U72" s="781"/>
      <c r="V72" s="781"/>
      <c r="W72" s="781"/>
      <c r="X72" s="781"/>
      <c r="Y72" s="781"/>
      <c r="Z72" s="781"/>
    </row>
    <row r="73" spans="1:26" ht="111" customHeight="1">
      <c r="A73" s="837"/>
      <c r="B73" s="837"/>
      <c r="C73" s="837"/>
      <c r="D73" s="837"/>
      <c r="E73" s="837"/>
      <c r="F73" s="837"/>
      <c r="G73" s="834"/>
      <c r="H73" s="837"/>
      <c r="I73" s="837"/>
      <c r="J73" s="838"/>
      <c r="K73" s="833"/>
      <c r="L73" s="834"/>
      <c r="M73" s="839"/>
      <c r="N73" s="840"/>
      <c r="O73" s="929"/>
      <c r="T73" s="781"/>
      <c r="U73" s="781"/>
      <c r="V73" s="781"/>
      <c r="W73" s="781"/>
      <c r="X73" s="781"/>
      <c r="Y73" s="781"/>
      <c r="Z73" s="781"/>
    </row>
    <row r="74" spans="1:26" ht="21.95" customHeight="1">
      <c r="A74" s="837"/>
      <c r="B74" s="837"/>
      <c r="C74" s="837"/>
      <c r="D74" s="837"/>
      <c r="E74" s="837"/>
      <c r="F74" s="837"/>
      <c r="G74" s="834"/>
      <c r="H74" s="837"/>
      <c r="I74" s="837"/>
      <c r="J74" s="841"/>
      <c r="K74" s="833"/>
      <c r="L74" s="834"/>
      <c r="M74" s="842"/>
      <c r="N74" s="843"/>
      <c r="O74" s="925"/>
      <c r="T74" s="781"/>
      <c r="U74" s="781"/>
      <c r="V74" s="781"/>
      <c r="W74" s="781"/>
      <c r="X74" s="781"/>
      <c r="Y74" s="781"/>
      <c r="Z74" s="781"/>
    </row>
    <row r="75" spans="1:26" ht="21.95" customHeight="1">
      <c r="A75" s="844"/>
      <c r="B75" s="844"/>
      <c r="C75" s="844"/>
      <c r="D75" s="844"/>
      <c r="E75" s="844"/>
      <c r="F75" s="844"/>
      <c r="G75" s="834"/>
      <c r="H75" s="844"/>
      <c r="I75" s="844"/>
      <c r="J75" s="838"/>
      <c r="K75" s="833"/>
      <c r="L75" s="834"/>
      <c r="M75" s="835"/>
      <c r="N75" s="836"/>
      <c r="O75" s="925"/>
      <c r="T75" s="781"/>
      <c r="U75" s="781"/>
      <c r="V75" s="781"/>
      <c r="W75" s="781"/>
      <c r="X75" s="781"/>
      <c r="Y75" s="781"/>
      <c r="Z75" s="781"/>
    </row>
    <row r="76" spans="1:26" ht="21.95" customHeight="1">
      <c r="A76" s="844"/>
      <c r="B76" s="844"/>
      <c r="C76" s="844"/>
      <c r="D76" s="844"/>
      <c r="E76" s="844"/>
      <c r="F76" s="844"/>
      <c r="G76" s="834"/>
      <c r="H76" s="844"/>
      <c r="I76" s="844"/>
      <c r="J76" s="838"/>
      <c r="K76" s="833"/>
      <c r="L76" s="834"/>
      <c r="M76" s="835"/>
      <c r="N76" s="836"/>
      <c r="O76" s="925"/>
      <c r="T76" s="781"/>
      <c r="U76" s="781"/>
      <c r="V76" s="781"/>
      <c r="W76" s="781"/>
      <c r="X76" s="781"/>
      <c r="Y76" s="781"/>
      <c r="Z76" s="781"/>
    </row>
    <row r="77" spans="1:26">
      <c r="A77" s="837"/>
      <c r="B77" s="837"/>
      <c r="C77" s="837"/>
      <c r="D77" s="837"/>
      <c r="E77" s="837"/>
      <c r="F77" s="837"/>
      <c r="G77" s="834"/>
      <c r="H77" s="837"/>
      <c r="I77" s="837"/>
      <c r="J77" s="838"/>
      <c r="K77" s="833"/>
      <c r="L77" s="834"/>
      <c r="M77" s="835"/>
      <c r="N77" s="836"/>
      <c r="O77" s="925"/>
      <c r="T77" s="781"/>
      <c r="U77" s="781"/>
      <c r="V77" s="781"/>
      <c r="W77" s="781"/>
      <c r="X77" s="781"/>
      <c r="Y77" s="781"/>
      <c r="Z77" s="781"/>
    </row>
    <row r="78" spans="1:26" ht="21.95" customHeight="1">
      <c r="A78" s="837"/>
      <c r="B78" s="837"/>
      <c r="C78" s="837"/>
      <c r="D78" s="837"/>
      <c r="E78" s="837"/>
      <c r="F78" s="837"/>
      <c r="G78" s="834"/>
      <c r="H78" s="837"/>
      <c r="I78" s="837"/>
      <c r="J78" s="841"/>
      <c r="K78" s="833"/>
      <c r="L78" s="834"/>
      <c r="M78" s="835"/>
      <c r="N78" s="836"/>
      <c r="O78" s="929"/>
      <c r="T78" s="781"/>
      <c r="U78" s="781"/>
      <c r="V78" s="781"/>
      <c r="W78" s="781"/>
      <c r="X78" s="781"/>
      <c r="Y78" s="781"/>
      <c r="Z78" s="781"/>
    </row>
    <row r="79" spans="1:26" ht="21.95" customHeight="1">
      <c r="A79" s="837"/>
      <c r="B79" s="837"/>
      <c r="C79" s="837"/>
      <c r="D79" s="837"/>
      <c r="E79" s="837"/>
      <c r="F79" s="837"/>
      <c r="G79" s="834"/>
      <c r="H79" s="837"/>
      <c r="I79" s="837"/>
      <c r="J79" s="838"/>
      <c r="K79" s="833"/>
      <c r="L79" s="834"/>
      <c r="M79" s="835"/>
      <c r="N79" s="836"/>
      <c r="O79" s="925"/>
      <c r="T79" s="781"/>
      <c r="U79" s="781"/>
      <c r="V79" s="781"/>
      <c r="W79" s="781"/>
      <c r="X79" s="781"/>
      <c r="Y79" s="781"/>
      <c r="Z79" s="781"/>
    </row>
    <row r="80" spans="1:26" ht="21.95" customHeight="1">
      <c r="A80" s="837"/>
      <c r="B80" s="837"/>
      <c r="C80" s="837"/>
      <c r="D80" s="837"/>
      <c r="E80" s="837"/>
      <c r="F80" s="837"/>
      <c r="G80" s="834"/>
      <c r="H80" s="837"/>
      <c r="I80" s="837"/>
      <c r="J80" s="838"/>
      <c r="K80" s="833"/>
      <c r="L80" s="834"/>
      <c r="M80" s="835"/>
      <c r="N80" s="836"/>
      <c r="O80" s="925"/>
      <c r="T80" s="781"/>
      <c r="U80" s="781"/>
      <c r="V80" s="781"/>
      <c r="W80" s="781"/>
      <c r="X80" s="781"/>
      <c r="Y80" s="781"/>
      <c r="Z80" s="781"/>
    </row>
    <row r="81" spans="1:26">
      <c r="A81" s="837"/>
      <c r="B81" s="837"/>
      <c r="C81" s="837"/>
      <c r="D81" s="837"/>
      <c r="E81" s="837"/>
      <c r="F81" s="837"/>
      <c r="G81" s="834"/>
      <c r="H81" s="837"/>
      <c r="I81" s="837"/>
      <c r="J81" s="838"/>
      <c r="K81" s="833"/>
      <c r="L81" s="834"/>
      <c r="M81" s="835"/>
      <c r="N81" s="836"/>
      <c r="O81" s="929"/>
      <c r="T81" s="781"/>
      <c r="U81" s="781"/>
      <c r="V81" s="781"/>
      <c r="W81" s="781"/>
      <c r="X81" s="781"/>
      <c r="Y81" s="781"/>
      <c r="Z81" s="781"/>
    </row>
    <row r="82" spans="1:26" ht="21.95" customHeight="1">
      <c r="A82" s="837"/>
      <c r="B82" s="837"/>
      <c r="C82" s="837"/>
      <c r="D82" s="837"/>
      <c r="E82" s="837"/>
      <c r="F82" s="837"/>
      <c r="G82" s="834"/>
      <c r="H82" s="837"/>
      <c r="I82" s="837"/>
      <c r="J82" s="841"/>
      <c r="K82" s="833"/>
      <c r="L82" s="834"/>
      <c r="M82" s="845"/>
      <c r="N82" s="836"/>
      <c r="O82" s="930"/>
      <c r="T82" s="781"/>
      <c r="U82" s="781"/>
      <c r="V82" s="781"/>
      <c r="W82" s="781"/>
      <c r="X82" s="781"/>
      <c r="Y82" s="781"/>
      <c r="Z82" s="781"/>
    </row>
    <row r="83" spans="1:26" ht="35.1" customHeight="1">
      <c r="A83" s="844"/>
      <c r="B83" s="844"/>
      <c r="C83" s="844"/>
      <c r="D83" s="844"/>
      <c r="E83" s="844"/>
      <c r="F83" s="844"/>
      <c r="G83" s="834"/>
      <c r="H83" s="844"/>
      <c r="I83" s="844"/>
      <c r="J83" s="846"/>
      <c r="K83" s="833"/>
      <c r="L83" s="834"/>
      <c r="M83" s="835"/>
      <c r="N83" s="836"/>
      <c r="O83" s="925"/>
      <c r="T83" s="781"/>
      <c r="U83" s="781"/>
      <c r="V83" s="781"/>
      <c r="W83" s="781"/>
      <c r="X83" s="781"/>
      <c r="Y83" s="781"/>
      <c r="Z83" s="781"/>
    </row>
    <row r="84" spans="1:26" ht="21.95" customHeight="1">
      <c r="A84" s="844"/>
      <c r="B84" s="844"/>
      <c r="C84" s="844"/>
      <c r="D84" s="844"/>
      <c r="E84" s="844"/>
      <c r="F84" s="844"/>
      <c r="G84" s="834"/>
      <c r="H84" s="844"/>
      <c r="I84" s="844"/>
      <c r="J84" s="847"/>
      <c r="K84" s="833"/>
      <c r="L84" s="834"/>
      <c r="M84" s="845"/>
      <c r="N84" s="836"/>
      <c r="O84" s="925"/>
      <c r="T84" s="781"/>
      <c r="U84" s="781"/>
      <c r="V84" s="781"/>
      <c r="W84" s="781"/>
      <c r="X84" s="781"/>
      <c r="Y84" s="781"/>
      <c r="Z84" s="781"/>
    </row>
    <row r="85" spans="1:26" ht="21.95" customHeight="1">
      <c r="A85" s="844"/>
      <c r="B85" s="844"/>
      <c r="C85" s="844"/>
      <c r="D85" s="844"/>
      <c r="E85" s="844"/>
      <c r="F85" s="844"/>
      <c r="G85" s="834"/>
      <c r="H85" s="844"/>
      <c r="I85" s="844"/>
      <c r="J85" s="847"/>
      <c r="K85" s="833"/>
      <c r="L85" s="834"/>
      <c r="M85" s="845"/>
      <c r="N85" s="836"/>
      <c r="O85" s="925"/>
      <c r="T85" s="781"/>
      <c r="U85" s="781"/>
      <c r="V85" s="781"/>
      <c r="W85" s="781"/>
      <c r="X85" s="781"/>
      <c r="Y85" s="781"/>
      <c r="Z85" s="781"/>
    </row>
    <row r="86" spans="1:26" ht="24" customHeight="1">
      <c r="A86" s="831"/>
      <c r="B86" s="831"/>
      <c r="C86" s="831"/>
      <c r="D86" s="831"/>
      <c r="E86" s="831"/>
      <c r="F86" s="831"/>
      <c r="G86" s="865"/>
      <c r="H86" s="831"/>
      <c r="I86" s="831"/>
      <c r="J86" s="848"/>
      <c r="K86" s="833"/>
      <c r="L86" s="834"/>
      <c r="M86" s="835"/>
      <c r="N86" s="836"/>
      <c r="O86" s="925"/>
      <c r="T86" s="781"/>
      <c r="U86" s="781"/>
      <c r="V86" s="781"/>
      <c r="W86" s="781"/>
      <c r="X86" s="781"/>
      <c r="Y86" s="781"/>
      <c r="Z86" s="781"/>
    </row>
    <row r="87" spans="1:26" ht="24" customHeight="1">
      <c r="A87" s="844"/>
      <c r="B87" s="844"/>
      <c r="C87" s="844"/>
      <c r="D87" s="844"/>
      <c r="E87" s="844"/>
      <c r="F87" s="844"/>
      <c r="G87" s="834"/>
      <c r="H87" s="844"/>
      <c r="I87" s="844"/>
      <c r="J87" s="849"/>
      <c r="K87" s="833"/>
      <c r="L87" s="834"/>
      <c r="M87" s="835"/>
      <c r="N87" s="836"/>
      <c r="O87" s="925"/>
      <c r="T87" s="781"/>
      <c r="U87" s="781"/>
      <c r="V87" s="781"/>
      <c r="W87" s="781"/>
      <c r="X87" s="781"/>
      <c r="Y87" s="781"/>
      <c r="Z87" s="781"/>
    </row>
    <row r="88" spans="1:26" ht="24" customHeight="1">
      <c r="A88" s="837"/>
      <c r="B88" s="837"/>
      <c r="C88" s="837"/>
      <c r="D88" s="837"/>
      <c r="E88" s="837"/>
      <c r="F88" s="837"/>
      <c r="G88" s="834"/>
      <c r="H88" s="837"/>
      <c r="I88" s="837"/>
      <c r="J88" s="838"/>
      <c r="K88" s="833"/>
      <c r="L88" s="834"/>
      <c r="M88" s="835"/>
      <c r="N88" s="836"/>
      <c r="O88" s="925"/>
      <c r="T88" s="781"/>
      <c r="U88" s="781"/>
      <c r="V88" s="781"/>
      <c r="W88" s="781"/>
      <c r="X88" s="781"/>
      <c r="Y88" s="781"/>
      <c r="Z88" s="781"/>
    </row>
    <row r="89" spans="1:26" ht="24" customHeight="1">
      <c r="A89" s="844"/>
      <c r="B89" s="844"/>
      <c r="C89" s="844"/>
      <c r="D89" s="844"/>
      <c r="E89" s="844"/>
      <c r="F89" s="844"/>
      <c r="G89" s="834"/>
      <c r="H89" s="844"/>
      <c r="I89" s="844"/>
      <c r="J89" s="847"/>
      <c r="K89" s="833"/>
      <c r="L89" s="834"/>
      <c r="M89" s="845"/>
      <c r="N89" s="836"/>
      <c r="O89" s="925"/>
      <c r="T89" s="781"/>
      <c r="U89" s="781"/>
      <c r="V89" s="781"/>
      <c r="W89" s="781"/>
      <c r="X89" s="781"/>
      <c r="Y89" s="781"/>
      <c r="Z89" s="781"/>
    </row>
    <row r="90" spans="1:26" ht="24" customHeight="1">
      <c r="A90" s="831"/>
      <c r="B90" s="831"/>
      <c r="C90" s="831"/>
      <c r="D90" s="831"/>
      <c r="E90" s="831"/>
      <c r="F90" s="831"/>
      <c r="G90" s="865"/>
      <c r="H90" s="831"/>
      <c r="I90" s="831"/>
      <c r="J90" s="832"/>
      <c r="K90" s="833"/>
      <c r="L90" s="834"/>
      <c r="M90" s="835"/>
      <c r="N90" s="836"/>
      <c r="O90" s="925"/>
      <c r="T90" s="781"/>
      <c r="U90" s="781"/>
      <c r="V90" s="781"/>
      <c r="W90" s="781"/>
      <c r="X90" s="781"/>
      <c r="Y90" s="781"/>
      <c r="Z90" s="781"/>
    </row>
    <row r="91" spans="1:26" ht="35.1" customHeight="1">
      <c r="A91" s="837"/>
      <c r="B91" s="837"/>
      <c r="C91" s="837"/>
      <c r="D91" s="837"/>
      <c r="E91" s="837"/>
      <c r="F91" s="837"/>
      <c r="G91" s="834"/>
      <c r="H91" s="837"/>
      <c r="I91" s="837"/>
      <c r="J91" s="838"/>
      <c r="K91" s="833"/>
      <c r="L91" s="834"/>
      <c r="M91" s="845"/>
      <c r="N91" s="836"/>
      <c r="O91" s="930"/>
      <c r="T91" s="781"/>
      <c r="U91" s="781"/>
      <c r="V91" s="781"/>
      <c r="W91" s="781"/>
      <c r="X91" s="781"/>
      <c r="Y91" s="781"/>
      <c r="Z91" s="781"/>
    </row>
    <row r="92" spans="1:26" ht="24" customHeight="1">
      <c r="A92" s="837"/>
      <c r="B92" s="837"/>
      <c r="C92" s="837"/>
      <c r="D92" s="837"/>
      <c r="E92" s="837"/>
      <c r="F92" s="837"/>
      <c r="G92" s="834"/>
      <c r="H92" s="837"/>
      <c r="I92" s="837"/>
      <c r="J92" s="838"/>
      <c r="K92" s="844"/>
      <c r="L92" s="834"/>
      <c r="M92" s="845"/>
      <c r="N92" s="836"/>
      <c r="O92" s="925"/>
      <c r="T92" s="781"/>
      <c r="U92" s="781"/>
      <c r="V92" s="781"/>
      <c r="W92" s="781"/>
      <c r="X92" s="781"/>
      <c r="Y92" s="781"/>
      <c r="Z92" s="781"/>
    </row>
    <row r="93" spans="1:26" ht="24" customHeight="1">
      <c r="A93" s="844"/>
      <c r="B93" s="844"/>
      <c r="C93" s="844"/>
      <c r="D93" s="844"/>
      <c r="E93" s="844"/>
      <c r="F93" s="844"/>
      <c r="G93" s="834"/>
      <c r="H93" s="844"/>
      <c r="I93" s="844"/>
      <c r="J93" s="838"/>
      <c r="K93" s="844"/>
      <c r="L93" s="834"/>
      <c r="M93" s="845"/>
      <c r="N93" s="836"/>
      <c r="O93" s="925"/>
      <c r="T93" s="781"/>
      <c r="U93" s="781"/>
      <c r="V93" s="781"/>
      <c r="W93" s="781"/>
      <c r="X93" s="781"/>
      <c r="Y93" s="781"/>
      <c r="Z93" s="781"/>
    </row>
    <row r="94" spans="1:26" ht="24" customHeight="1">
      <c r="A94" s="844"/>
      <c r="B94" s="844"/>
      <c r="C94" s="844"/>
      <c r="D94" s="844"/>
      <c r="E94" s="844"/>
      <c r="F94" s="844"/>
      <c r="G94" s="834"/>
      <c r="H94" s="844"/>
      <c r="I94" s="844"/>
      <c r="J94" s="838"/>
      <c r="K94" s="844"/>
      <c r="L94" s="834"/>
      <c r="M94" s="845"/>
      <c r="N94" s="836"/>
      <c r="O94" s="925"/>
      <c r="T94" s="781"/>
      <c r="U94" s="781"/>
      <c r="V94" s="781"/>
      <c r="W94" s="781"/>
      <c r="X94" s="781"/>
      <c r="Y94" s="781"/>
      <c r="Z94" s="781"/>
    </row>
    <row r="95" spans="1:26" ht="24" customHeight="1">
      <c r="A95" s="844"/>
      <c r="B95" s="844"/>
      <c r="C95" s="844"/>
      <c r="D95" s="844"/>
      <c r="E95" s="844"/>
      <c r="F95" s="844"/>
      <c r="G95" s="834"/>
      <c r="H95" s="844"/>
      <c r="I95" s="844"/>
      <c r="J95" s="838"/>
      <c r="K95" s="844"/>
      <c r="L95" s="834"/>
      <c r="M95" s="845"/>
      <c r="N95" s="836"/>
      <c r="O95" s="925"/>
      <c r="T95" s="781"/>
      <c r="U95" s="781"/>
      <c r="V95" s="781"/>
      <c r="W95" s="781"/>
      <c r="X95" s="781"/>
      <c r="Y95" s="781"/>
      <c r="Z95" s="781"/>
    </row>
    <row r="96" spans="1:26" ht="24" customHeight="1">
      <c r="A96" s="844"/>
      <c r="B96" s="844"/>
      <c r="C96" s="844"/>
      <c r="D96" s="844"/>
      <c r="E96" s="844"/>
      <c r="F96" s="844"/>
      <c r="G96" s="834"/>
      <c r="H96" s="844"/>
      <c r="I96" s="844"/>
      <c r="J96" s="838"/>
      <c r="K96" s="844"/>
      <c r="L96" s="834"/>
      <c r="M96" s="845"/>
      <c r="N96" s="836"/>
      <c r="O96" s="925"/>
      <c r="T96" s="781"/>
      <c r="U96" s="781"/>
      <c r="V96" s="781"/>
      <c r="W96" s="781"/>
      <c r="X96" s="781"/>
      <c r="Y96" s="781"/>
      <c r="Z96" s="781"/>
    </row>
    <row r="97" spans="1:26" ht="24" customHeight="1">
      <c r="A97" s="844"/>
      <c r="B97" s="844"/>
      <c r="C97" s="844"/>
      <c r="D97" s="844"/>
      <c r="E97" s="844"/>
      <c r="F97" s="844"/>
      <c r="G97" s="834"/>
      <c r="H97" s="844"/>
      <c r="I97" s="844"/>
      <c r="J97" s="838"/>
      <c r="K97" s="844"/>
      <c r="L97" s="834"/>
      <c r="M97" s="845"/>
      <c r="N97" s="836"/>
      <c r="O97" s="925"/>
      <c r="T97" s="781"/>
      <c r="U97" s="781"/>
      <c r="V97" s="781"/>
      <c r="W97" s="781"/>
      <c r="X97" s="781"/>
      <c r="Y97" s="781"/>
      <c r="Z97" s="781"/>
    </row>
    <row r="98" spans="1:26" ht="24" customHeight="1">
      <c r="A98" s="844"/>
      <c r="B98" s="844"/>
      <c r="C98" s="844"/>
      <c r="D98" s="844"/>
      <c r="E98" s="844"/>
      <c r="F98" s="844"/>
      <c r="G98" s="834"/>
      <c r="H98" s="844"/>
      <c r="I98" s="844"/>
      <c r="J98" s="838"/>
      <c r="K98" s="844"/>
      <c r="L98" s="834"/>
      <c r="M98" s="845"/>
      <c r="N98" s="836"/>
      <c r="O98" s="925"/>
      <c r="T98" s="781"/>
      <c r="U98" s="781"/>
      <c r="V98" s="781"/>
      <c r="W98" s="781"/>
      <c r="X98" s="781"/>
      <c r="Y98" s="781"/>
      <c r="Z98" s="781"/>
    </row>
    <row r="99" spans="1:26" ht="35.1" customHeight="1">
      <c r="A99" s="831"/>
      <c r="B99" s="831"/>
      <c r="C99" s="831"/>
      <c r="D99" s="831"/>
      <c r="E99" s="831"/>
      <c r="F99" s="831"/>
      <c r="G99" s="865"/>
      <c r="H99" s="831"/>
      <c r="I99" s="831"/>
      <c r="J99" s="832"/>
      <c r="K99" s="833"/>
      <c r="L99" s="834"/>
      <c r="M99" s="835"/>
      <c r="N99" s="836"/>
      <c r="O99" s="925"/>
      <c r="T99" s="781"/>
      <c r="U99" s="781"/>
      <c r="V99" s="781"/>
      <c r="W99" s="781"/>
      <c r="X99" s="781"/>
      <c r="Y99" s="781"/>
      <c r="Z99" s="781"/>
    </row>
    <row r="100" spans="1:26" ht="24" customHeight="1">
      <c r="A100" s="837"/>
      <c r="B100" s="837"/>
      <c r="C100" s="837"/>
      <c r="D100" s="837"/>
      <c r="E100" s="837"/>
      <c r="F100" s="837"/>
      <c r="G100" s="834"/>
      <c r="H100" s="837"/>
      <c r="I100" s="837"/>
      <c r="J100" s="850"/>
      <c r="K100" s="833"/>
      <c r="L100" s="834"/>
      <c r="M100" s="845"/>
      <c r="N100" s="836"/>
      <c r="O100" s="930"/>
      <c r="T100" s="781"/>
      <c r="U100" s="781"/>
      <c r="V100" s="781"/>
      <c r="W100" s="781"/>
      <c r="X100" s="781"/>
      <c r="Y100" s="781"/>
      <c r="Z100" s="781"/>
    </row>
    <row r="101" spans="1:26" ht="24" customHeight="1">
      <c r="A101" s="837"/>
      <c r="B101" s="837"/>
      <c r="C101" s="837"/>
      <c r="D101" s="837"/>
      <c r="E101" s="837"/>
      <c r="F101" s="837"/>
      <c r="G101" s="834"/>
      <c r="H101" s="837"/>
      <c r="I101" s="837"/>
      <c r="J101" s="838"/>
      <c r="K101" s="844"/>
      <c r="L101" s="834"/>
      <c r="M101" s="845"/>
      <c r="N101" s="836"/>
      <c r="O101" s="925"/>
      <c r="T101" s="781"/>
      <c r="U101" s="781"/>
      <c r="V101" s="781"/>
      <c r="W101" s="781"/>
      <c r="X101" s="781"/>
      <c r="Y101" s="781"/>
      <c r="Z101" s="781"/>
    </row>
    <row r="102" spans="1:26" ht="35.1" customHeight="1">
      <c r="A102" s="837"/>
      <c r="B102" s="837"/>
      <c r="C102" s="837"/>
      <c r="D102" s="837"/>
      <c r="E102" s="837"/>
      <c r="F102" s="837"/>
      <c r="G102" s="834"/>
      <c r="H102" s="837"/>
      <c r="I102" s="837"/>
      <c r="J102" s="832"/>
      <c r="K102" s="833"/>
      <c r="L102" s="834"/>
      <c r="M102" s="835"/>
      <c r="N102" s="836"/>
      <c r="O102" s="925"/>
      <c r="T102" s="781"/>
      <c r="U102" s="781"/>
      <c r="V102" s="781"/>
      <c r="W102" s="781"/>
      <c r="X102" s="781"/>
      <c r="Y102" s="781"/>
      <c r="Z102" s="781"/>
    </row>
    <row r="103" spans="1:26" ht="24" customHeight="1">
      <c r="A103" s="831"/>
      <c r="B103" s="831"/>
      <c r="C103" s="831"/>
      <c r="D103" s="831"/>
      <c r="E103" s="831"/>
      <c r="F103" s="831"/>
      <c r="G103" s="865"/>
      <c r="H103" s="831"/>
      <c r="I103" s="831"/>
      <c r="J103" s="851"/>
      <c r="K103" s="844"/>
      <c r="L103" s="834"/>
      <c r="M103" s="836"/>
      <c r="N103" s="836"/>
      <c r="O103" s="925"/>
      <c r="T103" s="781"/>
      <c r="U103" s="781"/>
      <c r="V103" s="781"/>
      <c r="W103" s="781"/>
      <c r="X103" s="781"/>
      <c r="Y103" s="781"/>
      <c r="Z103" s="781"/>
    </row>
    <row r="104" spans="1:26" ht="24" customHeight="1">
      <c r="A104" s="831"/>
      <c r="B104" s="831"/>
      <c r="C104" s="831"/>
      <c r="D104" s="831"/>
      <c r="E104" s="831"/>
      <c r="F104" s="831"/>
      <c r="G104" s="865"/>
      <c r="H104" s="831"/>
      <c r="I104" s="831"/>
      <c r="J104" s="851"/>
      <c r="K104" s="844"/>
      <c r="L104" s="834"/>
      <c r="M104" s="835"/>
      <c r="N104" s="836"/>
      <c r="O104" s="925"/>
      <c r="T104" s="781"/>
      <c r="U104" s="781"/>
      <c r="V104" s="781"/>
      <c r="W104" s="781"/>
      <c r="X104" s="781"/>
      <c r="Y104" s="781"/>
      <c r="Z104" s="781"/>
    </row>
    <row r="105" spans="1:26" ht="24" customHeight="1">
      <c r="A105" s="831"/>
      <c r="B105" s="831"/>
      <c r="C105" s="831"/>
      <c r="D105" s="831"/>
      <c r="E105" s="831"/>
      <c r="F105" s="831"/>
      <c r="G105" s="865"/>
      <c r="H105" s="831"/>
      <c r="I105" s="831"/>
      <c r="J105" s="851"/>
      <c r="K105" s="844"/>
      <c r="L105" s="834"/>
      <c r="M105" s="836"/>
      <c r="N105" s="836"/>
      <c r="O105" s="925"/>
      <c r="T105" s="781"/>
      <c r="U105" s="781"/>
      <c r="V105" s="781"/>
      <c r="W105" s="781"/>
      <c r="X105" s="781"/>
      <c r="Y105" s="781"/>
      <c r="Z105" s="781"/>
    </row>
    <row r="106" spans="1:26" ht="24" customHeight="1">
      <c r="A106" s="831"/>
      <c r="B106" s="831"/>
      <c r="C106" s="831"/>
      <c r="D106" s="831"/>
      <c r="E106" s="831"/>
      <c r="F106" s="831"/>
      <c r="G106" s="865"/>
      <c r="H106" s="831"/>
      <c r="I106" s="831"/>
      <c r="J106" s="851"/>
      <c r="K106" s="844"/>
      <c r="L106" s="834"/>
      <c r="M106" s="836"/>
      <c r="N106" s="836"/>
      <c r="O106" s="925"/>
      <c r="T106" s="781"/>
      <c r="U106" s="781"/>
      <c r="V106" s="781"/>
      <c r="W106" s="781"/>
      <c r="X106" s="781"/>
      <c r="Y106" s="781"/>
      <c r="Z106" s="781"/>
    </row>
    <row r="107" spans="1:26" ht="35.1" customHeight="1">
      <c r="A107" s="831"/>
      <c r="B107" s="831"/>
      <c r="C107" s="831"/>
      <c r="D107" s="831"/>
      <c r="E107" s="831"/>
      <c r="F107" s="831"/>
      <c r="G107" s="865"/>
      <c r="H107" s="831"/>
      <c r="I107" s="831"/>
      <c r="J107" s="838"/>
      <c r="K107" s="844"/>
      <c r="L107" s="834"/>
      <c r="M107" s="836"/>
      <c r="N107" s="836"/>
      <c r="O107" s="925"/>
      <c r="T107" s="781"/>
      <c r="U107" s="781"/>
      <c r="V107" s="781"/>
      <c r="W107" s="781"/>
      <c r="X107" s="781"/>
      <c r="Y107" s="781"/>
      <c r="Z107" s="781"/>
    </row>
    <row r="108" spans="1:26" ht="30" customHeight="1">
      <c r="A108" s="831"/>
      <c r="B108" s="831"/>
      <c r="C108" s="831"/>
      <c r="D108" s="831"/>
      <c r="E108" s="831"/>
      <c r="F108" s="831"/>
      <c r="G108" s="865"/>
      <c r="H108" s="831"/>
      <c r="I108" s="831"/>
      <c r="J108" s="838"/>
      <c r="K108" s="844"/>
      <c r="L108" s="834"/>
      <c r="M108" s="836"/>
      <c r="N108" s="836"/>
      <c r="O108" s="925"/>
      <c r="T108" s="781"/>
      <c r="U108" s="781"/>
      <c r="V108" s="781"/>
      <c r="W108" s="781"/>
      <c r="X108" s="781"/>
      <c r="Y108" s="781"/>
      <c r="Z108" s="781"/>
    </row>
    <row r="109" spans="1:26" ht="26.1" customHeight="1">
      <c r="A109" s="831"/>
      <c r="B109" s="831"/>
      <c r="C109" s="831"/>
      <c r="D109" s="831"/>
      <c r="E109" s="831"/>
      <c r="F109" s="831"/>
      <c r="G109" s="865"/>
      <c r="H109" s="831"/>
      <c r="I109" s="831"/>
      <c r="J109" s="832"/>
      <c r="K109" s="833"/>
      <c r="L109" s="834"/>
      <c r="M109" s="835"/>
      <c r="N109" s="836"/>
      <c r="O109" s="925"/>
      <c r="T109" s="781"/>
      <c r="U109" s="781"/>
      <c r="V109" s="781"/>
      <c r="W109" s="781"/>
      <c r="X109" s="781"/>
      <c r="Y109" s="781"/>
      <c r="Z109" s="781"/>
    </row>
    <row r="110" spans="1:26" ht="30" customHeight="1">
      <c r="A110" s="837"/>
      <c r="B110" s="837"/>
      <c r="C110" s="837"/>
      <c r="D110" s="837"/>
      <c r="E110" s="837"/>
      <c r="F110" s="837"/>
      <c r="G110" s="834"/>
      <c r="H110" s="837"/>
      <c r="I110" s="837"/>
      <c r="J110" s="851"/>
      <c r="K110" s="844"/>
      <c r="L110" s="834"/>
      <c r="M110" s="836"/>
      <c r="N110" s="836"/>
      <c r="O110" s="925"/>
      <c r="T110" s="781"/>
      <c r="U110" s="781"/>
      <c r="V110" s="781"/>
      <c r="W110" s="781"/>
      <c r="X110" s="781"/>
      <c r="Y110" s="781"/>
      <c r="Z110" s="781"/>
    </row>
    <row r="111" spans="1:26" ht="30" customHeight="1">
      <c r="A111" s="837"/>
      <c r="B111" s="837"/>
      <c r="C111" s="837"/>
      <c r="D111" s="837"/>
      <c r="E111" s="837"/>
      <c r="F111" s="837"/>
      <c r="G111" s="834"/>
      <c r="H111" s="837"/>
      <c r="I111" s="837"/>
      <c r="J111" s="851"/>
      <c r="K111" s="844"/>
      <c r="L111" s="834"/>
      <c r="M111" s="836"/>
      <c r="N111" s="836"/>
      <c r="O111" s="925"/>
      <c r="T111" s="781"/>
      <c r="U111" s="781"/>
      <c r="V111" s="781"/>
      <c r="W111" s="781"/>
      <c r="X111" s="781"/>
      <c r="Y111" s="781"/>
      <c r="Z111" s="781"/>
    </row>
    <row r="112" spans="1:26" ht="30" customHeight="1">
      <c r="A112" s="837"/>
      <c r="B112" s="837"/>
      <c r="C112" s="837"/>
      <c r="D112" s="837"/>
      <c r="E112" s="837"/>
      <c r="F112" s="837"/>
      <c r="G112" s="834"/>
      <c r="H112" s="837"/>
      <c r="I112" s="837"/>
      <c r="J112" s="851"/>
      <c r="K112" s="844"/>
      <c r="L112" s="834"/>
      <c r="M112" s="836"/>
      <c r="N112" s="836"/>
      <c r="O112" s="925"/>
      <c r="T112" s="781"/>
      <c r="U112" s="781"/>
      <c r="V112" s="781"/>
      <c r="W112" s="781"/>
      <c r="X112" s="781"/>
      <c r="Y112" s="781"/>
      <c r="Z112" s="781"/>
    </row>
    <row r="113" spans="1:26" ht="30" customHeight="1">
      <c r="A113" s="837"/>
      <c r="B113" s="837"/>
      <c r="C113" s="837"/>
      <c r="D113" s="837"/>
      <c r="E113" s="837"/>
      <c r="F113" s="837"/>
      <c r="G113" s="834"/>
      <c r="H113" s="837"/>
      <c r="I113" s="837"/>
      <c r="J113" s="851"/>
      <c r="K113" s="844"/>
      <c r="L113" s="834"/>
      <c r="M113" s="836"/>
      <c r="N113" s="836"/>
      <c r="O113" s="925"/>
      <c r="T113" s="781"/>
      <c r="U113" s="781"/>
      <c r="V113" s="781"/>
      <c r="W113" s="781"/>
      <c r="X113" s="781"/>
      <c r="Y113" s="781"/>
      <c r="Z113" s="781"/>
    </row>
    <row r="114" spans="1:26" ht="33" customHeight="1">
      <c r="A114" s="852"/>
      <c r="B114" s="852"/>
      <c r="C114" s="852"/>
      <c r="D114" s="852"/>
      <c r="E114" s="852"/>
      <c r="F114" s="852"/>
      <c r="G114" s="865"/>
      <c r="H114" s="852"/>
      <c r="I114" s="852"/>
      <c r="J114" s="832"/>
      <c r="K114" s="833"/>
      <c r="L114" s="834"/>
      <c r="M114" s="835"/>
      <c r="N114" s="836"/>
      <c r="O114" s="925"/>
      <c r="T114" s="781"/>
      <c r="U114" s="781"/>
      <c r="V114" s="781"/>
      <c r="W114" s="781"/>
      <c r="X114" s="781"/>
      <c r="Y114" s="781"/>
      <c r="Z114" s="781"/>
    </row>
    <row r="115" spans="1:26" ht="24" customHeight="1">
      <c r="A115" s="853"/>
      <c r="B115" s="853"/>
      <c r="C115" s="853"/>
      <c r="D115" s="853"/>
      <c r="E115" s="853"/>
      <c r="F115" s="853"/>
      <c r="G115" s="854"/>
      <c r="H115" s="853"/>
      <c r="I115" s="853"/>
      <c r="J115" s="851"/>
      <c r="K115" s="853"/>
      <c r="L115" s="854"/>
      <c r="M115" s="836"/>
      <c r="N115" s="836"/>
      <c r="O115" s="925"/>
      <c r="T115" s="781"/>
      <c r="U115" s="781"/>
      <c r="V115" s="781"/>
      <c r="W115" s="781"/>
      <c r="X115" s="781"/>
      <c r="Y115" s="781"/>
      <c r="Z115" s="781"/>
    </row>
    <row r="116" spans="1:26" ht="24" customHeight="1">
      <c r="A116" s="853"/>
      <c r="B116" s="853"/>
      <c r="C116" s="853"/>
      <c r="D116" s="853"/>
      <c r="E116" s="853"/>
      <c r="F116" s="853"/>
      <c r="G116" s="854"/>
      <c r="H116" s="853"/>
      <c r="I116" s="853"/>
      <c r="J116" s="851"/>
      <c r="K116" s="853"/>
      <c r="L116" s="854"/>
      <c r="M116" s="836"/>
      <c r="N116" s="836"/>
      <c r="O116" s="925"/>
      <c r="T116" s="781"/>
      <c r="U116" s="781"/>
      <c r="V116" s="781"/>
      <c r="W116" s="781"/>
      <c r="X116" s="781"/>
      <c r="Y116" s="781"/>
      <c r="Z116" s="781"/>
    </row>
    <row r="117" spans="1:26" ht="24" customHeight="1">
      <c r="A117" s="853"/>
      <c r="B117" s="853"/>
      <c r="C117" s="853"/>
      <c r="D117" s="853"/>
      <c r="E117" s="853"/>
      <c r="F117" s="853"/>
      <c r="G117" s="854"/>
      <c r="H117" s="853"/>
      <c r="I117" s="853"/>
      <c r="J117" s="851"/>
      <c r="K117" s="853"/>
      <c r="L117" s="854"/>
      <c r="M117" s="836"/>
      <c r="N117" s="836"/>
      <c r="O117" s="925"/>
      <c r="T117" s="781"/>
      <c r="U117" s="781"/>
      <c r="V117" s="781"/>
      <c r="W117" s="781"/>
      <c r="X117" s="781"/>
      <c r="Y117" s="781"/>
      <c r="Z117" s="781"/>
    </row>
    <row r="118" spans="1:26" ht="24" customHeight="1">
      <c r="A118" s="853"/>
      <c r="B118" s="853"/>
      <c r="C118" s="853"/>
      <c r="D118" s="853"/>
      <c r="E118" s="853"/>
      <c r="F118" s="853"/>
      <c r="G118" s="854"/>
      <c r="H118" s="853"/>
      <c r="I118" s="853"/>
      <c r="J118" s="851"/>
      <c r="K118" s="853"/>
      <c r="L118" s="854"/>
      <c r="M118" s="836"/>
      <c r="N118" s="836"/>
      <c r="O118" s="925"/>
      <c r="T118" s="781"/>
      <c r="U118" s="781"/>
      <c r="V118" s="781"/>
      <c r="W118" s="781"/>
      <c r="X118" s="781"/>
      <c r="Y118" s="781"/>
      <c r="Z118" s="781"/>
    </row>
    <row r="119" spans="1:26" ht="24" customHeight="1">
      <c r="A119" s="853"/>
      <c r="B119" s="853"/>
      <c r="C119" s="853"/>
      <c r="D119" s="853"/>
      <c r="E119" s="853"/>
      <c r="F119" s="853"/>
      <c r="G119" s="854"/>
      <c r="H119" s="853"/>
      <c r="I119" s="853"/>
      <c r="J119" s="851"/>
      <c r="K119" s="853"/>
      <c r="L119" s="854"/>
      <c r="M119" s="836"/>
      <c r="N119" s="836"/>
      <c r="O119" s="925"/>
      <c r="T119" s="781"/>
      <c r="U119" s="781"/>
      <c r="V119" s="781"/>
      <c r="W119" s="781"/>
      <c r="X119" s="781"/>
      <c r="Y119" s="781"/>
      <c r="Z119" s="781"/>
    </row>
    <row r="120" spans="1:26" ht="26.1" customHeight="1">
      <c r="A120" s="844"/>
      <c r="B120" s="844"/>
      <c r="C120" s="844"/>
      <c r="D120" s="844"/>
      <c r="E120" s="844"/>
      <c r="F120" s="844"/>
      <c r="G120" s="834"/>
      <c r="H120" s="844"/>
      <c r="I120" s="844"/>
      <c r="J120" s="1149"/>
      <c r="K120" s="1149"/>
      <c r="L120" s="1149"/>
      <c r="M120" s="836"/>
      <c r="N120" s="836"/>
      <c r="O120" s="925"/>
      <c r="T120" s="781"/>
      <c r="U120" s="781"/>
      <c r="V120" s="781"/>
      <c r="W120" s="781"/>
      <c r="X120" s="781"/>
      <c r="Y120" s="781"/>
      <c r="Z120" s="781"/>
    </row>
    <row r="121" spans="1:26" ht="26.1" customHeight="1">
      <c r="A121" s="853"/>
      <c r="B121" s="853"/>
      <c r="C121" s="853"/>
      <c r="D121" s="853"/>
      <c r="E121" s="853"/>
      <c r="F121" s="853"/>
      <c r="G121" s="854"/>
      <c r="H121" s="853"/>
      <c r="I121" s="853"/>
      <c r="J121" s="1146"/>
      <c r="K121" s="1146"/>
      <c r="L121" s="1146"/>
      <c r="M121" s="836"/>
      <c r="N121" s="836"/>
      <c r="O121" s="925"/>
      <c r="T121" s="781"/>
      <c r="U121" s="781"/>
      <c r="V121" s="781"/>
      <c r="W121" s="781"/>
      <c r="X121" s="781"/>
      <c r="Y121" s="781"/>
      <c r="Z121" s="781"/>
    </row>
    <row r="122" spans="1:26" ht="26.1" customHeight="1">
      <c r="A122" s="853"/>
      <c r="B122" s="853"/>
      <c r="C122" s="853"/>
      <c r="D122" s="853"/>
      <c r="E122" s="853"/>
      <c r="F122" s="853"/>
      <c r="G122" s="854"/>
      <c r="H122" s="853"/>
      <c r="I122" s="853"/>
      <c r="J122" s="1147"/>
      <c r="K122" s="1147"/>
      <c r="L122" s="1147"/>
      <c r="M122" s="836"/>
      <c r="N122" s="836"/>
      <c r="O122" s="925"/>
      <c r="T122" s="781"/>
      <c r="U122" s="781"/>
      <c r="V122" s="781"/>
      <c r="W122" s="781"/>
      <c r="X122" s="781"/>
      <c r="Y122" s="781"/>
      <c r="Z122" s="781"/>
    </row>
    <row r="123" spans="1:26">
      <c r="A123" s="812"/>
      <c r="B123" s="812"/>
      <c r="C123" s="812"/>
      <c r="D123" s="812"/>
      <c r="E123" s="812"/>
      <c r="F123" s="812"/>
      <c r="G123" s="816"/>
      <c r="H123" s="812"/>
      <c r="I123" s="812"/>
      <c r="J123" s="813"/>
      <c r="K123" s="812"/>
      <c r="L123" s="816"/>
      <c r="M123" s="813"/>
      <c r="N123" s="813"/>
      <c r="O123" s="925"/>
      <c r="T123" s="781"/>
      <c r="U123" s="781"/>
      <c r="V123" s="781"/>
      <c r="W123" s="781"/>
      <c r="X123" s="781"/>
      <c r="Y123" s="781"/>
      <c r="Z123" s="781"/>
    </row>
    <row r="124" spans="1:26">
      <c r="A124" s="812"/>
      <c r="B124" s="812"/>
      <c r="C124" s="812"/>
      <c r="D124" s="812"/>
      <c r="E124" s="812"/>
      <c r="F124" s="812"/>
      <c r="G124" s="816"/>
      <c r="H124" s="812"/>
      <c r="I124" s="812"/>
      <c r="J124" s="813"/>
      <c r="K124" s="812"/>
      <c r="L124" s="816"/>
      <c r="M124" s="813"/>
      <c r="N124" s="813"/>
      <c r="O124" s="925"/>
      <c r="T124" s="781"/>
      <c r="U124" s="781"/>
      <c r="V124" s="781"/>
      <c r="W124" s="781"/>
      <c r="X124" s="781"/>
      <c r="Y124" s="781"/>
      <c r="Z124" s="781"/>
    </row>
    <row r="125" spans="1:26">
      <c r="A125" s="812"/>
      <c r="B125" s="812"/>
      <c r="C125" s="812"/>
      <c r="D125" s="812"/>
      <c r="E125" s="812"/>
      <c r="F125" s="812"/>
      <c r="G125" s="816"/>
      <c r="H125" s="812"/>
      <c r="I125" s="812"/>
      <c r="J125" s="813"/>
      <c r="K125" s="812"/>
      <c r="L125" s="816"/>
      <c r="M125" s="813"/>
      <c r="N125" s="813"/>
      <c r="O125" s="925"/>
      <c r="T125" s="781"/>
      <c r="U125" s="781"/>
      <c r="V125" s="781"/>
      <c r="W125" s="781"/>
      <c r="X125" s="781"/>
      <c r="Y125" s="781"/>
      <c r="Z125" s="781"/>
    </row>
    <row r="126" spans="1:26">
      <c r="A126" s="812"/>
      <c r="B126" s="812"/>
      <c r="C126" s="812"/>
      <c r="D126" s="812"/>
      <c r="E126" s="812"/>
      <c r="F126" s="812"/>
      <c r="G126" s="816"/>
      <c r="H126" s="812"/>
      <c r="I126" s="812"/>
      <c r="J126" s="813"/>
      <c r="K126" s="812"/>
      <c r="L126" s="816"/>
      <c r="M126" s="813"/>
      <c r="N126" s="813"/>
      <c r="O126" s="925"/>
      <c r="T126" s="781"/>
      <c r="U126" s="781"/>
      <c r="V126" s="781"/>
      <c r="W126" s="781"/>
      <c r="X126" s="781"/>
      <c r="Y126" s="781"/>
      <c r="Z126" s="781"/>
    </row>
    <row r="127" spans="1:26">
      <c r="A127" s="812"/>
      <c r="B127" s="812"/>
      <c r="C127" s="812"/>
      <c r="D127" s="812"/>
      <c r="E127" s="812"/>
      <c r="F127" s="812"/>
      <c r="G127" s="816"/>
      <c r="H127" s="812"/>
      <c r="I127" s="812"/>
      <c r="J127" s="813"/>
      <c r="K127" s="812"/>
      <c r="L127" s="816"/>
      <c r="M127" s="813"/>
      <c r="N127" s="813"/>
      <c r="O127" s="925"/>
      <c r="T127" s="781"/>
      <c r="U127" s="781"/>
      <c r="V127" s="781"/>
      <c r="W127" s="781"/>
      <c r="X127" s="781"/>
      <c r="Y127" s="781"/>
      <c r="Z127" s="781"/>
    </row>
    <row r="128" spans="1:26">
      <c r="A128" s="812"/>
      <c r="B128" s="812"/>
      <c r="C128" s="812"/>
      <c r="D128" s="812"/>
      <c r="E128" s="812"/>
      <c r="F128" s="812"/>
      <c r="G128" s="816"/>
      <c r="H128" s="812"/>
      <c r="I128" s="812"/>
      <c r="J128" s="813"/>
      <c r="K128" s="812"/>
      <c r="L128" s="816"/>
      <c r="M128" s="813"/>
      <c r="N128" s="813"/>
      <c r="O128" s="925"/>
      <c r="T128" s="781"/>
      <c r="U128" s="781"/>
      <c r="V128" s="781"/>
      <c r="W128" s="781"/>
      <c r="X128" s="781"/>
      <c r="Y128" s="781"/>
      <c r="Z128" s="781"/>
    </row>
    <row r="129" spans="1:26">
      <c r="A129" s="812"/>
      <c r="B129" s="812"/>
      <c r="C129" s="812"/>
      <c r="D129" s="812"/>
      <c r="E129" s="812"/>
      <c r="F129" s="812"/>
      <c r="G129" s="816"/>
      <c r="H129" s="812"/>
      <c r="I129" s="812"/>
      <c r="J129" s="813"/>
      <c r="K129" s="812"/>
      <c r="L129" s="816"/>
      <c r="M129" s="813"/>
      <c r="N129" s="813"/>
      <c r="O129" s="925"/>
      <c r="T129" s="781"/>
      <c r="U129" s="781"/>
      <c r="V129" s="781"/>
      <c r="W129" s="781"/>
      <c r="X129" s="781"/>
      <c r="Y129" s="781"/>
      <c r="Z129" s="781"/>
    </row>
    <row r="130" spans="1:26">
      <c r="A130" s="812"/>
      <c r="B130" s="812"/>
      <c r="C130" s="812"/>
      <c r="D130" s="812"/>
      <c r="E130" s="812"/>
      <c r="F130" s="812"/>
      <c r="G130" s="816"/>
      <c r="H130" s="812"/>
      <c r="I130" s="812"/>
      <c r="J130" s="813"/>
      <c r="K130" s="812"/>
      <c r="L130" s="816"/>
      <c r="M130" s="813"/>
      <c r="N130" s="813"/>
      <c r="O130" s="925"/>
      <c r="T130" s="781"/>
      <c r="U130" s="781"/>
      <c r="V130" s="781"/>
      <c r="W130" s="781"/>
      <c r="X130" s="781"/>
      <c r="Y130" s="781"/>
      <c r="Z130" s="781"/>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7" right="0.7" top="0.75" bottom="0.75" header="0.3" footer="0.3"/>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7" right="0.7" top="0.75" bottom="0.75" header="0.3" footer="0.3"/>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25" right="0.25" top="1" bottom="1" header="0.5" footer="0.5"/>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25" right="0.25" top="1" bottom="1" header="0.5" footer="0.5"/>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25" right="0.25" top="1" bottom="1" header="0.5" footer="0.5"/>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7" right="0.7" top="0.75" bottom="0.75" header="0.3" footer="0.3"/>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2" type="noConversion"/>
  <conditionalFormatting sqref="O88:O89 O115:O119 O79:O80 O83:O85 O75:O76 O92:O98 O101 O103:O108 O110:O113">
    <cfRule type="expression" dxfId="566" priority="3267" stopIfTrue="1">
      <formula>M75=""</formula>
    </cfRule>
  </conditionalFormatting>
  <conditionalFormatting sqref="O82 O91 M82 M100:M101 M89 M91:M98 O100">
    <cfRule type="cellIs" dxfId="565" priority="3268" stopIfTrue="1" operator="equal">
      <formula>"a"</formula>
    </cfRule>
  </conditionalFormatting>
  <conditionalFormatting sqref="S16">
    <cfRule type="colorScale" priority="344">
      <colorScale>
        <cfvo type="min"/>
        <cfvo type="max"/>
        <color rgb="FFFF7128"/>
        <color rgb="FFFFEF9C"/>
      </colorScale>
    </cfRule>
  </conditionalFormatting>
  <conditionalFormatting sqref="I18 F18:G18 M18:M20">
    <cfRule type="expression" dxfId="564" priority="59" stopIfTrue="1">
      <formula>E18&gt;0</formula>
    </cfRule>
  </conditionalFormatting>
  <conditionalFormatting sqref="I19 F19">
    <cfRule type="expression" dxfId="563" priority="3" stopIfTrue="1">
      <formula>E19&gt;0</formula>
    </cfRule>
  </conditionalFormatting>
  <conditionalFormatting sqref="G19">
    <cfRule type="expression" dxfId="562" priority="2" stopIfTrue="1">
      <formula>F19&gt;0</formula>
    </cfRule>
  </conditionalFormatting>
  <conditionalFormatting sqref="I20 F20:G20">
    <cfRule type="expression" dxfId="561" priority="1" stopIfTrue="1">
      <formula>E20&gt;0</formula>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79" customWidth="1"/>
    <col min="2" max="2" width="32.75" style="379" customWidth="1"/>
    <col min="3" max="3" width="7.625" style="379" customWidth="1"/>
    <col min="4" max="4" width="9.625" style="379" customWidth="1"/>
    <col min="5" max="5" width="11.625" style="378" customWidth="1"/>
    <col min="6" max="6" width="20" style="378" customWidth="1"/>
    <col min="7" max="7" width="11.625" style="378" customWidth="1"/>
    <col min="8" max="8" width="19.75" style="464" customWidth="1"/>
    <col min="9" max="9" width="9" style="279"/>
    <col min="10" max="13" width="9" style="206"/>
    <col min="14" max="14" width="14.25" style="42" customWidth="1"/>
    <col min="15" max="15" width="24.125" style="345" customWidth="1"/>
    <col min="16" max="16" width="11.125" style="402" customWidth="1"/>
    <col min="17" max="17" width="12.75" style="402" customWidth="1"/>
    <col min="18" max="18" width="11.375" style="403" customWidth="1"/>
    <col min="19" max="19" width="10.375" style="345" customWidth="1"/>
    <col min="20" max="20" width="17.75" style="345" customWidth="1"/>
    <col min="21" max="21" width="10.5" style="345" customWidth="1"/>
    <col min="22" max="22" width="12.375" style="345" customWidth="1"/>
    <col min="23" max="24" width="9" style="346"/>
    <col min="25" max="25" width="10.875" style="345" customWidth="1"/>
    <col min="26" max="26" width="18.75" style="345" customWidth="1"/>
    <col min="27" max="27" width="9" style="345"/>
    <col min="28" max="36" width="9" style="86"/>
    <col min="37" max="41" width="9" style="206"/>
    <col min="42" max="16384" width="9" style="376"/>
  </cols>
  <sheetData>
    <row r="1" spans="1:27" ht="18" customHeight="1">
      <c r="A1" s="64" t="str">
        <f>Cover!B3</f>
        <v>SR-II/C&amp;M/WC-3225/NIT-196/2022</v>
      </c>
      <c r="B1" s="72"/>
      <c r="C1" s="64"/>
      <c r="D1" s="64"/>
      <c r="E1" s="8"/>
      <c r="F1" s="8"/>
      <c r="G1" s="9" t="s">
        <v>378</v>
      </c>
      <c r="T1" s="448" t="s">
        <v>232</v>
      </c>
      <c r="U1" s="432">
        <f>SUMIF(G17:G70, "Direct",F17:F70)</f>
        <v>0</v>
      </c>
      <c r="Z1" s="432" t="str">
        <f>'Names of Bidder'!D6</f>
        <v>Sole Bidder</v>
      </c>
      <c r="AA1" s="404" t="s">
        <v>233</v>
      </c>
    </row>
    <row r="2" spans="1:27" ht="14.1" customHeight="1">
      <c r="A2" s="377"/>
      <c r="B2" s="377"/>
      <c r="C2" s="377"/>
      <c r="D2" s="377"/>
      <c r="Q2" s="352"/>
      <c r="T2" s="448" t="s">
        <v>234</v>
      </c>
      <c r="U2" s="449" t="e">
        <f>#REF!-U1</f>
        <v>#REF!</v>
      </c>
      <c r="V2" s="406"/>
      <c r="Z2" s="432">
        <f>'Names of Bidder'!AA6</f>
        <v>0</v>
      </c>
    </row>
    <row r="3" spans="1:27" ht="49.5" customHeight="1">
      <c r="A3" s="1154" t="str">
        <f>Cover!$B$2</f>
        <v>Renovation of Residential Quarters at Sriperumbudur Sub-station</v>
      </c>
      <c r="B3" s="1154"/>
      <c r="C3" s="1154"/>
      <c r="D3" s="1154"/>
      <c r="E3" s="1154"/>
      <c r="F3" s="1154"/>
      <c r="G3" s="1154"/>
      <c r="O3" s="348"/>
      <c r="P3" s="349"/>
      <c r="Q3" s="349"/>
      <c r="R3" s="349"/>
      <c r="T3" s="348"/>
      <c r="U3" s="346"/>
      <c r="W3" s="1153"/>
      <c r="X3" s="1153"/>
    </row>
    <row r="4" spans="1:27" ht="21.95" customHeight="1">
      <c r="A4" s="1155" t="s">
        <v>380</v>
      </c>
      <c r="B4" s="1155"/>
      <c r="C4" s="1155"/>
      <c r="D4" s="1155"/>
      <c r="E4" s="1155"/>
      <c r="F4" s="1155"/>
      <c r="G4" s="1155"/>
      <c r="O4" s="348"/>
      <c r="P4" s="350"/>
      <c r="Q4" s="349"/>
      <c r="R4" s="349"/>
      <c r="T4" s="348"/>
      <c r="U4" s="407"/>
      <c r="V4" s="406"/>
    </row>
    <row r="5" spans="1:27" ht="14.1" customHeight="1">
      <c r="O5" s="348"/>
      <c r="P5" s="350"/>
      <c r="Q5" s="349"/>
      <c r="R5" s="349"/>
      <c r="T5" s="408"/>
    </row>
    <row r="6" spans="1:27" ht="18" customHeight="1">
      <c r="A6" s="35" t="str">
        <f>"Bidder’s Name and Address (" &amp; MID('Names of Bidder'!B9,9, 20) &amp; ") :"</f>
        <v>Bidder’s Name and Address (Bidder) :</v>
      </c>
      <c r="B6" s="36"/>
      <c r="C6" s="35"/>
      <c r="D6" s="35"/>
      <c r="E6" s="68" t="s">
        <v>357</v>
      </c>
      <c r="F6" s="2"/>
      <c r="G6" s="36"/>
      <c r="O6" s="348"/>
      <c r="P6" s="350"/>
      <c r="Q6" s="349"/>
      <c r="R6" s="349"/>
      <c r="T6" s="408"/>
      <c r="U6" s="405"/>
    </row>
    <row r="7" spans="1:27" ht="35.25" customHeight="1">
      <c r="A7" s="1156" t="str">
        <f>IF('Names of Bidder'!D9="", "", IF('Names of Bidder'!D6= "JV (Joint Venture)", "JV of " &amp; Z8, ""))</f>
        <v/>
      </c>
      <c r="B7" s="1156"/>
      <c r="C7" s="1156"/>
      <c r="D7" s="1156"/>
      <c r="E7" s="67" t="s">
        <v>359</v>
      </c>
      <c r="F7" s="2"/>
      <c r="G7" s="38"/>
      <c r="O7" s="425"/>
      <c r="P7" s="409"/>
      <c r="Q7" s="409"/>
      <c r="R7" s="409"/>
      <c r="W7" s="1153"/>
      <c r="X7" s="1153"/>
    </row>
    <row r="8" spans="1:27" ht="18" customHeight="1">
      <c r="A8" s="74" t="s">
        <v>358</v>
      </c>
      <c r="B8" s="1157" t="str">
        <f>IF('Names of Bidder'!D9=0, "", 'Names of Bidder'!D9)</f>
        <v/>
      </c>
      <c r="C8" s="1157"/>
      <c r="D8" s="1157"/>
      <c r="E8" s="67" t="s">
        <v>361</v>
      </c>
      <c r="F8" s="2"/>
      <c r="G8" s="38"/>
      <c r="O8" s="348"/>
      <c r="P8" s="426"/>
      <c r="Q8" s="410"/>
      <c r="R8" s="410"/>
      <c r="Z8" s="432" t="str">
        <f>IF('Names of Bidder'!D7=1,'Names of Bidder'!D9&amp;" &amp; "&amp;'Names of Bidder'!D14,IF('Names of Bidder'!D7="2 or More",'Names of Bidder'!D9&amp;" , "&amp;'Names of Bidder'!D14&amp;" &amp; "&amp;'Names of Bidder'!D19,""))</f>
        <v xml:space="preserve"> ,  &amp; …….. …….. …….. …….. …….. …….. </v>
      </c>
    </row>
    <row r="9" spans="1:27" ht="18" customHeight="1">
      <c r="A9" s="74" t="s">
        <v>360</v>
      </c>
      <c r="B9" s="1157" t="str">
        <f>IF('Names of Bidder'!D10=0, "", 'Names of Bidder'!D10)</f>
        <v/>
      </c>
      <c r="C9" s="1157"/>
      <c r="D9" s="1157"/>
      <c r="E9" s="67" t="s">
        <v>362</v>
      </c>
      <c r="F9" s="2"/>
      <c r="G9" s="38"/>
      <c r="O9" s="348"/>
      <c r="P9" s="426"/>
      <c r="Q9" s="410"/>
      <c r="R9" s="410"/>
    </row>
    <row r="10" spans="1:27" ht="18" customHeight="1">
      <c r="A10" s="380"/>
      <c r="B10" s="1158" t="str">
        <f>IF('Names of Bidder'!D11=0, "", 'Names of Bidder'!D11)</f>
        <v/>
      </c>
      <c r="C10" s="1158"/>
      <c r="D10" s="1158"/>
      <c r="E10" s="381" t="s">
        <v>258</v>
      </c>
      <c r="G10" s="382"/>
      <c r="O10" s="427"/>
      <c r="P10" s="428"/>
      <c r="Q10" s="349"/>
      <c r="R10" s="411"/>
    </row>
    <row r="11" spans="1:27" ht="18" customHeight="1">
      <c r="A11" s="380"/>
      <c r="B11" s="1158" t="str">
        <f>IF('Names of Bidder'!D12=0, "", 'Names of Bidder'!D12)</f>
        <v/>
      </c>
      <c r="C11" s="1158"/>
      <c r="D11" s="1158"/>
      <c r="E11" s="381" t="s">
        <v>363</v>
      </c>
      <c r="G11" s="382"/>
      <c r="W11" s="1153"/>
      <c r="X11" s="1153"/>
    </row>
    <row r="12" spans="1:27" ht="14.1" customHeight="1">
      <c r="A12" s="383"/>
      <c r="B12" s="383"/>
      <c r="C12" s="383"/>
      <c r="D12" s="383"/>
      <c r="E12" s="109"/>
      <c r="F12" s="39"/>
      <c r="G12" s="39"/>
      <c r="Y12" s="412"/>
    </row>
    <row r="13" spans="1:27" ht="40.5" customHeight="1">
      <c r="A13" s="1159" t="s">
        <v>348</v>
      </c>
      <c r="B13" s="1159"/>
      <c r="C13" s="1159"/>
      <c r="D13" s="1159"/>
      <c r="E13" s="1159"/>
      <c r="F13" s="1159"/>
      <c r="G13" s="1159"/>
      <c r="H13" s="463"/>
      <c r="I13" s="281"/>
      <c r="J13" s="282"/>
      <c r="K13" s="282"/>
      <c r="L13" s="282"/>
      <c r="M13" s="282"/>
      <c r="Q13" s="352"/>
      <c r="U13" s="504" t="s">
        <v>384</v>
      </c>
      <c r="Y13" s="412"/>
    </row>
    <row r="14" spans="1:27" ht="14.1" customHeight="1">
      <c r="E14" s="8"/>
      <c r="F14" s="8"/>
      <c r="G14" s="9" t="s">
        <v>252</v>
      </c>
      <c r="P14" s="1151"/>
      <c r="Q14" s="1151"/>
      <c r="S14" s="1152"/>
      <c r="T14" s="1152"/>
      <c r="U14" s="504" t="s">
        <v>53</v>
      </c>
      <c r="W14" s="1153"/>
      <c r="X14" s="1153"/>
    </row>
    <row r="15" spans="1:27" ht="66" customHeight="1">
      <c r="A15" s="6" t="s">
        <v>333</v>
      </c>
      <c r="B15" s="6" t="s">
        <v>356</v>
      </c>
      <c r="C15" s="10" t="s">
        <v>325</v>
      </c>
      <c r="D15" s="10" t="s">
        <v>334</v>
      </c>
      <c r="E15" s="6" t="s">
        <v>335</v>
      </c>
      <c r="F15" s="6" t="s">
        <v>336</v>
      </c>
      <c r="G15" s="6" t="s">
        <v>364</v>
      </c>
      <c r="P15" s="387"/>
      <c r="Q15" s="387"/>
      <c r="S15" s="387"/>
      <c r="T15" s="387"/>
    </row>
    <row r="16" spans="1:27" ht="18" customHeight="1">
      <c r="A16" s="10">
        <v>1</v>
      </c>
      <c r="B16" s="10">
        <v>2</v>
      </c>
      <c r="C16" s="10">
        <v>3</v>
      </c>
      <c r="D16" s="10">
        <v>4</v>
      </c>
      <c r="E16" s="10">
        <v>5</v>
      </c>
      <c r="F16" s="10" t="s">
        <v>366</v>
      </c>
      <c r="G16" s="10">
        <v>7</v>
      </c>
      <c r="P16" s="201"/>
      <c r="Q16" s="201"/>
      <c r="S16" s="201"/>
      <c r="T16" s="201"/>
    </row>
    <row r="17" spans="1:10" s="562" customFormat="1" ht="66.75" customHeight="1">
      <c r="A17" s="561" t="e">
        <f>'Sch-1'!#REF!</f>
        <v>#REF!</v>
      </c>
      <c r="B17" s="561" t="e">
        <f>'Sch-1'!#REF!</f>
        <v>#REF!</v>
      </c>
      <c r="C17" s="561"/>
      <c r="D17" s="561"/>
      <c r="E17" s="623"/>
      <c r="F17" s="385"/>
      <c r="G17" s="624"/>
    </row>
    <row r="18" spans="1:10" s="562" customFormat="1" ht="18.75" customHeight="1">
      <c r="A18" s="561" t="e">
        <f>'Sch-1'!#REF!</f>
        <v>#REF!</v>
      </c>
      <c r="B18" s="561" t="e">
        <f>'Sch-1'!#REF!</f>
        <v>#REF!</v>
      </c>
      <c r="C18" s="561"/>
      <c r="D18" s="561"/>
      <c r="E18" s="623"/>
      <c r="F18" s="385"/>
      <c r="G18" s="624"/>
    </row>
    <row r="19" spans="1:10" s="562" customFormat="1" ht="15.75" customHeight="1">
      <c r="A19" s="561" t="e">
        <f>'Sch-1'!#REF!</f>
        <v>#REF!</v>
      </c>
      <c r="B19" s="561" t="e">
        <f>'Sch-1'!#REF!</f>
        <v>#REF!</v>
      </c>
      <c r="C19" s="561"/>
      <c r="D19" s="561"/>
      <c r="E19" s="623"/>
      <c r="F19" s="385"/>
      <c r="G19" s="624"/>
      <c r="J19" s="622"/>
    </row>
    <row r="20" spans="1:10" s="562" customFormat="1" ht="15.75" customHeight="1">
      <c r="A20" s="561" t="e">
        <f>'Sch-1'!#REF!</f>
        <v>#REF!</v>
      </c>
      <c r="B20" s="561" t="e">
        <f>'Sch-1'!#REF!</f>
        <v>#REF!</v>
      </c>
      <c r="C20" s="561" t="e">
        <f>'Sch-1'!#REF!</f>
        <v>#REF!</v>
      </c>
      <c r="D20" s="561" t="e">
        <f>'Sch-1'!#REF!</f>
        <v>#REF!</v>
      </c>
      <c r="E20" s="623" t="e">
        <f>'Sch-1'!#REF!</f>
        <v>#REF!</v>
      </c>
      <c r="F20" s="385" t="e">
        <f>IF(E20=0, "Included",IF(ISERROR(D20*E20), E20, D20*E20))</f>
        <v>#REF!</v>
      </c>
      <c r="G20" s="624" t="e">
        <f>'Sch-1'!#REF!</f>
        <v>#REF!</v>
      </c>
    </row>
    <row r="21" spans="1:10" s="562" customFormat="1" ht="15.75" customHeight="1">
      <c r="A21" s="561" t="e">
        <f>'Sch-1'!#REF!</f>
        <v>#REF!</v>
      </c>
      <c r="B21" s="561" t="e">
        <f>'Sch-1'!#REF!</f>
        <v>#REF!</v>
      </c>
      <c r="C21" s="561" t="e">
        <f>'Sch-1'!#REF!</f>
        <v>#REF!</v>
      </c>
      <c r="D21" s="561" t="e">
        <f>'Sch-1'!#REF!</f>
        <v>#REF!</v>
      </c>
      <c r="E21" s="623" t="e">
        <f>'Sch-1'!#REF!</f>
        <v>#REF!</v>
      </c>
      <c r="F21" s="385" t="e">
        <f>IF(E21=0, "Included",IF(ISERROR(D21*E21), E21, D21*E21))</f>
        <v>#REF!</v>
      </c>
      <c r="G21" s="624" t="e">
        <f>'Sch-1'!#REF!</f>
        <v>#REF!</v>
      </c>
    </row>
    <row r="22" spans="1:10" s="562" customFormat="1" ht="15.75" customHeight="1">
      <c r="A22" s="561"/>
      <c r="B22" s="561"/>
      <c r="C22" s="561"/>
      <c r="D22" s="561"/>
      <c r="E22" s="623"/>
      <c r="F22" s="385"/>
      <c r="G22" s="624"/>
    </row>
    <row r="23" spans="1:10" s="562" customFormat="1" ht="15.75" customHeight="1">
      <c r="A23" s="561" t="e">
        <f>'Sch-1'!#REF!</f>
        <v>#REF!</v>
      </c>
      <c r="B23" s="561" t="e">
        <f>'Sch-1'!#REF!</f>
        <v>#REF!</v>
      </c>
      <c r="C23" s="561"/>
      <c r="D23" s="561"/>
      <c r="E23" s="623"/>
      <c r="F23" s="385"/>
      <c r="G23" s="624"/>
    </row>
    <row r="24" spans="1:10" s="562" customFormat="1" ht="15.75" customHeight="1">
      <c r="A24" s="561" t="e">
        <f>'Sch-1'!#REF!</f>
        <v>#REF!</v>
      </c>
      <c r="B24" s="561" t="e">
        <f>'Sch-1'!#REF!</f>
        <v>#REF!</v>
      </c>
      <c r="C24" s="561" t="e">
        <f>'Sch-1'!#REF!</f>
        <v>#REF!</v>
      </c>
      <c r="D24" s="561" t="e">
        <f>'Sch-1'!#REF!</f>
        <v>#REF!</v>
      </c>
      <c r="E24" s="623" t="e">
        <f>'Sch-1'!#REF!</f>
        <v>#REF!</v>
      </c>
      <c r="F24" s="385" t="e">
        <f>IF(E24=0, "Included",IF(ISERROR(D24*E24), E24, D24*E24))</f>
        <v>#REF!</v>
      </c>
      <c r="G24" s="624" t="e">
        <f>'Sch-1'!#REF!</f>
        <v>#REF!</v>
      </c>
    </row>
    <row r="25" spans="1:10" s="562" customFormat="1" ht="15.75" customHeight="1">
      <c r="A25" s="561" t="e">
        <f>'Sch-1'!#REF!</f>
        <v>#REF!</v>
      </c>
      <c r="B25" s="561" t="e">
        <f>'Sch-1'!#REF!</f>
        <v>#REF!</v>
      </c>
      <c r="C25" s="561" t="e">
        <f>'Sch-1'!#REF!</f>
        <v>#REF!</v>
      </c>
      <c r="D25" s="561" t="e">
        <f>'Sch-1'!#REF!</f>
        <v>#REF!</v>
      </c>
      <c r="E25" s="623" t="e">
        <f>'Sch-1'!#REF!</f>
        <v>#REF!</v>
      </c>
      <c r="F25" s="385" t="e">
        <f>IF(E25=0, "Included",IF(ISERROR(D25*E25), E25, D25*E25))</f>
        <v>#REF!</v>
      </c>
      <c r="G25" s="624" t="e">
        <f>'Sch-1'!#REF!</f>
        <v>#REF!</v>
      </c>
    </row>
    <row r="26" spans="1:10" s="562" customFormat="1" ht="15.75" customHeight="1">
      <c r="A26" s="561"/>
      <c r="B26" s="561"/>
      <c r="C26" s="561"/>
      <c r="D26" s="561"/>
      <c r="E26" s="623"/>
      <c r="F26" s="385"/>
      <c r="G26" s="624"/>
    </row>
    <row r="27" spans="1:10" s="562" customFormat="1" ht="15.75" customHeight="1">
      <c r="A27" s="561" t="e">
        <f>'Sch-1'!#REF!</f>
        <v>#REF!</v>
      </c>
      <c r="B27" s="561" t="e">
        <f>'Sch-1'!#REF!</f>
        <v>#REF!</v>
      </c>
      <c r="C27" s="561"/>
      <c r="D27" s="561"/>
      <c r="E27" s="623"/>
      <c r="F27" s="385"/>
      <c r="G27" s="624"/>
    </row>
    <row r="28" spans="1:10" s="562" customFormat="1" ht="15.75" customHeight="1">
      <c r="A28" s="561" t="e">
        <f>'Sch-1'!#REF!</f>
        <v>#REF!</v>
      </c>
      <c r="B28" s="561" t="e">
        <f>'Sch-1'!#REF!</f>
        <v>#REF!</v>
      </c>
      <c r="C28" s="561" t="e">
        <f>'Sch-1'!#REF!</f>
        <v>#REF!</v>
      </c>
      <c r="D28" s="561" t="e">
        <f>'Sch-1'!#REF!</f>
        <v>#REF!</v>
      </c>
      <c r="E28" s="623" t="e">
        <f>'Sch-1'!#REF!</f>
        <v>#REF!</v>
      </c>
      <c r="F28" s="385" t="e">
        <f>IF(E28=0, "Included",IF(ISERROR(D28*E28), E28, D28*E28))</f>
        <v>#REF!</v>
      </c>
      <c r="G28" s="624" t="e">
        <f>'Sch-1'!#REF!</f>
        <v>#REF!</v>
      </c>
    </row>
    <row r="29" spans="1:10" s="562" customFormat="1" ht="15.75" customHeight="1">
      <c r="A29" s="561" t="e">
        <f>'Sch-1'!#REF!</f>
        <v>#REF!</v>
      </c>
      <c r="B29" s="561" t="e">
        <f>'Sch-1'!#REF!</f>
        <v>#REF!</v>
      </c>
      <c r="C29" s="561" t="e">
        <f>'Sch-1'!#REF!</f>
        <v>#REF!</v>
      </c>
      <c r="D29" s="561" t="e">
        <f>'Sch-1'!#REF!</f>
        <v>#REF!</v>
      </c>
      <c r="E29" s="623" t="e">
        <f>'Sch-1'!#REF!</f>
        <v>#REF!</v>
      </c>
      <c r="F29" s="385" t="e">
        <f>IF(E29=0, "Included",IF(ISERROR(D29*E29), E29, D29*E29))</f>
        <v>#REF!</v>
      </c>
      <c r="G29" s="624" t="e">
        <f>'Sch-1'!#REF!</f>
        <v>#REF!</v>
      </c>
    </row>
    <row r="30" spans="1:10" s="562" customFormat="1" ht="15.75" customHeight="1">
      <c r="A30" s="561"/>
      <c r="B30" s="561"/>
      <c r="C30" s="561"/>
      <c r="D30" s="561"/>
      <c r="E30" s="623"/>
      <c r="F30" s="385"/>
      <c r="G30" s="624"/>
    </row>
    <row r="31" spans="1:10" s="562" customFormat="1" ht="15.75" customHeight="1">
      <c r="A31" s="561" t="e">
        <f>'Sch-1'!#REF!</f>
        <v>#REF!</v>
      </c>
      <c r="B31" s="561" t="e">
        <f>'Sch-1'!#REF!</f>
        <v>#REF!</v>
      </c>
      <c r="C31" s="561"/>
      <c r="D31" s="561"/>
      <c r="E31" s="623"/>
      <c r="F31" s="385"/>
      <c r="G31" s="624"/>
    </row>
    <row r="32" spans="1:10" s="562" customFormat="1" ht="15.75" customHeight="1">
      <c r="A32" s="561" t="e">
        <f>'Sch-1'!#REF!</f>
        <v>#REF!</v>
      </c>
      <c r="B32" s="561" t="e">
        <f>'Sch-1'!#REF!</f>
        <v>#REF!</v>
      </c>
      <c r="C32" s="561"/>
      <c r="D32" s="561"/>
      <c r="E32" s="623"/>
      <c r="F32" s="385"/>
      <c r="G32" s="624"/>
    </row>
    <row r="33" spans="1:7" s="562" customFormat="1" ht="15.75" customHeight="1">
      <c r="A33" s="561" t="e">
        <f>'Sch-1'!#REF!</f>
        <v>#REF!</v>
      </c>
      <c r="B33" s="561" t="e">
        <f>'Sch-1'!#REF!</f>
        <v>#REF!</v>
      </c>
      <c r="C33" s="561" t="e">
        <f>'Sch-1'!#REF!</f>
        <v>#REF!</v>
      </c>
      <c r="D33" s="561" t="e">
        <f>'Sch-1'!#REF!</f>
        <v>#REF!</v>
      </c>
      <c r="E33" s="623" t="e">
        <f>'Sch-1'!#REF!</f>
        <v>#REF!</v>
      </c>
      <c r="F33" s="385" t="e">
        <f t="shared" ref="F33:F68" si="0">IF(E33=0, "Included",IF(ISERROR(D33*E33), E33, D33*E33))</f>
        <v>#REF!</v>
      </c>
      <c r="G33" s="624" t="e">
        <f>'Sch-1'!#REF!</f>
        <v>#REF!</v>
      </c>
    </row>
    <row r="34" spans="1:7" s="562" customFormat="1" ht="15.75" customHeight="1">
      <c r="A34" s="561" t="e">
        <f>'Sch-1'!#REF!</f>
        <v>#REF!</v>
      </c>
      <c r="B34" s="561" t="e">
        <f>'Sch-1'!#REF!</f>
        <v>#REF!</v>
      </c>
      <c r="C34" s="561" t="e">
        <f>'Sch-1'!#REF!</f>
        <v>#REF!</v>
      </c>
      <c r="D34" s="561" t="e">
        <f>'Sch-1'!#REF!</f>
        <v>#REF!</v>
      </c>
      <c r="E34" s="623" t="e">
        <f>'Sch-1'!#REF!</f>
        <v>#REF!</v>
      </c>
      <c r="F34" s="385" t="e">
        <f t="shared" si="0"/>
        <v>#REF!</v>
      </c>
      <c r="G34" s="624" t="e">
        <f>'Sch-1'!#REF!</f>
        <v>#REF!</v>
      </c>
    </row>
    <row r="35" spans="1:7" s="562" customFormat="1" ht="15.75" customHeight="1">
      <c r="A35" s="561"/>
      <c r="B35" s="561"/>
      <c r="C35" s="561"/>
      <c r="D35" s="561"/>
      <c r="E35" s="623"/>
      <c r="F35" s="385"/>
      <c r="G35" s="624"/>
    </row>
    <row r="36" spans="1:7" s="562" customFormat="1" ht="15.75" customHeight="1">
      <c r="A36" s="561" t="e">
        <f>'Sch-1'!#REF!</f>
        <v>#REF!</v>
      </c>
      <c r="B36" s="561" t="e">
        <f>'Sch-1'!#REF!</f>
        <v>#REF!</v>
      </c>
      <c r="C36" s="561"/>
      <c r="D36" s="561"/>
      <c r="E36" s="623"/>
      <c r="F36" s="385"/>
      <c r="G36" s="624"/>
    </row>
    <row r="37" spans="1:7" s="562" customFormat="1" ht="51" customHeight="1">
      <c r="A37" s="561" t="e">
        <f>'Sch-1'!#REF!</f>
        <v>#REF!</v>
      </c>
      <c r="B37" s="561" t="e">
        <f>'Sch-1'!#REF!</f>
        <v>#REF!</v>
      </c>
      <c r="C37" s="561" t="e">
        <f>'Sch-1'!#REF!</f>
        <v>#REF!</v>
      </c>
      <c r="D37" s="561" t="e">
        <f>'Sch-1'!#REF!</f>
        <v>#REF!</v>
      </c>
      <c r="E37" s="623" t="e">
        <f>'Sch-1'!#REF!</f>
        <v>#REF!</v>
      </c>
      <c r="F37" s="385" t="e">
        <f t="shared" si="0"/>
        <v>#REF!</v>
      </c>
      <c r="G37" s="624" t="e">
        <f>'Sch-1'!#REF!</f>
        <v>#REF!</v>
      </c>
    </row>
    <row r="38" spans="1:7" s="562" customFormat="1" ht="17.25" customHeight="1">
      <c r="A38" s="561" t="e">
        <f>'Sch-1'!#REF!</f>
        <v>#REF!</v>
      </c>
      <c r="B38" s="561" t="e">
        <f>'Sch-1'!#REF!</f>
        <v>#REF!</v>
      </c>
      <c r="C38" s="561" t="e">
        <f>'Sch-1'!#REF!</f>
        <v>#REF!</v>
      </c>
      <c r="D38" s="561" t="e">
        <f>'Sch-1'!#REF!</f>
        <v>#REF!</v>
      </c>
      <c r="E38" s="623" t="e">
        <f>'Sch-1'!#REF!</f>
        <v>#REF!</v>
      </c>
      <c r="F38" s="385" t="e">
        <f t="shared" si="0"/>
        <v>#REF!</v>
      </c>
      <c r="G38" s="624" t="e">
        <f>'Sch-1'!#REF!</f>
        <v>#REF!</v>
      </c>
    </row>
    <row r="39" spans="1:7" s="562" customFormat="1" ht="15.75" customHeight="1">
      <c r="A39" s="561" t="e">
        <f>'Sch-1'!#REF!</f>
        <v>#REF!</v>
      </c>
      <c r="B39" s="561" t="e">
        <f>'Sch-1'!#REF!</f>
        <v>#REF!</v>
      </c>
      <c r="C39" s="561" t="e">
        <f>'Sch-1'!#REF!</f>
        <v>#REF!</v>
      </c>
      <c r="D39" s="561" t="e">
        <f>'Sch-1'!#REF!</f>
        <v>#REF!</v>
      </c>
      <c r="E39" s="623" t="e">
        <f>'Sch-1'!#REF!</f>
        <v>#REF!</v>
      </c>
      <c r="F39" s="385" t="e">
        <f t="shared" si="0"/>
        <v>#REF!</v>
      </c>
      <c r="G39" s="624" t="e">
        <f>'Sch-1'!#REF!</f>
        <v>#REF!</v>
      </c>
    </row>
    <row r="40" spans="1:7" s="562" customFormat="1" ht="15.75" customHeight="1">
      <c r="A40" s="561" t="e">
        <f>'Sch-1'!#REF!</f>
        <v>#REF!</v>
      </c>
      <c r="B40" s="561" t="e">
        <f>'Sch-1'!#REF!</f>
        <v>#REF!</v>
      </c>
      <c r="C40" s="561" t="e">
        <f>'Sch-1'!#REF!</f>
        <v>#REF!</v>
      </c>
      <c r="D40" s="561" t="e">
        <f>'Sch-1'!#REF!</f>
        <v>#REF!</v>
      </c>
      <c r="E40" s="623" t="e">
        <f>'Sch-1'!#REF!</f>
        <v>#REF!</v>
      </c>
      <c r="F40" s="385" t="e">
        <f t="shared" si="0"/>
        <v>#REF!</v>
      </c>
      <c r="G40" s="624" t="e">
        <f>'Sch-1'!#REF!</f>
        <v>#REF!</v>
      </c>
    </row>
    <row r="41" spans="1:7" s="562" customFormat="1" ht="15.75" customHeight="1">
      <c r="A41" s="561" t="e">
        <f>'Sch-1'!#REF!</f>
        <v>#REF!</v>
      </c>
      <c r="B41" s="561" t="e">
        <f>'Sch-1'!#REF!</f>
        <v>#REF!</v>
      </c>
      <c r="C41" s="561" t="e">
        <f>'Sch-1'!#REF!</f>
        <v>#REF!</v>
      </c>
      <c r="D41" s="561" t="e">
        <f>'Sch-1'!#REF!</f>
        <v>#REF!</v>
      </c>
      <c r="E41" s="623" t="e">
        <f>'Sch-1'!#REF!</f>
        <v>#REF!</v>
      </c>
      <c r="F41" s="385" t="e">
        <f t="shared" si="0"/>
        <v>#REF!</v>
      </c>
      <c r="G41" s="624" t="e">
        <f>'Sch-1'!#REF!</f>
        <v>#REF!</v>
      </c>
    </row>
    <row r="42" spans="1:7" s="562" customFormat="1" ht="18.75" customHeight="1">
      <c r="A42" s="561" t="e">
        <f>'Sch-1'!#REF!</f>
        <v>#REF!</v>
      </c>
      <c r="B42" s="561" t="e">
        <f>'Sch-1'!#REF!</f>
        <v>#REF!</v>
      </c>
      <c r="C42" s="561" t="e">
        <f>'Sch-1'!#REF!</f>
        <v>#REF!</v>
      </c>
      <c r="D42" s="561" t="e">
        <f>'Sch-1'!#REF!</f>
        <v>#REF!</v>
      </c>
      <c r="E42" s="623" t="e">
        <f>'Sch-1'!#REF!</f>
        <v>#REF!</v>
      </c>
      <c r="F42" s="385" t="e">
        <f t="shared" si="0"/>
        <v>#REF!</v>
      </c>
      <c r="G42" s="624" t="e">
        <f>'Sch-1'!#REF!</f>
        <v>#REF!</v>
      </c>
    </row>
    <row r="43" spans="1:7" s="562" customFormat="1">
      <c r="A43" s="561"/>
      <c r="B43" s="561"/>
      <c r="C43" s="561"/>
      <c r="D43" s="561"/>
      <c r="E43" s="623"/>
      <c r="F43" s="385"/>
      <c r="G43" s="624"/>
    </row>
    <row r="44" spans="1:7" s="562" customFormat="1" ht="17.25" customHeight="1">
      <c r="A44" s="561" t="e">
        <f>'Sch-1'!#REF!</f>
        <v>#REF!</v>
      </c>
      <c r="B44" s="561" t="e">
        <f>'Sch-1'!#REF!</f>
        <v>#REF!</v>
      </c>
      <c r="C44" s="561"/>
      <c r="D44" s="561"/>
      <c r="E44" s="623"/>
      <c r="F44" s="385"/>
      <c r="G44" s="624"/>
    </row>
    <row r="45" spans="1:7" s="562" customFormat="1" ht="17.25" customHeight="1">
      <c r="A45" s="561" t="e">
        <f>'Sch-1'!#REF!</f>
        <v>#REF!</v>
      </c>
      <c r="B45" s="561" t="e">
        <f>'Sch-1'!#REF!</f>
        <v>#REF!</v>
      </c>
      <c r="C45" s="561" t="e">
        <f>'Sch-1'!#REF!</f>
        <v>#REF!</v>
      </c>
      <c r="D45" s="561" t="e">
        <f>'Sch-1'!#REF!</f>
        <v>#REF!</v>
      </c>
      <c r="E45" s="623" t="e">
        <f>'Sch-1'!#REF!</f>
        <v>#REF!</v>
      </c>
      <c r="F45" s="385" t="e">
        <f t="shared" si="0"/>
        <v>#REF!</v>
      </c>
      <c r="G45" s="624" t="e">
        <f>'Sch-1'!#REF!</f>
        <v>#REF!</v>
      </c>
    </row>
    <row r="46" spans="1:7" s="562" customFormat="1" ht="17.25" customHeight="1">
      <c r="A46" s="561"/>
      <c r="B46" s="561"/>
      <c r="C46" s="561"/>
      <c r="D46" s="561"/>
      <c r="E46" s="623"/>
      <c r="F46" s="385"/>
      <c r="G46" s="624"/>
    </row>
    <row r="47" spans="1:7" s="565" customFormat="1">
      <c r="A47" s="561" t="e">
        <f>'Sch-1'!#REF!</f>
        <v>#REF!</v>
      </c>
      <c r="B47" s="561" t="e">
        <f>'Sch-1'!#REF!</f>
        <v>#REF!</v>
      </c>
      <c r="C47" s="561"/>
      <c r="D47" s="561"/>
      <c r="E47" s="623"/>
      <c r="F47" s="385"/>
      <c r="G47" s="624"/>
    </row>
    <row r="48" spans="1:7" s="565" customFormat="1">
      <c r="A48" s="561" t="e">
        <f>'Sch-1'!#REF!</f>
        <v>#REF!</v>
      </c>
      <c r="B48" s="561" t="e">
        <f>'Sch-1'!#REF!</f>
        <v>#REF!</v>
      </c>
      <c r="C48" s="561" t="e">
        <f>'Sch-1'!#REF!</f>
        <v>#REF!</v>
      </c>
      <c r="D48" s="561" t="e">
        <f>'Sch-1'!#REF!</f>
        <v>#REF!</v>
      </c>
      <c r="E48" s="623" t="e">
        <f>'Sch-1'!#REF!</f>
        <v>#REF!</v>
      </c>
      <c r="F48" s="385" t="e">
        <f t="shared" si="0"/>
        <v>#REF!</v>
      </c>
      <c r="G48" s="624" t="e">
        <f>'Sch-1'!#REF!</f>
        <v>#REF!</v>
      </c>
    </row>
    <row r="49" spans="1:7" s="565" customFormat="1" ht="15" customHeight="1">
      <c r="A49" s="561" t="e">
        <f>'Sch-1'!#REF!</f>
        <v>#REF!</v>
      </c>
      <c r="B49" s="561" t="e">
        <f>'Sch-1'!#REF!</f>
        <v>#REF!</v>
      </c>
      <c r="C49" s="561" t="e">
        <f>'Sch-1'!#REF!</f>
        <v>#REF!</v>
      </c>
      <c r="D49" s="561" t="e">
        <f>'Sch-1'!#REF!</f>
        <v>#REF!</v>
      </c>
      <c r="E49" s="623" t="e">
        <f>'Sch-1'!#REF!</f>
        <v>#REF!</v>
      </c>
      <c r="F49" s="385" t="e">
        <f t="shared" si="0"/>
        <v>#REF!</v>
      </c>
      <c r="G49" s="624" t="e">
        <f>'Sch-1'!#REF!</f>
        <v>#REF!</v>
      </c>
    </row>
    <row r="50" spans="1:7" s="565" customFormat="1" ht="15" customHeight="1">
      <c r="A50" s="561" t="e">
        <f>'Sch-1'!#REF!</f>
        <v>#REF!</v>
      </c>
      <c r="B50" s="561" t="e">
        <f>'Sch-1'!#REF!</f>
        <v>#REF!</v>
      </c>
      <c r="C50" s="561" t="e">
        <f>'Sch-1'!#REF!</f>
        <v>#REF!</v>
      </c>
      <c r="D50" s="561" t="e">
        <f>'Sch-1'!#REF!</f>
        <v>#REF!</v>
      </c>
      <c r="E50" s="623" t="e">
        <f>'Sch-1'!#REF!</f>
        <v>#REF!</v>
      </c>
      <c r="F50" s="385" t="e">
        <f t="shared" si="0"/>
        <v>#REF!</v>
      </c>
      <c r="G50" s="624" t="e">
        <f>'Sch-1'!#REF!</f>
        <v>#REF!</v>
      </c>
    </row>
    <row r="51" spans="1:7" s="565" customFormat="1">
      <c r="A51" s="561" t="e">
        <f>'Sch-1'!#REF!</f>
        <v>#REF!</v>
      </c>
      <c r="B51" s="561" t="e">
        <f>'Sch-1'!#REF!</f>
        <v>#REF!</v>
      </c>
      <c r="C51" s="561" t="e">
        <f>'Sch-1'!#REF!</f>
        <v>#REF!</v>
      </c>
      <c r="D51" s="561" t="e">
        <f>'Sch-1'!#REF!</f>
        <v>#REF!</v>
      </c>
      <c r="E51" s="623" t="e">
        <f>'Sch-1'!#REF!</f>
        <v>#REF!</v>
      </c>
      <c r="F51" s="385" t="e">
        <f t="shared" si="0"/>
        <v>#REF!</v>
      </c>
      <c r="G51" s="624" t="e">
        <f>'Sch-1'!#REF!</f>
        <v>#REF!</v>
      </c>
    </row>
    <row r="52" spans="1:7" s="565" customFormat="1">
      <c r="A52" s="561"/>
      <c r="B52" s="561"/>
      <c r="C52" s="561"/>
      <c r="D52" s="561"/>
      <c r="E52" s="623"/>
      <c r="F52" s="385"/>
      <c r="G52" s="624"/>
    </row>
    <row r="53" spans="1:7" s="562" customFormat="1" ht="17.25" customHeight="1">
      <c r="A53" s="561" t="e">
        <f>'Sch-1'!#REF!</f>
        <v>#REF!</v>
      </c>
      <c r="B53" s="561" t="e">
        <f>'Sch-1'!#REF!</f>
        <v>#REF!</v>
      </c>
      <c r="C53" s="561"/>
      <c r="D53" s="561"/>
      <c r="E53" s="623"/>
      <c r="F53" s="385"/>
      <c r="G53" s="624"/>
    </row>
    <row r="54" spans="1:7" s="566" customFormat="1" ht="18">
      <c r="A54" s="561" t="e">
        <f>'Sch-1'!#REF!</f>
        <v>#REF!</v>
      </c>
      <c r="B54" s="561" t="e">
        <f>'Sch-1'!#REF!</f>
        <v>#REF!</v>
      </c>
      <c r="C54" s="561" t="e">
        <f>'Sch-1'!#REF!</f>
        <v>#REF!</v>
      </c>
      <c r="D54" s="561" t="e">
        <f>'Sch-1'!#REF!</f>
        <v>#REF!</v>
      </c>
      <c r="E54" s="623" t="e">
        <f>'Sch-1'!#REF!</f>
        <v>#REF!</v>
      </c>
      <c r="F54" s="385" t="e">
        <f t="shared" si="0"/>
        <v>#REF!</v>
      </c>
      <c r="G54" s="624" t="e">
        <f>'Sch-1'!#REF!</f>
        <v>#REF!</v>
      </c>
    </row>
    <row r="55" spans="1:7" s="562" customFormat="1">
      <c r="A55" s="561" t="e">
        <f>'Sch-1'!#REF!</f>
        <v>#REF!</v>
      </c>
      <c r="B55" s="561" t="e">
        <f>'Sch-1'!#REF!</f>
        <v>#REF!</v>
      </c>
      <c r="C55" s="561" t="e">
        <f>'Sch-1'!#REF!</f>
        <v>#REF!</v>
      </c>
      <c r="D55" s="561" t="e">
        <f>'Sch-1'!#REF!</f>
        <v>#REF!</v>
      </c>
      <c r="E55" s="623" t="e">
        <f>'Sch-1'!#REF!</f>
        <v>#REF!</v>
      </c>
      <c r="F55" s="385" t="e">
        <f t="shared" si="0"/>
        <v>#REF!</v>
      </c>
      <c r="G55" s="624" t="e">
        <f>'Sch-1'!#REF!</f>
        <v>#REF!</v>
      </c>
    </row>
    <row r="56" spans="1:7" s="562" customFormat="1" ht="18" customHeight="1">
      <c r="A56" s="561" t="e">
        <f>'Sch-1'!#REF!</f>
        <v>#REF!</v>
      </c>
      <c r="B56" s="561" t="e">
        <f>'Sch-1'!#REF!</f>
        <v>#REF!</v>
      </c>
      <c r="C56" s="561" t="e">
        <f>'Sch-1'!#REF!</f>
        <v>#REF!</v>
      </c>
      <c r="D56" s="561" t="e">
        <f>'Sch-1'!#REF!</f>
        <v>#REF!</v>
      </c>
      <c r="E56" s="623" t="e">
        <f>'Sch-1'!#REF!</f>
        <v>#REF!</v>
      </c>
      <c r="F56" s="385" t="e">
        <f t="shared" si="0"/>
        <v>#REF!</v>
      </c>
      <c r="G56" s="624" t="e">
        <f>'Sch-1'!#REF!</f>
        <v>#REF!</v>
      </c>
    </row>
    <row r="57" spans="1:7" s="562" customFormat="1" ht="18.75" customHeight="1">
      <c r="A57" s="561" t="e">
        <f>'Sch-1'!#REF!</f>
        <v>#REF!</v>
      </c>
      <c r="B57" s="561" t="e">
        <f>'Sch-1'!#REF!</f>
        <v>#REF!</v>
      </c>
      <c r="C57" s="561"/>
      <c r="D57" s="561"/>
      <c r="E57" s="623"/>
      <c r="F57" s="385"/>
      <c r="G57" s="624"/>
    </row>
    <row r="58" spans="1:7" s="562" customFormat="1" ht="18.75" customHeight="1">
      <c r="A58" s="561" t="e">
        <f>'Sch-1'!#REF!</f>
        <v>#REF!</v>
      </c>
      <c r="B58" s="561" t="e">
        <f>'Sch-1'!#REF!</f>
        <v>#REF!</v>
      </c>
      <c r="C58" s="561" t="e">
        <f>'Sch-1'!#REF!</f>
        <v>#REF!</v>
      </c>
      <c r="D58" s="561" t="e">
        <f>'Sch-1'!#REF!</f>
        <v>#REF!</v>
      </c>
      <c r="E58" s="623" t="e">
        <f>'Sch-1'!#REF!</f>
        <v>#REF!</v>
      </c>
      <c r="F58" s="385" t="e">
        <f t="shared" si="0"/>
        <v>#REF!</v>
      </c>
      <c r="G58" s="624" t="e">
        <f>'Sch-1'!#REF!</f>
        <v>#REF!</v>
      </c>
    </row>
    <row r="59" spans="1:7" s="566" customFormat="1" ht="18.75" customHeight="1">
      <c r="A59" s="561" t="e">
        <f>'Sch-1'!#REF!</f>
        <v>#REF!</v>
      </c>
      <c r="B59" s="561" t="e">
        <f>'Sch-1'!#REF!</f>
        <v>#REF!</v>
      </c>
      <c r="C59" s="561" t="e">
        <f>'Sch-1'!#REF!</f>
        <v>#REF!</v>
      </c>
      <c r="D59" s="561" t="e">
        <f>'Sch-1'!#REF!</f>
        <v>#REF!</v>
      </c>
      <c r="E59" s="623" t="e">
        <f>'Sch-1'!#REF!</f>
        <v>#REF!</v>
      </c>
      <c r="F59" s="385" t="e">
        <f t="shared" si="0"/>
        <v>#REF!</v>
      </c>
      <c r="G59" s="624" t="e">
        <f>'Sch-1'!#REF!</f>
        <v>#REF!</v>
      </c>
    </row>
    <row r="60" spans="1:7" s="562" customFormat="1" ht="18.75" customHeight="1">
      <c r="A60" s="561" t="e">
        <f>'Sch-1'!#REF!</f>
        <v>#REF!</v>
      </c>
      <c r="B60" s="561" t="e">
        <f>'Sch-1'!#REF!</f>
        <v>#REF!</v>
      </c>
      <c r="C60" s="561" t="e">
        <f>'Sch-1'!#REF!</f>
        <v>#REF!</v>
      </c>
      <c r="D60" s="561" t="e">
        <f>'Sch-1'!#REF!</f>
        <v>#REF!</v>
      </c>
      <c r="E60" s="623" t="e">
        <f>'Sch-1'!#REF!</f>
        <v>#REF!</v>
      </c>
      <c r="F60" s="385" t="e">
        <f t="shared" si="0"/>
        <v>#REF!</v>
      </c>
      <c r="G60" s="624" t="e">
        <f>'Sch-1'!#REF!</f>
        <v>#REF!</v>
      </c>
    </row>
    <row r="61" spans="1:7" s="562" customFormat="1" ht="17.25" customHeight="1">
      <c r="A61" s="561" t="e">
        <f>'Sch-1'!#REF!</f>
        <v>#REF!</v>
      </c>
      <c r="B61" s="561" t="e">
        <f>'Sch-1'!#REF!</f>
        <v>#REF!</v>
      </c>
      <c r="C61" s="561" t="e">
        <f>'Sch-1'!#REF!</f>
        <v>#REF!</v>
      </c>
      <c r="D61" s="561" t="e">
        <f>'Sch-1'!#REF!</f>
        <v>#REF!</v>
      </c>
      <c r="E61" s="623" t="e">
        <f>'Sch-1'!#REF!</f>
        <v>#REF!</v>
      </c>
      <c r="F61" s="385" t="e">
        <f t="shared" si="0"/>
        <v>#REF!</v>
      </c>
      <c r="G61" s="624" t="e">
        <f>'Sch-1'!#REF!</f>
        <v>#REF!</v>
      </c>
    </row>
    <row r="62" spans="1:7" s="562" customFormat="1" ht="17.25" customHeight="1">
      <c r="A62" s="561" t="e">
        <f>'Sch-1'!#REF!</f>
        <v>#REF!</v>
      </c>
      <c r="B62" s="561" t="e">
        <f>'Sch-1'!#REF!</f>
        <v>#REF!</v>
      </c>
      <c r="C62" s="561" t="e">
        <f>'Sch-1'!#REF!</f>
        <v>#REF!</v>
      </c>
      <c r="D62" s="561" t="e">
        <f>'Sch-1'!#REF!</f>
        <v>#REF!</v>
      </c>
      <c r="E62" s="623" t="e">
        <f>'Sch-1'!#REF!</f>
        <v>#REF!</v>
      </c>
      <c r="F62" s="385" t="e">
        <f t="shared" si="0"/>
        <v>#REF!</v>
      </c>
      <c r="G62" s="624" t="e">
        <f>'Sch-1'!#REF!</f>
        <v>#REF!</v>
      </c>
    </row>
    <row r="63" spans="1:7" s="562" customFormat="1" ht="17.25" customHeight="1">
      <c r="A63" s="561"/>
      <c r="B63" s="561"/>
      <c r="C63" s="561"/>
      <c r="D63" s="561"/>
      <c r="E63" s="623"/>
      <c r="F63" s="385"/>
      <c r="G63" s="624"/>
    </row>
    <row r="64" spans="1:7" s="562" customFormat="1" ht="17.25" customHeight="1">
      <c r="A64" s="561"/>
      <c r="B64" s="561"/>
      <c r="C64" s="561"/>
      <c r="D64" s="561"/>
      <c r="E64" s="623"/>
      <c r="F64" s="385"/>
      <c r="G64" s="624"/>
    </row>
    <row r="65" spans="1:22" s="562" customFormat="1" ht="17.25" customHeight="1">
      <c r="A65" s="561" t="e">
        <f>'Sch-1'!#REF!</f>
        <v>#REF!</v>
      </c>
      <c r="B65" s="561" t="e">
        <f>'Sch-1'!#REF!</f>
        <v>#REF!</v>
      </c>
      <c r="C65" s="561"/>
      <c r="D65" s="561"/>
      <c r="E65" s="623"/>
      <c r="F65" s="385"/>
      <c r="G65" s="624"/>
    </row>
    <row r="66" spans="1:22" s="562" customFormat="1" ht="17.25" customHeight="1">
      <c r="A66" s="561"/>
      <c r="B66" s="561" t="e">
        <f>'Sch-1'!#REF!</f>
        <v>#REF!</v>
      </c>
      <c r="C66" s="561" t="e">
        <f>'Sch-1'!#REF!</f>
        <v>#REF!</v>
      </c>
      <c r="D66" s="561" t="e">
        <f>'Sch-1'!#REF!</f>
        <v>#REF!</v>
      </c>
      <c r="E66" s="623" t="e">
        <f>'Sch-1'!#REF!</f>
        <v>#REF!</v>
      </c>
      <c r="F66" s="385" t="e">
        <f t="shared" si="0"/>
        <v>#REF!</v>
      </c>
      <c r="G66" s="624" t="e">
        <f>'Sch-1'!#REF!</f>
        <v>#REF!</v>
      </c>
    </row>
    <row r="67" spans="1:22" s="562" customFormat="1" ht="17.25" customHeight="1">
      <c r="A67" s="561"/>
      <c r="B67" s="561" t="e">
        <f>'Sch-1'!#REF!</f>
        <v>#REF!</v>
      </c>
      <c r="C67" s="561"/>
      <c r="D67" s="561"/>
      <c r="E67" s="623"/>
      <c r="F67" s="385"/>
      <c r="G67" s="624"/>
    </row>
    <row r="68" spans="1:22" s="562" customFormat="1" ht="17.25" customHeight="1">
      <c r="A68" s="561"/>
      <c r="B68" s="561" t="e">
        <f>'Sch-1'!#REF!</f>
        <v>#REF!</v>
      </c>
      <c r="C68" s="561" t="e">
        <f>'Sch-1'!#REF!</f>
        <v>#REF!</v>
      </c>
      <c r="D68" s="561" t="e">
        <f>'Sch-1'!#REF!</f>
        <v>#REF!</v>
      </c>
      <c r="E68" s="623" t="e">
        <f>'Sch-1'!#REF!</f>
        <v>#REF!</v>
      </c>
      <c r="F68" s="385" t="e">
        <f t="shared" si="0"/>
        <v>#REF!</v>
      </c>
      <c r="G68" s="624" t="e">
        <f>'Sch-1'!#REF!</f>
        <v>#REF!</v>
      </c>
    </row>
    <row r="69" spans="1:22" s="562" customFormat="1" ht="17.25" customHeight="1">
      <c r="A69" s="561"/>
      <c r="B69" s="561" t="e">
        <f>'Sch-1'!#REF!</f>
        <v>#REF!</v>
      </c>
      <c r="C69" s="561" t="e">
        <f>'Sch-1'!#REF!</f>
        <v>#REF!</v>
      </c>
      <c r="D69" s="561" t="e">
        <f>'Sch-1'!#REF!</f>
        <v>#REF!</v>
      </c>
      <c r="E69" s="623" t="e">
        <f>'Sch-1'!#REF!</f>
        <v>#REF!</v>
      </c>
      <c r="F69" s="385" t="e">
        <f>IF(E69=0, "Included",IF(ISERROR(D69*E69), E69, D69*E69))</f>
        <v>#REF!</v>
      </c>
      <c r="G69" s="624" t="e">
        <f>'Sch-1'!#REF!</f>
        <v>#REF!</v>
      </c>
    </row>
    <row r="70" spans="1:22" s="562" customFormat="1" ht="18" customHeight="1">
      <c r="A70" s="561"/>
      <c r="B70" s="561"/>
      <c r="C70" s="561"/>
      <c r="D70" s="561"/>
      <c r="E70" s="623"/>
      <c r="F70" s="385"/>
      <c r="G70" s="624"/>
    </row>
    <row r="71" spans="1:22" s="562" customFormat="1" ht="18" customHeight="1">
      <c r="A71" s="567"/>
      <c r="B71" s="483" t="s">
        <v>429</v>
      </c>
      <c r="C71" s="568"/>
      <c r="D71" s="569"/>
      <c r="E71" s="563"/>
      <c r="F71" s="385">
        <f>SUMIF(G18:G70,"Direct",F18:F70)</f>
        <v>0</v>
      </c>
      <c r="G71" s="570" t="s">
        <v>384</v>
      </c>
    </row>
    <row r="72" spans="1:22" s="562" customFormat="1" ht="18" customHeight="1">
      <c r="A72" s="567"/>
      <c r="B72" s="483" t="s">
        <v>430</v>
      </c>
      <c r="C72" s="568"/>
      <c r="D72" s="569"/>
      <c r="E72" s="563"/>
      <c r="F72" s="385">
        <f>SUMIF(G18:G70,"Bought-Out",F18:F70)</f>
        <v>0</v>
      </c>
      <c r="G72" s="570"/>
    </row>
    <row r="73" spans="1:22" ht="44.1" customHeight="1">
      <c r="A73" s="482"/>
      <c r="B73" s="483" t="s">
        <v>428</v>
      </c>
      <c r="C73" s="484"/>
      <c r="D73" s="485"/>
      <c r="E73" s="481"/>
      <c r="F73" s="481">
        <f>F71+F72</f>
        <v>0</v>
      </c>
      <c r="G73" s="486"/>
      <c r="I73" s="464"/>
      <c r="P73" s="417"/>
      <c r="Q73" s="416"/>
      <c r="S73" s="417"/>
      <c r="T73" s="416"/>
      <c r="V73" s="418"/>
    </row>
    <row r="74" spans="1:22" ht="26.1" customHeight="1">
      <c r="A74" s="386"/>
      <c r="B74" s="1161" t="s">
        <v>431</v>
      </c>
      <c r="C74" s="1161"/>
      <c r="D74" s="1161"/>
      <c r="E74" s="106"/>
      <c r="F74" s="106" t="e">
        <f>'Sch-7 Dis'!F19</f>
        <v>#REF!</v>
      </c>
      <c r="G74" s="11"/>
      <c r="I74" s="283"/>
      <c r="J74" s="205"/>
      <c r="K74" s="205"/>
      <c r="L74" s="205"/>
      <c r="M74" s="205"/>
      <c r="N74" s="1"/>
      <c r="O74" s="346"/>
      <c r="P74" s="95"/>
      <c r="Q74" s="416" t="e">
        <f>'Sch-7'!#REF!</f>
        <v>#REF!</v>
      </c>
      <c r="R74" s="352"/>
      <c r="S74" s="95"/>
      <c r="T74" s="416" t="e">
        <f>'Sch-7'!#REF!</f>
        <v>#REF!</v>
      </c>
      <c r="U74" s="346"/>
      <c r="V74" s="346"/>
    </row>
    <row r="75" spans="1:22" ht="26.1" customHeight="1">
      <c r="A75" s="487"/>
      <c r="B75" s="1162" t="s">
        <v>383</v>
      </c>
      <c r="C75" s="1162"/>
      <c r="D75" s="1162"/>
      <c r="E75" s="488"/>
      <c r="F75" s="488" t="e">
        <f>F73+F74</f>
        <v>#REF!</v>
      </c>
      <c r="G75" s="489"/>
      <c r="I75" s="283"/>
      <c r="J75" s="205"/>
      <c r="K75" s="205"/>
      <c r="L75" s="205"/>
      <c r="M75" s="205"/>
      <c r="N75" s="1"/>
      <c r="O75" s="346"/>
      <c r="P75" s="95"/>
      <c r="Q75" s="420" t="e">
        <f>SUM(#REF!,Q74)</f>
        <v>#REF!</v>
      </c>
      <c r="R75" s="399"/>
      <c r="S75" s="201"/>
      <c r="T75" s="420" t="e">
        <f>#REF!+T74</f>
        <v>#REF!</v>
      </c>
      <c r="U75" s="346"/>
      <c r="V75" s="421"/>
    </row>
    <row r="76" spans="1:22" ht="16.5" customHeight="1">
      <c r="A76" s="1163"/>
      <c r="B76" s="1163"/>
      <c r="C76" s="1163"/>
      <c r="D76" s="1163"/>
      <c r="E76" s="1163"/>
      <c r="F76" s="1163"/>
      <c r="G76" s="1163"/>
      <c r="P76" s="423" t="s">
        <v>236</v>
      </c>
      <c r="Q76" s="422" t="e">
        <f>F75-Q75</f>
        <v>#REF!</v>
      </c>
      <c r="S76" s="423" t="s">
        <v>253</v>
      </c>
      <c r="T76" s="422" t="e">
        <f>Q75-T75</f>
        <v>#REF!</v>
      </c>
    </row>
    <row r="77" spans="1:22" ht="16.5" customHeight="1">
      <c r="B77" s="1164" t="str">
        <f>IF((18-COUNTA(G17:G70))&gt;0,"Do not leave Mode of Transaction Blank for any item. "&amp;(18-COUNTA(G17:G70))&amp;" item(s) is(are) left blank, if you leave it blank, the same shall be deemed to be 'Bought-out'", " ")</f>
        <v xml:space="preserve"> </v>
      </c>
      <c r="C77" s="1164"/>
      <c r="D77" s="1164"/>
      <c r="E77" s="1164"/>
      <c r="F77" s="1164"/>
      <c r="G77" s="1164"/>
      <c r="P77" s="402" t="s">
        <v>262</v>
      </c>
      <c r="Q77" s="402" t="e">
        <f>IF(#REF!&gt;0,#REF! &amp; " item(s) in Sch-1", "")</f>
        <v>#REF!</v>
      </c>
    </row>
    <row r="78" spans="1:22" ht="24" customHeight="1">
      <c r="A78" s="80"/>
      <c r="B78" s="1164"/>
      <c r="C78" s="1164"/>
      <c r="D78" s="1164"/>
      <c r="E78" s="1164"/>
      <c r="F78" s="1164"/>
      <c r="G78" s="1164"/>
    </row>
    <row r="79" spans="1:22" ht="117.75" customHeight="1">
      <c r="A79" s="81" t="s">
        <v>371</v>
      </c>
      <c r="B79" s="1165" t="s">
        <v>51</v>
      </c>
      <c r="C79" s="1165"/>
      <c r="D79" s="1165"/>
      <c r="E79" s="1165"/>
      <c r="F79" s="1165"/>
      <c r="G79" s="1165"/>
    </row>
    <row r="80" spans="1:22" ht="33.6" customHeight="1">
      <c r="A80" s="12"/>
      <c r="B80" s="3"/>
      <c r="C80" s="3"/>
      <c r="D80" s="7"/>
      <c r="E80" s="2"/>
      <c r="F80" s="2"/>
      <c r="G80" s="2"/>
    </row>
    <row r="81" spans="1:7" ht="33.6" customHeight="1">
      <c r="A81" s="40" t="s">
        <v>367</v>
      </c>
      <c r="B81" s="116" t="str">
        <f>'Names of Bidder'!D33&amp;"-"&amp; 'Names of Bidder'!E33&amp;"-" &amp;'Names of Bidder'!F33</f>
        <v>--2022</v>
      </c>
      <c r="C81" s="13"/>
      <c r="D81" s="41"/>
      <c r="E81" s="2"/>
      <c r="F81" s="2"/>
      <c r="G81" s="200"/>
    </row>
    <row r="82" spans="1:7" ht="33.6" customHeight="1">
      <c r="A82" s="40" t="s">
        <v>368</v>
      </c>
      <c r="B82" s="116" t="str">
        <f>IF('Names of Bidder'!D34=0, "", 'Names of Bidder'!D34)</f>
        <v/>
      </c>
      <c r="C82" s="2"/>
      <c r="D82" s="41" t="s">
        <v>369</v>
      </c>
      <c r="E82" s="200" t="str">
        <f>IF('Names of Bidder'!D26=0, "", 'Names of Bidder'!D26)</f>
        <v/>
      </c>
      <c r="F82" s="2"/>
      <c r="G82" s="200"/>
    </row>
    <row r="83" spans="1:7" ht="33.6" customHeight="1">
      <c r="A83" s="221"/>
      <c r="B83" s="220"/>
      <c r="C83" s="222"/>
      <c r="D83" s="41" t="s">
        <v>370</v>
      </c>
      <c r="E83" s="200" t="str">
        <f>IF('Names of Bidder'!D27=0, "", 'Names of Bidder'!D27)</f>
        <v/>
      </c>
      <c r="F83" s="222"/>
      <c r="G83" s="222"/>
    </row>
    <row r="84" spans="1:7" ht="33.6" customHeight="1">
      <c r="A84" s="221"/>
      <c r="B84" s="220"/>
      <c r="C84" s="222"/>
      <c r="D84" s="41"/>
      <c r="E84" s="253"/>
      <c r="F84" s="245"/>
      <c r="G84" s="245"/>
    </row>
    <row r="85" spans="1:7">
      <c r="A85" s="221"/>
      <c r="B85" s="221"/>
      <c r="C85" s="221"/>
      <c r="D85" s="221"/>
      <c r="E85" s="222"/>
      <c r="F85" s="222"/>
      <c r="G85" s="222"/>
    </row>
    <row r="86" spans="1:7">
      <c r="A86" s="221"/>
      <c r="B86" s="221"/>
      <c r="C86" s="221"/>
      <c r="D86" s="221"/>
      <c r="E86" s="222"/>
      <c r="F86" s="222"/>
      <c r="G86" s="222"/>
    </row>
    <row r="87" spans="1:7">
      <c r="A87" s="221"/>
      <c r="B87" s="221"/>
      <c r="C87" s="221"/>
      <c r="D87" s="221"/>
      <c r="E87" s="222"/>
      <c r="F87" s="222"/>
      <c r="G87" s="222"/>
    </row>
    <row r="88" spans="1:7">
      <c r="A88" s="221"/>
      <c r="B88" s="221"/>
      <c r="C88" s="221"/>
      <c r="D88" s="221"/>
      <c r="E88" s="222"/>
      <c r="F88" s="222"/>
      <c r="G88" s="222"/>
    </row>
    <row r="89" spans="1:7">
      <c r="A89" s="221"/>
      <c r="B89" s="221"/>
      <c r="C89" s="221"/>
      <c r="D89" s="221"/>
      <c r="E89" s="222"/>
      <c r="F89" s="222"/>
      <c r="G89" s="222"/>
    </row>
    <row r="90" spans="1:7">
      <c r="A90" s="221"/>
      <c r="B90" s="221"/>
      <c r="C90" s="221"/>
      <c r="D90" s="221"/>
      <c r="E90" s="222"/>
      <c r="F90" s="222"/>
      <c r="G90" s="222"/>
    </row>
    <row r="91" spans="1:7">
      <c r="A91" s="221"/>
      <c r="B91" s="221"/>
      <c r="C91" s="221"/>
      <c r="D91" s="221"/>
      <c r="E91" s="222"/>
      <c r="F91" s="222"/>
      <c r="G91" s="222"/>
    </row>
    <row r="92" spans="1:7">
      <c r="A92" s="221"/>
      <c r="B92" s="221"/>
      <c r="C92" s="221"/>
      <c r="D92" s="221"/>
      <c r="E92" s="222"/>
      <c r="F92" s="222"/>
      <c r="G92" s="222"/>
    </row>
    <row r="93" spans="1:7">
      <c r="A93" s="221"/>
      <c r="B93" s="221"/>
      <c r="C93" s="221"/>
      <c r="D93" s="221"/>
      <c r="E93" s="222"/>
      <c r="F93" s="222"/>
      <c r="G93" s="222"/>
    </row>
    <row r="94" spans="1:7">
      <c r="A94" s="221"/>
      <c r="B94" s="221"/>
      <c r="C94" s="221"/>
      <c r="D94" s="221"/>
      <c r="E94" s="222"/>
      <c r="F94" s="222"/>
      <c r="G94" s="222"/>
    </row>
    <row r="95" spans="1:7">
      <c r="A95" s="221"/>
      <c r="B95" s="221"/>
      <c r="C95" s="221"/>
      <c r="D95" s="221"/>
      <c r="E95" s="222"/>
      <c r="F95" s="222"/>
      <c r="G95" s="222"/>
    </row>
    <row r="96" spans="1:7">
      <c r="A96" s="221"/>
      <c r="B96" s="221"/>
      <c r="C96" s="221"/>
      <c r="D96" s="221"/>
      <c r="E96" s="222"/>
      <c r="F96" s="222"/>
      <c r="G96" s="222"/>
    </row>
    <row r="97" spans="1:27">
      <c r="A97" s="221"/>
      <c r="B97" s="221"/>
      <c r="C97" s="221"/>
      <c r="D97" s="221"/>
      <c r="E97" s="222"/>
      <c r="F97" s="222"/>
      <c r="G97" s="222"/>
    </row>
    <row r="98" spans="1:27">
      <c r="A98" s="221"/>
      <c r="B98" s="221"/>
      <c r="C98" s="221"/>
      <c r="D98" s="221"/>
      <c r="E98" s="222"/>
      <c r="F98" s="222"/>
      <c r="G98" s="222"/>
    </row>
    <row r="99" spans="1:27">
      <c r="A99" s="221"/>
      <c r="B99" s="221"/>
      <c r="C99" s="221"/>
      <c r="D99" s="221"/>
      <c r="E99" s="222"/>
      <c r="F99" s="222"/>
      <c r="G99" s="222"/>
    </row>
    <row r="100" spans="1:27">
      <c r="A100" s="221"/>
      <c r="B100" s="221"/>
      <c r="C100" s="221"/>
      <c r="D100" s="221"/>
      <c r="E100" s="222"/>
      <c r="F100" s="222"/>
      <c r="G100" s="222"/>
    </row>
    <row r="101" spans="1:27">
      <c r="A101" s="221"/>
      <c r="B101" s="221"/>
      <c r="C101" s="221"/>
      <c r="D101" s="221"/>
      <c r="E101" s="222"/>
      <c r="F101" s="222"/>
      <c r="G101" s="222"/>
    </row>
    <row r="102" spans="1:27">
      <c r="A102" s="221"/>
      <c r="B102" s="221"/>
      <c r="C102" s="221"/>
      <c r="D102" s="221"/>
      <c r="E102" s="222"/>
      <c r="F102" s="222"/>
      <c r="G102" s="222"/>
    </row>
    <row r="103" spans="1:27">
      <c r="A103" s="221"/>
      <c r="B103" s="221"/>
      <c r="C103" s="221"/>
      <c r="D103" s="221"/>
      <c r="E103" s="222"/>
      <c r="F103" s="222"/>
      <c r="G103" s="222"/>
    </row>
    <row r="104" spans="1:27">
      <c r="A104" s="221"/>
      <c r="B104" s="221"/>
      <c r="C104" s="221"/>
      <c r="D104" s="221"/>
      <c r="E104" s="222"/>
      <c r="F104" s="222"/>
      <c r="G104" s="222"/>
    </row>
    <row r="105" spans="1:27">
      <c r="A105" s="221"/>
      <c r="B105" s="221"/>
      <c r="C105" s="221"/>
      <c r="D105" s="221"/>
      <c r="E105" s="222"/>
      <c r="F105" s="222"/>
      <c r="G105" s="222"/>
    </row>
    <row r="106" spans="1:27">
      <c r="A106" s="221"/>
      <c r="B106" s="221"/>
      <c r="C106" s="221"/>
      <c r="D106" s="221"/>
      <c r="E106" s="222"/>
      <c r="F106" s="222"/>
      <c r="G106" s="222"/>
    </row>
    <row r="107" spans="1:27">
      <c r="A107" s="221"/>
      <c r="B107" s="221"/>
      <c r="C107" s="221"/>
      <c r="D107" s="221"/>
      <c r="E107" s="222"/>
      <c r="F107" s="222"/>
      <c r="G107" s="222"/>
    </row>
    <row r="108" spans="1:27">
      <c r="A108" s="221"/>
      <c r="B108" s="221"/>
      <c r="C108" s="221"/>
      <c r="D108" s="221"/>
      <c r="E108" s="222"/>
      <c r="F108" s="222"/>
      <c r="G108" s="222"/>
    </row>
    <row r="109" spans="1:27" ht="18" customHeight="1">
      <c r="A109" s="228"/>
      <c r="B109" s="219"/>
      <c r="C109" s="228"/>
      <c r="D109" s="228"/>
      <c r="E109" s="229"/>
      <c r="F109" s="229"/>
      <c r="G109" s="230"/>
      <c r="T109" s="348"/>
      <c r="AA109" s="404"/>
    </row>
    <row r="110" spans="1:27" ht="18" customHeight="1">
      <c r="A110" s="219"/>
      <c r="B110" s="219"/>
      <c r="C110" s="219"/>
      <c r="D110" s="219"/>
      <c r="E110" s="222"/>
      <c r="F110" s="222"/>
      <c r="G110" s="222"/>
      <c r="Q110" s="352"/>
      <c r="T110" s="348"/>
    </row>
    <row r="111" spans="1:27" ht="39.950000000000003" customHeight="1">
      <c r="A111" s="1166"/>
      <c r="B111" s="1166"/>
      <c r="C111" s="1166"/>
      <c r="D111" s="1166"/>
      <c r="E111" s="1166"/>
      <c r="F111" s="1166"/>
      <c r="G111" s="1166"/>
      <c r="O111" s="348"/>
      <c r="P111" s="349"/>
      <c r="Q111" s="349"/>
      <c r="R111" s="349"/>
      <c r="T111" s="348"/>
      <c r="U111" s="346"/>
      <c r="W111" s="1153"/>
      <c r="X111" s="1153"/>
    </row>
    <row r="112" spans="1:27" ht="21.95" customHeight="1">
      <c r="A112" s="1167"/>
      <c r="B112" s="1167"/>
      <c r="C112" s="1167"/>
      <c r="D112" s="1167"/>
      <c r="E112" s="1167"/>
      <c r="F112" s="1167"/>
      <c r="G112" s="1167"/>
      <c r="O112" s="348"/>
      <c r="P112" s="350"/>
      <c r="Q112" s="349"/>
      <c r="R112" s="349"/>
      <c r="T112" s="348"/>
      <c r="U112" s="346"/>
    </row>
    <row r="113" spans="1:41" ht="18" customHeight="1">
      <c r="A113" s="221"/>
      <c r="B113" s="221"/>
      <c r="C113" s="221"/>
      <c r="D113" s="221"/>
      <c r="E113" s="222"/>
      <c r="F113" s="222"/>
      <c r="G113" s="222"/>
      <c r="O113" s="348"/>
      <c r="P113" s="350"/>
      <c r="Q113" s="349"/>
      <c r="R113" s="349"/>
    </row>
    <row r="114" spans="1:41" ht="18" customHeight="1">
      <c r="A114" s="227"/>
      <c r="B114" s="231"/>
      <c r="C114" s="227"/>
      <c r="D114" s="227"/>
      <c r="E114" s="224"/>
      <c r="F114" s="222"/>
      <c r="G114" s="231"/>
      <c r="O114" s="348"/>
      <c r="P114" s="350"/>
      <c r="Q114" s="349"/>
      <c r="R114" s="349"/>
    </row>
    <row r="115" spans="1:41" ht="35.25" customHeight="1">
      <c r="A115" s="1168"/>
      <c r="B115" s="1168"/>
      <c r="C115" s="1168"/>
      <c r="D115" s="1168"/>
      <c r="E115" s="225"/>
      <c r="F115" s="222"/>
      <c r="G115" s="231"/>
      <c r="O115" s="425"/>
      <c r="P115" s="409"/>
      <c r="Q115" s="409"/>
      <c r="R115" s="409"/>
      <c r="W115" s="1153"/>
      <c r="X115" s="1153"/>
    </row>
    <row r="116" spans="1:41" ht="18" customHeight="1">
      <c r="A116" s="227"/>
      <c r="B116" s="1160"/>
      <c r="C116" s="1160"/>
      <c r="D116" s="1160"/>
      <c r="E116" s="225"/>
      <c r="F116" s="222"/>
      <c r="G116" s="231"/>
      <c r="O116" s="348"/>
      <c r="P116" s="426"/>
      <c r="Q116" s="410"/>
      <c r="R116" s="410"/>
    </row>
    <row r="117" spans="1:41" ht="18" customHeight="1">
      <c r="A117" s="227"/>
      <c r="B117" s="1160"/>
      <c r="C117" s="1160"/>
      <c r="D117" s="1160"/>
      <c r="E117" s="225"/>
      <c r="F117" s="222"/>
      <c r="G117" s="231"/>
      <c r="O117" s="348"/>
      <c r="P117" s="426"/>
      <c r="Q117" s="410"/>
      <c r="R117" s="410"/>
    </row>
    <row r="118" spans="1:41" ht="18" customHeight="1">
      <c r="A118" s="231"/>
      <c r="B118" s="1160"/>
      <c r="C118" s="1160"/>
      <c r="D118" s="1160"/>
      <c r="E118" s="225"/>
      <c r="F118" s="222"/>
      <c r="G118" s="231"/>
      <c r="O118" s="427"/>
      <c r="P118" s="431"/>
      <c r="Q118" s="424"/>
      <c r="R118" s="411"/>
    </row>
    <row r="119" spans="1:41" ht="18" customHeight="1">
      <c r="A119" s="231"/>
      <c r="B119" s="1160"/>
      <c r="C119" s="1160"/>
      <c r="D119" s="1160"/>
      <c r="E119" s="225"/>
      <c r="F119" s="222"/>
      <c r="G119" s="231"/>
      <c r="W119" s="1153"/>
      <c r="X119" s="1153"/>
    </row>
    <row r="120" spans="1:41" ht="18" customHeight="1">
      <c r="A120" s="231"/>
      <c r="B120" s="231"/>
      <c r="C120" s="231"/>
      <c r="D120" s="231"/>
      <c r="E120" s="227"/>
      <c r="F120" s="245"/>
      <c r="G120" s="245"/>
      <c r="Y120" s="412"/>
    </row>
    <row r="121" spans="1:41" ht="40.5" customHeight="1">
      <c r="A121" s="1170"/>
      <c r="B121" s="1170"/>
      <c r="C121" s="1170"/>
      <c r="D121" s="1170"/>
      <c r="E121" s="1170"/>
      <c r="F121" s="1170"/>
      <c r="G121" s="1170"/>
      <c r="H121" s="463"/>
      <c r="I121" s="281"/>
      <c r="J121" s="282"/>
      <c r="K121" s="282"/>
      <c r="L121" s="282"/>
      <c r="M121" s="282"/>
      <c r="Q121" s="352"/>
      <c r="Y121" s="412"/>
    </row>
    <row r="122" spans="1:41" ht="18" customHeight="1">
      <c r="A122" s="221"/>
      <c r="B122" s="221"/>
      <c r="C122" s="221"/>
      <c r="D122" s="221"/>
      <c r="E122" s="229"/>
      <c r="F122" s="229"/>
      <c r="G122" s="230"/>
      <c r="P122" s="1151"/>
      <c r="Q122" s="1151"/>
      <c r="S122" s="1152"/>
      <c r="T122" s="1152"/>
      <c r="W122" s="1153"/>
      <c r="X122" s="1153"/>
    </row>
    <row r="123" spans="1:41" ht="66" customHeight="1">
      <c r="A123" s="247"/>
      <c r="B123" s="247"/>
      <c r="C123" s="217"/>
      <c r="D123" s="217"/>
      <c r="E123" s="247"/>
      <c r="F123" s="247"/>
      <c r="G123" s="247"/>
      <c r="P123" s="387"/>
      <c r="Q123" s="387"/>
      <c r="S123" s="387"/>
      <c r="T123" s="387"/>
    </row>
    <row r="124" spans="1:41" ht="18" customHeight="1">
      <c r="A124" s="217"/>
      <c r="B124" s="217"/>
      <c r="C124" s="217"/>
      <c r="D124" s="217"/>
      <c r="E124" s="217"/>
      <c r="F124" s="217"/>
      <c r="G124" s="217"/>
      <c r="P124" s="201"/>
      <c r="Q124" s="201"/>
      <c r="S124" s="201"/>
      <c r="T124" s="201"/>
    </row>
    <row r="125" spans="1:41" s="384" customFormat="1" ht="18" customHeight="1">
      <c r="A125" s="237"/>
      <c r="B125" s="259"/>
      <c r="C125" s="234"/>
      <c r="D125" s="260"/>
      <c r="E125" s="261"/>
      <c r="F125" s="262"/>
      <c r="G125" s="222"/>
      <c r="H125" s="464"/>
      <c r="I125" s="283"/>
      <c r="J125" s="205"/>
      <c r="K125" s="205"/>
      <c r="L125" s="205"/>
      <c r="M125" s="205"/>
      <c r="N125" s="1"/>
      <c r="O125" s="346"/>
      <c r="P125" s="201"/>
      <c r="Q125" s="413"/>
      <c r="R125" s="352"/>
      <c r="S125" s="201"/>
      <c r="T125" s="413"/>
      <c r="U125" s="346"/>
      <c r="V125" s="346"/>
      <c r="W125" s="346"/>
      <c r="X125" s="346"/>
      <c r="Y125" s="346"/>
      <c r="Z125" s="346"/>
      <c r="AA125" s="346"/>
      <c r="AB125" s="197"/>
      <c r="AC125" s="197"/>
      <c r="AD125" s="197"/>
      <c r="AE125" s="197"/>
      <c r="AF125" s="197"/>
      <c r="AG125" s="197"/>
      <c r="AH125" s="197"/>
      <c r="AI125" s="197"/>
      <c r="AJ125" s="197"/>
      <c r="AK125" s="205"/>
      <c r="AL125" s="205"/>
      <c r="AM125" s="205"/>
      <c r="AN125" s="205"/>
      <c r="AO125" s="205"/>
    </row>
    <row r="126" spans="1:41" ht="111" customHeight="1">
      <c r="A126" s="238"/>
      <c r="B126" s="263"/>
      <c r="C126" s="234"/>
      <c r="D126" s="234"/>
      <c r="E126" s="264"/>
      <c r="F126" s="265"/>
      <c r="G126" s="266"/>
      <c r="P126" s="415"/>
      <c r="Q126" s="414"/>
      <c r="S126" s="415"/>
      <c r="T126" s="414"/>
      <c r="W126" s="1153"/>
      <c r="X126" s="1153"/>
    </row>
    <row r="127" spans="1:41" ht="21.95" customHeight="1">
      <c r="A127" s="238"/>
      <c r="B127" s="267"/>
      <c r="C127" s="234"/>
      <c r="D127" s="234"/>
      <c r="E127" s="268"/>
      <c r="F127" s="269"/>
      <c r="G127" s="222"/>
      <c r="P127" s="417"/>
      <c r="Q127" s="416"/>
      <c r="S127" s="417"/>
      <c r="T127" s="416"/>
    </row>
    <row r="128" spans="1:41" ht="21.95" customHeight="1">
      <c r="A128" s="236"/>
      <c r="B128" s="240"/>
      <c r="C128" s="234"/>
      <c r="D128" s="260"/>
      <c r="E128" s="261"/>
      <c r="F128" s="262"/>
      <c r="G128" s="222"/>
      <c r="P128" s="417"/>
      <c r="Q128" s="416"/>
      <c r="S128" s="417"/>
      <c r="T128" s="416"/>
      <c r="V128" s="418"/>
    </row>
    <row r="129" spans="1:24" ht="21.95" customHeight="1">
      <c r="A129" s="236"/>
      <c r="B129" s="240"/>
      <c r="C129" s="234"/>
      <c r="D129" s="260"/>
      <c r="E129" s="261"/>
      <c r="F129" s="262"/>
      <c r="G129" s="222"/>
      <c r="P129" s="417"/>
      <c r="Q129" s="416"/>
      <c r="S129" s="417"/>
      <c r="T129" s="416"/>
      <c r="V129" s="418"/>
      <c r="W129" s="402"/>
      <c r="X129" s="402"/>
    </row>
    <row r="130" spans="1:24">
      <c r="A130" s="238"/>
      <c r="B130" s="263"/>
      <c r="C130" s="234"/>
      <c r="D130" s="260"/>
      <c r="E130" s="261"/>
      <c r="F130" s="262"/>
      <c r="G130" s="222"/>
      <c r="P130" s="417"/>
      <c r="Q130" s="416"/>
      <c r="S130" s="417"/>
      <c r="T130" s="416"/>
      <c r="V130" s="418"/>
      <c r="W130" s="1171"/>
      <c r="X130" s="1171"/>
    </row>
    <row r="131" spans="1:24" ht="21.95" customHeight="1">
      <c r="A131" s="238"/>
      <c r="B131" s="267"/>
      <c r="C131" s="234"/>
      <c r="D131" s="260"/>
      <c r="E131" s="261"/>
      <c r="F131" s="262"/>
      <c r="G131" s="266"/>
      <c r="P131" s="417"/>
      <c r="Q131" s="416"/>
      <c r="S131" s="417"/>
      <c r="T131" s="416"/>
      <c r="V131" s="418"/>
    </row>
    <row r="132" spans="1:24" ht="21.95" customHeight="1">
      <c r="A132" s="238"/>
      <c r="B132" s="240"/>
      <c r="C132" s="234"/>
      <c r="D132" s="260"/>
      <c r="E132" s="261"/>
      <c r="F132" s="262"/>
      <c r="G132" s="222"/>
      <c r="P132" s="417"/>
      <c r="Q132" s="416"/>
      <c r="S132" s="417"/>
      <c r="T132" s="416"/>
      <c r="V132" s="418"/>
    </row>
    <row r="133" spans="1:24" ht="21.95" customHeight="1">
      <c r="A133" s="238"/>
      <c r="B133" s="240"/>
      <c r="C133" s="234"/>
      <c r="D133" s="260"/>
      <c r="E133" s="261"/>
      <c r="F133" s="262"/>
      <c r="G133" s="222"/>
      <c r="P133" s="417"/>
      <c r="Q133" s="416"/>
      <c r="S133" s="417"/>
      <c r="T133" s="416"/>
      <c r="V133" s="418"/>
    </row>
    <row r="134" spans="1:24">
      <c r="A134" s="238"/>
      <c r="B134" s="263"/>
      <c r="C134" s="234"/>
      <c r="D134" s="234"/>
      <c r="E134" s="261"/>
      <c r="F134" s="262"/>
      <c r="G134" s="266"/>
      <c r="P134" s="417"/>
      <c r="Q134" s="416"/>
      <c r="S134" s="417"/>
      <c r="T134" s="416"/>
      <c r="V134" s="418"/>
    </row>
    <row r="135" spans="1:24" ht="21.95" customHeight="1">
      <c r="A135" s="238"/>
      <c r="B135" s="267"/>
      <c r="C135" s="234"/>
      <c r="D135" s="234"/>
      <c r="E135" s="270"/>
      <c r="F135" s="262"/>
      <c r="G135" s="271"/>
      <c r="N135" s="429"/>
      <c r="P135" s="417"/>
      <c r="Q135" s="416"/>
      <c r="S135" s="417"/>
      <c r="T135" s="416"/>
      <c r="V135" s="418"/>
    </row>
    <row r="136" spans="1:24" ht="35.1" customHeight="1">
      <c r="A136" s="236"/>
      <c r="B136" s="272"/>
      <c r="C136" s="234"/>
      <c r="D136" s="260"/>
      <c r="E136" s="261"/>
      <c r="F136" s="262"/>
      <c r="G136" s="222"/>
      <c r="N136" s="430"/>
      <c r="P136" s="417"/>
      <c r="Q136" s="416"/>
      <c r="S136" s="417"/>
      <c r="T136" s="416"/>
      <c r="V136" s="418"/>
    </row>
    <row r="137" spans="1:24" ht="21.95" customHeight="1">
      <c r="A137" s="236"/>
      <c r="B137" s="273"/>
      <c r="C137" s="234"/>
      <c r="D137" s="260"/>
      <c r="E137" s="270"/>
      <c r="F137" s="262"/>
      <c r="G137" s="222"/>
      <c r="N137" s="430"/>
      <c r="P137" s="417"/>
      <c r="Q137" s="416"/>
      <c r="S137" s="417"/>
      <c r="T137" s="416"/>
      <c r="V137" s="418"/>
    </row>
    <row r="138" spans="1:24" ht="21.95" customHeight="1">
      <c r="A138" s="236"/>
      <c r="B138" s="273"/>
      <c r="C138" s="234"/>
      <c r="D138" s="260"/>
      <c r="E138" s="270"/>
      <c r="F138" s="262"/>
      <c r="G138" s="222"/>
      <c r="N138" s="430"/>
      <c r="P138" s="417"/>
      <c r="Q138" s="416"/>
      <c r="S138" s="417"/>
      <c r="T138" s="416"/>
      <c r="V138" s="418"/>
    </row>
    <row r="139" spans="1:24" ht="24" customHeight="1">
      <c r="A139" s="237"/>
      <c r="B139" s="241"/>
      <c r="C139" s="234"/>
      <c r="D139" s="260"/>
      <c r="E139" s="261"/>
      <c r="F139" s="262"/>
      <c r="G139" s="222"/>
      <c r="J139" s="205"/>
      <c r="K139" s="205"/>
      <c r="L139" s="205"/>
      <c r="M139" s="205"/>
      <c r="N139" s="1"/>
      <c r="O139" s="346"/>
      <c r="P139" s="417"/>
      <c r="Q139" s="416"/>
      <c r="R139" s="352"/>
      <c r="S139" s="417"/>
      <c r="T139" s="416"/>
      <c r="U139" s="346"/>
      <c r="V139" s="351"/>
    </row>
    <row r="140" spans="1:24" ht="24" customHeight="1">
      <c r="A140" s="236"/>
      <c r="B140" s="274"/>
      <c r="C140" s="234"/>
      <c r="D140" s="260"/>
      <c r="E140" s="261"/>
      <c r="F140" s="262"/>
      <c r="G140" s="222"/>
      <c r="P140" s="417"/>
      <c r="Q140" s="416"/>
      <c r="S140" s="417"/>
      <c r="T140" s="416"/>
      <c r="V140" s="418"/>
    </row>
    <row r="141" spans="1:24" ht="24" customHeight="1">
      <c r="A141" s="238"/>
      <c r="B141" s="233"/>
      <c r="C141" s="234"/>
      <c r="D141" s="260"/>
      <c r="E141" s="261"/>
      <c r="F141" s="262"/>
      <c r="G141" s="222"/>
      <c r="P141" s="417"/>
      <c r="Q141" s="416"/>
      <c r="S141" s="417"/>
      <c r="T141" s="416"/>
      <c r="V141" s="418"/>
    </row>
    <row r="142" spans="1:24" ht="24" customHeight="1">
      <c r="A142" s="236"/>
      <c r="B142" s="273"/>
      <c r="C142" s="234"/>
      <c r="D142" s="260"/>
      <c r="E142" s="270"/>
      <c r="F142" s="262"/>
      <c r="G142" s="222"/>
      <c r="P142" s="417"/>
      <c r="Q142" s="416"/>
      <c r="S142" s="417"/>
      <c r="T142" s="416"/>
      <c r="V142" s="418"/>
    </row>
    <row r="143" spans="1:24" ht="24" customHeight="1">
      <c r="A143" s="237"/>
      <c r="B143" s="259"/>
      <c r="C143" s="234"/>
      <c r="D143" s="260"/>
      <c r="E143" s="261"/>
      <c r="F143" s="262"/>
      <c r="G143" s="222"/>
      <c r="J143" s="205"/>
      <c r="K143" s="205"/>
      <c r="L143" s="205"/>
      <c r="M143" s="205"/>
      <c r="N143" s="1"/>
      <c r="O143" s="346"/>
      <c r="P143" s="417"/>
      <c r="Q143" s="419"/>
      <c r="R143" s="352"/>
      <c r="S143" s="417"/>
      <c r="T143" s="419"/>
      <c r="U143" s="346"/>
      <c r="V143" s="351"/>
    </row>
    <row r="144" spans="1:24" ht="35.1" customHeight="1">
      <c r="A144" s="238"/>
      <c r="B144" s="233"/>
      <c r="C144" s="234"/>
      <c r="D144" s="234"/>
      <c r="E144" s="270"/>
      <c r="F144" s="262"/>
      <c r="G144" s="271"/>
      <c r="P144" s="417"/>
      <c r="Q144" s="419"/>
      <c r="S144" s="417"/>
      <c r="T144" s="419"/>
      <c r="V144" s="418"/>
    </row>
    <row r="145" spans="1:22" ht="24" customHeight="1">
      <c r="A145" s="238"/>
      <c r="B145" s="233"/>
      <c r="C145" s="236"/>
      <c r="D145" s="260"/>
      <c r="E145" s="270"/>
      <c r="F145" s="262"/>
      <c r="G145" s="222"/>
      <c r="P145" s="417"/>
      <c r="Q145" s="416"/>
      <c r="S145" s="417"/>
      <c r="T145" s="416"/>
      <c r="V145" s="418"/>
    </row>
    <row r="146" spans="1:22" ht="24" customHeight="1">
      <c r="A146" s="236"/>
      <c r="B146" s="233"/>
      <c r="C146" s="236"/>
      <c r="D146" s="260"/>
      <c r="E146" s="270"/>
      <c r="F146" s="262"/>
      <c r="G146" s="222"/>
      <c r="P146" s="417"/>
      <c r="Q146" s="416"/>
      <c r="S146" s="417"/>
      <c r="T146" s="416"/>
      <c r="V146" s="418"/>
    </row>
    <row r="147" spans="1:22" ht="24" customHeight="1">
      <c r="A147" s="236"/>
      <c r="B147" s="233"/>
      <c r="C147" s="236"/>
      <c r="D147" s="260"/>
      <c r="E147" s="270"/>
      <c r="F147" s="262"/>
      <c r="G147" s="222"/>
      <c r="P147" s="417"/>
      <c r="Q147" s="416"/>
      <c r="S147" s="417"/>
      <c r="T147" s="416"/>
      <c r="V147" s="418"/>
    </row>
    <row r="148" spans="1:22" ht="24" customHeight="1">
      <c r="A148" s="236"/>
      <c r="B148" s="233"/>
      <c r="C148" s="236"/>
      <c r="D148" s="260"/>
      <c r="E148" s="270"/>
      <c r="F148" s="262"/>
      <c r="G148" s="222"/>
      <c r="P148" s="417"/>
      <c r="Q148" s="416"/>
      <c r="S148" s="417"/>
      <c r="T148" s="416"/>
      <c r="V148" s="418"/>
    </row>
    <row r="149" spans="1:22" ht="24" customHeight="1">
      <c r="A149" s="236"/>
      <c r="B149" s="233"/>
      <c r="C149" s="236"/>
      <c r="D149" s="260"/>
      <c r="E149" s="270"/>
      <c r="F149" s="262"/>
      <c r="G149" s="222"/>
      <c r="P149" s="417"/>
      <c r="Q149" s="416"/>
      <c r="S149" s="417"/>
      <c r="T149" s="416"/>
      <c r="V149" s="418"/>
    </row>
    <row r="150" spans="1:22" ht="24" customHeight="1">
      <c r="A150" s="236"/>
      <c r="B150" s="233"/>
      <c r="C150" s="236"/>
      <c r="D150" s="260"/>
      <c r="E150" s="270"/>
      <c r="F150" s="262"/>
      <c r="G150" s="222"/>
      <c r="P150" s="417"/>
      <c r="Q150" s="416"/>
      <c r="S150" s="417"/>
      <c r="T150" s="416"/>
      <c r="V150" s="418"/>
    </row>
    <row r="151" spans="1:22" ht="24" customHeight="1">
      <c r="A151" s="236"/>
      <c r="B151" s="233"/>
      <c r="C151" s="236"/>
      <c r="D151" s="260"/>
      <c r="E151" s="270"/>
      <c r="F151" s="262"/>
      <c r="G151" s="222"/>
      <c r="P151" s="417"/>
      <c r="Q151" s="416"/>
      <c r="S151" s="417"/>
      <c r="T151" s="416"/>
      <c r="V151" s="418"/>
    </row>
    <row r="152" spans="1:22" ht="35.1" customHeight="1">
      <c r="A152" s="237"/>
      <c r="B152" s="259"/>
      <c r="C152" s="234"/>
      <c r="D152" s="260"/>
      <c r="E152" s="261"/>
      <c r="F152" s="262"/>
      <c r="G152" s="222"/>
      <c r="P152" s="417"/>
      <c r="Q152" s="419"/>
      <c r="S152" s="417"/>
      <c r="T152" s="419"/>
      <c r="V152" s="418"/>
    </row>
    <row r="153" spans="1:22" ht="24" customHeight="1">
      <c r="A153" s="238"/>
      <c r="B153" s="239"/>
      <c r="C153" s="234"/>
      <c r="D153" s="260"/>
      <c r="E153" s="270"/>
      <c r="F153" s="262"/>
      <c r="G153" s="271"/>
      <c r="P153" s="417"/>
      <c r="Q153" s="419"/>
      <c r="S153" s="417"/>
      <c r="T153" s="419"/>
      <c r="V153" s="418"/>
    </row>
    <row r="154" spans="1:22" ht="24" customHeight="1">
      <c r="A154" s="238"/>
      <c r="B154" s="233"/>
      <c r="C154" s="236"/>
      <c r="D154" s="239"/>
      <c r="E154" s="270"/>
      <c r="F154" s="262"/>
      <c r="G154" s="222"/>
      <c r="P154" s="417"/>
      <c r="Q154" s="416"/>
      <c r="S154" s="417"/>
      <c r="T154" s="416"/>
      <c r="V154" s="418"/>
    </row>
    <row r="155" spans="1:22" ht="35.1" customHeight="1">
      <c r="A155" s="238"/>
      <c r="B155" s="259"/>
      <c r="C155" s="234"/>
      <c r="D155" s="260"/>
      <c r="E155" s="261"/>
      <c r="F155" s="262"/>
      <c r="G155" s="222"/>
      <c r="P155" s="417"/>
      <c r="Q155" s="416"/>
      <c r="S155" s="417"/>
      <c r="T155" s="416"/>
      <c r="V155" s="418"/>
    </row>
    <row r="156" spans="1:22" ht="24" customHeight="1">
      <c r="A156" s="237"/>
      <c r="B156" s="235"/>
      <c r="C156" s="236"/>
      <c r="D156" s="260"/>
      <c r="E156" s="262"/>
      <c r="F156" s="262"/>
      <c r="G156" s="222"/>
      <c r="P156" s="417"/>
      <c r="Q156" s="416"/>
      <c r="S156" s="417"/>
      <c r="T156" s="416"/>
      <c r="V156" s="418"/>
    </row>
    <row r="157" spans="1:22" ht="24" customHeight="1">
      <c r="A157" s="237"/>
      <c r="B157" s="235"/>
      <c r="C157" s="236"/>
      <c r="D157" s="260"/>
      <c r="E157" s="261"/>
      <c r="F157" s="262"/>
      <c r="G157" s="222"/>
      <c r="P157" s="417"/>
      <c r="Q157" s="416"/>
      <c r="S157" s="417"/>
      <c r="T157" s="416"/>
      <c r="V157" s="418"/>
    </row>
    <row r="158" spans="1:22" ht="24" customHeight="1">
      <c r="A158" s="237"/>
      <c r="B158" s="235"/>
      <c r="C158" s="236"/>
      <c r="D158" s="260"/>
      <c r="E158" s="262"/>
      <c r="F158" s="262"/>
      <c r="G158" s="222"/>
      <c r="P158" s="417"/>
      <c r="Q158" s="416"/>
      <c r="S158" s="417"/>
      <c r="T158" s="416"/>
      <c r="V158" s="418"/>
    </row>
    <row r="159" spans="1:22" ht="24" customHeight="1">
      <c r="A159" s="237"/>
      <c r="B159" s="235"/>
      <c r="C159" s="236"/>
      <c r="D159" s="260"/>
      <c r="E159" s="262"/>
      <c r="F159" s="262"/>
      <c r="G159" s="222"/>
      <c r="P159" s="417"/>
      <c r="Q159" s="416"/>
      <c r="S159" s="417"/>
      <c r="T159" s="416"/>
      <c r="V159" s="418"/>
    </row>
    <row r="160" spans="1:22" ht="35.1" customHeight="1">
      <c r="A160" s="237"/>
      <c r="B160" s="240"/>
      <c r="C160" s="236"/>
      <c r="D160" s="260"/>
      <c r="E160" s="262"/>
      <c r="F160" s="262"/>
      <c r="G160" s="222"/>
      <c r="P160" s="417"/>
      <c r="Q160" s="416"/>
      <c r="S160" s="417"/>
      <c r="T160" s="416"/>
      <c r="V160" s="418"/>
    </row>
    <row r="161" spans="1:22" ht="30" customHeight="1">
      <c r="A161" s="237"/>
      <c r="B161" s="233"/>
      <c r="C161" s="236"/>
      <c r="D161" s="260"/>
      <c r="E161" s="262"/>
      <c r="F161" s="262"/>
      <c r="G161" s="222"/>
      <c r="P161" s="417"/>
      <c r="Q161" s="416"/>
      <c r="S161" s="417"/>
      <c r="T161" s="416"/>
      <c r="V161" s="418"/>
    </row>
    <row r="162" spans="1:22" ht="26.1" customHeight="1">
      <c r="A162" s="237"/>
      <c r="B162" s="259"/>
      <c r="C162" s="234"/>
      <c r="D162" s="260"/>
      <c r="E162" s="261"/>
      <c r="F162" s="262"/>
      <c r="G162" s="222"/>
      <c r="J162" s="205"/>
      <c r="K162" s="205"/>
      <c r="L162" s="205"/>
      <c r="M162" s="205"/>
      <c r="N162" s="1"/>
      <c r="O162" s="346"/>
      <c r="P162" s="417"/>
      <c r="Q162" s="416"/>
      <c r="R162" s="352"/>
      <c r="S162" s="417"/>
      <c r="T162" s="416"/>
      <c r="U162" s="346"/>
      <c r="V162" s="351"/>
    </row>
    <row r="163" spans="1:22" ht="30" customHeight="1">
      <c r="A163" s="238"/>
      <c r="B163" s="235"/>
      <c r="C163" s="236"/>
      <c r="D163" s="275"/>
      <c r="E163" s="262"/>
      <c r="F163" s="262"/>
      <c r="G163" s="222"/>
      <c r="P163" s="417"/>
      <c r="Q163" s="416"/>
      <c r="S163" s="417"/>
      <c r="T163" s="416"/>
      <c r="V163" s="418"/>
    </row>
    <row r="164" spans="1:22" ht="30" customHeight="1">
      <c r="A164" s="238"/>
      <c r="B164" s="235"/>
      <c r="C164" s="236"/>
      <c r="D164" s="275"/>
      <c r="E164" s="262"/>
      <c r="F164" s="262"/>
      <c r="G164" s="222"/>
      <c r="P164" s="417"/>
      <c r="Q164" s="416"/>
      <c r="S164" s="417"/>
      <c r="T164" s="416"/>
      <c r="V164" s="418"/>
    </row>
    <row r="165" spans="1:22" ht="30" customHeight="1">
      <c r="A165" s="238"/>
      <c r="B165" s="235"/>
      <c r="C165" s="236"/>
      <c r="D165" s="275"/>
      <c r="E165" s="262"/>
      <c r="F165" s="262"/>
      <c r="G165" s="222"/>
      <c r="P165" s="417"/>
      <c r="Q165" s="416"/>
      <c r="S165" s="417"/>
      <c r="T165" s="416"/>
      <c r="V165" s="418"/>
    </row>
    <row r="166" spans="1:22" ht="30" customHeight="1">
      <c r="A166" s="238"/>
      <c r="B166" s="235"/>
      <c r="C166" s="236"/>
      <c r="D166" s="275"/>
      <c r="E166" s="262"/>
      <c r="F166" s="262"/>
      <c r="G166" s="222"/>
      <c r="P166" s="417"/>
      <c r="Q166" s="416"/>
      <c r="S166" s="417"/>
      <c r="T166" s="416"/>
      <c r="V166" s="418"/>
    </row>
    <row r="167" spans="1:22" ht="33" customHeight="1">
      <c r="A167" s="276"/>
      <c r="B167" s="259"/>
      <c r="C167" s="234"/>
      <c r="D167" s="260"/>
      <c r="E167" s="261"/>
      <c r="F167" s="262"/>
      <c r="G167" s="222"/>
      <c r="P167" s="417"/>
      <c r="Q167" s="416"/>
      <c r="S167" s="417"/>
      <c r="T167" s="416"/>
      <c r="V167" s="418"/>
    </row>
    <row r="168" spans="1:22" ht="24" customHeight="1">
      <c r="A168" s="277"/>
      <c r="B168" s="235"/>
      <c r="C168" s="277"/>
      <c r="D168" s="278"/>
      <c r="E168" s="262"/>
      <c r="F168" s="262"/>
      <c r="G168" s="222"/>
      <c r="P168" s="417"/>
      <c r="Q168" s="416"/>
      <c r="S168" s="417"/>
      <c r="T168" s="416"/>
      <c r="V168" s="418"/>
    </row>
    <row r="169" spans="1:22" ht="24" customHeight="1">
      <c r="A169" s="277"/>
      <c r="B169" s="235"/>
      <c r="C169" s="277"/>
      <c r="D169" s="278"/>
      <c r="E169" s="262"/>
      <c r="F169" s="262"/>
      <c r="G169" s="222"/>
      <c r="P169" s="417"/>
      <c r="Q169" s="416"/>
      <c r="S169" s="417"/>
      <c r="T169" s="416"/>
      <c r="V169" s="418"/>
    </row>
    <row r="170" spans="1:22" ht="24" customHeight="1">
      <c r="A170" s="277"/>
      <c r="B170" s="235"/>
      <c r="C170" s="277"/>
      <c r="D170" s="278"/>
      <c r="E170" s="262"/>
      <c r="F170" s="262"/>
      <c r="G170" s="222"/>
      <c r="P170" s="417"/>
      <c r="Q170" s="416"/>
      <c r="S170" s="417"/>
      <c r="T170" s="416"/>
      <c r="V170" s="418"/>
    </row>
    <row r="171" spans="1:22" ht="24" customHeight="1">
      <c r="A171" s="277"/>
      <c r="B171" s="235"/>
      <c r="C171" s="277"/>
      <c r="D171" s="278"/>
      <c r="E171" s="262"/>
      <c r="F171" s="262"/>
      <c r="G171" s="222"/>
      <c r="P171" s="417"/>
      <c r="Q171" s="416"/>
      <c r="S171" s="417"/>
      <c r="T171" s="416"/>
      <c r="V171" s="418"/>
    </row>
    <row r="172" spans="1:22" ht="24" customHeight="1">
      <c r="A172" s="277"/>
      <c r="B172" s="235"/>
      <c r="C172" s="277"/>
      <c r="D172" s="278"/>
      <c r="E172" s="262"/>
      <c r="F172" s="262"/>
      <c r="G172" s="222"/>
      <c r="P172" s="417"/>
      <c r="Q172" s="416"/>
      <c r="S172" s="417"/>
      <c r="T172" s="416"/>
      <c r="V172" s="418"/>
    </row>
    <row r="173" spans="1:22" ht="26.1" customHeight="1">
      <c r="A173" s="236"/>
      <c r="B173" s="1172"/>
      <c r="C173" s="1172"/>
      <c r="D173" s="1172"/>
      <c r="E173" s="262"/>
      <c r="F173" s="262"/>
      <c r="G173" s="222"/>
      <c r="I173" s="283"/>
      <c r="J173" s="205"/>
      <c r="K173" s="205"/>
      <c r="L173" s="205"/>
      <c r="M173" s="205"/>
      <c r="N173" s="1"/>
      <c r="O173" s="346"/>
      <c r="P173" s="95"/>
      <c r="Q173" s="416"/>
      <c r="R173" s="352"/>
      <c r="S173" s="95"/>
      <c r="T173" s="416"/>
      <c r="U173" s="346"/>
      <c r="V173" s="351"/>
    </row>
    <row r="174" spans="1:22" ht="26.1" customHeight="1">
      <c r="A174" s="277"/>
      <c r="B174" s="1173"/>
      <c r="C174" s="1173"/>
      <c r="D174" s="1173"/>
      <c r="E174" s="262"/>
      <c r="F174" s="262"/>
      <c r="G174" s="222"/>
      <c r="I174" s="283"/>
      <c r="J174" s="205"/>
      <c r="K174" s="205"/>
      <c r="L174" s="205"/>
      <c r="M174" s="205"/>
      <c r="N174" s="1"/>
      <c r="O174" s="346"/>
      <c r="P174" s="95"/>
      <c r="Q174" s="416"/>
      <c r="R174" s="352"/>
      <c r="S174" s="95"/>
      <c r="T174" s="416"/>
      <c r="U174" s="346"/>
      <c r="V174" s="346"/>
    </row>
    <row r="175" spans="1:22" ht="26.1" customHeight="1">
      <c r="A175" s="277"/>
      <c r="B175" s="1169"/>
      <c r="C175" s="1169"/>
      <c r="D175" s="1169"/>
      <c r="E175" s="262"/>
      <c r="F175" s="262"/>
      <c r="G175" s="222"/>
      <c r="I175" s="283"/>
      <c r="J175" s="205"/>
      <c r="K175" s="205"/>
      <c r="L175" s="205"/>
      <c r="M175" s="205"/>
      <c r="N175" s="1"/>
      <c r="O175" s="346"/>
      <c r="P175" s="95"/>
      <c r="Q175" s="416"/>
      <c r="R175" s="352"/>
      <c r="S175" s="95"/>
      <c r="T175" s="416"/>
      <c r="U175" s="346"/>
      <c r="V175" s="421"/>
    </row>
    <row r="176" spans="1:22">
      <c r="A176" s="221"/>
      <c r="B176" s="221"/>
      <c r="C176" s="221"/>
      <c r="D176" s="221"/>
      <c r="E176" s="222"/>
      <c r="F176" s="222"/>
      <c r="G176" s="222"/>
    </row>
    <row r="177" spans="1:7">
      <c r="A177" s="221"/>
      <c r="B177" s="221"/>
      <c r="C177" s="221"/>
      <c r="D177" s="221"/>
      <c r="E177" s="222"/>
      <c r="F177" s="222"/>
      <c r="G177" s="222"/>
    </row>
    <row r="178" spans="1:7">
      <c r="A178" s="221"/>
      <c r="B178" s="221"/>
      <c r="C178" s="221"/>
      <c r="D178" s="221"/>
      <c r="E178" s="222"/>
      <c r="F178" s="222"/>
      <c r="G178" s="222"/>
    </row>
    <row r="179" spans="1:7">
      <c r="A179" s="221"/>
      <c r="B179" s="221"/>
      <c r="C179" s="221"/>
      <c r="D179" s="221"/>
      <c r="E179" s="222"/>
      <c r="F179" s="222"/>
      <c r="G179" s="222"/>
    </row>
    <row r="180" spans="1:7">
      <c r="A180" s="221"/>
      <c r="B180" s="221"/>
      <c r="C180" s="221"/>
      <c r="D180" s="221"/>
      <c r="E180" s="222"/>
      <c r="F180" s="222"/>
      <c r="G180" s="222"/>
    </row>
    <row r="181" spans="1:7">
      <c r="A181" s="221"/>
      <c r="B181" s="221"/>
      <c r="C181" s="221"/>
      <c r="D181" s="221"/>
      <c r="E181" s="222"/>
      <c r="F181" s="222"/>
      <c r="G181" s="222"/>
    </row>
    <row r="182" spans="1:7">
      <c r="A182" s="221"/>
      <c r="B182" s="221"/>
      <c r="C182" s="221"/>
      <c r="D182" s="221"/>
      <c r="E182" s="222"/>
      <c r="F182" s="222"/>
      <c r="G182" s="222"/>
    </row>
    <row r="183" spans="1:7">
      <c r="A183" s="221"/>
      <c r="B183" s="221"/>
      <c r="C183" s="221"/>
      <c r="D183" s="221"/>
      <c r="E183" s="222"/>
      <c r="F183" s="222"/>
      <c r="G183" s="222"/>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G141:G142 G168:G172 G132:G133 G136:G138 G128:G129 G145:G151 G154 G156:G161 G163:G166 G17:G72">
    <cfRule type="expression" dxfId="560" priority="5" stopIfTrue="1">
      <formula>E17=""</formula>
    </cfRule>
  </conditionalFormatting>
  <conditionalFormatting sqref="Q152:Q153 Q143:Q144 T143:T144 T152:T153 G135 G144 E135 E153:E154 E142 E144:E151 G153">
    <cfRule type="cellIs" dxfId="559" priority="4" stopIfTrue="1" operator="equal">
      <formula>"a"</formula>
    </cfRule>
  </conditionalFormatting>
  <conditionalFormatting sqref="T168:T172 Q168:Q172 Q127:Q138 Q156:Q166 Q154 Q141:Q142 Q145:Q151 T156:T166 T141:T142 T154 T145:T151 T127:T138 T17:T73 Q17:Q73">
    <cfRule type="cellIs" dxfId="558" priority="3" stopIfTrue="1" operator="equal">
      <formula>#REF!</formula>
    </cfRule>
  </conditionalFormatting>
  <conditionalFormatting sqref="G59:G60 G55 E30:E72">
    <cfRule type="cellIs" dxfId="557" priority="2" stopIfTrue="1" operator="equal">
      <formula>"a"</formula>
    </cfRule>
  </conditionalFormatting>
  <conditionalFormatting sqref="E30:E72">
    <cfRule type="expression" dxfId="556" priority="1" stopIfTrue="1">
      <formula>D30&gt;0</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741" customWidth="1"/>
    <col min="2" max="2" width="17.375" style="741" hidden="1" customWidth="1"/>
    <col min="3" max="3" width="8.5" style="741" hidden="1" customWidth="1"/>
    <col min="4" max="4" width="44.25" style="741" hidden="1" customWidth="1"/>
    <col min="5" max="5" width="13.375" style="741" hidden="1" customWidth="1"/>
    <col min="6" max="6" width="54.625" style="766" customWidth="1"/>
    <col min="7" max="7" width="7.75" style="741" customWidth="1"/>
    <col min="8" max="8" width="9.625" style="742" customWidth="1"/>
    <col min="9" max="9" width="21.5" style="742" customWidth="1"/>
    <col min="10" max="10" width="23.5" style="742" customWidth="1"/>
    <col min="11" max="11" width="9" style="727" customWidth="1"/>
    <col min="12" max="13" width="9" style="715" customWidth="1"/>
    <col min="14" max="20" width="9" style="714" customWidth="1"/>
    <col min="21" max="21" width="9" style="714"/>
    <col min="22" max="32" width="9" style="713"/>
    <col min="33" max="16384" width="9" style="715"/>
  </cols>
  <sheetData>
    <row r="1" spans="1:36" s="729" customFormat="1" ht="16.5">
      <c r="A1" s="710" t="str">
        <f>Cover!B3</f>
        <v>SR-II/C&amp;M/WC-3225/NIT-196/2022</v>
      </c>
      <c r="B1" s="710"/>
      <c r="C1" s="710"/>
      <c r="D1" s="710"/>
      <c r="E1" s="710"/>
      <c r="F1" s="734"/>
      <c r="G1" s="735"/>
      <c r="H1" s="735"/>
      <c r="I1" s="711"/>
      <c r="J1" s="712" t="s">
        <v>385</v>
      </c>
      <c r="K1" s="727"/>
      <c r="N1" s="728"/>
      <c r="O1" s="728"/>
      <c r="P1" s="728"/>
      <c r="Q1" s="728"/>
      <c r="R1" s="728"/>
      <c r="S1" s="728"/>
      <c r="T1" s="728"/>
      <c r="U1" s="728"/>
      <c r="V1" s="727"/>
      <c r="W1" s="727"/>
      <c r="X1" s="727"/>
      <c r="Y1" s="727"/>
      <c r="Z1" s="727"/>
      <c r="AA1" s="727"/>
      <c r="AB1" s="727"/>
      <c r="AC1" s="727"/>
      <c r="AD1" s="727"/>
      <c r="AE1" s="727"/>
      <c r="AF1" s="727"/>
    </row>
    <row r="2" spans="1:36" s="729" customFormat="1">
      <c r="A2" s="716"/>
      <c r="B2" s="716"/>
      <c r="C2" s="716"/>
      <c r="D2" s="716"/>
      <c r="E2" s="716"/>
      <c r="F2" s="736"/>
      <c r="G2" s="719"/>
      <c r="H2" s="719"/>
      <c r="I2" s="717"/>
      <c r="J2" s="717"/>
      <c r="K2" s="737"/>
      <c r="N2" s="728"/>
      <c r="O2" s="728"/>
      <c r="P2" s="728"/>
      <c r="Q2" s="728"/>
      <c r="R2" s="728"/>
      <c r="S2" s="728"/>
      <c r="T2" s="728"/>
      <c r="U2" s="728"/>
      <c r="V2" s="727"/>
      <c r="W2" s="727"/>
      <c r="X2" s="727"/>
      <c r="Y2" s="727"/>
      <c r="Z2" s="727"/>
      <c r="AA2" s="727"/>
      <c r="AB2" s="727"/>
      <c r="AC2" s="727"/>
      <c r="AD2" s="727"/>
      <c r="AE2" s="727"/>
      <c r="AF2" s="727"/>
    </row>
    <row r="3" spans="1:36" s="729" customFormat="1">
      <c r="A3" s="716"/>
      <c r="B3" s="716"/>
      <c r="C3" s="716"/>
      <c r="D3" s="716"/>
      <c r="E3" s="716"/>
      <c r="F3" s="736"/>
      <c r="G3" s="719"/>
      <c r="H3" s="719"/>
      <c r="I3" s="717"/>
      <c r="J3" s="717"/>
      <c r="K3" s="737"/>
      <c r="N3" s="728"/>
      <c r="O3" s="728"/>
      <c r="P3" s="728"/>
      <c r="Q3" s="728"/>
      <c r="R3" s="728"/>
      <c r="S3" s="728"/>
      <c r="T3" s="728"/>
      <c r="U3" s="728"/>
      <c r="V3" s="727"/>
      <c r="W3" s="727"/>
      <c r="X3" s="727"/>
      <c r="Y3" s="727"/>
      <c r="Z3" s="727"/>
      <c r="AA3" s="727"/>
      <c r="AB3" s="727"/>
      <c r="AC3" s="727"/>
      <c r="AD3" s="727"/>
      <c r="AE3" s="727"/>
      <c r="AF3" s="727"/>
    </row>
    <row r="4" spans="1:36" s="729" customFormat="1" ht="60.75" customHeight="1">
      <c r="A4" s="1179" t="str">
        <f>Cover!$B$2</f>
        <v>Renovation of Residential Quarters at Sriperumbudur Sub-station</v>
      </c>
      <c r="B4" s="1179"/>
      <c r="C4" s="1179"/>
      <c r="D4" s="1179"/>
      <c r="E4" s="1179"/>
      <c r="F4" s="1179"/>
      <c r="G4" s="1179"/>
      <c r="H4" s="1179"/>
      <c r="I4" s="1179"/>
      <c r="J4" s="1179"/>
      <c r="K4" s="738"/>
      <c r="L4" s="739"/>
      <c r="M4" s="726"/>
      <c r="N4" s="728"/>
      <c r="O4" s="718"/>
      <c r="P4" s="728"/>
      <c r="Q4" s="728"/>
      <c r="R4" s="1174"/>
      <c r="S4" s="1174"/>
      <c r="T4" s="728"/>
      <c r="U4" s="728"/>
      <c r="V4" s="728"/>
      <c r="W4" s="728"/>
      <c r="X4" s="728"/>
      <c r="Y4" s="728"/>
      <c r="Z4" s="728"/>
      <c r="AA4" s="728"/>
      <c r="AB4" s="728"/>
      <c r="AC4" s="728"/>
      <c r="AD4" s="728"/>
      <c r="AE4" s="728"/>
      <c r="AF4" s="727"/>
      <c r="AG4" s="727"/>
      <c r="AH4" s="727"/>
      <c r="AI4" s="727"/>
      <c r="AJ4" s="727"/>
    </row>
    <row r="5" spans="1:36" s="729" customFormat="1" ht="16.5">
      <c r="A5" s="1175" t="s">
        <v>473</v>
      </c>
      <c r="B5" s="1175"/>
      <c r="C5" s="1175"/>
      <c r="D5" s="1175"/>
      <c r="E5" s="1175"/>
      <c r="F5" s="1175"/>
      <c r="G5" s="1175"/>
      <c r="H5" s="1175"/>
      <c r="I5" s="1175"/>
      <c r="J5" s="1175"/>
      <c r="K5" s="740"/>
      <c r="N5" s="728"/>
      <c r="O5" s="728"/>
      <c r="P5" s="728"/>
      <c r="Q5" s="728"/>
      <c r="R5" s="728"/>
      <c r="S5" s="728"/>
      <c r="T5" s="728"/>
      <c r="U5" s="728"/>
      <c r="V5" s="727"/>
      <c r="W5" s="727"/>
      <c r="X5" s="727"/>
      <c r="Y5" s="727"/>
      <c r="Z5" s="727"/>
      <c r="AA5" s="727"/>
      <c r="AB5" s="727"/>
      <c r="AC5" s="727"/>
      <c r="AD5" s="727"/>
      <c r="AE5" s="727"/>
      <c r="AF5" s="727"/>
    </row>
    <row r="6" spans="1:36" s="729" customFormat="1">
      <c r="A6" s="741"/>
      <c r="B6" s="741"/>
      <c r="C6" s="741"/>
      <c r="D6" s="741"/>
      <c r="E6" s="741"/>
      <c r="F6" s="766"/>
      <c r="G6" s="741"/>
      <c r="H6" s="742"/>
      <c r="I6" s="742"/>
      <c r="J6" s="717"/>
      <c r="K6" s="737"/>
      <c r="N6" s="728"/>
      <c r="O6" s="728"/>
      <c r="P6" s="728"/>
      <c r="Q6" s="728"/>
      <c r="R6" s="728"/>
      <c r="S6" s="728"/>
      <c r="T6" s="728"/>
      <c r="U6" s="728"/>
      <c r="V6" s="727"/>
      <c r="W6" s="727"/>
      <c r="X6" s="727"/>
      <c r="Y6" s="727"/>
      <c r="Z6" s="727"/>
      <c r="AA6" s="727"/>
      <c r="AB6" s="727"/>
      <c r="AC6" s="727"/>
      <c r="AD6" s="727"/>
      <c r="AE6" s="727"/>
      <c r="AF6" s="727"/>
    </row>
    <row r="7" spans="1:36" s="729" customFormat="1" ht="16.5">
      <c r="A7" s="720" t="str">
        <f>'Sch-1'!A7</f>
        <v>Bidder’s Name and Address (Bidder) :</v>
      </c>
      <c r="B7" s="720"/>
      <c r="C7" s="720"/>
      <c r="D7" s="720"/>
      <c r="E7" s="720"/>
      <c r="F7" s="767"/>
      <c r="G7" s="743" t="s">
        <v>324</v>
      </c>
      <c r="H7" s="721"/>
      <c r="I7" s="744" t="s">
        <v>357</v>
      </c>
      <c r="J7" s="717"/>
      <c r="K7" s="745"/>
      <c r="N7" s="728"/>
      <c r="O7" s="728"/>
      <c r="P7" s="728"/>
      <c r="Q7" s="728"/>
      <c r="R7" s="728"/>
      <c r="S7" s="728"/>
      <c r="T7" s="728"/>
      <c r="U7" s="728"/>
      <c r="V7" s="727"/>
      <c r="W7" s="727"/>
      <c r="X7" s="727"/>
      <c r="Y7" s="727"/>
      <c r="Z7" s="727"/>
      <c r="AA7" s="727"/>
      <c r="AB7" s="727"/>
      <c r="AC7" s="727"/>
      <c r="AD7" s="727"/>
      <c r="AE7" s="727"/>
      <c r="AF7" s="727"/>
    </row>
    <row r="8" spans="1:36" s="729" customFormat="1" ht="16.5">
      <c r="A8" s="1176" t="str">
        <f>'Sch-1'!A8</f>
        <v/>
      </c>
      <c r="B8" s="1176"/>
      <c r="C8" s="1176"/>
      <c r="D8" s="1176"/>
      <c r="E8" s="1176"/>
      <c r="F8" s="1176"/>
      <c r="G8" s="1176"/>
      <c r="H8" s="1176"/>
      <c r="I8" s="746" t="str">
        <f>'Sch-1'!M8</f>
        <v>Sr.GM , Contracts &amp; Materials Department,</v>
      </c>
      <c r="J8" s="717"/>
      <c r="K8" s="747"/>
      <c r="N8" s="728"/>
      <c r="O8" s="728"/>
      <c r="P8" s="728"/>
      <c r="Q8" s="728"/>
      <c r="R8" s="728"/>
      <c r="S8" s="728"/>
      <c r="T8" s="728"/>
      <c r="U8" s="728"/>
      <c r="V8" s="727"/>
      <c r="W8" s="727"/>
      <c r="X8" s="727"/>
      <c r="Y8" s="727"/>
      <c r="Z8" s="727"/>
      <c r="AA8" s="727"/>
      <c r="AB8" s="727"/>
      <c r="AC8" s="727"/>
      <c r="AD8" s="727"/>
      <c r="AE8" s="727"/>
      <c r="AF8" s="727"/>
    </row>
    <row r="9" spans="1:36" s="729" customFormat="1" ht="16.5">
      <c r="A9" s="722" t="s">
        <v>358</v>
      </c>
      <c r="B9" s="722"/>
      <c r="C9" s="722"/>
      <c r="D9" s="722"/>
      <c r="E9" s="722"/>
      <c r="I9" s="746" t="str">
        <f>'Sch-1'!M9</f>
        <v>Power Grid Corporation of India Ltd.,</v>
      </c>
      <c r="J9" s="717"/>
      <c r="K9" s="747"/>
      <c r="N9" s="728"/>
      <c r="O9" s="728"/>
      <c r="P9" s="728"/>
      <c r="Q9" s="728"/>
      <c r="R9" s="728"/>
      <c r="S9" s="728"/>
      <c r="T9" s="728"/>
      <c r="U9" s="728"/>
      <c r="V9" s="727"/>
      <c r="W9" s="727"/>
      <c r="X9" s="727"/>
      <c r="Y9" s="727"/>
      <c r="Z9" s="727"/>
      <c r="AA9" s="727"/>
      <c r="AB9" s="727"/>
      <c r="AC9" s="727"/>
      <c r="AD9" s="727"/>
      <c r="AE9" s="727"/>
      <c r="AF9" s="727"/>
    </row>
    <row r="10" spans="1:36" s="729" customFormat="1" ht="16.5">
      <c r="A10" s="722" t="s">
        <v>360</v>
      </c>
      <c r="B10" s="722"/>
      <c r="C10" s="722"/>
      <c r="D10" s="722"/>
      <c r="E10" s="722"/>
      <c r="I10" s="746" t="str">
        <f>'Sch-1'!M10</f>
        <v>SRTS-II, RHQ</v>
      </c>
      <c r="J10" s="717"/>
      <c r="K10" s="747"/>
      <c r="N10" s="728"/>
      <c r="O10" s="728"/>
      <c r="P10" s="728"/>
      <c r="Q10" s="728"/>
      <c r="R10" s="728"/>
      <c r="S10" s="728"/>
      <c r="T10" s="728"/>
      <c r="U10" s="728"/>
      <c r="V10" s="727"/>
      <c r="W10" s="727"/>
      <c r="X10" s="727"/>
      <c r="Y10" s="727"/>
      <c r="Z10" s="727"/>
      <c r="AA10" s="727"/>
      <c r="AB10" s="727"/>
      <c r="AC10" s="727"/>
      <c r="AD10" s="727"/>
      <c r="AE10" s="727"/>
      <c r="AF10" s="727"/>
    </row>
    <row r="11" spans="1:36" s="729" customFormat="1">
      <c r="A11" s="723"/>
      <c r="B11" s="723"/>
      <c r="C11" s="723"/>
      <c r="D11" s="723"/>
      <c r="E11" s="723"/>
      <c r="I11" s="746" t="str">
        <f>'Sch-1'!M11</f>
        <v>Singanayakanahalli</v>
      </c>
      <c r="J11" s="717"/>
      <c r="K11" s="747"/>
      <c r="N11" s="728"/>
      <c r="O11" s="728"/>
      <c r="P11" s="728"/>
      <c r="Q11" s="728"/>
      <c r="R11" s="728"/>
      <c r="S11" s="728"/>
      <c r="T11" s="728"/>
      <c r="U11" s="728"/>
      <c r="V11" s="727"/>
      <c r="W11" s="727"/>
      <c r="X11" s="727"/>
      <c r="Y11" s="727"/>
      <c r="Z11" s="727"/>
      <c r="AA11" s="727"/>
      <c r="AB11" s="727"/>
      <c r="AC11" s="727"/>
      <c r="AD11" s="727"/>
      <c r="AE11" s="727"/>
      <c r="AF11" s="727"/>
    </row>
    <row r="12" spans="1:36" s="729" customFormat="1">
      <c r="A12" s="723"/>
      <c r="B12" s="723"/>
      <c r="C12" s="723"/>
      <c r="D12" s="723"/>
      <c r="E12" s="723"/>
      <c r="I12" s="746" t="str">
        <f>'Sch-1'!M12</f>
        <v>Bengaluru-560064</v>
      </c>
      <c r="J12" s="717"/>
      <c r="K12" s="747"/>
      <c r="N12" s="728"/>
      <c r="O12" s="728"/>
      <c r="P12" s="728"/>
      <c r="Q12" s="728"/>
      <c r="R12" s="728"/>
      <c r="S12" s="728"/>
      <c r="T12" s="728"/>
      <c r="U12" s="728"/>
      <c r="V12" s="727"/>
      <c r="W12" s="727"/>
      <c r="X12" s="727"/>
      <c r="Y12" s="727"/>
      <c r="Z12" s="727"/>
      <c r="AA12" s="727"/>
      <c r="AB12" s="727"/>
      <c r="AC12" s="727"/>
      <c r="AD12" s="727"/>
      <c r="AE12" s="727"/>
      <c r="AF12" s="727"/>
    </row>
    <row r="13" spans="1:36" s="942" customFormat="1" ht="23.25">
      <c r="A13" s="1177"/>
      <c r="B13" s="1177"/>
      <c r="C13" s="1177"/>
      <c r="D13" s="1177"/>
      <c r="E13" s="1177"/>
      <c r="F13" s="1177"/>
      <c r="G13" s="1177"/>
      <c r="H13" s="1177"/>
      <c r="I13" s="1177"/>
      <c r="J13" s="1177"/>
      <c r="K13" s="941"/>
      <c r="N13" s="943"/>
      <c r="O13" s="943"/>
      <c r="P13" s="943"/>
      <c r="Q13" s="943"/>
      <c r="R13" s="943"/>
      <c r="S13" s="943"/>
      <c r="T13" s="943"/>
      <c r="U13" s="943"/>
    </row>
    <row r="14" spans="1:36" s="729" customFormat="1" ht="17.25" thickBot="1">
      <c r="A14" s="723"/>
      <c r="B14" s="723"/>
      <c r="C14" s="723"/>
      <c r="D14" s="723"/>
      <c r="E14" s="723"/>
      <c r="F14" s="768"/>
      <c r="G14" s="748"/>
      <c r="H14" s="724"/>
      <c r="I14" s="1178" t="s">
        <v>252</v>
      </c>
      <c r="J14" s="1178"/>
      <c r="K14" s="725"/>
      <c r="N14" s="728"/>
      <c r="O14" s="728"/>
      <c r="P14" s="728"/>
      <c r="Q14" s="728"/>
      <c r="R14" s="728"/>
      <c r="S14" s="728"/>
      <c r="T14" s="728"/>
      <c r="U14" s="728"/>
      <c r="V14" s="727"/>
      <c r="W14" s="727"/>
      <c r="X14" s="727"/>
      <c r="Y14" s="727"/>
      <c r="Z14" s="727"/>
      <c r="AA14" s="727"/>
      <c r="AB14" s="727"/>
      <c r="AC14" s="727"/>
      <c r="AD14" s="727"/>
      <c r="AE14" s="727"/>
      <c r="AF14" s="727"/>
    </row>
    <row r="15" spans="1:36" s="729" customFormat="1" ht="66">
      <c r="A15" s="612" t="s">
        <v>333</v>
      </c>
      <c r="B15" s="876" t="s">
        <v>461</v>
      </c>
      <c r="C15" s="876" t="s">
        <v>462</v>
      </c>
      <c r="D15" s="876" t="s">
        <v>463</v>
      </c>
      <c r="E15" s="876" t="s">
        <v>464</v>
      </c>
      <c r="F15" s="857" t="s">
        <v>340</v>
      </c>
      <c r="G15" s="858" t="s">
        <v>325</v>
      </c>
      <c r="H15" s="858" t="s">
        <v>326</v>
      </c>
      <c r="I15" s="859" t="s">
        <v>479</v>
      </c>
      <c r="J15" s="859" t="s">
        <v>480</v>
      </c>
      <c r="K15" s="728"/>
      <c r="N15" s="728"/>
      <c r="O15" s="728"/>
      <c r="P15" s="728"/>
      <c r="Q15" s="728"/>
      <c r="R15" s="728"/>
      <c r="S15" s="728"/>
      <c r="T15" s="728"/>
      <c r="U15" s="728"/>
      <c r="V15" s="727"/>
      <c r="W15" s="727"/>
      <c r="X15" s="727"/>
      <c r="Y15" s="727"/>
      <c r="Z15" s="727"/>
      <c r="AA15" s="727"/>
      <c r="AB15" s="727"/>
      <c r="AC15" s="727"/>
      <c r="AD15" s="727"/>
      <c r="AE15" s="727"/>
      <c r="AF15" s="727"/>
    </row>
    <row r="16" spans="1:36" s="934" customFormat="1" ht="16.5">
      <c r="A16" s="931">
        <v>1</v>
      </c>
      <c r="B16" s="931">
        <v>2</v>
      </c>
      <c r="C16" s="931">
        <v>3</v>
      </c>
      <c r="D16" s="931">
        <v>4</v>
      </c>
      <c r="E16" s="931">
        <v>5</v>
      </c>
      <c r="F16" s="932">
        <v>6</v>
      </c>
      <c r="G16" s="932">
        <v>7</v>
      </c>
      <c r="H16" s="932">
        <v>9</v>
      </c>
      <c r="I16" s="932">
        <v>10</v>
      </c>
      <c r="J16" s="932" t="s">
        <v>447</v>
      </c>
      <c r="K16" s="933"/>
      <c r="N16" s="935"/>
      <c r="O16" s="935"/>
      <c r="P16" s="935"/>
      <c r="Q16" s="935"/>
      <c r="R16" s="935"/>
      <c r="S16" s="935"/>
      <c r="T16" s="935"/>
      <c r="U16" s="935"/>
      <c r="V16" s="936"/>
      <c r="W16" s="936"/>
      <c r="X16" s="936"/>
      <c r="Y16" s="936"/>
      <c r="Z16" s="936"/>
      <c r="AA16" s="936"/>
      <c r="AB16" s="936"/>
      <c r="AC16" s="936"/>
      <c r="AD16" s="936"/>
      <c r="AE16" s="936"/>
      <c r="AF16" s="936"/>
    </row>
    <row r="17" spans="1:32" s="934" customFormat="1" ht="66" customHeight="1">
      <c r="A17" s="947">
        <v>1</v>
      </c>
      <c r="B17" s="1010">
        <v>7000005840</v>
      </c>
      <c r="C17" s="1010">
        <v>20</v>
      </c>
      <c r="D17" s="1010" t="s">
        <v>465</v>
      </c>
      <c r="E17" s="1010">
        <v>1000015274</v>
      </c>
      <c r="F17" s="1016" t="s">
        <v>503</v>
      </c>
      <c r="G17" s="1005" t="s">
        <v>481</v>
      </c>
      <c r="H17" s="1011">
        <v>1300</v>
      </c>
      <c r="I17" s="1012"/>
      <c r="J17" s="1013" t="str">
        <f t="shared" ref="J17:J19" si="0">IF(I17=0, "Included",IF(ISERROR(H17*I17), I17, H17*I17))</f>
        <v>Included</v>
      </c>
      <c r="K17" s="933"/>
      <c r="N17" s="935"/>
      <c r="O17" s="935"/>
      <c r="P17" s="935"/>
      <c r="Q17" s="935"/>
      <c r="R17" s="935"/>
      <c r="S17" s="935"/>
      <c r="T17" s="935"/>
      <c r="U17" s="935"/>
      <c r="V17" s="936"/>
      <c r="W17" s="936"/>
      <c r="X17" s="936"/>
      <c r="Y17" s="936"/>
      <c r="Z17" s="936"/>
      <c r="AA17" s="936"/>
      <c r="AB17" s="936"/>
      <c r="AC17" s="936"/>
      <c r="AD17" s="936"/>
      <c r="AE17" s="936"/>
      <c r="AF17" s="936"/>
    </row>
    <row r="18" spans="1:32" s="934" customFormat="1" ht="101.25" customHeight="1">
      <c r="A18" s="947">
        <v>2</v>
      </c>
      <c r="B18" s="1010"/>
      <c r="C18" s="1010"/>
      <c r="D18" s="1010"/>
      <c r="E18" s="1010"/>
      <c r="F18" s="1016" t="s">
        <v>504</v>
      </c>
      <c r="G18" s="1005" t="s">
        <v>481</v>
      </c>
      <c r="H18" s="1011">
        <v>1300</v>
      </c>
      <c r="I18" s="1012"/>
      <c r="J18" s="1013" t="str">
        <f t="shared" si="0"/>
        <v>Included</v>
      </c>
      <c r="K18" s="933"/>
      <c r="N18" s="935"/>
      <c r="O18" s="935"/>
      <c r="P18" s="935"/>
      <c r="Q18" s="935"/>
      <c r="R18" s="935"/>
      <c r="S18" s="935"/>
      <c r="T18" s="935"/>
      <c r="U18" s="935"/>
      <c r="V18" s="936"/>
      <c r="W18" s="936"/>
      <c r="X18" s="936"/>
      <c r="Y18" s="936"/>
      <c r="Z18" s="936"/>
      <c r="AA18" s="936"/>
      <c r="AB18" s="936"/>
      <c r="AC18" s="936"/>
      <c r="AD18" s="936"/>
      <c r="AE18" s="936"/>
      <c r="AF18" s="936"/>
    </row>
    <row r="19" spans="1:32" s="934" customFormat="1" ht="84" customHeight="1">
      <c r="A19" s="947">
        <v>3</v>
      </c>
      <c r="B19" s="1010"/>
      <c r="C19" s="1010"/>
      <c r="D19" s="1010"/>
      <c r="E19" s="1010"/>
      <c r="F19" s="1016" t="s">
        <v>506</v>
      </c>
      <c r="G19" s="1005" t="s">
        <v>481</v>
      </c>
      <c r="H19" s="1011">
        <v>23400</v>
      </c>
      <c r="I19" s="1012"/>
      <c r="J19" s="1013" t="str">
        <f t="shared" si="0"/>
        <v>Included</v>
      </c>
      <c r="K19" s="933"/>
      <c r="N19" s="935"/>
      <c r="O19" s="935"/>
      <c r="P19" s="935"/>
      <c r="Q19" s="935"/>
      <c r="R19" s="935"/>
      <c r="S19" s="935"/>
      <c r="T19" s="935"/>
      <c r="U19" s="935"/>
      <c r="V19" s="936"/>
      <c r="W19" s="936"/>
      <c r="X19" s="936"/>
      <c r="Y19" s="936"/>
      <c r="Z19" s="936"/>
      <c r="AA19" s="936"/>
      <c r="AB19" s="936"/>
      <c r="AC19" s="936"/>
      <c r="AD19" s="936"/>
      <c r="AE19" s="936"/>
      <c r="AF19" s="936"/>
    </row>
    <row r="20" spans="1:32" s="938" customFormat="1" ht="32.25" customHeight="1">
      <c r="A20" s="1017"/>
      <c r="B20" s="1017"/>
      <c r="C20" s="1017"/>
      <c r="D20" s="1017"/>
      <c r="E20" s="1017"/>
      <c r="F20" s="1018" t="s">
        <v>424</v>
      </c>
      <c r="G20" s="1019"/>
      <c r="H20" s="1020"/>
      <c r="I20" s="1021"/>
      <c r="J20" s="1022">
        <f>SUM(J17:J19)</f>
        <v>0</v>
      </c>
      <c r="K20" s="937"/>
      <c r="N20" s="939"/>
      <c r="O20" s="939"/>
      <c r="P20" s="939"/>
      <c r="Q20" s="939"/>
      <c r="R20" s="939"/>
      <c r="S20" s="939"/>
      <c r="T20" s="939"/>
      <c r="U20" s="939"/>
      <c r="V20" s="940"/>
      <c r="W20" s="940"/>
      <c r="X20" s="940"/>
      <c r="Y20" s="940"/>
      <c r="Z20" s="940"/>
      <c r="AA20" s="940"/>
      <c r="AB20" s="940"/>
      <c r="AC20" s="940"/>
      <c r="AD20" s="940"/>
      <c r="AE20" s="940"/>
      <c r="AF20" s="940"/>
    </row>
    <row r="21" spans="1:32" ht="27.75" customHeight="1">
      <c r="A21" s="730" t="s">
        <v>367</v>
      </c>
      <c r="B21" s="730"/>
      <c r="C21" s="730"/>
      <c r="D21" s="730"/>
      <c r="E21" s="730"/>
      <c r="F21" s="766" t="str">
        <f>'Sch-1'!F28</f>
        <v>--2022</v>
      </c>
      <c r="G21" s="749"/>
      <c r="H21" s="732"/>
      <c r="I21" s="717"/>
      <c r="J21" s="717"/>
    </row>
    <row r="22" spans="1:32" ht="16.5">
      <c r="A22" s="730" t="s">
        <v>368</v>
      </c>
      <c r="B22" s="730"/>
      <c r="C22" s="730"/>
      <c r="D22" s="730"/>
      <c r="E22" s="730"/>
      <c r="F22" s="766" t="str">
        <f>'Sch-1'!F29</f>
        <v/>
      </c>
      <c r="G22" s="719"/>
      <c r="H22" s="732" t="s">
        <v>369</v>
      </c>
      <c r="I22" s="752" t="str">
        <f>'Sch-1'!M29</f>
        <v/>
      </c>
      <c r="J22" s="717"/>
    </row>
    <row r="23" spans="1:32" ht="16.5">
      <c r="A23" s="753"/>
      <c r="B23" s="753"/>
      <c r="C23" s="753"/>
      <c r="D23" s="753"/>
      <c r="E23" s="753"/>
      <c r="F23" s="754"/>
      <c r="G23" s="753"/>
      <c r="H23" s="732" t="s">
        <v>370</v>
      </c>
      <c r="I23" s="752" t="str">
        <f>'Sch-1'!M30</f>
        <v/>
      </c>
      <c r="J23" s="737"/>
    </row>
    <row r="24" spans="1:32" ht="16.5">
      <c r="A24" s="730"/>
      <c r="B24" s="730"/>
      <c r="C24" s="730"/>
      <c r="D24" s="730"/>
      <c r="E24" s="730"/>
      <c r="F24" s="731"/>
      <c r="G24" s="749"/>
      <c r="H24" s="732"/>
      <c r="I24" s="717"/>
      <c r="J24" s="717"/>
    </row>
    <row r="62" spans="1:10">
      <c r="A62" s="750"/>
      <c r="B62" s="750"/>
      <c r="C62" s="750"/>
      <c r="D62" s="750"/>
      <c r="E62" s="750"/>
      <c r="F62" s="769"/>
      <c r="G62" s="750"/>
      <c r="H62" s="750"/>
      <c r="I62" s="750"/>
      <c r="J62" s="750"/>
    </row>
    <row r="63" spans="1:10">
      <c r="A63" s="750"/>
      <c r="B63" s="750"/>
      <c r="C63" s="750"/>
      <c r="D63" s="750"/>
      <c r="E63" s="750"/>
      <c r="F63" s="769"/>
      <c r="G63" s="750"/>
      <c r="H63" s="750"/>
      <c r="I63" s="750"/>
      <c r="J63" s="750"/>
    </row>
    <row r="64" spans="1:10">
      <c r="A64" s="750"/>
      <c r="B64" s="750"/>
      <c r="C64" s="750"/>
      <c r="D64" s="750"/>
      <c r="E64" s="750"/>
      <c r="F64" s="769"/>
      <c r="G64" s="750"/>
      <c r="H64" s="750"/>
      <c r="I64" s="750"/>
      <c r="J64" s="750"/>
    </row>
    <row r="65" spans="1:10">
      <c r="A65" s="750"/>
      <c r="B65" s="750"/>
      <c r="C65" s="750"/>
      <c r="D65" s="750"/>
      <c r="E65" s="750"/>
      <c r="F65" s="769"/>
      <c r="G65" s="750"/>
      <c r="H65" s="750"/>
      <c r="I65" s="750"/>
      <c r="J65" s="750"/>
    </row>
    <row r="66" spans="1:10">
      <c r="A66" s="750"/>
      <c r="B66" s="750"/>
      <c r="C66" s="750"/>
      <c r="D66" s="750"/>
      <c r="E66" s="750"/>
      <c r="F66" s="769"/>
      <c r="G66" s="750"/>
      <c r="H66" s="750"/>
      <c r="I66" s="750"/>
      <c r="J66" s="750"/>
    </row>
    <row r="67" spans="1:10">
      <c r="A67" s="750"/>
      <c r="B67" s="750"/>
      <c r="C67" s="750"/>
      <c r="D67" s="750"/>
      <c r="E67" s="750"/>
      <c r="F67" s="769"/>
      <c r="G67" s="750"/>
      <c r="H67" s="750"/>
      <c r="I67" s="750"/>
      <c r="J67" s="750"/>
    </row>
    <row r="68" spans="1:10">
      <c r="A68" s="750"/>
      <c r="B68" s="750"/>
      <c r="C68" s="750"/>
      <c r="D68" s="750"/>
      <c r="E68" s="750"/>
      <c r="F68" s="769"/>
      <c r="G68" s="750"/>
      <c r="H68" s="750"/>
      <c r="I68" s="750"/>
      <c r="J68" s="750"/>
    </row>
    <row r="69" spans="1:10">
      <c r="A69" s="750"/>
      <c r="B69" s="750"/>
      <c r="C69" s="750"/>
      <c r="D69" s="750"/>
      <c r="E69" s="750"/>
      <c r="F69" s="769"/>
      <c r="G69" s="750"/>
      <c r="H69" s="750"/>
      <c r="I69" s="750"/>
      <c r="J69" s="750"/>
    </row>
    <row r="70" spans="1:10">
      <c r="A70" s="750"/>
      <c r="B70" s="750"/>
      <c r="C70" s="750"/>
      <c r="D70" s="750"/>
      <c r="E70" s="750"/>
      <c r="F70" s="769"/>
      <c r="G70" s="750"/>
      <c r="H70" s="750"/>
      <c r="I70" s="750"/>
      <c r="J70" s="750"/>
    </row>
    <row r="71" spans="1:10">
      <c r="A71" s="750"/>
      <c r="B71" s="750"/>
      <c r="C71" s="750"/>
      <c r="D71" s="750"/>
      <c r="E71" s="750"/>
      <c r="F71" s="769"/>
      <c r="G71" s="750"/>
      <c r="H71" s="750"/>
      <c r="I71" s="750"/>
      <c r="J71" s="750"/>
    </row>
    <row r="72" spans="1:10">
      <c r="A72" s="750"/>
      <c r="B72" s="750"/>
      <c r="C72" s="750"/>
      <c r="D72" s="750"/>
      <c r="E72" s="750"/>
      <c r="F72" s="769"/>
      <c r="G72" s="750"/>
      <c r="H72" s="750"/>
      <c r="I72" s="750"/>
      <c r="J72" s="750"/>
    </row>
    <row r="73" spans="1:10">
      <c r="A73" s="750"/>
      <c r="B73" s="750"/>
      <c r="C73" s="750"/>
      <c r="D73" s="750"/>
      <c r="E73" s="750"/>
      <c r="F73" s="769"/>
      <c r="G73" s="750"/>
      <c r="H73" s="750"/>
      <c r="I73" s="750"/>
      <c r="J73" s="750"/>
    </row>
    <row r="74" spans="1:10">
      <c r="A74" s="750"/>
      <c r="B74" s="750"/>
      <c r="C74" s="750"/>
      <c r="D74" s="750"/>
      <c r="E74" s="750"/>
      <c r="F74" s="769"/>
      <c r="G74" s="750"/>
      <c r="H74" s="750"/>
      <c r="I74" s="750"/>
      <c r="J74" s="750"/>
    </row>
    <row r="75" spans="1:10">
      <c r="A75" s="750"/>
      <c r="B75" s="750"/>
      <c r="C75" s="750"/>
      <c r="D75" s="750"/>
      <c r="E75" s="750"/>
      <c r="F75" s="769"/>
      <c r="G75" s="750"/>
      <c r="H75" s="750"/>
      <c r="I75" s="750"/>
      <c r="J75" s="750"/>
    </row>
    <row r="76" spans="1:10">
      <c r="A76" s="750"/>
      <c r="B76" s="750"/>
      <c r="C76" s="750"/>
      <c r="D76" s="750"/>
      <c r="E76" s="750"/>
      <c r="F76" s="769"/>
      <c r="G76" s="750"/>
      <c r="H76" s="750"/>
      <c r="I76" s="750"/>
      <c r="J76" s="750"/>
    </row>
    <row r="77" spans="1:10">
      <c r="A77" s="750"/>
      <c r="B77" s="750"/>
      <c r="C77" s="750"/>
      <c r="D77" s="750"/>
      <c r="E77" s="750"/>
      <c r="F77" s="769"/>
      <c r="G77" s="750"/>
      <c r="H77" s="750"/>
      <c r="I77" s="750"/>
      <c r="J77" s="750"/>
    </row>
    <row r="78" spans="1:10">
      <c r="A78" s="750"/>
      <c r="B78" s="750"/>
      <c r="C78" s="750"/>
      <c r="D78" s="750"/>
      <c r="E78" s="750"/>
      <c r="F78" s="769"/>
      <c r="G78" s="750"/>
      <c r="H78" s="750"/>
      <c r="I78" s="750"/>
      <c r="J78" s="750"/>
    </row>
    <row r="79" spans="1:10">
      <c r="A79" s="750"/>
      <c r="B79" s="750"/>
      <c r="C79" s="750"/>
      <c r="D79" s="750"/>
      <c r="E79" s="750"/>
      <c r="F79" s="769"/>
      <c r="G79" s="750"/>
      <c r="H79" s="750"/>
      <c r="I79" s="750"/>
      <c r="J79" s="750"/>
    </row>
    <row r="80" spans="1:10">
      <c r="A80" s="750"/>
      <c r="B80" s="750"/>
      <c r="C80" s="750"/>
      <c r="D80" s="750"/>
      <c r="E80" s="750"/>
      <c r="F80" s="769"/>
      <c r="G80" s="750"/>
      <c r="H80" s="750"/>
      <c r="I80" s="750"/>
      <c r="J80" s="750"/>
    </row>
    <row r="81" spans="1:10">
      <c r="A81" s="750"/>
      <c r="B81" s="750"/>
      <c r="C81" s="750"/>
      <c r="D81" s="750"/>
      <c r="E81" s="750"/>
      <c r="F81" s="769"/>
      <c r="G81" s="750"/>
      <c r="H81" s="750"/>
      <c r="I81" s="750"/>
      <c r="J81" s="750"/>
    </row>
    <row r="82" spans="1:10">
      <c r="A82" s="750"/>
      <c r="B82" s="750"/>
      <c r="C82" s="750"/>
      <c r="D82" s="750"/>
      <c r="E82" s="750"/>
      <c r="F82" s="769"/>
      <c r="G82" s="750"/>
      <c r="H82" s="750"/>
      <c r="I82" s="750"/>
      <c r="J82" s="750"/>
    </row>
    <row r="83" spans="1:10">
      <c r="A83" s="750"/>
      <c r="B83" s="750"/>
      <c r="C83" s="750"/>
      <c r="D83" s="750"/>
      <c r="E83" s="750"/>
      <c r="F83" s="769"/>
      <c r="G83" s="750"/>
      <c r="H83" s="750"/>
      <c r="I83" s="750"/>
      <c r="J83" s="750"/>
    </row>
    <row r="84" spans="1:10">
      <c r="A84" s="750"/>
      <c r="B84" s="750"/>
      <c r="C84" s="750"/>
      <c r="D84" s="750"/>
      <c r="E84" s="750"/>
      <c r="F84" s="769"/>
      <c r="G84" s="750"/>
      <c r="H84" s="750"/>
      <c r="I84" s="750"/>
      <c r="J84" s="750"/>
    </row>
    <row r="85" spans="1:10">
      <c r="A85" s="750"/>
      <c r="B85" s="750"/>
      <c r="C85" s="750"/>
      <c r="D85" s="750"/>
      <c r="E85" s="750"/>
      <c r="F85" s="770"/>
      <c r="G85" s="750"/>
      <c r="H85" s="751"/>
      <c r="I85" s="751"/>
      <c r="J85" s="751"/>
    </row>
    <row r="86" spans="1:10">
      <c r="A86" s="750"/>
      <c r="B86" s="750"/>
      <c r="C86" s="750"/>
      <c r="D86" s="750"/>
      <c r="E86" s="750"/>
      <c r="F86" s="770"/>
      <c r="G86" s="750"/>
      <c r="H86" s="751"/>
      <c r="I86" s="751"/>
      <c r="J86" s="751"/>
    </row>
    <row r="87" spans="1:10">
      <c r="A87" s="750"/>
      <c r="B87" s="750"/>
      <c r="C87" s="750"/>
      <c r="D87" s="750"/>
      <c r="E87" s="750"/>
      <c r="F87" s="770"/>
      <c r="G87" s="750"/>
      <c r="H87" s="751"/>
      <c r="I87" s="751"/>
      <c r="J87" s="751"/>
    </row>
    <row r="88" spans="1:10">
      <c r="A88" s="750"/>
      <c r="B88" s="750"/>
      <c r="C88" s="750"/>
      <c r="D88" s="750"/>
      <c r="E88" s="750"/>
      <c r="F88" s="770"/>
      <c r="G88" s="750"/>
      <c r="H88" s="751"/>
      <c r="I88" s="751"/>
      <c r="J88" s="751"/>
    </row>
    <row r="89" spans="1:10">
      <c r="A89" s="750"/>
      <c r="B89" s="750"/>
      <c r="C89" s="750"/>
      <c r="D89" s="750"/>
      <c r="E89" s="750"/>
      <c r="F89" s="770"/>
      <c r="G89" s="750"/>
      <c r="H89" s="751"/>
      <c r="I89" s="751"/>
      <c r="J89" s="751"/>
    </row>
    <row r="90" spans="1:10">
      <c r="A90" s="750"/>
      <c r="B90" s="750"/>
      <c r="C90" s="750"/>
      <c r="D90" s="750"/>
      <c r="E90" s="750"/>
      <c r="F90" s="770"/>
      <c r="G90" s="750"/>
      <c r="H90" s="751"/>
      <c r="I90" s="751"/>
      <c r="J90" s="751"/>
    </row>
    <row r="91" spans="1:10">
      <c r="A91" s="750"/>
      <c r="B91" s="750"/>
      <c r="C91" s="750"/>
      <c r="D91" s="750"/>
      <c r="E91" s="750"/>
      <c r="F91" s="770"/>
      <c r="G91" s="750"/>
      <c r="H91" s="751"/>
      <c r="I91" s="751"/>
      <c r="J91" s="751"/>
    </row>
    <row r="92" spans="1:10">
      <c r="A92" s="750"/>
      <c r="B92" s="750"/>
      <c r="C92" s="750"/>
      <c r="D92" s="750"/>
      <c r="E92" s="750"/>
      <c r="F92" s="770"/>
      <c r="G92" s="750"/>
      <c r="H92" s="751"/>
      <c r="I92" s="751"/>
      <c r="J92" s="751"/>
    </row>
    <row r="93" spans="1:10">
      <c r="A93" s="750"/>
      <c r="B93" s="750"/>
      <c r="C93" s="750"/>
      <c r="D93" s="750"/>
      <c r="E93" s="750"/>
      <c r="F93" s="770"/>
      <c r="G93" s="750"/>
      <c r="H93" s="751"/>
      <c r="I93" s="751"/>
      <c r="J93" s="751"/>
    </row>
    <row r="94" spans="1:10">
      <c r="A94" s="750"/>
      <c r="B94" s="750"/>
      <c r="C94" s="750"/>
      <c r="D94" s="750"/>
      <c r="E94" s="750"/>
      <c r="F94" s="770"/>
      <c r="G94" s="750"/>
      <c r="H94" s="751"/>
      <c r="I94" s="751"/>
      <c r="J94" s="751"/>
    </row>
    <row r="95" spans="1:10">
      <c r="A95" s="750"/>
      <c r="B95" s="750"/>
      <c r="C95" s="750"/>
      <c r="D95" s="750"/>
      <c r="E95" s="750"/>
      <c r="F95" s="770"/>
      <c r="G95" s="750"/>
      <c r="H95" s="751"/>
      <c r="I95" s="751"/>
      <c r="J95" s="751"/>
    </row>
    <row r="96" spans="1:10">
      <c r="A96" s="750"/>
      <c r="B96" s="750"/>
      <c r="C96" s="750"/>
      <c r="D96" s="750"/>
      <c r="E96" s="750"/>
      <c r="F96" s="770"/>
      <c r="G96" s="750"/>
      <c r="H96" s="751"/>
      <c r="I96" s="751"/>
      <c r="J96" s="751"/>
    </row>
    <row r="97" spans="1:10">
      <c r="A97" s="750"/>
      <c r="B97" s="750"/>
      <c r="C97" s="750"/>
      <c r="D97" s="750"/>
      <c r="E97" s="750"/>
      <c r="F97" s="770"/>
      <c r="G97" s="750"/>
      <c r="H97" s="751"/>
      <c r="I97" s="751"/>
      <c r="J97" s="751"/>
    </row>
    <row r="98" spans="1:10">
      <c r="A98" s="750"/>
      <c r="B98" s="750"/>
      <c r="C98" s="750"/>
      <c r="D98" s="750"/>
      <c r="E98" s="750"/>
      <c r="F98" s="770"/>
      <c r="G98" s="750"/>
      <c r="H98" s="751"/>
      <c r="I98" s="751"/>
      <c r="J98" s="751"/>
    </row>
    <row r="99" spans="1:10">
      <c r="A99" s="750"/>
      <c r="B99" s="750"/>
      <c r="C99" s="750"/>
      <c r="D99" s="750"/>
      <c r="E99" s="750"/>
      <c r="F99" s="770"/>
      <c r="G99" s="750"/>
      <c r="H99" s="751"/>
      <c r="I99" s="751"/>
      <c r="J99" s="751"/>
    </row>
    <row r="100" spans="1:10">
      <c r="A100" s="750"/>
      <c r="B100" s="750"/>
      <c r="C100" s="750"/>
      <c r="D100" s="750"/>
      <c r="E100" s="750"/>
      <c r="F100" s="770"/>
      <c r="G100" s="750"/>
      <c r="H100" s="751"/>
      <c r="I100" s="751"/>
      <c r="J100" s="751"/>
    </row>
    <row r="101" spans="1:10">
      <c r="A101" s="750"/>
      <c r="B101" s="750"/>
      <c r="C101" s="750"/>
      <c r="D101" s="750"/>
      <c r="E101" s="750"/>
      <c r="F101" s="770"/>
      <c r="G101" s="750"/>
      <c r="H101" s="751"/>
      <c r="I101" s="751"/>
      <c r="J101" s="751"/>
    </row>
    <row r="102" spans="1:10">
      <c r="A102" s="750"/>
      <c r="B102" s="750"/>
      <c r="C102" s="750"/>
      <c r="D102" s="750"/>
      <c r="E102" s="750"/>
      <c r="F102" s="770"/>
      <c r="G102" s="750"/>
      <c r="H102" s="751"/>
      <c r="I102" s="751"/>
      <c r="J102" s="751"/>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24" right="0.23" top="0.53" bottom="0.44" header="0.41" footer="0.24"/>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24" right="0.23" top="0.53" bottom="0.44" header="0.41" footer="0.24"/>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24" right="0.23" top="0.53" bottom="0.44" header="0.41" footer="0.24"/>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24" right="0.23" top="0.53" bottom="0.44" header="0.41" footer="0.24"/>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24" right="0.23" top="0.53" bottom="0.44" header="0.41" footer="0.24"/>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24" right="0.23" top="0.53" bottom="0.44" header="0.41" footer="0.24"/>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24" right="0.23" top="0.53" bottom="0.44" header="0.41" footer="0.24"/>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24" right="0.23" top="0.53" bottom="0.44" header="0.41" footer="0.24"/>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2" type="noConversion"/>
  <conditionalFormatting sqref="I17:I19">
    <cfRule type="expression" dxfId="555"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164"/>
  <sheetViews>
    <sheetView view="pageBreakPreview" topLeftCell="A98" zoomScaleNormal="100" zoomScaleSheetLayoutView="100" workbookViewId="0">
      <selection activeCell="D20" sqref="D20"/>
    </sheetView>
  </sheetViews>
  <sheetFormatPr defaultRowHeight="15.75"/>
  <cols>
    <col min="1" max="1" width="8.625" style="958" customWidth="1"/>
    <col min="2" max="2" width="10.375" style="958" customWidth="1"/>
    <col min="3" max="3" width="10.5" style="958" customWidth="1"/>
    <col min="4" max="4" width="17" style="959" customWidth="1"/>
    <col min="5" max="5" width="9.875" style="958" customWidth="1"/>
    <col min="6" max="6" width="17.5" style="958" customWidth="1"/>
    <col min="7" max="7" width="67.875" style="960" customWidth="1"/>
    <col min="8" max="8" width="9.875" style="733" bestFit="1" customWidth="1"/>
    <col min="9" max="9" width="11.625" style="961" bestFit="1" customWidth="1"/>
    <col min="10" max="10" width="12.75" style="733" customWidth="1"/>
    <col min="11" max="11" width="16" style="733" customWidth="1"/>
    <col min="12" max="12" width="17.75" style="781" customWidth="1"/>
    <col min="13" max="13" width="15.75" style="779" customWidth="1"/>
    <col min="14" max="14" width="16.875" style="779" customWidth="1"/>
    <col min="15" max="15" width="14.375" style="779" customWidth="1"/>
    <col min="16" max="26" width="9" style="779" customWidth="1"/>
    <col min="27" max="31" width="9" style="779"/>
    <col min="32" max="32" width="9" style="780" hidden="1" customWidth="1"/>
    <col min="33" max="34" width="17.625" style="780" hidden="1" customWidth="1"/>
    <col min="35" max="35" width="9" style="780" hidden="1" customWidth="1"/>
    <col min="36" max="36" width="15.5" style="780" hidden="1" customWidth="1"/>
    <col min="37" max="37" width="15.375" style="780" hidden="1" customWidth="1"/>
    <col min="38" max="49" width="9" style="779"/>
    <col min="50" max="16384" width="9" style="781"/>
  </cols>
  <sheetData>
    <row r="1" spans="1:37" ht="16.5">
      <c r="A1" s="950" t="str">
        <f>Basic!B5</f>
        <v>SR-II/C&amp;M/WC-3225/NIT-196/2022</v>
      </c>
      <c r="B1" s="950"/>
      <c r="C1" s="950"/>
      <c r="D1" s="951"/>
      <c r="E1" s="950"/>
      <c r="F1" s="950"/>
      <c r="G1" s="952"/>
      <c r="H1" s="773"/>
      <c r="I1" s="773"/>
      <c r="J1" s="775"/>
      <c r="K1" s="776" t="s">
        <v>386</v>
      </c>
    </row>
    <row r="2" spans="1:37">
      <c r="A2" s="953"/>
      <c r="B2" s="953"/>
      <c r="C2" s="953"/>
      <c r="D2" s="785"/>
      <c r="E2" s="953"/>
      <c r="F2" s="953"/>
      <c r="G2" s="954"/>
      <c r="H2" s="784"/>
      <c r="I2" s="784"/>
      <c r="J2" s="783"/>
      <c r="K2" s="783"/>
    </row>
    <row r="3" spans="1:37" ht="20.25" customHeight="1">
      <c r="A3" s="1180" t="str">
        <f>Basic!B1</f>
        <v>Renovation of Residential Quarters at Sriperumbudur Sub-station</v>
      </c>
      <c r="B3" s="1180"/>
      <c r="C3" s="1180"/>
      <c r="D3" s="1180"/>
      <c r="E3" s="1180"/>
      <c r="F3" s="1180"/>
      <c r="G3" s="1180"/>
      <c r="H3" s="1180"/>
      <c r="I3" s="1180"/>
      <c r="J3" s="1180"/>
      <c r="K3" s="1180"/>
      <c r="AF3" s="955" t="s">
        <v>314</v>
      </c>
      <c r="AH3" s="956">
        <f>IF(ISERROR(#REF!/('[1]Sch-6'!D14+'[1]Sch-6'!D16+'[1]Sch-6'!D18)),0,#REF!/( '[1]Sch-6'!D14+'[1]Sch-6'!D16+'[1]Sch-6'!D18))</f>
        <v>0</v>
      </c>
    </row>
    <row r="4" spans="1:37" ht="16.5">
      <c r="A4" s="1139" t="s">
        <v>23</v>
      </c>
      <c r="B4" s="1139"/>
      <c r="C4" s="1139"/>
      <c r="D4" s="1139"/>
      <c r="E4" s="1139"/>
      <c r="F4" s="1139"/>
      <c r="G4" s="1139"/>
      <c r="H4" s="1139"/>
      <c r="I4" s="1139"/>
      <c r="J4" s="1139"/>
      <c r="K4" s="1139"/>
      <c r="AF4" s="955" t="s">
        <v>315</v>
      </c>
      <c r="AH4" s="957" t="e">
        <f>#REF!</f>
        <v>#REF!</v>
      </c>
    </row>
    <row r="5" spans="1:37">
      <c r="AF5" s="955" t="s">
        <v>320</v>
      </c>
      <c r="AH5" s="957">
        <f>IF(ISERROR(#REF!/#REF!),0,#REF! /#REF!)</f>
        <v>0</v>
      </c>
    </row>
    <row r="6" spans="1:37" ht="16.5">
      <c r="A6" s="962" t="str">
        <f>'[1]Sch-1'!A7</f>
        <v>Bidder’s Name and Address (Sole Bidder) :</v>
      </c>
      <c r="B6" s="962"/>
      <c r="C6" s="962"/>
      <c r="D6" s="963"/>
      <c r="E6" s="962"/>
      <c r="F6" s="962"/>
      <c r="G6" s="964"/>
      <c r="H6" s="787"/>
      <c r="I6" s="965"/>
      <c r="J6" s="790" t="s">
        <v>357</v>
      </c>
      <c r="K6" s="783"/>
      <c r="AF6" s="955" t="s">
        <v>321</v>
      </c>
      <c r="AH6" s="957" t="e">
        <f>#REF!</f>
        <v>#REF!</v>
      </c>
    </row>
    <row r="7" spans="1:37" ht="16.5">
      <c r="A7" s="1181" t="str">
        <f>'[1]Sch-1'!A8</f>
        <v/>
      </c>
      <c r="B7" s="1181"/>
      <c r="C7" s="1181"/>
      <c r="D7" s="1181"/>
      <c r="E7" s="1181"/>
      <c r="F7" s="1181"/>
      <c r="G7" s="1181"/>
      <c r="H7" s="1181"/>
      <c r="I7" s="1181"/>
      <c r="J7" s="791" t="str">
        <f>'[1]Sch-1'!I8</f>
        <v>C&amp;M Department</v>
      </c>
      <c r="K7" s="783"/>
      <c r="AF7" s="955" t="s">
        <v>318</v>
      </c>
      <c r="AH7" s="956" t="e">
        <f>SUM(AH3:AH6)</f>
        <v>#REF!</v>
      </c>
    </row>
    <row r="8" spans="1:37" ht="16.5">
      <c r="A8" s="966" t="s">
        <v>358</v>
      </c>
      <c r="B8" s="966"/>
      <c r="C8" s="966"/>
      <c r="D8" s="1182" t="str">
        <f>IF('[1]Sch-1'!C9=0, "", '[1]Sch-1'!C9)</f>
        <v/>
      </c>
      <c r="E8" s="1182"/>
      <c r="F8" s="1182"/>
      <c r="J8" s="791" t="str">
        <f>'[1]Sch-1'!I9</f>
        <v>Power Grid Corporation of India Ltd.,</v>
      </c>
      <c r="K8" s="783"/>
    </row>
    <row r="9" spans="1:37" ht="16.5">
      <c r="A9" s="966" t="s">
        <v>360</v>
      </c>
      <c r="B9" s="966"/>
      <c r="C9" s="966"/>
      <c r="D9" s="1182" t="str">
        <f>IF('[1]Sch-1'!C10=0, "", '[1]Sch-1'!C10)</f>
        <v/>
      </c>
      <c r="E9" s="1182"/>
      <c r="F9" s="1182"/>
      <c r="J9" s="791" t="str">
        <f>'[1]Sch-1'!I10</f>
        <v>SR-II,RHQ</v>
      </c>
      <c r="K9" s="783"/>
    </row>
    <row r="10" spans="1:37">
      <c r="A10" s="967"/>
      <c r="B10" s="967"/>
      <c r="C10" s="967"/>
      <c r="D10" s="1182" t="str">
        <f>IF('[1]Sch-1'!C11=0, "", '[1]Sch-1'!C11)</f>
        <v/>
      </c>
      <c r="E10" s="1182"/>
      <c r="F10" s="1182"/>
      <c r="J10" s="791" t="str">
        <f>'[1]Sch-1'!I11</f>
        <v>Singanayakanahalli,Yelahanjka</v>
      </c>
      <c r="K10" s="783"/>
      <c r="AF10" s="955" t="s">
        <v>317</v>
      </c>
      <c r="AH10" s="957" t="e">
        <f>'[1]Sch-1'!#REF!</f>
        <v>#REF!</v>
      </c>
    </row>
    <row r="11" spans="1:37">
      <c r="A11" s="967"/>
      <c r="B11" s="967"/>
      <c r="C11" s="967"/>
      <c r="D11" s="1182" t="str">
        <f>IF('[1]Sch-1'!C12=0, "", '[1]Sch-1'!C12)</f>
        <v/>
      </c>
      <c r="E11" s="1182"/>
      <c r="F11" s="1182"/>
      <c r="J11" s="791" t="str">
        <f>'[1]Sch-1'!I12</f>
        <v>Bangalore</v>
      </c>
      <c r="K11" s="783"/>
      <c r="AF11" s="955"/>
      <c r="AH11" s="957"/>
    </row>
    <row r="12" spans="1:37" hidden="1">
      <c r="A12" s="967"/>
      <c r="B12" s="967"/>
      <c r="C12" s="967"/>
      <c r="D12" s="968"/>
      <c r="E12" s="967"/>
      <c r="F12" s="967"/>
      <c r="G12" s="969"/>
      <c r="H12" s="970"/>
      <c r="I12" s="971"/>
      <c r="J12" s="791"/>
      <c r="K12" s="783"/>
      <c r="AF12" s="955"/>
      <c r="AH12" s="957"/>
    </row>
    <row r="13" spans="1:37" ht="16.5" hidden="1">
      <c r="A13" s="1185"/>
      <c r="B13" s="1185"/>
      <c r="C13" s="1185"/>
      <c r="D13" s="1185"/>
      <c r="E13" s="1185"/>
      <c r="F13" s="1185"/>
      <c r="G13" s="1185"/>
      <c r="H13" s="1185"/>
      <c r="I13" s="1185"/>
      <c r="J13" s="1185"/>
      <c r="K13" s="1185"/>
      <c r="P13" s="972"/>
      <c r="Q13" s="972"/>
      <c r="R13" s="972"/>
      <c r="S13" s="972"/>
      <c r="AG13" s="1183" t="s">
        <v>259</v>
      </c>
      <c r="AH13" s="1183"/>
      <c r="AI13" s="973" t="s">
        <v>262</v>
      </c>
      <c r="AJ13" s="1183" t="s">
        <v>260</v>
      </c>
      <c r="AK13" s="1183"/>
    </row>
    <row r="14" spans="1:37" ht="16.5">
      <c r="A14" s="974"/>
      <c r="B14" s="1023"/>
      <c r="C14" s="974"/>
      <c r="D14" s="975"/>
      <c r="E14" s="974"/>
      <c r="F14" s="974"/>
      <c r="G14" s="974"/>
      <c r="H14" s="974"/>
      <c r="I14" s="974"/>
      <c r="J14" s="1184" t="s">
        <v>252</v>
      </c>
      <c r="K14" s="1184"/>
      <c r="P14" s="972"/>
      <c r="Q14" s="972"/>
      <c r="R14" s="972"/>
      <c r="S14" s="972"/>
      <c r="AG14" s="976"/>
      <c r="AH14" s="976"/>
      <c r="AI14" s="973"/>
      <c r="AJ14" s="976"/>
      <c r="AK14" s="976"/>
    </row>
    <row r="15" spans="1:37" ht="106.5" customHeight="1">
      <c r="A15" s="977" t="s">
        <v>333</v>
      </c>
      <c r="B15" s="977" t="s">
        <v>510</v>
      </c>
      <c r="C15" s="978" t="s">
        <v>484</v>
      </c>
      <c r="D15" s="979" t="s">
        <v>485</v>
      </c>
      <c r="E15" s="978" t="s">
        <v>443</v>
      </c>
      <c r="F15" s="978" t="s">
        <v>486</v>
      </c>
      <c r="G15" s="980" t="s">
        <v>340</v>
      </c>
      <c r="H15" s="1033" t="s">
        <v>325</v>
      </c>
      <c r="I15" s="1033" t="s">
        <v>326</v>
      </c>
      <c r="J15" s="1034" t="s">
        <v>515</v>
      </c>
      <c r="K15" s="1034" t="s">
        <v>514</v>
      </c>
      <c r="L15" s="1034" t="s">
        <v>487</v>
      </c>
      <c r="P15" s="972"/>
      <c r="Q15" s="972"/>
      <c r="R15" s="972"/>
      <c r="S15" s="972"/>
      <c r="AG15" s="981" t="s">
        <v>342</v>
      </c>
      <c r="AH15" s="981" t="s">
        <v>372</v>
      </c>
      <c r="AI15" s="973"/>
      <c r="AJ15" s="981" t="s">
        <v>342</v>
      </c>
      <c r="AK15" s="981" t="s">
        <v>372</v>
      </c>
    </row>
    <row r="16" spans="1:37" ht="16.5">
      <c r="A16" s="801">
        <v>1</v>
      </c>
      <c r="B16" s="801"/>
      <c r="C16" s="978">
        <v>2</v>
      </c>
      <c r="D16" s="979">
        <v>3</v>
      </c>
      <c r="E16" s="978">
        <v>4</v>
      </c>
      <c r="F16" s="978">
        <v>5</v>
      </c>
      <c r="G16" s="800">
        <v>6</v>
      </c>
      <c r="H16" s="800">
        <v>7</v>
      </c>
      <c r="I16" s="800">
        <v>8</v>
      </c>
      <c r="J16" s="800">
        <v>9</v>
      </c>
      <c r="K16" s="800" t="s">
        <v>488</v>
      </c>
      <c r="L16" s="800">
        <v>11</v>
      </c>
      <c r="P16" s="972"/>
      <c r="Q16" s="972"/>
      <c r="R16" s="972"/>
      <c r="S16" s="972"/>
      <c r="AG16" s="818">
        <v>5</v>
      </c>
      <c r="AH16" s="818" t="s">
        <v>366</v>
      </c>
      <c r="AI16" s="973"/>
      <c r="AJ16" s="818">
        <v>5</v>
      </c>
      <c r="AK16" s="818" t="s">
        <v>366</v>
      </c>
    </row>
    <row r="17" spans="1:19" s="986" customFormat="1" ht="31.5">
      <c r="A17" s="1045" t="s">
        <v>489</v>
      </c>
      <c r="B17" s="982"/>
      <c r="C17" s="982"/>
      <c r="D17" s="983"/>
      <c r="E17" s="982"/>
      <c r="F17" s="982"/>
      <c r="G17" s="1043" t="str">
        <f>Basic!B3</f>
        <v>Civil Works</v>
      </c>
      <c r="H17" s="984"/>
      <c r="I17" s="985"/>
      <c r="J17" s="985"/>
      <c r="K17" s="985"/>
      <c r="N17" s="987" t="s">
        <v>490</v>
      </c>
      <c r="O17" s="987" t="s">
        <v>491</v>
      </c>
      <c r="P17" s="988"/>
      <c r="Q17" s="988"/>
      <c r="R17" s="988"/>
      <c r="S17" s="988"/>
    </row>
    <row r="18" spans="1:19" s="986" customFormat="1" ht="31.5">
      <c r="A18" s="1045"/>
      <c r="B18" s="982"/>
      <c r="C18" s="982"/>
      <c r="D18" s="983"/>
      <c r="E18" s="982"/>
      <c r="F18" s="982"/>
      <c r="G18" s="1063" t="s">
        <v>750</v>
      </c>
      <c r="H18" s="984"/>
      <c r="I18" s="985"/>
      <c r="J18" s="985"/>
      <c r="K18" s="985"/>
      <c r="N18" s="987" t="s">
        <v>490</v>
      </c>
      <c r="O18" s="987" t="s">
        <v>491</v>
      </c>
      <c r="P18" s="988"/>
      <c r="Q18" s="988"/>
      <c r="R18" s="988"/>
      <c r="S18" s="988"/>
    </row>
    <row r="19" spans="1:19" s="733" customFormat="1" ht="51.75">
      <c r="A19" s="1025">
        <v>1</v>
      </c>
      <c r="B19" s="1025" t="s">
        <v>530</v>
      </c>
      <c r="C19" s="1026">
        <v>995413</v>
      </c>
      <c r="D19" s="1027"/>
      <c r="E19" s="1028">
        <v>0.18</v>
      </c>
      <c r="F19" s="1029" t="s">
        <v>492</v>
      </c>
      <c r="G19" s="990" t="s">
        <v>552</v>
      </c>
      <c r="H19" s="1030" t="s">
        <v>532</v>
      </c>
      <c r="I19" s="1030">
        <v>1000</v>
      </c>
      <c r="J19" s="1024"/>
      <c r="K19" s="1032" t="str">
        <f t="shared" ref="K19" si="0">IF(J19=0, "Included", IF(ISERROR(I19*J19), J19, I19*J19))</f>
        <v>Included</v>
      </c>
      <c r="L19" s="1032">
        <f>O19</f>
        <v>0</v>
      </c>
      <c r="N19" s="733">
        <f t="shared" ref="N19:N82" si="1">IF(K19="Included",0,K19)</f>
        <v>0</v>
      </c>
      <c r="O19" s="733">
        <f t="shared" ref="O19:O82" si="2">IF(F19="confirmed",(N19*E19),(N19*F19))</f>
        <v>0</v>
      </c>
      <c r="P19" s="989"/>
      <c r="Q19" s="989"/>
      <c r="R19" s="989"/>
      <c r="S19" s="989"/>
    </row>
    <row r="20" spans="1:19" s="733" customFormat="1" ht="103.5">
      <c r="A20" s="1025">
        <v>2</v>
      </c>
      <c r="B20" s="1025" t="s">
        <v>512</v>
      </c>
      <c r="C20" s="1026">
        <v>995413</v>
      </c>
      <c r="D20" s="1027"/>
      <c r="E20" s="1028">
        <v>0.18</v>
      </c>
      <c r="F20" s="1029" t="s">
        <v>492</v>
      </c>
      <c r="G20" s="990" t="s">
        <v>553</v>
      </c>
      <c r="H20" s="1030" t="s">
        <v>511</v>
      </c>
      <c r="I20" s="1030">
        <v>10</v>
      </c>
      <c r="J20" s="1024"/>
      <c r="K20" s="1032" t="str">
        <f t="shared" ref="K20:K22" si="3">IF(J20=0, "Included", IF(ISERROR(I20*J20), J20, I20*J20))</f>
        <v>Included</v>
      </c>
      <c r="L20" s="1032">
        <f t="shared" ref="L20:L22" si="4">O20</f>
        <v>0</v>
      </c>
      <c r="N20" s="733">
        <f t="shared" si="1"/>
        <v>0</v>
      </c>
      <c r="O20" s="733">
        <f t="shared" si="2"/>
        <v>0</v>
      </c>
      <c r="P20" s="989"/>
      <c r="Q20" s="989"/>
      <c r="R20" s="989"/>
      <c r="S20" s="989"/>
    </row>
    <row r="21" spans="1:19" s="733" customFormat="1" ht="69">
      <c r="A21" s="1025">
        <v>3</v>
      </c>
      <c r="B21" s="1025">
        <v>2.25</v>
      </c>
      <c r="C21" s="1026">
        <v>995413</v>
      </c>
      <c r="D21" s="1027"/>
      <c r="E21" s="1028">
        <v>0.18</v>
      </c>
      <c r="F21" s="1029" t="s">
        <v>492</v>
      </c>
      <c r="G21" s="990" t="s">
        <v>529</v>
      </c>
      <c r="H21" s="1030" t="s">
        <v>511</v>
      </c>
      <c r="I21" s="1030">
        <v>6</v>
      </c>
      <c r="J21" s="1024"/>
      <c r="K21" s="1032" t="str">
        <f t="shared" si="3"/>
        <v>Included</v>
      </c>
      <c r="L21" s="1032">
        <f t="shared" si="4"/>
        <v>0</v>
      </c>
      <c r="N21" s="733">
        <f t="shared" si="1"/>
        <v>0</v>
      </c>
      <c r="O21" s="733">
        <f t="shared" si="2"/>
        <v>0</v>
      </c>
      <c r="P21" s="989"/>
      <c r="Q21" s="989"/>
      <c r="R21" s="989"/>
      <c r="S21" s="989"/>
    </row>
    <row r="22" spans="1:19" s="733" customFormat="1" ht="34.5">
      <c r="A22" s="1025">
        <v>4</v>
      </c>
      <c r="B22" s="1025">
        <v>2.27</v>
      </c>
      <c r="C22" s="1026">
        <v>995413</v>
      </c>
      <c r="D22" s="1027"/>
      <c r="E22" s="1028">
        <v>0.18</v>
      </c>
      <c r="F22" s="1029" t="s">
        <v>492</v>
      </c>
      <c r="G22" s="990" t="s">
        <v>554</v>
      </c>
      <c r="H22" s="1030" t="s">
        <v>511</v>
      </c>
      <c r="I22" s="1030">
        <v>1</v>
      </c>
      <c r="J22" s="1024"/>
      <c r="K22" s="1032" t="str">
        <f t="shared" si="3"/>
        <v>Included</v>
      </c>
      <c r="L22" s="1032">
        <f t="shared" si="4"/>
        <v>0</v>
      </c>
      <c r="N22" s="733">
        <f t="shared" si="1"/>
        <v>0</v>
      </c>
      <c r="O22" s="733">
        <f t="shared" si="2"/>
        <v>0</v>
      </c>
      <c r="P22" s="989"/>
      <c r="Q22" s="989"/>
      <c r="R22" s="989"/>
      <c r="S22" s="989"/>
    </row>
    <row r="23" spans="1:19" s="733" customFormat="1" ht="86.25">
      <c r="A23" s="1025">
        <v>5</v>
      </c>
      <c r="B23" s="1025" t="s">
        <v>555</v>
      </c>
      <c r="C23" s="1026">
        <v>995413</v>
      </c>
      <c r="D23" s="1027"/>
      <c r="E23" s="1028">
        <v>0.18</v>
      </c>
      <c r="F23" s="1029" t="s">
        <v>492</v>
      </c>
      <c r="G23" s="990" t="s">
        <v>556</v>
      </c>
      <c r="H23" s="1030" t="s">
        <v>511</v>
      </c>
      <c r="I23" s="1030">
        <v>6</v>
      </c>
      <c r="J23" s="1024"/>
      <c r="K23" s="1032" t="str">
        <f t="shared" ref="K23:K36" si="5">IF(J23=0, "Included", IF(ISERROR(I23*J23), J23, I23*J23))</f>
        <v>Included</v>
      </c>
      <c r="L23" s="1032">
        <f t="shared" ref="L23:L36" si="6">O23</f>
        <v>0</v>
      </c>
      <c r="N23" s="733">
        <f t="shared" si="1"/>
        <v>0</v>
      </c>
      <c r="O23" s="733">
        <f t="shared" si="2"/>
        <v>0</v>
      </c>
      <c r="P23" s="989"/>
      <c r="Q23" s="989"/>
      <c r="R23" s="989"/>
      <c r="S23" s="989"/>
    </row>
    <row r="24" spans="1:19" s="733" customFormat="1" ht="86.25">
      <c r="A24" s="1025">
        <v>6</v>
      </c>
      <c r="B24" s="1025" t="s">
        <v>557</v>
      </c>
      <c r="C24" s="1026">
        <v>995413</v>
      </c>
      <c r="D24" s="1027"/>
      <c r="E24" s="1028">
        <v>0.18</v>
      </c>
      <c r="F24" s="1029" t="s">
        <v>492</v>
      </c>
      <c r="G24" s="990" t="s">
        <v>558</v>
      </c>
      <c r="H24" s="1030" t="s">
        <v>511</v>
      </c>
      <c r="I24" s="1030">
        <v>17</v>
      </c>
      <c r="J24" s="1024"/>
      <c r="K24" s="1032" t="str">
        <f t="shared" si="5"/>
        <v>Included</v>
      </c>
      <c r="L24" s="1032">
        <f t="shared" si="6"/>
        <v>0</v>
      </c>
      <c r="N24" s="733">
        <f t="shared" si="1"/>
        <v>0</v>
      </c>
      <c r="O24" s="733">
        <f t="shared" si="2"/>
        <v>0</v>
      </c>
      <c r="P24" s="989"/>
      <c r="Q24" s="989"/>
      <c r="R24" s="989"/>
      <c r="S24" s="989"/>
    </row>
    <row r="25" spans="1:19" s="733" customFormat="1" ht="120.75">
      <c r="A25" s="1025">
        <v>7</v>
      </c>
      <c r="B25" s="1025">
        <v>4.17</v>
      </c>
      <c r="C25" s="1026">
        <v>995413</v>
      </c>
      <c r="D25" s="1027"/>
      <c r="E25" s="1028">
        <v>0.18</v>
      </c>
      <c r="F25" s="1029" t="s">
        <v>492</v>
      </c>
      <c r="G25" s="990" t="s">
        <v>559</v>
      </c>
      <c r="H25" s="1030" t="s">
        <v>532</v>
      </c>
      <c r="I25" s="1030">
        <v>165</v>
      </c>
      <c r="J25" s="1024"/>
      <c r="K25" s="1032" t="str">
        <f t="shared" si="5"/>
        <v>Included</v>
      </c>
      <c r="L25" s="1032">
        <f t="shared" si="6"/>
        <v>0</v>
      </c>
      <c r="N25" s="733">
        <f t="shared" si="1"/>
        <v>0</v>
      </c>
      <c r="O25" s="733">
        <f t="shared" si="2"/>
        <v>0</v>
      </c>
      <c r="P25" s="989"/>
      <c r="Q25" s="989"/>
      <c r="R25" s="989"/>
      <c r="S25" s="989"/>
    </row>
    <row r="26" spans="1:19" s="733" customFormat="1" ht="120.75">
      <c r="A26" s="1025">
        <v>8</v>
      </c>
      <c r="B26" s="1025" t="s">
        <v>560</v>
      </c>
      <c r="C26" s="1026">
        <v>995413</v>
      </c>
      <c r="D26" s="1027"/>
      <c r="E26" s="1028">
        <v>0.18</v>
      </c>
      <c r="F26" s="1029" t="s">
        <v>492</v>
      </c>
      <c r="G26" s="990" t="s">
        <v>561</v>
      </c>
      <c r="H26" s="1030" t="s">
        <v>511</v>
      </c>
      <c r="I26" s="1030">
        <v>16</v>
      </c>
      <c r="J26" s="1024"/>
      <c r="K26" s="1032" t="str">
        <f t="shared" si="5"/>
        <v>Included</v>
      </c>
      <c r="L26" s="1032">
        <f t="shared" si="6"/>
        <v>0</v>
      </c>
      <c r="N26" s="733">
        <f t="shared" si="1"/>
        <v>0</v>
      </c>
      <c r="O26" s="733">
        <f t="shared" si="2"/>
        <v>0</v>
      </c>
      <c r="P26" s="989"/>
      <c r="Q26" s="989"/>
      <c r="R26" s="989"/>
      <c r="S26" s="989"/>
    </row>
    <row r="27" spans="1:19" s="733" customFormat="1" ht="103.5">
      <c r="A27" s="1025">
        <v>9</v>
      </c>
      <c r="B27" s="1025" t="s">
        <v>513</v>
      </c>
      <c r="C27" s="1026">
        <v>995413</v>
      </c>
      <c r="D27" s="1027"/>
      <c r="E27" s="1028">
        <v>0.18</v>
      </c>
      <c r="F27" s="1029" t="s">
        <v>492</v>
      </c>
      <c r="G27" s="990" t="s">
        <v>562</v>
      </c>
      <c r="H27" s="1030" t="s">
        <v>511</v>
      </c>
      <c r="I27" s="1030">
        <v>2</v>
      </c>
      <c r="J27" s="1024"/>
      <c r="K27" s="1032" t="str">
        <f t="shared" si="5"/>
        <v>Included</v>
      </c>
      <c r="L27" s="1032">
        <f t="shared" si="6"/>
        <v>0</v>
      </c>
      <c r="N27" s="733">
        <f t="shared" si="1"/>
        <v>0</v>
      </c>
      <c r="O27" s="733">
        <f t="shared" si="2"/>
        <v>0</v>
      </c>
      <c r="P27" s="989"/>
      <c r="Q27" s="989"/>
      <c r="R27" s="989"/>
      <c r="S27" s="989"/>
    </row>
    <row r="28" spans="1:19" s="733" customFormat="1" ht="69">
      <c r="A28" s="1025">
        <v>10</v>
      </c>
      <c r="B28" s="1025" t="s">
        <v>563</v>
      </c>
      <c r="C28" s="1026">
        <v>995413</v>
      </c>
      <c r="D28" s="1027"/>
      <c r="E28" s="1028">
        <v>0.18</v>
      </c>
      <c r="F28" s="1029" t="s">
        <v>492</v>
      </c>
      <c r="G28" s="1031" t="s">
        <v>564</v>
      </c>
      <c r="H28" s="1030" t="s">
        <v>516</v>
      </c>
      <c r="I28" s="1030">
        <v>250</v>
      </c>
      <c r="J28" s="1024"/>
      <c r="K28" s="1032" t="str">
        <f t="shared" si="5"/>
        <v>Included</v>
      </c>
      <c r="L28" s="1032">
        <f t="shared" si="6"/>
        <v>0</v>
      </c>
      <c r="N28" s="733">
        <f t="shared" si="1"/>
        <v>0</v>
      </c>
      <c r="O28" s="733">
        <f t="shared" si="2"/>
        <v>0</v>
      </c>
      <c r="P28" s="989"/>
      <c r="Q28" s="989"/>
      <c r="R28" s="989"/>
      <c r="S28" s="989"/>
    </row>
    <row r="29" spans="1:19" s="733" customFormat="1" ht="51.75">
      <c r="A29" s="1025">
        <v>11</v>
      </c>
      <c r="B29" s="1025" t="s">
        <v>526</v>
      </c>
      <c r="C29" s="1026">
        <v>995413</v>
      </c>
      <c r="D29" s="1027"/>
      <c r="E29" s="1028">
        <v>0.18</v>
      </c>
      <c r="F29" s="1029" t="s">
        <v>492</v>
      </c>
      <c r="G29" s="1031" t="s">
        <v>565</v>
      </c>
      <c r="H29" s="1030" t="s">
        <v>532</v>
      </c>
      <c r="I29" s="1030">
        <v>10</v>
      </c>
      <c r="J29" s="1024"/>
      <c r="K29" s="1032" t="str">
        <f t="shared" si="5"/>
        <v>Included</v>
      </c>
      <c r="L29" s="1032">
        <f t="shared" si="6"/>
        <v>0</v>
      </c>
      <c r="N29" s="733">
        <f t="shared" si="1"/>
        <v>0</v>
      </c>
      <c r="O29" s="733">
        <f t="shared" si="2"/>
        <v>0</v>
      </c>
      <c r="P29" s="989"/>
      <c r="Q29" s="989"/>
      <c r="R29" s="989"/>
      <c r="S29" s="989"/>
    </row>
    <row r="30" spans="1:19" s="733" customFormat="1" ht="138">
      <c r="A30" s="1025">
        <v>12</v>
      </c>
      <c r="B30" s="1025">
        <v>5.3</v>
      </c>
      <c r="C30" s="1026">
        <v>995413</v>
      </c>
      <c r="D30" s="1027"/>
      <c r="E30" s="1028">
        <v>0.18</v>
      </c>
      <c r="F30" s="1029" t="s">
        <v>492</v>
      </c>
      <c r="G30" s="990" t="s">
        <v>566</v>
      </c>
      <c r="H30" s="1064" t="s">
        <v>511</v>
      </c>
      <c r="I30" s="1030">
        <v>3</v>
      </c>
      <c r="J30" s="1024"/>
      <c r="K30" s="1032" t="str">
        <f t="shared" si="5"/>
        <v>Included</v>
      </c>
      <c r="L30" s="1032">
        <f t="shared" si="6"/>
        <v>0</v>
      </c>
      <c r="N30" s="733">
        <f t="shared" si="1"/>
        <v>0</v>
      </c>
      <c r="O30" s="733">
        <f t="shared" si="2"/>
        <v>0</v>
      </c>
      <c r="P30" s="989"/>
      <c r="Q30" s="989"/>
      <c r="R30" s="989"/>
      <c r="S30" s="989"/>
    </row>
    <row r="31" spans="1:19" s="733" customFormat="1" ht="117" customHeight="1">
      <c r="A31" s="1025">
        <v>13</v>
      </c>
      <c r="B31" s="1025" t="s">
        <v>526</v>
      </c>
      <c r="C31" s="1026">
        <v>995413</v>
      </c>
      <c r="D31" s="1027"/>
      <c r="E31" s="1028">
        <v>0.18</v>
      </c>
      <c r="F31" s="1029" t="s">
        <v>492</v>
      </c>
      <c r="G31" s="990" t="s">
        <v>565</v>
      </c>
      <c r="H31" s="1030" t="s">
        <v>532</v>
      </c>
      <c r="I31" s="1030">
        <v>10</v>
      </c>
      <c r="J31" s="1024"/>
      <c r="K31" s="1032" t="str">
        <f t="shared" si="5"/>
        <v>Included</v>
      </c>
      <c r="L31" s="1032">
        <f t="shared" si="6"/>
        <v>0</v>
      </c>
      <c r="N31" s="733">
        <f t="shared" si="1"/>
        <v>0</v>
      </c>
      <c r="O31" s="733">
        <f t="shared" si="2"/>
        <v>0</v>
      </c>
      <c r="P31" s="989"/>
      <c r="Q31" s="989"/>
      <c r="R31" s="989"/>
      <c r="S31" s="989"/>
    </row>
    <row r="32" spans="1:19" s="733" customFormat="1" ht="69">
      <c r="A32" s="1025">
        <v>14</v>
      </c>
      <c r="B32" s="1025" t="s">
        <v>527</v>
      </c>
      <c r="C32" s="1026">
        <v>995413</v>
      </c>
      <c r="D32" s="1027"/>
      <c r="E32" s="1028">
        <v>0.18</v>
      </c>
      <c r="F32" s="1029" t="s">
        <v>492</v>
      </c>
      <c r="G32" s="990" t="s">
        <v>567</v>
      </c>
      <c r="H32" s="1030" t="s">
        <v>511</v>
      </c>
      <c r="I32" s="1030">
        <v>15</v>
      </c>
      <c r="J32" s="1024"/>
      <c r="K32" s="1032" t="str">
        <f t="shared" si="5"/>
        <v>Included</v>
      </c>
      <c r="L32" s="1032">
        <f t="shared" si="6"/>
        <v>0</v>
      </c>
      <c r="N32" s="733">
        <f t="shared" si="1"/>
        <v>0</v>
      </c>
      <c r="O32" s="733">
        <f t="shared" si="2"/>
        <v>0</v>
      </c>
      <c r="P32" s="989"/>
      <c r="Q32" s="989"/>
      <c r="R32" s="989"/>
      <c r="S32" s="989"/>
    </row>
    <row r="33" spans="1:19" s="733" customFormat="1" ht="51.75">
      <c r="A33" s="1025">
        <v>15</v>
      </c>
      <c r="B33" s="1025" t="s">
        <v>568</v>
      </c>
      <c r="C33" s="1026">
        <v>995413</v>
      </c>
      <c r="D33" s="1027"/>
      <c r="E33" s="1028">
        <v>0.18</v>
      </c>
      <c r="F33" s="1029" t="s">
        <v>492</v>
      </c>
      <c r="G33" s="990" t="s">
        <v>569</v>
      </c>
      <c r="H33" s="1030" t="s">
        <v>532</v>
      </c>
      <c r="I33" s="1030">
        <v>6</v>
      </c>
      <c r="J33" s="1024"/>
      <c r="K33" s="1032" t="str">
        <f t="shared" si="5"/>
        <v>Included</v>
      </c>
      <c r="L33" s="1032">
        <f t="shared" si="6"/>
        <v>0</v>
      </c>
      <c r="N33" s="733">
        <f t="shared" si="1"/>
        <v>0</v>
      </c>
      <c r="O33" s="733">
        <f t="shared" si="2"/>
        <v>0</v>
      </c>
      <c r="P33" s="989"/>
      <c r="Q33" s="989"/>
      <c r="R33" s="989"/>
      <c r="S33" s="989"/>
    </row>
    <row r="34" spans="1:19" s="733" customFormat="1" ht="69">
      <c r="A34" s="1025">
        <v>16</v>
      </c>
      <c r="B34" s="1025" t="s">
        <v>534</v>
      </c>
      <c r="C34" s="1026">
        <v>995413</v>
      </c>
      <c r="D34" s="1027"/>
      <c r="E34" s="1028">
        <v>0.18</v>
      </c>
      <c r="F34" s="1029" t="s">
        <v>492</v>
      </c>
      <c r="G34" s="990" t="s">
        <v>570</v>
      </c>
      <c r="H34" s="1030" t="s">
        <v>511</v>
      </c>
      <c r="I34" s="1030">
        <v>10</v>
      </c>
      <c r="J34" s="1024"/>
      <c r="K34" s="1032" t="str">
        <f t="shared" si="5"/>
        <v>Included</v>
      </c>
      <c r="L34" s="1032">
        <f t="shared" si="6"/>
        <v>0</v>
      </c>
      <c r="N34" s="733">
        <f t="shared" si="1"/>
        <v>0</v>
      </c>
      <c r="O34" s="733">
        <f t="shared" si="2"/>
        <v>0</v>
      </c>
      <c r="P34" s="989"/>
      <c r="Q34" s="989"/>
      <c r="R34" s="989"/>
      <c r="S34" s="989"/>
    </row>
    <row r="35" spans="1:19" s="733" customFormat="1" ht="103.5">
      <c r="A35" s="1025">
        <v>17</v>
      </c>
      <c r="B35" s="1025" t="s">
        <v>571</v>
      </c>
      <c r="C35" s="1026">
        <v>995413</v>
      </c>
      <c r="D35" s="1027"/>
      <c r="E35" s="1028">
        <v>0.18</v>
      </c>
      <c r="F35" s="1029" t="s">
        <v>492</v>
      </c>
      <c r="G35" s="990" t="s">
        <v>572</v>
      </c>
      <c r="H35" s="1030" t="s">
        <v>516</v>
      </c>
      <c r="I35" s="1030">
        <v>1800</v>
      </c>
      <c r="J35" s="1024"/>
      <c r="K35" s="1032" t="str">
        <f t="shared" si="5"/>
        <v>Included</v>
      </c>
      <c r="L35" s="1032">
        <f t="shared" si="6"/>
        <v>0</v>
      </c>
      <c r="N35" s="733">
        <f t="shared" si="1"/>
        <v>0</v>
      </c>
      <c r="O35" s="733">
        <f t="shared" si="2"/>
        <v>0</v>
      </c>
      <c r="P35" s="989"/>
      <c r="Q35" s="989"/>
      <c r="R35" s="989"/>
      <c r="S35" s="989"/>
    </row>
    <row r="36" spans="1:19" s="733" customFormat="1" ht="103.5">
      <c r="A36" s="1025">
        <v>18</v>
      </c>
      <c r="B36" s="1025" t="s">
        <v>573</v>
      </c>
      <c r="C36" s="1026">
        <v>995413</v>
      </c>
      <c r="D36" s="1027"/>
      <c r="E36" s="1028">
        <v>0.18</v>
      </c>
      <c r="F36" s="1029" t="s">
        <v>492</v>
      </c>
      <c r="G36" s="990" t="s">
        <v>574</v>
      </c>
      <c r="H36" s="1030" t="s">
        <v>532</v>
      </c>
      <c r="I36" s="1030">
        <v>125</v>
      </c>
      <c r="J36" s="1024"/>
      <c r="K36" s="1032" t="str">
        <f t="shared" si="5"/>
        <v>Included</v>
      </c>
      <c r="L36" s="1032">
        <f t="shared" si="6"/>
        <v>0</v>
      </c>
      <c r="N36" s="733">
        <f t="shared" si="1"/>
        <v>0</v>
      </c>
      <c r="O36" s="733">
        <f t="shared" si="2"/>
        <v>0</v>
      </c>
      <c r="P36" s="989"/>
      <c r="Q36" s="989"/>
      <c r="R36" s="989"/>
      <c r="S36" s="989"/>
    </row>
    <row r="37" spans="1:19" s="733" customFormat="1" ht="51.75">
      <c r="A37" s="1025">
        <v>19</v>
      </c>
      <c r="B37" s="1025">
        <v>9.23</v>
      </c>
      <c r="C37" s="1026">
        <v>995413</v>
      </c>
      <c r="D37" s="1027"/>
      <c r="E37" s="1028">
        <v>0.18</v>
      </c>
      <c r="F37" s="1029" t="s">
        <v>492</v>
      </c>
      <c r="G37" s="990" t="s">
        <v>575</v>
      </c>
      <c r="H37" s="1030" t="s">
        <v>532</v>
      </c>
      <c r="I37" s="1030">
        <v>125</v>
      </c>
      <c r="J37" s="1024"/>
      <c r="K37" s="1032" t="str">
        <f t="shared" ref="K37:K44" si="7">IF(J37=0, "Included", IF(ISERROR(I37*J37), J37, I37*J37))</f>
        <v>Included</v>
      </c>
      <c r="L37" s="1032">
        <f t="shared" ref="L37:L44" si="8">O37</f>
        <v>0</v>
      </c>
      <c r="N37" s="733">
        <f t="shared" si="1"/>
        <v>0</v>
      </c>
      <c r="O37" s="733">
        <f t="shared" si="2"/>
        <v>0</v>
      </c>
      <c r="P37" s="989"/>
      <c r="Q37" s="989"/>
      <c r="R37" s="989"/>
      <c r="S37" s="989"/>
    </row>
    <row r="38" spans="1:19" s="733" customFormat="1" ht="51.75">
      <c r="A38" s="1025">
        <v>20</v>
      </c>
      <c r="B38" s="1025" t="s">
        <v>576</v>
      </c>
      <c r="C38" s="1026">
        <v>995413</v>
      </c>
      <c r="D38" s="1027"/>
      <c r="E38" s="1028">
        <v>0.18</v>
      </c>
      <c r="F38" s="1029" t="s">
        <v>492</v>
      </c>
      <c r="G38" s="990" t="s">
        <v>577</v>
      </c>
      <c r="H38" s="1030" t="s">
        <v>531</v>
      </c>
      <c r="I38" s="1030">
        <v>300</v>
      </c>
      <c r="J38" s="1024"/>
      <c r="K38" s="1032" t="str">
        <f t="shared" si="7"/>
        <v>Included</v>
      </c>
      <c r="L38" s="1032">
        <f t="shared" si="8"/>
        <v>0</v>
      </c>
      <c r="N38" s="733">
        <f t="shared" si="1"/>
        <v>0</v>
      </c>
      <c r="O38" s="733">
        <f t="shared" si="2"/>
        <v>0</v>
      </c>
      <c r="P38" s="989"/>
      <c r="Q38" s="989"/>
      <c r="R38" s="989"/>
      <c r="S38" s="989"/>
    </row>
    <row r="39" spans="1:19" s="733" customFormat="1" ht="69">
      <c r="A39" s="1025">
        <v>21</v>
      </c>
      <c r="B39" s="1025" t="s">
        <v>578</v>
      </c>
      <c r="C39" s="1026">
        <v>995413</v>
      </c>
      <c r="D39" s="1027"/>
      <c r="E39" s="1028">
        <v>0.18</v>
      </c>
      <c r="F39" s="1029" t="s">
        <v>492</v>
      </c>
      <c r="G39" s="990" t="s">
        <v>579</v>
      </c>
      <c r="H39" s="1030" t="s">
        <v>536</v>
      </c>
      <c r="I39" s="1030">
        <v>138</v>
      </c>
      <c r="J39" s="1024"/>
      <c r="K39" s="1032" t="str">
        <f t="shared" si="7"/>
        <v>Included</v>
      </c>
      <c r="L39" s="1032">
        <f t="shared" si="8"/>
        <v>0</v>
      </c>
      <c r="N39" s="733">
        <f t="shared" si="1"/>
        <v>0</v>
      </c>
      <c r="O39" s="733">
        <f t="shared" si="2"/>
        <v>0</v>
      </c>
      <c r="P39" s="989"/>
      <c r="Q39" s="989"/>
      <c r="R39" s="989"/>
      <c r="S39" s="989"/>
    </row>
    <row r="40" spans="1:19" s="733" customFormat="1" ht="69">
      <c r="A40" s="1025">
        <v>22</v>
      </c>
      <c r="B40" s="1025" t="s">
        <v>580</v>
      </c>
      <c r="C40" s="1026">
        <v>995413</v>
      </c>
      <c r="D40" s="1027"/>
      <c r="E40" s="1028">
        <v>0.18</v>
      </c>
      <c r="F40" s="1029" t="s">
        <v>492</v>
      </c>
      <c r="G40" s="990" t="s">
        <v>581</v>
      </c>
      <c r="H40" s="1030" t="s">
        <v>536</v>
      </c>
      <c r="I40" s="1030">
        <v>69</v>
      </c>
      <c r="J40" s="1024"/>
      <c r="K40" s="1032" t="str">
        <f t="shared" si="7"/>
        <v>Included</v>
      </c>
      <c r="L40" s="1032">
        <f t="shared" si="8"/>
        <v>0</v>
      </c>
      <c r="N40" s="733">
        <f t="shared" si="1"/>
        <v>0</v>
      </c>
      <c r="O40" s="733">
        <f t="shared" si="2"/>
        <v>0</v>
      </c>
      <c r="P40" s="989"/>
      <c r="Q40" s="989"/>
      <c r="R40" s="989"/>
      <c r="S40" s="989"/>
    </row>
    <row r="41" spans="1:19" s="733" customFormat="1" ht="86.25">
      <c r="A41" s="1025">
        <v>23</v>
      </c>
      <c r="B41" s="1025">
        <v>9.1029999999999998</v>
      </c>
      <c r="C41" s="1026">
        <v>995413</v>
      </c>
      <c r="D41" s="1027"/>
      <c r="E41" s="1028">
        <v>0.18</v>
      </c>
      <c r="F41" s="1029" t="s">
        <v>492</v>
      </c>
      <c r="G41" s="990" t="s">
        <v>582</v>
      </c>
      <c r="H41" s="1030" t="s">
        <v>536</v>
      </c>
      <c r="I41" s="1030">
        <v>10</v>
      </c>
      <c r="J41" s="1024"/>
      <c r="K41" s="1032" t="str">
        <f t="shared" si="7"/>
        <v>Included</v>
      </c>
      <c r="L41" s="1032">
        <f t="shared" si="8"/>
        <v>0</v>
      </c>
      <c r="N41" s="733">
        <f t="shared" si="1"/>
        <v>0</v>
      </c>
      <c r="O41" s="733">
        <f t="shared" si="2"/>
        <v>0</v>
      </c>
      <c r="P41" s="989"/>
      <c r="Q41" s="989"/>
      <c r="R41" s="989"/>
      <c r="S41" s="989"/>
    </row>
    <row r="42" spans="1:19" s="733" customFormat="1" ht="69">
      <c r="A42" s="1025">
        <v>24</v>
      </c>
      <c r="B42" s="1025" t="s">
        <v>583</v>
      </c>
      <c r="C42" s="1026">
        <v>995413</v>
      </c>
      <c r="D42" s="1027"/>
      <c r="E42" s="1028">
        <v>0.18</v>
      </c>
      <c r="F42" s="1029" t="s">
        <v>492</v>
      </c>
      <c r="G42" s="990" t="s">
        <v>584</v>
      </c>
      <c r="H42" s="1030" t="s">
        <v>536</v>
      </c>
      <c r="I42" s="1030">
        <v>10</v>
      </c>
      <c r="J42" s="1024"/>
      <c r="K42" s="1032" t="str">
        <f t="shared" si="7"/>
        <v>Included</v>
      </c>
      <c r="L42" s="1032">
        <f t="shared" si="8"/>
        <v>0</v>
      </c>
      <c r="N42" s="733">
        <f t="shared" si="1"/>
        <v>0</v>
      </c>
      <c r="O42" s="733">
        <f t="shared" si="2"/>
        <v>0</v>
      </c>
      <c r="P42" s="989"/>
      <c r="Q42" s="989"/>
      <c r="R42" s="989"/>
      <c r="S42" s="989"/>
    </row>
    <row r="43" spans="1:19" s="733" customFormat="1" ht="69">
      <c r="A43" s="1025">
        <v>25</v>
      </c>
      <c r="B43" s="1025" t="s">
        <v>585</v>
      </c>
      <c r="C43" s="1026">
        <v>995413</v>
      </c>
      <c r="D43" s="1027"/>
      <c r="E43" s="1028">
        <v>0.18</v>
      </c>
      <c r="F43" s="1029" t="s">
        <v>492</v>
      </c>
      <c r="G43" s="990" t="s">
        <v>586</v>
      </c>
      <c r="H43" s="1030" t="s">
        <v>536</v>
      </c>
      <c r="I43" s="1030">
        <v>138</v>
      </c>
      <c r="J43" s="1024"/>
      <c r="K43" s="1032" t="str">
        <f t="shared" si="7"/>
        <v>Included</v>
      </c>
      <c r="L43" s="1032">
        <f t="shared" si="8"/>
        <v>0</v>
      </c>
      <c r="N43" s="733">
        <f t="shared" si="1"/>
        <v>0</v>
      </c>
      <c r="O43" s="733">
        <f t="shared" si="2"/>
        <v>0</v>
      </c>
      <c r="P43" s="989"/>
      <c r="Q43" s="989"/>
      <c r="R43" s="989"/>
      <c r="S43" s="989"/>
    </row>
    <row r="44" spans="1:19" s="733" customFormat="1" ht="138">
      <c r="A44" s="1025">
        <v>26</v>
      </c>
      <c r="B44" s="1025" t="s">
        <v>587</v>
      </c>
      <c r="C44" s="1026">
        <v>995413</v>
      </c>
      <c r="D44" s="1027"/>
      <c r="E44" s="1028">
        <v>0.18</v>
      </c>
      <c r="F44" s="1029" t="s">
        <v>492</v>
      </c>
      <c r="G44" s="990" t="s">
        <v>588</v>
      </c>
      <c r="H44" s="1030" t="s">
        <v>532</v>
      </c>
      <c r="I44" s="1030">
        <v>560</v>
      </c>
      <c r="J44" s="1024"/>
      <c r="K44" s="1032" t="str">
        <f t="shared" si="7"/>
        <v>Included</v>
      </c>
      <c r="L44" s="1032">
        <f t="shared" si="8"/>
        <v>0</v>
      </c>
      <c r="N44" s="733">
        <f t="shared" si="1"/>
        <v>0</v>
      </c>
      <c r="O44" s="733">
        <f t="shared" si="2"/>
        <v>0</v>
      </c>
      <c r="P44" s="989"/>
      <c r="Q44" s="989"/>
      <c r="R44" s="989"/>
      <c r="S44" s="989"/>
    </row>
    <row r="45" spans="1:19" s="733" customFormat="1" ht="138">
      <c r="A45" s="1025">
        <v>27</v>
      </c>
      <c r="B45" s="1025" t="s">
        <v>589</v>
      </c>
      <c r="C45" s="1026">
        <v>995413</v>
      </c>
      <c r="D45" s="1027"/>
      <c r="E45" s="1028">
        <v>0.18</v>
      </c>
      <c r="F45" s="1029" t="s">
        <v>492</v>
      </c>
      <c r="G45" s="1031" t="s">
        <v>590</v>
      </c>
      <c r="H45" s="1030" t="s">
        <v>532</v>
      </c>
      <c r="I45" s="1030">
        <v>40</v>
      </c>
      <c r="J45" s="1024"/>
      <c r="K45" s="1032" t="str">
        <f t="shared" ref="K45:K90" si="9">IF(J45=0, "Included", IF(ISERROR(I45*J45), J45, I45*J45))</f>
        <v>Included</v>
      </c>
      <c r="L45" s="1032">
        <f t="shared" ref="L45:L67" si="10">O45</f>
        <v>0</v>
      </c>
      <c r="N45" s="733">
        <f t="shared" si="1"/>
        <v>0</v>
      </c>
      <c r="O45" s="733">
        <f t="shared" si="2"/>
        <v>0</v>
      </c>
      <c r="P45" s="989"/>
      <c r="Q45" s="989"/>
      <c r="R45" s="989"/>
      <c r="S45" s="989"/>
    </row>
    <row r="46" spans="1:19" s="733" customFormat="1" ht="138">
      <c r="A46" s="1025">
        <v>28</v>
      </c>
      <c r="B46" s="1025">
        <v>8.31</v>
      </c>
      <c r="C46" s="1026">
        <v>995413</v>
      </c>
      <c r="D46" s="1027"/>
      <c r="E46" s="1028">
        <v>0.18</v>
      </c>
      <c r="F46" s="1029" t="s">
        <v>492</v>
      </c>
      <c r="G46" s="1031" t="s">
        <v>591</v>
      </c>
      <c r="H46" s="1030" t="s">
        <v>532</v>
      </c>
      <c r="I46" s="1030">
        <v>360</v>
      </c>
      <c r="J46" s="1024"/>
      <c r="K46" s="1032" t="str">
        <f t="shared" si="9"/>
        <v>Included</v>
      </c>
      <c r="L46" s="1032">
        <f t="shared" si="10"/>
        <v>0</v>
      </c>
      <c r="N46" s="733">
        <f t="shared" si="1"/>
        <v>0</v>
      </c>
      <c r="O46" s="733">
        <f t="shared" si="2"/>
        <v>0</v>
      </c>
      <c r="P46" s="989"/>
      <c r="Q46" s="989"/>
      <c r="R46" s="989"/>
      <c r="S46" s="989"/>
    </row>
    <row r="47" spans="1:19" s="733" customFormat="1" ht="86.25">
      <c r="A47" s="1025">
        <v>29</v>
      </c>
      <c r="B47" s="1025">
        <v>8.5</v>
      </c>
      <c r="C47" s="1026">
        <v>995413</v>
      </c>
      <c r="D47" s="1027"/>
      <c r="E47" s="1028">
        <v>0.18</v>
      </c>
      <c r="F47" s="1029" t="s">
        <v>492</v>
      </c>
      <c r="G47" s="990" t="s">
        <v>592</v>
      </c>
      <c r="H47" s="1064" t="s">
        <v>536</v>
      </c>
      <c r="I47" s="1030">
        <v>30</v>
      </c>
      <c r="J47" s="1024"/>
      <c r="K47" s="1032" t="str">
        <f t="shared" si="9"/>
        <v>Included</v>
      </c>
      <c r="L47" s="1032">
        <f t="shared" si="10"/>
        <v>0</v>
      </c>
      <c r="N47" s="733">
        <f t="shared" si="1"/>
        <v>0</v>
      </c>
      <c r="O47" s="733">
        <f t="shared" si="2"/>
        <v>0</v>
      </c>
      <c r="P47" s="989"/>
      <c r="Q47" s="989"/>
      <c r="R47" s="989"/>
      <c r="S47" s="989"/>
    </row>
    <row r="48" spans="1:19" s="733" customFormat="1" ht="117" customHeight="1">
      <c r="A48" s="1025">
        <v>30</v>
      </c>
      <c r="B48" s="1025">
        <v>11.37</v>
      </c>
      <c r="C48" s="1026">
        <v>995413</v>
      </c>
      <c r="D48" s="1027"/>
      <c r="E48" s="1028">
        <v>0.18</v>
      </c>
      <c r="F48" s="1029" t="s">
        <v>492</v>
      </c>
      <c r="G48" s="990" t="s">
        <v>593</v>
      </c>
      <c r="H48" s="1030" t="s">
        <v>532</v>
      </c>
      <c r="I48" s="1030">
        <v>140</v>
      </c>
      <c r="J48" s="1024"/>
      <c r="K48" s="1032" t="str">
        <f t="shared" si="9"/>
        <v>Included</v>
      </c>
      <c r="L48" s="1032">
        <f t="shared" si="10"/>
        <v>0</v>
      </c>
      <c r="N48" s="733">
        <f t="shared" si="1"/>
        <v>0</v>
      </c>
      <c r="O48" s="733">
        <f t="shared" si="2"/>
        <v>0</v>
      </c>
      <c r="P48" s="989"/>
      <c r="Q48" s="989"/>
      <c r="R48" s="989"/>
      <c r="S48" s="989"/>
    </row>
    <row r="49" spans="1:19" s="733" customFormat="1" ht="86.25">
      <c r="A49" s="1025">
        <v>31</v>
      </c>
      <c r="B49" s="1025" t="s">
        <v>594</v>
      </c>
      <c r="C49" s="1026">
        <v>995413</v>
      </c>
      <c r="D49" s="1027"/>
      <c r="E49" s="1028">
        <v>0.18</v>
      </c>
      <c r="F49" s="1029" t="s">
        <v>492</v>
      </c>
      <c r="G49" s="990" t="s">
        <v>595</v>
      </c>
      <c r="H49" s="1030" t="s">
        <v>532</v>
      </c>
      <c r="I49" s="1030">
        <v>320</v>
      </c>
      <c r="J49" s="1024"/>
      <c r="K49" s="1032" t="str">
        <f t="shared" ref="K49" si="11">IF(J49=0, "Included", IF(ISERROR(I49*J49), J49, I49*J49))</f>
        <v>Included</v>
      </c>
      <c r="L49" s="1032">
        <f t="shared" ref="L49" si="12">O49</f>
        <v>0</v>
      </c>
      <c r="N49" s="733">
        <f t="shared" si="1"/>
        <v>0</v>
      </c>
      <c r="O49" s="733">
        <f t="shared" si="2"/>
        <v>0</v>
      </c>
      <c r="P49" s="989"/>
      <c r="Q49" s="989"/>
      <c r="R49" s="989"/>
      <c r="S49" s="989"/>
    </row>
    <row r="50" spans="1:19" s="733" customFormat="1" ht="103.5">
      <c r="A50" s="1025">
        <v>32</v>
      </c>
      <c r="B50" s="1025" t="s">
        <v>596</v>
      </c>
      <c r="C50" s="1026">
        <v>995413</v>
      </c>
      <c r="D50" s="1027"/>
      <c r="E50" s="1028">
        <v>0.18</v>
      </c>
      <c r="F50" s="1029" t="s">
        <v>492</v>
      </c>
      <c r="G50" s="990" t="s">
        <v>597</v>
      </c>
      <c r="H50" s="1030" t="s">
        <v>532</v>
      </c>
      <c r="I50" s="1030">
        <v>60</v>
      </c>
      <c r="J50" s="1024"/>
      <c r="K50" s="1032" t="str">
        <f t="shared" ref="K50:K56" si="13">IF(J50=0, "Included", IF(ISERROR(I50*J50), J50, I50*J50))</f>
        <v>Included</v>
      </c>
      <c r="L50" s="1032">
        <f t="shared" ref="L50:L56" si="14">O50</f>
        <v>0</v>
      </c>
      <c r="N50" s="733">
        <f t="shared" si="1"/>
        <v>0</v>
      </c>
      <c r="O50" s="733">
        <f t="shared" si="2"/>
        <v>0</v>
      </c>
      <c r="P50" s="989"/>
      <c r="Q50" s="989"/>
      <c r="R50" s="989"/>
      <c r="S50" s="989"/>
    </row>
    <row r="51" spans="1:19" s="733" customFormat="1" ht="19.5">
      <c r="A51" s="1025">
        <v>33</v>
      </c>
      <c r="B51" s="1025">
        <v>11.24</v>
      </c>
      <c r="C51" s="1026">
        <v>995413</v>
      </c>
      <c r="D51" s="1027"/>
      <c r="E51" s="1028">
        <v>0.18</v>
      </c>
      <c r="F51" s="1029" t="s">
        <v>492</v>
      </c>
      <c r="G51" s="990" t="s">
        <v>598</v>
      </c>
      <c r="H51" s="1030" t="s">
        <v>531</v>
      </c>
      <c r="I51" s="1030">
        <v>72</v>
      </c>
      <c r="J51" s="1024"/>
      <c r="K51" s="1032" t="str">
        <f t="shared" si="13"/>
        <v>Included</v>
      </c>
      <c r="L51" s="1032">
        <f t="shared" si="14"/>
        <v>0</v>
      </c>
      <c r="N51" s="733">
        <f t="shared" si="1"/>
        <v>0</v>
      </c>
      <c r="O51" s="733">
        <f t="shared" si="2"/>
        <v>0</v>
      </c>
      <c r="P51" s="989"/>
      <c r="Q51" s="989"/>
      <c r="R51" s="989"/>
      <c r="S51" s="989"/>
    </row>
    <row r="52" spans="1:19" s="733" customFormat="1" ht="138">
      <c r="A52" s="1025">
        <v>34</v>
      </c>
      <c r="B52" s="1025" t="s">
        <v>599</v>
      </c>
      <c r="C52" s="1026">
        <v>995413</v>
      </c>
      <c r="D52" s="1027"/>
      <c r="E52" s="1028">
        <v>0.18</v>
      </c>
      <c r="F52" s="1029" t="s">
        <v>492</v>
      </c>
      <c r="G52" s="990" t="s">
        <v>600</v>
      </c>
      <c r="H52" s="1030" t="s">
        <v>532</v>
      </c>
      <c r="I52" s="1030">
        <v>70</v>
      </c>
      <c r="J52" s="1024"/>
      <c r="K52" s="1032" t="str">
        <f t="shared" si="13"/>
        <v>Included</v>
      </c>
      <c r="L52" s="1032">
        <f t="shared" si="14"/>
        <v>0</v>
      </c>
      <c r="N52" s="733">
        <f t="shared" si="1"/>
        <v>0</v>
      </c>
      <c r="O52" s="733">
        <f t="shared" si="2"/>
        <v>0</v>
      </c>
      <c r="P52" s="989"/>
      <c r="Q52" s="989"/>
      <c r="R52" s="989"/>
      <c r="S52" s="989"/>
    </row>
    <row r="53" spans="1:19" s="733" customFormat="1" ht="51.75">
      <c r="A53" s="1025">
        <v>35</v>
      </c>
      <c r="B53" s="1025">
        <v>13.88</v>
      </c>
      <c r="C53" s="1026">
        <v>995413</v>
      </c>
      <c r="D53" s="1027"/>
      <c r="E53" s="1028">
        <v>0.18</v>
      </c>
      <c r="F53" s="1029" t="s">
        <v>492</v>
      </c>
      <c r="G53" s="990" t="s">
        <v>601</v>
      </c>
      <c r="H53" s="1030" t="s">
        <v>532</v>
      </c>
      <c r="I53" s="1030">
        <v>1620</v>
      </c>
      <c r="J53" s="1024"/>
      <c r="K53" s="1032" t="str">
        <f t="shared" si="13"/>
        <v>Included</v>
      </c>
      <c r="L53" s="1032">
        <f t="shared" si="14"/>
        <v>0</v>
      </c>
      <c r="N53" s="733">
        <f t="shared" si="1"/>
        <v>0</v>
      </c>
      <c r="O53" s="733">
        <f t="shared" si="2"/>
        <v>0</v>
      </c>
      <c r="P53" s="989"/>
      <c r="Q53" s="989"/>
      <c r="R53" s="989"/>
      <c r="S53" s="989"/>
    </row>
    <row r="54" spans="1:19" s="733" customFormat="1" ht="51.75">
      <c r="A54" s="1025">
        <v>36</v>
      </c>
      <c r="B54" s="1025" t="s">
        <v>537</v>
      </c>
      <c r="C54" s="1026">
        <v>995413</v>
      </c>
      <c r="D54" s="1027"/>
      <c r="E54" s="1028">
        <v>0.18</v>
      </c>
      <c r="F54" s="1029" t="s">
        <v>492</v>
      </c>
      <c r="G54" s="1031" t="s">
        <v>602</v>
      </c>
      <c r="H54" s="1030" t="s">
        <v>532</v>
      </c>
      <c r="I54" s="1030">
        <v>1620</v>
      </c>
      <c r="J54" s="1024"/>
      <c r="K54" s="1032" t="str">
        <f t="shared" si="13"/>
        <v>Included</v>
      </c>
      <c r="L54" s="1032">
        <f t="shared" si="14"/>
        <v>0</v>
      </c>
      <c r="N54" s="733">
        <f t="shared" si="1"/>
        <v>0</v>
      </c>
      <c r="O54" s="733">
        <f t="shared" si="2"/>
        <v>0</v>
      </c>
      <c r="P54" s="989"/>
      <c r="Q54" s="989"/>
      <c r="R54" s="989"/>
      <c r="S54" s="989"/>
    </row>
    <row r="55" spans="1:19" s="733" customFormat="1" ht="51.75">
      <c r="A55" s="1025">
        <v>37</v>
      </c>
      <c r="B55" s="1025" t="s">
        <v>603</v>
      </c>
      <c r="C55" s="1026">
        <v>995413</v>
      </c>
      <c r="D55" s="1027"/>
      <c r="E55" s="1028">
        <v>0.18</v>
      </c>
      <c r="F55" s="1029" t="s">
        <v>492</v>
      </c>
      <c r="G55" s="1031" t="s">
        <v>604</v>
      </c>
      <c r="H55" s="1030" t="s">
        <v>532</v>
      </c>
      <c r="I55" s="1030">
        <v>1620</v>
      </c>
      <c r="J55" s="1024"/>
      <c r="K55" s="1032" t="str">
        <f t="shared" si="13"/>
        <v>Included</v>
      </c>
      <c r="L55" s="1032">
        <f t="shared" si="14"/>
        <v>0</v>
      </c>
      <c r="N55" s="733">
        <f t="shared" si="1"/>
        <v>0</v>
      </c>
      <c r="O55" s="733">
        <f t="shared" si="2"/>
        <v>0</v>
      </c>
      <c r="P55" s="989"/>
      <c r="Q55" s="989"/>
      <c r="R55" s="989"/>
      <c r="S55" s="989"/>
    </row>
    <row r="56" spans="1:19" s="733" customFormat="1" ht="69">
      <c r="A56" s="1025">
        <v>38</v>
      </c>
      <c r="B56" s="1025">
        <v>13.8</v>
      </c>
      <c r="C56" s="1026">
        <v>995413</v>
      </c>
      <c r="D56" s="1027"/>
      <c r="E56" s="1028">
        <v>0.18</v>
      </c>
      <c r="F56" s="1029" t="s">
        <v>492</v>
      </c>
      <c r="G56" s="990" t="s">
        <v>605</v>
      </c>
      <c r="H56" s="1064" t="s">
        <v>532</v>
      </c>
      <c r="I56" s="1030">
        <v>1620</v>
      </c>
      <c r="J56" s="1024"/>
      <c r="K56" s="1032" t="str">
        <f t="shared" si="13"/>
        <v>Included</v>
      </c>
      <c r="L56" s="1032">
        <f t="shared" si="14"/>
        <v>0</v>
      </c>
      <c r="N56" s="733">
        <f t="shared" si="1"/>
        <v>0</v>
      </c>
      <c r="O56" s="733">
        <f t="shared" si="2"/>
        <v>0</v>
      </c>
      <c r="P56" s="989"/>
      <c r="Q56" s="989"/>
      <c r="R56" s="989"/>
      <c r="S56" s="989"/>
    </row>
    <row r="57" spans="1:19" s="733" customFormat="1" ht="34.5">
      <c r="A57" s="1025">
        <v>39</v>
      </c>
      <c r="B57" s="1025" t="s">
        <v>606</v>
      </c>
      <c r="C57" s="1026">
        <v>995413</v>
      </c>
      <c r="D57" s="1027"/>
      <c r="E57" s="1028">
        <v>0.18</v>
      </c>
      <c r="F57" s="1029" t="s">
        <v>492</v>
      </c>
      <c r="G57" s="990" t="s">
        <v>607</v>
      </c>
      <c r="H57" s="1030" t="s">
        <v>532</v>
      </c>
      <c r="I57" s="1030">
        <v>645</v>
      </c>
      <c r="J57" s="1024"/>
      <c r="K57" s="1032" t="str">
        <f t="shared" ref="K57:K61" si="15">IF(J57=0, "Included", IF(ISERROR(I57*J57), J57, I57*J57))</f>
        <v>Included</v>
      </c>
      <c r="L57" s="1032">
        <f t="shared" ref="L57:L61" si="16">O57</f>
        <v>0</v>
      </c>
      <c r="N57" s="733">
        <f t="shared" si="1"/>
        <v>0</v>
      </c>
      <c r="O57" s="733">
        <f t="shared" si="2"/>
        <v>0</v>
      </c>
      <c r="P57" s="989"/>
      <c r="Q57" s="989"/>
      <c r="R57" s="989"/>
      <c r="S57" s="989"/>
    </row>
    <row r="58" spans="1:19" s="733" customFormat="1" ht="19.5">
      <c r="A58" s="1025">
        <v>40</v>
      </c>
      <c r="B58" s="1025" t="s">
        <v>528</v>
      </c>
      <c r="C58" s="1026">
        <v>995413</v>
      </c>
      <c r="D58" s="1027"/>
      <c r="E58" s="1028">
        <v>0.18</v>
      </c>
      <c r="F58" s="1029" t="s">
        <v>492</v>
      </c>
      <c r="G58" s="990" t="s">
        <v>608</v>
      </c>
      <c r="H58" s="1030" t="s">
        <v>532</v>
      </c>
      <c r="I58" s="1030">
        <v>190</v>
      </c>
      <c r="J58" s="1024"/>
      <c r="K58" s="1032" t="str">
        <f t="shared" si="15"/>
        <v>Included</v>
      </c>
      <c r="L58" s="1032">
        <f t="shared" si="16"/>
        <v>0</v>
      </c>
      <c r="N58" s="733">
        <f t="shared" si="1"/>
        <v>0</v>
      </c>
      <c r="O58" s="733">
        <f t="shared" si="2"/>
        <v>0</v>
      </c>
      <c r="P58" s="989"/>
      <c r="Q58" s="989"/>
      <c r="R58" s="989"/>
      <c r="S58" s="989"/>
    </row>
    <row r="59" spans="1:19" s="733" customFormat="1" ht="19.5">
      <c r="A59" s="1025">
        <v>41</v>
      </c>
      <c r="B59" s="1025" t="s">
        <v>535</v>
      </c>
      <c r="C59" s="1026">
        <v>995413</v>
      </c>
      <c r="D59" s="1027"/>
      <c r="E59" s="1028">
        <v>0.18</v>
      </c>
      <c r="F59" s="1029" t="s">
        <v>492</v>
      </c>
      <c r="G59" s="990" t="s">
        <v>609</v>
      </c>
      <c r="H59" s="1030" t="s">
        <v>532</v>
      </c>
      <c r="I59" s="1030">
        <v>10</v>
      </c>
      <c r="J59" s="1024"/>
      <c r="K59" s="1032" t="str">
        <f t="shared" si="15"/>
        <v>Included</v>
      </c>
      <c r="L59" s="1032">
        <f t="shared" si="16"/>
        <v>0</v>
      </c>
      <c r="N59" s="733">
        <f t="shared" si="1"/>
        <v>0</v>
      </c>
      <c r="O59" s="733">
        <f t="shared" si="2"/>
        <v>0</v>
      </c>
      <c r="P59" s="989"/>
      <c r="Q59" s="989"/>
      <c r="R59" s="989"/>
      <c r="S59" s="989"/>
    </row>
    <row r="60" spans="1:19" s="733" customFormat="1" ht="51.75">
      <c r="A60" s="1025">
        <v>42</v>
      </c>
      <c r="B60" s="1025">
        <v>13.11</v>
      </c>
      <c r="C60" s="1026">
        <v>995413</v>
      </c>
      <c r="D60" s="1027"/>
      <c r="E60" s="1028">
        <v>0.18</v>
      </c>
      <c r="F60" s="1029" t="s">
        <v>492</v>
      </c>
      <c r="G60" s="990" t="s">
        <v>610</v>
      </c>
      <c r="H60" s="1030" t="s">
        <v>532</v>
      </c>
      <c r="I60" s="1030">
        <v>40</v>
      </c>
      <c r="J60" s="1024"/>
      <c r="K60" s="1032" t="str">
        <f t="shared" si="15"/>
        <v>Included</v>
      </c>
      <c r="L60" s="1032">
        <f t="shared" si="16"/>
        <v>0</v>
      </c>
      <c r="N60" s="733">
        <f t="shared" si="1"/>
        <v>0</v>
      </c>
      <c r="O60" s="733">
        <f t="shared" si="2"/>
        <v>0</v>
      </c>
      <c r="P60" s="989"/>
      <c r="Q60" s="989"/>
      <c r="R60" s="989"/>
      <c r="S60" s="989"/>
    </row>
    <row r="61" spans="1:19" s="733" customFormat="1" ht="69">
      <c r="A61" s="1025">
        <v>43</v>
      </c>
      <c r="B61" s="1025">
        <v>14.79</v>
      </c>
      <c r="C61" s="1026">
        <v>995413</v>
      </c>
      <c r="D61" s="1027"/>
      <c r="E61" s="1028">
        <v>0.18</v>
      </c>
      <c r="F61" s="1029" t="s">
        <v>492</v>
      </c>
      <c r="G61" s="1031" t="s">
        <v>611</v>
      </c>
      <c r="H61" s="1030" t="s">
        <v>536</v>
      </c>
      <c r="I61" s="1030">
        <v>7</v>
      </c>
      <c r="J61" s="1024"/>
      <c r="K61" s="1032" t="str">
        <f t="shared" si="15"/>
        <v>Included</v>
      </c>
      <c r="L61" s="1032">
        <f t="shared" si="16"/>
        <v>0</v>
      </c>
      <c r="N61" s="733">
        <f t="shared" si="1"/>
        <v>0</v>
      </c>
      <c r="O61" s="733">
        <f t="shared" si="2"/>
        <v>0</v>
      </c>
      <c r="P61" s="989"/>
      <c r="Q61" s="989"/>
      <c r="R61" s="989"/>
      <c r="S61" s="989"/>
    </row>
    <row r="62" spans="1:19" s="733" customFormat="1" ht="51.75">
      <c r="A62" s="1025">
        <v>44</v>
      </c>
      <c r="B62" s="1025" t="s">
        <v>612</v>
      </c>
      <c r="C62" s="1026">
        <v>995413</v>
      </c>
      <c r="D62" s="1027"/>
      <c r="E62" s="1028">
        <v>0.18</v>
      </c>
      <c r="F62" s="1029" t="s">
        <v>492</v>
      </c>
      <c r="G62" s="990" t="s">
        <v>613</v>
      </c>
      <c r="H62" s="1030" t="s">
        <v>536</v>
      </c>
      <c r="I62" s="1030">
        <v>47</v>
      </c>
      <c r="J62" s="1024"/>
      <c r="K62" s="1032" t="str">
        <f t="shared" ref="K62:K66" si="17">IF(J62=0, "Included", IF(ISERROR(I62*J62), J62, I62*J62))</f>
        <v>Included</v>
      </c>
      <c r="L62" s="1032">
        <f t="shared" ref="L62:L66" si="18">O62</f>
        <v>0</v>
      </c>
      <c r="N62" s="733">
        <f t="shared" si="1"/>
        <v>0</v>
      </c>
      <c r="O62" s="733">
        <f t="shared" si="2"/>
        <v>0</v>
      </c>
      <c r="P62" s="989"/>
      <c r="Q62" s="989"/>
      <c r="R62" s="989"/>
      <c r="S62" s="989"/>
    </row>
    <row r="63" spans="1:19" s="733" customFormat="1" ht="120.75">
      <c r="A63" s="1025">
        <v>45</v>
      </c>
      <c r="B63" s="1025" t="s">
        <v>614</v>
      </c>
      <c r="C63" s="1026">
        <v>995413</v>
      </c>
      <c r="D63" s="1027"/>
      <c r="E63" s="1028">
        <v>0.18</v>
      </c>
      <c r="F63" s="1029" t="s">
        <v>492</v>
      </c>
      <c r="G63" s="990" t="s">
        <v>615</v>
      </c>
      <c r="H63" s="1030" t="s">
        <v>532</v>
      </c>
      <c r="I63" s="1030">
        <v>320</v>
      </c>
      <c r="J63" s="1024"/>
      <c r="K63" s="1032" t="str">
        <f t="shared" si="17"/>
        <v>Included</v>
      </c>
      <c r="L63" s="1032">
        <f t="shared" si="18"/>
        <v>0</v>
      </c>
      <c r="N63" s="733">
        <f t="shared" si="1"/>
        <v>0</v>
      </c>
      <c r="O63" s="733">
        <f t="shared" si="2"/>
        <v>0</v>
      </c>
      <c r="P63" s="989"/>
      <c r="Q63" s="989"/>
      <c r="R63" s="989"/>
      <c r="S63" s="989"/>
    </row>
    <row r="64" spans="1:19" s="733" customFormat="1" ht="51.75">
      <c r="A64" s="1025">
        <v>46</v>
      </c>
      <c r="B64" s="1025" t="s">
        <v>616</v>
      </c>
      <c r="C64" s="1026">
        <v>995413</v>
      </c>
      <c r="D64" s="1027"/>
      <c r="E64" s="1028">
        <v>0.18</v>
      </c>
      <c r="F64" s="1029" t="s">
        <v>492</v>
      </c>
      <c r="G64" s="990" t="s">
        <v>617</v>
      </c>
      <c r="H64" s="1030" t="s">
        <v>532</v>
      </c>
      <c r="I64" s="1030">
        <v>1010</v>
      </c>
      <c r="J64" s="1024"/>
      <c r="K64" s="1032" t="str">
        <f t="shared" si="17"/>
        <v>Included</v>
      </c>
      <c r="L64" s="1032">
        <f t="shared" si="18"/>
        <v>0</v>
      </c>
      <c r="N64" s="733">
        <f t="shared" si="1"/>
        <v>0</v>
      </c>
      <c r="O64" s="733">
        <f t="shared" si="2"/>
        <v>0</v>
      </c>
      <c r="P64" s="989"/>
      <c r="Q64" s="989"/>
      <c r="R64" s="989"/>
      <c r="S64" s="989"/>
    </row>
    <row r="65" spans="1:19" s="733" customFormat="1" ht="51.75">
      <c r="A65" s="1025">
        <v>47</v>
      </c>
      <c r="B65" s="1025">
        <v>15.56</v>
      </c>
      <c r="C65" s="1026">
        <v>995413</v>
      </c>
      <c r="D65" s="1027"/>
      <c r="E65" s="1028">
        <v>0.18</v>
      </c>
      <c r="F65" s="1029" t="s">
        <v>492</v>
      </c>
      <c r="G65" s="990" t="s">
        <v>618</v>
      </c>
      <c r="H65" s="1030" t="s">
        <v>532</v>
      </c>
      <c r="I65" s="1030">
        <v>70</v>
      </c>
      <c r="J65" s="1024"/>
      <c r="K65" s="1032" t="str">
        <f t="shared" si="17"/>
        <v>Included</v>
      </c>
      <c r="L65" s="1032">
        <f t="shared" si="18"/>
        <v>0</v>
      </c>
      <c r="N65" s="733">
        <f t="shared" si="1"/>
        <v>0</v>
      </c>
      <c r="O65" s="733">
        <f t="shared" si="2"/>
        <v>0</v>
      </c>
      <c r="P65" s="989"/>
      <c r="Q65" s="989"/>
      <c r="R65" s="989"/>
      <c r="S65" s="989"/>
    </row>
    <row r="66" spans="1:19" s="733" customFormat="1" ht="69">
      <c r="A66" s="1025">
        <v>48</v>
      </c>
      <c r="B66" s="1025" t="s">
        <v>619</v>
      </c>
      <c r="C66" s="1026">
        <v>995413</v>
      </c>
      <c r="D66" s="1027"/>
      <c r="E66" s="1028">
        <v>0.18</v>
      </c>
      <c r="F66" s="1029" t="s">
        <v>492</v>
      </c>
      <c r="G66" s="1031" t="s">
        <v>620</v>
      </c>
      <c r="H66" s="1030" t="s">
        <v>511</v>
      </c>
      <c r="I66" s="1030">
        <v>15</v>
      </c>
      <c r="J66" s="1024"/>
      <c r="K66" s="1032" t="str">
        <f t="shared" si="17"/>
        <v>Included</v>
      </c>
      <c r="L66" s="1032">
        <f t="shared" si="18"/>
        <v>0</v>
      </c>
      <c r="N66" s="733">
        <f t="shared" si="1"/>
        <v>0</v>
      </c>
      <c r="O66" s="733">
        <f t="shared" si="2"/>
        <v>0</v>
      </c>
      <c r="P66" s="989"/>
      <c r="Q66" s="989"/>
      <c r="R66" s="989"/>
      <c r="S66" s="989"/>
    </row>
    <row r="67" spans="1:19" s="733" customFormat="1" ht="69">
      <c r="A67" s="1025">
        <v>49</v>
      </c>
      <c r="B67" s="1025" t="s">
        <v>621</v>
      </c>
      <c r="C67" s="1026">
        <v>995413</v>
      </c>
      <c r="D67" s="1027"/>
      <c r="E67" s="1028">
        <v>0.18</v>
      </c>
      <c r="F67" s="1029" t="s">
        <v>492</v>
      </c>
      <c r="G67" s="990" t="s">
        <v>622</v>
      </c>
      <c r="H67" s="1030" t="s">
        <v>511</v>
      </c>
      <c r="I67" s="1030">
        <v>6</v>
      </c>
      <c r="J67" s="1024"/>
      <c r="K67" s="1032" t="str">
        <f t="shared" si="9"/>
        <v>Included</v>
      </c>
      <c r="L67" s="1032">
        <f t="shared" si="10"/>
        <v>0</v>
      </c>
      <c r="N67" s="733">
        <f t="shared" si="1"/>
        <v>0</v>
      </c>
      <c r="O67" s="733">
        <f t="shared" si="2"/>
        <v>0</v>
      </c>
      <c r="P67" s="989"/>
      <c r="Q67" s="989"/>
      <c r="R67" s="989"/>
      <c r="S67" s="989"/>
    </row>
    <row r="68" spans="1:19" s="733" customFormat="1" ht="51.75">
      <c r="A68" s="1025">
        <v>50</v>
      </c>
      <c r="B68" s="1025" t="s">
        <v>623</v>
      </c>
      <c r="C68" s="1026">
        <v>995413</v>
      </c>
      <c r="D68" s="1027"/>
      <c r="E68" s="1028">
        <v>0.18</v>
      </c>
      <c r="F68" s="1029" t="s">
        <v>492</v>
      </c>
      <c r="G68" s="990" t="s">
        <v>624</v>
      </c>
      <c r="H68" s="1030" t="s">
        <v>536</v>
      </c>
      <c r="I68" s="1030">
        <v>215</v>
      </c>
      <c r="J68" s="1024"/>
      <c r="K68" s="1032" t="str">
        <f t="shared" si="9"/>
        <v>Included</v>
      </c>
      <c r="L68" s="1032">
        <f>O68</f>
        <v>0</v>
      </c>
      <c r="N68" s="733">
        <f t="shared" si="1"/>
        <v>0</v>
      </c>
      <c r="O68" s="733">
        <f t="shared" si="2"/>
        <v>0</v>
      </c>
      <c r="P68" s="989"/>
      <c r="Q68" s="989"/>
      <c r="R68" s="989"/>
      <c r="S68" s="989"/>
    </row>
    <row r="69" spans="1:19" s="733" customFormat="1" ht="86.25">
      <c r="A69" s="1025">
        <v>51</v>
      </c>
      <c r="B69" s="1025">
        <v>15.6</v>
      </c>
      <c r="C69" s="1026">
        <v>995413</v>
      </c>
      <c r="D69" s="1027"/>
      <c r="E69" s="1028">
        <v>0.18</v>
      </c>
      <c r="F69" s="1029" t="s">
        <v>492</v>
      </c>
      <c r="G69" s="990" t="s">
        <v>625</v>
      </c>
      <c r="H69" s="1030" t="s">
        <v>511</v>
      </c>
      <c r="I69" s="1030">
        <v>50</v>
      </c>
      <c r="J69" s="1024"/>
      <c r="K69" s="1032" t="str">
        <f t="shared" si="9"/>
        <v>Included</v>
      </c>
      <c r="L69" s="1032">
        <f t="shared" ref="L69:L90" si="19">O69</f>
        <v>0</v>
      </c>
      <c r="N69" s="733">
        <f t="shared" si="1"/>
        <v>0</v>
      </c>
      <c r="O69" s="733">
        <f t="shared" si="2"/>
        <v>0</v>
      </c>
      <c r="P69" s="989"/>
      <c r="Q69" s="989"/>
      <c r="R69" s="989"/>
      <c r="S69" s="989"/>
    </row>
    <row r="70" spans="1:19" s="733" customFormat="1" ht="69">
      <c r="A70" s="1025">
        <v>52</v>
      </c>
      <c r="B70" s="1025">
        <v>15.3</v>
      </c>
      <c r="C70" s="1026">
        <v>995413</v>
      </c>
      <c r="D70" s="1027"/>
      <c r="E70" s="1028">
        <v>0.18</v>
      </c>
      <c r="F70" s="1029" t="s">
        <v>492</v>
      </c>
      <c r="G70" s="990" t="s">
        <v>626</v>
      </c>
      <c r="H70" s="1030" t="s">
        <v>511</v>
      </c>
      <c r="I70" s="1030">
        <v>5</v>
      </c>
      <c r="J70" s="1024"/>
      <c r="K70" s="1032" t="str">
        <f t="shared" si="9"/>
        <v>Included</v>
      </c>
      <c r="L70" s="1032">
        <f t="shared" si="19"/>
        <v>0</v>
      </c>
      <c r="N70" s="733">
        <f t="shared" si="1"/>
        <v>0</v>
      </c>
      <c r="O70" s="733">
        <f t="shared" si="2"/>
        <v>0</v>
      </c>
      <c r="P70" s="989"/>
      <c r="Q70" s="989"/>
      <c r="R70" s="989"/>
      <c r="S70" s="989"/>
    </row>
    <row r="71" spans="1:19" s="733" customFormat="1" ht="51.75">
      <c r="A71" s="1025">
        <v>53</v>
      </c>
      <c r="B71" s="1025">
        <v>15.52</v>
      </c>
      <c r="C71" s="1026">
        <v>995413</v>
      </c>
      <c r="D71" s="1027"/>
      <c r="E71" s="1028">
        <v>0.18</v>
      </c>
      <c r="F71" s="1029" t="s">
        <v>492</v>
      </c>
      <c r="G71" s="990" t="s">
        <v>627</v>
      </c>
      <c r="H71" s="1030" t="s">
        <v>628</v>
      </c>
      <c r="I71" s="1030">
        <v>17</v>
      </c>
      <c r="J71" s="1024"/>
      <c r="K71" s="1032" t="str">
        <f t="shared" si="9"/>
        <v>Included</v>
      </c>
      <c r="L71" s="1032">
        <f t="shared" si="19"/>
        <v>0</v>
      </c>
      <c r="N71" s="733">
        <f t="shared" si="1"/>
        <v>0</v>
      </c>
      <c r="O71" s="733">
        <f t="shared" si="2"/>
        <v>0</v>
      </c>
      <c r="P71" s="989"/>
      <c r="Q71" s="989"/>
      <c r="R71" s="989"/>
      <c r="S71" s="989"/>
    </row>
    <row r="72" spans="1:19" s="733" customFormat="1" ht="103.5">
      <c r="A72" s="1025">
        <v>54</v>
      </c>
      <c r="B72" s="1025" t="s">
        <v>629</v>
      </c>
      <c r="C72" s="1026">
        <v>995413</v>
      </c>
      <c r="D72" s="1027"/>
      <c r="E72" s="1028">
        <v>0.18</v>
      </c>
      <c r="F72" s="1029" t="s">
        <v>492</v>
      </c>
      <c r="G72" s="990" t="s">
        <v>630</v>
      </c>
      <c r="H72" s="1030" t="s">
        <v>536</v>
      </c>
      <c r="I72" s="1030">
        <v>23</v>
      </c>
      <c r="J72" s="1024"/>
      <c r="K72" s="1032" t="str">
        <f t="shared" si="9"/>
        <v>Included</v>
      </c>
      <c r="L72" s="1032">
        <f t="shared" si="19"/>
        <v>0</v>
      </c>
      <c r="N72" s="733">
        <f t="shared" si="1"/>
        <v>0</v>
      </c>
      <c r="O72" s="733">
        <f t="shared" si="2"/>
        <v>0</v>
      </c>
      <c r="P72" s="989"/>
      <c r="Q72" s="989"/>
      <c r="R72" s="989"/>
      <c r="S72" s="989"/>
    </row>
    <row r="73" spans="1:19" s="733" customFormat="1" ht="51.75">
      <c r="A73" s="1025">
        <v>55</v>
      </c>
      <c r="B73" s="1025" t="s">
        <v>631</v>
      </c>
      <c r="C73" s="1026">
        <v>995413</v>
      </c>
      <c r="D73" s="1027"/>
      <c r="E73" s="1028">
        <v>0.18</v>
      </c>
      <c r="F73" s="1029" t="s">
        <v>492</v>
      </c>
      <c r="G73" s="990" t="s">
        <v>632</v>
      </c>
      <c r="H73" s="1030" t="s">
        <v>536</v>
      </c>
      <c r="I73" s="1030">
        <v>25</v>
      </c>
      <c r="J73" s="1024"/>
      <c r="K73" s="1032" t="str">
        <f t="shared" si="9"/>
        <v>Included</v>
      </c>
      <c r="L73" s="1032">
        <f t="shared" si="19"/>
        <v>0</v>
      </c>
      <c r="N73" s="733">
        <f t="shared" si="1"/>
        <v>0</v>
      </c>
      <c r="O73" s="733">
        <f t="shared" si="2"/>
        <v>0</v>
      </c>
      <c r="P73" s="989"/>
      <c r="Q73" s="989"/>
      <c r="R73" s="989"/>
      <c r="S73" s="989"/>
    </row>
    <row r="74" spans="1:19" s="733" customFormat="1" ht="86.25">
      <c r="A74" s="1025">
        <v>56</v>
      </c>
      <c r="B74" s="1025" t="s">
        <v>633</v>
      </c>
      <c r="C74" s="1026">
        <v>995413</v>
      </c>
      <c r="D74" s="1027"/>
      <c r="E74" s="1028">
        <v>0.18</v>
      </c>
      <c r="F74" s="1029" t="s">
        <v>492</v>
      </c>
      <c r="G74" s="990" t="s">
        <v>634</v>
      </c>
      <c r="H74" s="1030" t="s">
        <v>536</v>
      </c>
      <c r="I74" s="1030">
        <v>25</v>
      </c>
      <c r="J74" s="1024"/>
      <c r="K74" s="1032" t="str">
        <f t="shared" si="9"/>
        <v>Included</v>
      </c>
      <c r="L74" s="1032">
        <f t="shared" si="19"/>
        <v>0</v>
      </c>
      <c r="N74" s="733">
        <f t="shared" si="1"/>
        <v>0</v>
      </c>
      <c r="O74" s="733">
        <f t="shared" si="2"/>
        <v>0</v>
      </c>
      <c r="P74" s="989"/>
      <c r="Q74" s="989"/>
      <c r="R74" s="989"/>
      <c r="S74" s="989"/>
    </row>
    <row r="75" spans="1:19" s="733" customFormat="1" ht="103.5">
      <c r="A75" s="1025">
        <v>57</v>
      </c>
      <c r="B75" s="1025" t="s">
        <v>635</v>
      </c>
      <c r="C75" s="1026">
        <v>995413</v>
      </c>
      <c r="D75" s="1027"/>
      <c r="E75" s="1028">
        <v>0.18</v>
      </c>
      <c r="F75" s="1029" t="s">
        <v>492</v>
      </c>
      <c r="G75" s="990" t="s">
        <v>636</v>
      </c>
      <c r="H75" s="1030" t="s">
        <v>536</v>
      </c>
      <c r="I75" s="1030">
        <v>17</v>
      </c>
      <c r="J75" s="1024"/>
      <c r="K75" s="1032" t="str">
        <f t="shared" si="9"/>
        <v>Included</v>
      </c>
      <c r="L75" s="1032">
        <f t="shared" si="19"/>
        <v>0</v>
      </c>
      <c r="N75" s="733">
        <f t="shared" si="1"/>
        <v>0</v>
      </c>
      <c r="O75" s="733">
        <f t="shared" si="2"/>
        <v>0</v>
      </c>
      <c r="P75" s="989"/>
      <c r="Q75" s="989"/>
      <c r="R75" s="989"/>
      <c r="S75" s="989"/>
    </row>
    <row r="76" spans="1:19" s="733" customFormat="1" ht="86.25">
      <c r="A76" s="1025">
        <v>58</v>
      </c>
      <c r="B76" s="1025" t="s">
        <v>637</v>
      </c>
      <c r="C76" s="1026">
        <v>995413</v>
      </c>
      <c r="D76" s="1027"/>
      <c r="E76" s="1028">
        <v>0.18</v>
      </c>
      <c r="F76" s="1029" t="s">
        <v>492</v>
      </c>
      <c r="G76" s="990" t="s">
        <v>638</v>
      </c>
      <c r="H76" s="1030" t="s">
        <v>536</v>
      </c>
      <c r="I76" s="1030">
        <v>7</v>
      </c>
      <c r="J76" s="1024"/>
      <c r="K76" s="1032" t="str">
        <f t="shared" si="9"/>
        <v>Included</v>
      </c>
      <c r="L76" s="1032">
        <f t="shared" si="19"/>
        <v>0</v>
      </c>
      <c r="N76" s="733">
        <f t="shared" si="1"/>
        <v>0</v>
      </c>
      <c r="O76" s="733">
        <f t="shared" si="2"/>
        <v>0</v>
      </c>
      <c r="P76" s="989"/>
      <c r="Q76" s="989"/>
      <c r="R76" s="989"/>
      <c r="S76" s="989"/>
    </row>
    <row r="77" spans="1:19" s="733" customFormat="1" ht="69">
      <c r="A77" s="1025">
        <v>59</v>
      </c>
      <c r="B77" s="1025">
        <v>17.309999999999999</v>
      </c>
      <c r="C77" s="1026">
        <v>995413</v>
      </c>
      <c r="D77" s="1027"/>
      <c r="E77" s="1028">
        <v>0.18</v>
      </c>
      <c r="F77" s="1029" t="s">
        <v>492</v>
      </c>
      <c r="G77" s="1031" t="s">
        <v>639</v>
      </c>
      <c r="H77" s="1030" t="s">
        <v>536</v>
      </c>
      <c r="I77" s="1030">
        <v>23</v>
      </c>
      <c r="J77" s="1024"/>
      <c r="K77" s="1032" t="str">
        <f t="shared" si="9"/>
        <v>Included</v>
      </c>
      <c r="L77" s="1032">
        <f t="shared" si="19"/>
        <v>0</v>
      </c>
      <c r="N77" s="733">
        <f t="shared" si="1"/>
        <v>0</v>
      </c>
      <c r="O77" s="733">
        <f t="shared" si="2"/>
        <v>0</v>
      </c>
      <c r="P77" s="989"/>
      <c r="Q77" s="989"/>
      <c r="R77" s="989"/>
      <c r="S77" s="989"/>
    </row>
    <row r="78" spans="1:19" s="733" customFormat="1" ht="69">
      <c r="A78" s="1025">
        <v>60</v>
      </c>
      <c r="B78" s="1025">
        <v>17.329999999999998</v>
      </c>
      <c r="C78" s="1026">
        <v>995413</v>
      </c>
      <c r="D78" s="1027"/>
      <c r="E78" s="1028">
        <v>0.18</v>
      </c>
      <c r="F78" s="1029" t="s">
        <v>492</v>
      </c>
      <c r="G78" s="1031" t="s">
        <v>640</v>
      </c>
      <c r="H78" s="1030" t="s">
        <v>536</v>
      </c>
      <c r="I78" s="1030">
        <v>23</v>
      </c>
      <c r="J78" s="1024"/>
      <c r="K78" s="1032" t="str">
        <f t="shared" si="9"/>
        <v>Included</v>
      </c>
      <c r="L78" s="1032">
        <f t="shared" si="19"/>
        <v>0</v>
      </c>
      <c r="N78" s="733">
        <f t="shared" si="1"/>
        <v>0</v>
      </c>
      <c r="O78" s="733">
        <f t="shared" si="2"/>
        <v>0</v>
      </c>
      <c r="P78" s="989"/>
      <c r="Q78" s="989"/>
      <c r="R78" s="989"/>
      <c r="S78" s="989"/>
    </row>
    <row r="79" spans="1:19" s="733" customFormat="1" ht="138">
      <c r="A79" s="1025">
        <v>61</v>
      </c>
      <c r="B79" s="1025" t="s">
        <v>641</v>
      </c>
      <c r="C79" s="1026">
        <v>995413</v>
      </c>
      <c r="D79" s="1027"/>
      <c r="E79" s="1028">
        <v>0.18</v>
      </c>
      <c r="F79" s="1029" t="s">
        <v>492</v>
      </c>
      <c r="G79" s="990" t="s">
        <v>642</v>
      </c>
      <c r="H79" s="1064" t="s">
        <v>531</v>
      </c>
      <c r="I79" s="1030">
        <v>243</v>
      </c>
      <c r="J79" s="1024"/>
      <c r="K79" s="1032" t="str">
        <f t="shared" si="9"/>
        <v>Included</v>
      </c>
      <c r="L79" s="1032">
        <f t="shared" si="19"/>
        <v>0</v>
      </c>
      <c r="N79" s="733">
        <f t="shared" si="1"/>
        <v>0</v>
      </c>
      <c r="O79" s="733">
        <f t="shared" si="2"/>
        <v>0</v>
      </c>
      <c r="P79" s="989"/>
      <c r="Q79" s="989"/>
      <c r="R79" s="989"/>
      <c r="S79" s="989"/>
    </row>
    <row r="80" spans="1:19" s="733" customFormat="1" ht="117" customHeight="1">
      <c r="A80" s="1025">
        <v>62</v>
      </c>
      <c r="B80" s="1025" t="s">
        <v>643</v>
      </c>
      <c r="C80" s="1026">
        <v>995413</v>
      </c>
      <c r="D80" s="1027"/>
      <c r="E80" s="1028">
        <v>0.18</v>
      </c>
      <c r="F80" s="1029" t="s">
        <v>492</v>
      </c>
      <c r="G80" s="990" t="s">
        <v>644</v>
      </c>
      <c r="H80" s="1030" t="s">
        <v>531</v>
      </c>
      <c r="I80" s="1030">
        <v>120</v>
      </c>
      <c r="J80" s="1024"/>
      <c r="K80" s="1032" t="str">
        <f t="shared" si="9"/>
        <v>Included</v>
      </c>
      <c r="L80" s="1032">
        <f t="shared" si="19"/>
        <v>0</v>
      </c>
      <c r="N80" s="733">
        <f t="shared" si="1"/>
        <v>0</v>
      </c>
      <c r="O80" s="733">
        <f t="shared" si="2"/>
        <v>0</v>
      </c>
      <c r="P80" s="989"/>
      <c r="Q80" s="989"/>
      <c r="R80" s="989"/>
      <c r="S80" s="989"/>
    </row>
    <row r="81" spans="1:19" s="733" customFormat="1" ht="172.5">
      <c r="A81" s="1025">
        <v>63</v>
      </c>
      <c r="B81" s="1025" t="s">
        <v>645</v>
      </c>
      <c r="C81" s="1026">
        <v>995413</v>
      </c>
      <c r="D81" s="1027"/>
      <c r="E81" s="1028">
        <v>0.18</v>
      </c>
      <c r="F81" s="1029" t="s">
        <v>492</v>
      </c>
      <c r="G81" s="990" t="s">
        <v>646</v>
      </c>
      <c r="H81" s="1030" t="s">
        <v>531</v>
      </c>
      <c r="I81" s="1030">
        <v>105</v>
      </c>
      <c r="J81" s="1024"/>
      <c r="K81" s="1032" t="str">
        <f t="shared" si="9"/>
        <v>Included</v>
      </c>
      <c r="L81" s="1032">
        <f t="shared" si="19"/>
        <v>0</v>
      </c>
      <c r="N81" s="733">
        <f t="shared" si="1"/>
        <v>0</v>
      </c>
      <c r="O81" s="733">
        <f t="shared" si="2"/>
        <v>0</v>
      </c>
      <c r="P81" s="989"/>
      <c r="Q81" s="989"/>
      <c r="R81" s="989"/>
      <c r="S81" s="989"/>
    </row>
    <row r="82" spans="1:19" s="733" customFormat="1" ht="51.75">
      <c r="A82" s="1025">
        <v>64</v>
      </c>
      <c r="B82" s="1025" t="s">
        <v>647</v>
      </c>
      <c r="C82" s="1026">
        <v>995413</v>
      </c>
      <c r="D82" s="1027"/>
      <c r="E82" s="1028">
        <v>0.18</v>
      </c>
      <c r="F82" s="1029" t="s">
        <v>492</v>
      </c>
      <c r="G82" s="990" t="s">
        <v>648</v>
      </c>
      <c r="H82" s="1030" t="s">
        <v>536</v>
      </c>
      <c r="I82" s="1030">
        <v>81</v>
      </c>
      <c r="J82" s="1024"/>
      <c r="K82" s="1032" t="str">
        <f t="shared" si="9"/>
        <v>Included</v>
      </c>
      <c r="L82" s="1032">
        <f t="shared" si="19"/>
        <v>0</v>
      </c>
      <c r="N82" s="733">
        <f t="shared" si="1"/>
        <v>0</v>
      </c>
      <c r="O82" s="733">
        <f t="shared" si="2"/>
        <v>0</v>
      </c>
      <c r="P82" s="989"/>
      <c r="Q82" s="989"/>
      <c r="R82" s="989"/>
      <c r="S82" s="989"/>
    </row>
    <row r="83" spans="1:19" s="733" customFormat="1" ht="69">
      <c r="A83" s="1025">
        <v>65</v>
      </c>
      <c r="B83" s="1025" t="s">
        <v>649</v>
      </c>
      <c r="C83" s="1026">
        <v>995413</v>
      </c>
      <c r="D83" s="1027"/>
      <c r="E83" s="1028">
        <v>0.18</v>
      </c>
      <c r="F83" s="1029" t="s">
        <v>492</v>
      </c>
      <c r="G83" s="990" t="s">
        <v>650</v>
      </c>
      <c r="H83" s="1030" t="s">
        <v>536</v>
      </c>
      <c r="I83" s="1030">
        <v>49</v>
      </c>
      <c r="J83" s="1024"/>
      <c r="K83" s="1032" t="str">
        <f t="shared" si="9"/>
        <v>Included</v>
      </c>
      <c r="L83" s="1032">
        <f t="shared" si="19"/>
        <v>0</v>
      </c>
      <c r="N83" s="733">
        <f t="shared" ref="N83:N146" si="20">IF(K83="Included",0,K83)</f>
        <v>0</v>
      </c>
      <c r="O83" s="733">
        <f t="shared" ref="O83:O146" si="21">IF(F83="confirmed",(N83*E83),(N83*F83))</f>
        <v>0</v>
      </c>
      <c r="P83" s="989"/>
      <c r="Q83" s="989"/>
      <c r="R83" s="989"/>
      <c r="S83" s="989"/>
    </row>
    <row r="84" spans="1:19" s="733" customFormat="1" ht="34.5">
      <c r="A84" s="1025">
        <v>66</v>
      </c>
      <c r="B84" s="1025" t="s">
        <v>651</v>
      </c>
      <c r="C84" s="1026">
        <v>995413</v>
      </c>
      <c r="D84" s="1027"/>
      <c r="E84" s="1028">
        <v>0.18</v>
      </c>
      <c r="F84" s="1029" t="s">
        <v>492</v>
      </c>
      <c r="G84" s="990" t="s">
        <v>652</v>
      </c>
      <c r="H84" s="1030" t="s">
        <v>536</v>
      </c>
      <c r="I84" s="1030">
        <v>24</v>
      </c>
      <c r="J84" s="1024"/>
      <c r="K84" s="1032" t="str">
        <f t="shared" si="9"/>
        <v>Included</v>
      </c>
      <c r="L84" s="1032">
        <f t="shared" si="19"/>
        <v>0</v>
      </c>
      <c r="N84" s="733">
        <f t="shared" si="20"/>
        <v>0</v>
      </c>
      <c r="O84" s="733">
        <f t="shared" si="21"/>
        <v>0</v>
      </c>
      <c r="P84" s="989"/>
      <c r="Q84" s="989"/>
      <c r="R84" s="989"/>
      <c r="S84" s="989"/>
    </row>
    <row r="85" spans="1:19" s="733" customFormat="1" ht="103.5">
      <c r="A85" s="1025">
        <v>67</v>
      </c>
      <c r="B85" s="1025">
        <v>18.48</v>
      </c>
      <c r="C85" s="1026">
        <v>995413</v>
      </c>
      <c r="D85" s="1027"/>
      <c r="E85" s="1028">
        <v>0.18</v>
      </c>
      <c r="F85" s="1029" t="s">
        <v>492</v>
      </c>
      <c r="G85" s="990" t="s">
        <v>653</v>
      </c>
      <c r="H85" s="1030" t="s">
        <v>654</v>
      </c>
      <c r="I85" s="1030">
        <v>7000</v>
      </c>
      <c r="J85" s="1024"/>
      <c r="K85" s="1032" t="str">
        <f t="shared" si="9"/>
        <v>Included</v>
      </c>
      <c r="L85" s="1032">
        <f t="shared" si="19"/>
        <v>0</v>
      </c>
      <c r="N85" s="733">
        <f t="shared" si="20"/>
        <v>0</v>
      </c>
      <c r="O85" s="733">
        <f t="shared" si="21"/>
        <v>0</v>
      </c>
      <c r="P85" s="989"/>
      <c r="Q85" s="989"/>
      <c r="R85" s="989"/>
      <c r="S85" s="989"/>
    </row>
    <row r="86" spans="1:19" s="733" customFormat="1" ht="51.75">
      <c r="A86" s="1025">
        <v>68</v>
      </c>
      <c r="B86" s="1025" t="s">
        <v>655</v>
      </c>
      <c r="C86" s="1026">
        <v>995413</v>
      </c>
      <c r="D86" s="1027"/>
      <c r="E86" s="1028">
        <v>0.18</v>
      </c>
      <c r="F86" s="1029" t="s">
        <v>492</v>
      </c>
      <c r="G86" s="990" t="s">
        <v>656</v>
      </c>
      <c r="H86" s="1030" t="s">
        <v>536</v>
      </c>
      <c r="I86" s="1030">
        <v>7</v>
      </c>
      <c r="J86" s="1024"/>
      <c r="K86" s="1032" t="str">
        <f t="shared" si="9"/>
        <v>Included</v>
      </c>
      <c r="L86" s="1032">
        <f t="shared" si="19"/>
        <v>0</v>
      </c>
      <c r="N86" s="733">
        <f t="shared" si="20"/>
        <v>0</v>
      </c>
      <c r="O86" s="733">
        <f t="shared" si="21"/>
        <v>0</v>
      </c>
      <c r="P86" s="989"/>
      <c r="Q86" s="989"/>
      <c r="R86" s="989"/>
      <c r="S86" s="989"/>
    </row>
    <row r="87" spans="1:19" s="733" customFormat="1" ht="51.75">
      <c r="A87" s="1025">
        <v>69</v>
      </c>
      <c r="B87" s="1025" t="s">
        <v>657</v>
      </c>
      <c r="C87" s="1026">
        <v>995413</v>
      </c>
      <c r="D87" s="1027"/>
      <c r="E87" s="1028">
        <v>0.18</v>
      </c>
      <c r="F87" s="1029" t="s">
        <v>492</v>
      </c>
      <c r="G87" s="990" t="s">
        <v>658</v>
      </c>
      <c r="H87" s="1030" t="s">
        <v>536</v>
      </c>
      <c r="I87" s="1030">
        <v>28</v>
      </c>
      <c r="J87" s="1024"/>
      <c r="K87" s="1032" t="str">
        <f t="shared" si="9"/>
        <v>Included</v>
      </c>
      <c r="L87" s="1032">
        <f t="shared" si="19"/>
        <v>0</v>
      </c>
      <c r="N87" s="733">
        <f t="shared" si="20"/>
        <v>0</v>
      </c>
      <c r="O87" s="733">
        <f t="shared" si="21"/>
        <v>0</v>
      </c>
      <c r="P87" s="989"/>
      <c r="Q87" s="989"/>
      <c r="R87" s="989"/>
      <c r="S87" s="989"/>
    </row>
    <row r="88" spans="1:19" s="733" customFormat="1" ht="120.75">
      <c r="A88" s="1025">
        <v>70</v>
      </c>
      <c r="B88" s="1025" t="s">
        <v>659</v>
      </c>
      <c r="C88" s="1026">
        <v>995413</v>
      </c>
      <c r="D88" s="1027"/>
      <c r="E88" s="1028">
        <v>0.18</v>
      </c>
      <c r="F88" s="1029" t="s">
        <v>492</v>
      </c>
      <c r="G88" s="990" t="s">
        <v>660</v>
      </c>
      <c r="H88" s="1030" t="s">
        <v>536</v>
      </c>
      <c r="I88" s="1030">
        <v>20</v>
      </c>
      <c r="J88" s="1024"/>
      <c r="K88" s="1032" t="str">
        <f t="shared" si="9"/>
        <v>Included</v>
      </c>
      <c r="L88" s="1032">
        <f t="shared" si="19"/>
        <v>0</v>
      </c>
      <c r="N88" s="733">
        <f t="shared" si="20"/>
        <v>0</v>
      </c>
      <c r="O88" s="733">
        <f t="shared" si="21"/>
        <v>0</v>
      </c>
      <c r="P88" s="989"/>
      <c r="Q88" s="989"/>
      <c r="R88" s="989"/>
      <c r="S88" s="989"/>
    </row>
    <row r="89" spans="1:19" s="733" customFormat="1" ht="276">
      <c r="A89" s="1025">
        <v>71</v>
      </c>
      <c r="B89" s="1025" t="s">
        <v>661</v>
      </c>
      <c r="C89" s="1026">
        <v>995413</v>
      </c>
      <c r="D89" s="1027"/>
      <c r="E89" s="1028">
        <v>0.18</v>
      </c>
      <c r="F89" s="1029" t="s">
        <v>492</v>
      </c>
      <c r="G89" s="990" t="s">
        <v>662</v>
      </c>
      <c r="H89" s="1030" t="s">
        <v>536</v>
      </c>
      <c r="I89" s="1030">
        <v>2</v>
      </c>
      <c r="J89" s="1024"/>
      <c r="K89" s="1032" t="str">
        <f t="shared" si="9"/>
        <v>Included</v>
      </c>
      <c r="L89" s="1032">
        <f t="shared" si="19"/>
        <v>0</v>
      </c>
      <c r="N89" s="733">
        <f t="shared" si="20"/>
        <v>0</v>
      </c>
      <c r="O89" s="733">
        <f t="shared" si="21"/>
        <v>0</v>
      </c>
      <c r="P89" s="989"/>
      <c r="Q89" s="989"/>
      <c r="R89" s="989"/>
      <c r="S89" s="989"/>
    </row>
    <row r="90" spans="1:19" s="733" customFormat="1" ht="120.75">
      <c r="A90" s="1025">
        <v>72</v>
      </c>
      <c r="B90" s="1025">
        <v>16.68</v>
      </c>
      <c r="C90" s="1026">
        <v>995413</v>
      </c>
      <c r="D90" s="1027"/>
      <c r="E90" s="1028">
        <v>0.18</v>
      </c>
      <c r="F90" s="1029" t="s">
        <v>492</v>
      </c>
      <c r="G90" s="990" t="s">
        <v>663</v>
      </c>
      <c r="H90" s="1030" t="s">
        <v>532</v>
      </c>
      <c r="I90" s="1030">
        <v>1000</v>
      </c>
      <c r="J90" s="1024"/>
      <c r="K90" s="1032" t="str">
        <f t="shared" si="9"/>
        <v>Included</v>
      </c>
      <c r="L90" s="1032">
        <f t="shared" si="19"/>
        <v>0</v>
      </c>
      <c r="N90" s="733">
        <f t="shared" si="20"/>
        <v>0</v>
      </c>
      <c r="O90" s="733">
        <f t="shared" si="21"/>
        <v>0</v>
      </c>
      <c r="P90" s="989"/>
      <c r="Q90" s="989"/>
      <c r="R90" s="989"/>
      <c r="S90" s="989"/>
    </row>
    <row r="91" spans="1:19" s="986" customFormat="1" ht="20.25">
      <c r="A91" s="1025"/>
      <c r="B91" s="982"/>
      <c r="C91" s="1026"/>
      <c r="D91" s="983"/>
      <c r="E91" s="982"/>
      <c r="F91" s="982"/>
      <c r="G91" s="1063" t="s">
        <v>538</v>
      </c>
      <c r="H91" s="984"/>
      <c r="I91" s="985"/>
      <c r="J91" s="985"/>
      <c r="K91" s="985"/>
      <c r="N91" s="733">
        <f t="shared" si="20"/>
        <v>0</v>
      </c>
      <c r="O91" s="733">
        <f t="shared" si="21"/>
        <v>0</v>
      </c>
      <c r="P91" s="988"/>
      <c r="Q91" s="988"/>
      <c r="R91" s="988"/>
      <c r="S91" s="988"/>
    </row>
    <row r="92" spans="1:19" s="733" customFormat="1" ht="327.75">
      <c r="A92" s="1065">
        <v>1</v>
      </c>
      <c r="B92" s="1065" t="s">
        <v>539</v>
      </c>
      <c r="C92" s="1026">
        <v>995413</v>
      </c>
      <c r="D92" s="1027"/>
      <c r="E92" s="1028">
        <v>0.18</v>
      </c>
      <c r="F92" s="1029" t="s">
        <v>492</v>
      </c>
      <c r="G92" s="990" t="s">
        <v>664</v>
      </c>
      <c r="H92" s="1030"/>
      <c r="I92" s="1030"/>
      <c r="J92" s="1066"/>
      <c r="K92" s="1032"/>
      <c r="L92" s="1032"/>
      <c r="N92" s="733">
        <f t="shared" si="20"/>
        <v>0</v>
      </c>
      <c r="O92" s="733">
        <f t="shared" si="21"/>
        <v>0</v>
      </c>
      <c r="P92" s="989"/>
      <c r="Q92" s="989"/>
      <c r="R92" s="989"/>
      <c r="S92" s="989"/>
    </row>
    <row r="93" spans="1:19" s="733" customFormat="1" ht="19.5">
      <c r="A93" s="1025" t="s">
        <v>665</v>
      </c>
      <c r="B93" s="1025" t="s">
        <v>539</v>
      </c>
      <c r="C93" s="1026">
        <v>995413</v>
      </c>
      <c r="D93" s="1027"/>
      <c r="E93" s="1028">
        <v>0.18</v>
      </c>
      <c r="F93" s="1029" t="s">
        <v>492</v>
      </c>
      <c r="G93" s="990" t="s">
        <v>668</v>
      </c>
      <c r="H93" s="1030" t="s">
        <v>532</v>
      </c>
      <c r="I93" s="1030">
        <v>150</v>
      </c>
      <c r="J93" s="1024"/>
      <c r="K93" s="1032" t="str">
        <f t="shared" ref="K93:K95" si="22">IF(J93=0, "Included", IF(ISERROR(I93*J93), J93, I93*J93))</f>
        <v>Included</v>
      </c>
      <c r="L93" s="1032">
        <f t="shared" ref="L93:L95" si="23">O93</f>
        <v>0</v>
      </c>
      <c r="N93" s="733">
        <f t="shared" si="20"/>
        <v>0</v>
      </c>
      <c r="O93" s="733">
        <f t="shared" si="21"/>
        <v>0</v>
      </c>
      <c r="P93" s="989"/>
      <c r="Q93" s="989"/>
      <c r="R93" s="989"/>
      <c r="S93" s="989"/>
    </row>
    <row r="94" spans="1:19" s="733" customFormat="1" ht="19.5">
      <c r="A94" s="1025" t="s">
        <v>666</v>
      </c>
      <c r="B94" s="1025" t="s">
        <v>539</v>
      </c>
      <c r="C94" s="1026">
        <v>995413</v>
      </c>
      <c r="D94" s="1027"/>
      <c r="E94" s="1028">
        <v>0.18</v>
      </c>
      <c r="F94" s="1029" t="s">
        <v>492</v>
      </c>
      <c r="G94" s="990" t="s">
        <v>669</v>
      </c>
      <c r="H94" s="1030" t="s">
        <v>532</v>
      </c>
      <c r="I94" s="1030">
        <v>90</v>
      </c>
      <c r="J94" s="1024"/>
      <c r="K94" s="1032" t="str">
        <f t="shared" si="22"/>
        <v>Included</v>
      </c>
      <c r="L94" s="1032">
        <f t="shared" si="23"/>
        <v>0</v>
      </c>
      <c r="N94" s="733">
        <f t="shared" si="20"/>
        <v>0</v>
      </c>
      <c r="O94" s="733">
        <f t="shared" si="21"/>
        <v>0</v>
      </c>
      <c r="P94" s="989"/>
      <c r="Q94" s="989"/>
      <c r="R94" s="989"/>
      <c r="S94" s="989"/>
    </row>
    <row r="95" spans="1:19" s="733" customFormat="1" ht="19.5">
      <c r="A95" s="1025" t="s">
        <v>667</v>
      </c>
      <c r="B95" s="1025" t="s">
        <v>539</v>
      </c>
      <c r="C95" s="1026">
        <v>995413</v>
      </c>
      <c r="D95" s="1027"/>
      <c r="E95" s="1028">
        <v>0.18</v>
      </c>
      <c r="F95" s="1029" t="s">
        <v>492</v>
      </c>
      <c r="G95" s="990" t="s">
        <v>670</v>
      </c>
      <c r="H95" s="1030" t="s">
        <v>532</v>
      </c>
      <c r="I95" s="1030">
        <v>25</v>
      </c>
      <c r="J95" s="1024"/>
      <c r="K95" s="1032" t="str">
        <f t="shared" si="22"/>
        <v>Included</v>
      </c>
      <c r="L95" s="1032">
        <f t="shared" si="23"/>
        <v>0</v>
      </c>
      <c r="N95" s="733">
        <f t="shared" si="20"/>
        <v>0</v>
      </c>
      <c r="O95" s="733">
        <f t="shared" si="21"/>
        <v>0</v>
      </c>
      <c r="P95" s="989"/>
      <c r="Q95" s="989"/>
      <c r="R95" s="989"/>
      <c r="S95" s="989"/>
    </row>
    <row r="96" spans="1:19" s="733" customFormat="1" ht="86.25">
      <c r="A96" s="1025">
        <v>2</v>
      </c>
      <c r="B96" s="1025" t="s">
        <v>539</v>
      </c>
      <c r="C96" s="1026">
        <v>995413</v>
      </c>
      <c r="D96" s="1027"/>
      <c r="E96" s="1028">
        <v>0.18</v>
      </c>
      <c r="F96" s="1029" t="s">
        <v>492</v>
      </c>
      <c r="G96" s="990" t="s">
        <v>671</v>
      </c>
      <c r="H96" s="1030" t="s">
        <v>481</v>
      </c>
      <c r="I96" s="1030">
        <v>17</v>
      </c>
      <c r="J96" s="1024"/>
      <c r="K96" s="1032" t="str">
        <f t="shared" ref="K96:K98" si="24">IF(J96=0, "Included", IF(ISERROR(I96*J96), J96, I96*J96))</f>
        <v>Included</v>
      </c>
      <c r="L96" s="1032">
        <f t="shared" ref="L96:L98" si="25">O96</f>
        <v>0</v>
      </c>
      <c r="N96" s="733">
        <f t="shared" si="20"/>
        <v>0</v>
      </c>
      <c r="O96" s="733">
        <f t="shared" si="21"/>
        <v>0</v>
      </c>
      <c r="P96" s="989"/>
      <c r="Q96" s="989"/>
      <c r="R96" s="989"/>
      <c r="S96" s="989"/>
    </row>
    <row r="97" spans="1:19" s="733" customFormat="1" ht="69">
      <c r="A97" s="1025">
        <v>3</v>
      </c>
      <c r="B97" s="1025" t="s">
        <v>539</v>
      </c>
      <c r="C97" s="1026">
        <v>995413</v>
      </c>
      <c r="D97" s="1027"/>
      <c r="E97" s="1028">
        <v>0.18</v>
      </c>
      <c r="F97" s="1029" t="s">
        <v>492</v>
      </c>
      <c r="G97" s="990" t="s">
        <v>672</v>
      </c>
      <c r="H97" s="1030" t="s">
        <v>531</v>
      </c>
      <c r="I97" s="1030">
        <v>150</v>
      </c>
      <c r="J97" s="1024"/>
      <c r="K97" s="1032" t="str">
        <f t="shared" si="24"/>
        <v>Included</v>
      </c>
      <c r="L97" s="1032">
        <f t="shared" si="25"/>
        <v>0</v>
      </c>
      <c r="N97" s="733">
        <f t="shared" si="20"/>
        <v>0</v>
      </c>
      <c r="O97" s="733">
        <f t="shared" si="21"/>
        <v>0</v>
      </c>
      <c r="P97" s="989"/>
      <c r="Q97" s="989"/>
      <c r="R97" s="989"/>
      <c r="S97" s="989"/>
    </row>
    <row r="98" spans="1:19" s="733" customFormat="1" ht="69">
      <c r="A98" s="1025">
        <v>4</v>
      </c>
      <c r="B98" s="1025" t="s">
        <v>539</v>
      </c>
      <c r="C98" s="1026">
        <v>995413</v>
      </c>
      <c r="D98" s="1027"/>
      <c r="E98" s="1028">
        <v>0.18</v>
      </c>
      <c r="F98" s="1029" t="s">
        <v>492</v>
      </c>
      <c r="G98" s="990" t="s">
        <v>673</v>
      </c>
      <c r="H98" s="1030" t="s">
        <v>533</v>
      </c>
      <c r="I98" s="1030">
        <v>110</v>
      </c>
      <c r="J98" s="1024"/>
      <c r="K98" s="1032" t="str">
        <f t="shared" si="24"/>
        <v>Included</v>
      </c>
      <c r="L98" s="1032">
        <f t="shared" si="25"/>
        <v>0</v>
      </c>
      <c r="N98" s="733">
        <f t="shared" si="20"/>
        <v>0</v>
      </c>
      <c r="O98" s="733">
        <f t="shared" si="21"/>
        <v>0</v>
      </c>
      <c r="P98" s="989"/>
      <c r="Q98" s="989"/>
      <c r="R98" s="989"/>
      <c r="S98" s="989"/>
    </row>
    <row r="99" spans="1:19" s="733" customFormat="1" ht="69">
      <c r="A99" s="1025">
        <v>5</v>
      </c>
      <c r="B99" s="1025" t="s">
        <v>539</v>
      </c>
      <c r="C99" s="1026">
        <v>995413</v>
      </c>
      <c r="D99" s="1027"/>
      <c r="E99" s="1028">
        <v>0.18</v>
      </c>
      <c r="F99" s="1029" t="s">
        <v>492</v>
      </c>
      <c r="G99" s="990" t="s">
        <v>674</v>
      </c>
      <c r="H99" s="1030" t="s">
        <v>533</v>
      </c>
      <c r="I99" s="1030">
        <v>10</v>
      </c>
      <c r="J99" s="1024"/>
      <c r="K99" s="1032" t="str">
        <f t="shared" ref="K99:K102" si="26">IF(J99=0, "Included", IF(ISERROR(I99*J99), J99, I99*J99))</f>
        <v>Included</v>
      </c>
      <c r="L99" s="1032">
        <f t="shared" ref="L99:L102" si="27">O99</f>
        <v>0</v>
      </c>
      <c r="N99" s="733">
        <f t="shared" si="20"/>
        <v>0</v>
      </c>
      <c r="O99" s="733">
        <f t="shared" si="21"/>
        <v>0</v>
      </c>
      <c r="P99" s="989"/>
      <c r="Q99" s="989"/>
      <c r="R99" s="989"/>
      <c r="S99" s="989"/>
    </row>
    <row r="100" spans="1:19" s="733" customFormat="1" ht="51.75">
      <c r="A100" s="1025">
        <v>6</v>
      </c>
      <c r="B100" s="1025" t="s">
        <v>539</v>
      </c>
      <c r="C100" s="1026">
        <v>995413</v>
      </c>
      <c r="D100" s="1027"/>
      <c r="E100" s="1028">
        <v>0.18</v>
      </c>
      <c r="F100" s="1029" t="s">
        <v>492</v>
      </c>
      <c r="G100" s="990" t="s">
        <v>675</v>
      </c>
      <c r="H100" s="1030" t="s">
        <v>532</v>
      </c>
      <c r="I100" s="1030">
        <v>25</v>
      </c>
      <c r="J100" s="1024"/>
      <c r="K100" s="1032" t="str">
        <f t="shared" si="26"/>
        <v>Included</v>
      </c>
      <c r="L100" s="1032">
        <f t="shared" si="27"/>
        <v>0</v>
      </c>
      <c r="N100" s="733">
        <f t="shared" si="20"/>
        <v>0</v>
      </c>
      <c r="O100" s="733">
        <f t="shared" si="21"/>
        <v>0</v>
      </c>
      <c r="P100" s="989"/>
      <c r="Q100" s="989"/>
      <c r="R100" s="989"/>
      <c r="S100" s="989"/>
    </row>
    <row r="101" spans="1:19" s="733" customFormat="1" ht="120.75">
      <c r="A101" s="1025">
        <v>7</v>
      </c>
      <c r="B101" s="1025" t="s">
        <v>539</v>
      </c>
      <c r="C101" s="1026">
        <v>995413</v>
      </c>
      <c r="D101" s="1027"/>
      <c r="E101" s="1028">
        <v>0.18</v>
      </c>
      <c r="F101" s="1029" t="s">
        <v>492</v>
      </c>
      <c r="G101" s="990" t="s">
        <v>676</v>
      </c>
      <c r="H101" s="1030" t="s">
        <v>511</v>
      </c>
      <c r="I101" s="1030">
        <v>15</v>
      </c>
      <c r="J101" s="1024"/>
      <c r="K101" s="1032" t="str">
        <f t="shared" si="26"/>
        <v>Included</v>
      </c>
      <c r="L101" s="1032">
        <f t="shared" si="27"/>
        <v>0</v>
      </c>
      <c r="N101" s="733">
        <f t="shared" si="20"/>
        <v>0</v>
      </c>
      <c r="O101" s="733">
        <f t="shared" si="21"/>
        <v>0</v>
      </c>
      <c r="P101" s="989"/>
      <c r="Q101" s="989"/>
      <c r="R101" s="989"/>
      <c r="S101" s="989"/>
    </row>
    <row r="102" spans="1:19" s="733" customFormat="1" ht="34.5">
      <c r="A102" s="1025">
        <v>8</v>
      </c>
      <c r="B102" s="1025" t="s">
        <v>539</v>
      </c>
      <c r="C102" s="1026">
        <v>995413</v>
      </c>
      <c r="D102" s="1027"/>
      <c r="E102" s="1028">
        <v>0.18</v>
      </c>
      <c r="F102" s="1029" t="s">
        <v>492</v>
      </c>
      <c r="G102" s="990" t="s">
        <v>677</v>
      </c>
      <c r="H102" s="1030" t="s">
        <v>532</v>
      </c>
      <c r="I102" s="1030">
        <v>265</v>
      </c>
      <c r="J102" s="1024"/>
      <c r="K102" s="1032" t="str">
        <f t="shared" si="26"/>
        <v>Included</v>
      </c>
      <c r="L102" s="1032">
        <f t="shared" si="27"/>
        <v>0</v>
      </c>
      <c r="N102" s="733">
        <f t="shared" si="20"/>
        <v>0</v>
      </c>
      <c r="O102" s="733">
        <f t="shared" si="21"/>
        <v>0</v>
      </c>
      <c r="P102" s="989"/>
      <c r="Q102" s="989"/>
      <c r="R102" s="989"/>
      <c r="S102" s="989"/>
    </row>
    <row r="103" spans="1:19" s="733" customFormat="1" ht="26.25">
      <c r="A103" s="1044" t="s">
        <v>313</v>
      </c>
      <c r="B103" s="1025"/>
      <c r="C103" s="1026"/>
      <c r="D103" s="1027"/>
      <c r="E103" s="1028"/>
      <c r="F103" s="1029"/>
      <c r="G103" s="1042" t="s">
        <v>524</v>
      </c>
      <c r="H103" s="1030"/>
      <c r="I103" s="1030"/>
      <c r="J103" s="1024"/>
      <c r="K103" s="1032"/>
      <c r="L103" s="1032"/>
      <c r="N103" s="733">
        <f t="shared" si="20"/>
        <v>0</v>
      </c>
      <c r="O103" s="733">
        <f t="shared" si="21"/>
        <v>0</v>
      </c>
      <c r="P103" s="989"/>
      <c r="Q103" s="989"/>
      <c r="R103" s="989"/>
      <c r="S103" s="989"/>
    </row>
    <row r="104" spans="1:19" s="733" customFormat="1" ht="103.5">
      <c r="A104" s="1025">
        <v>1</v>
      </c>
      <c r="B104" s="1025" t="s">
        <v>681</v>
      </c>
      <c r="C104" s="1026">
        <v>995413</v>
      </c>
      <c r="D104" s="1027"/>
      <c r="E104" s="1028">
        <v>0.18</v>
      </c>
      <c r="F104" s="1029" t="s">
        <v>492</v>
      </c>
      <c r="G104" s="990" t="s">
        <v>707</v>
      </c>
      <c r="H104" s="1030" t="s">
        <v>548</v>
      </c>
      <c r="I104" s="1030">
        <v>265</v>
      </c>
      <c r="J104" s="1024"/>
      <c r="K104" s="1032" t="str">
        <f t="shared" ref="K104" si="28">IF(J104=0, "Included", IF(ISERROR(I104*J104), J104, I104*J104))</f>
        <v>Included</v>
      </c>
      <c r="L104" s="1032">
        <f t="shared" ref="L104" si="29">O104</f>
        <v>0</v>
      </c>
      <c r="N104" s="733">
        <f t="shared" si="20"/>
        <v>0</v>
      </c>
      <c r="O104" s="733">
        <f t="shared" si="21"/>
        <v>0</v>
      </c>
      <c r="P104" s="989"/>
      <c r="Q104" s="989"/>
      <c r="R104" s="989"/>
      <c r="S104" s="989"/>
    </row>
    <row r="105" spans="1:19" s="733" customFormat="1" ht="86.25">
      <c r="A105" s="1025">
        <v>2</v>
      </c>
      <c r="B105" s="1025">
        <v>1.1100000000000001</v>
      </c>
      <c r="C105" s="1026">
        <v>995413</v>
      </c>
      <c r="D105" s="1027"/>
      <c r="E105" s="1028">
        <v>0.18</v>
      </c>
      <c r="F105" s="1029" t="s">
        <v>492</v>
      </c>
      <c r="G105" s="990" t="s">
        <v>708</v>
      </c>
      <c r="H105" s="1030" t="s">
        <v>548</v>
      </c>
      <c r="I105" s="1030">
        <v>65</v>
      </c>
      <c r="J105" s="1024"/>
      <c r="K105" s="1032" t="str">
        <f t="shared" ref="K105:K115" si="30">IF(J105=0, "Included", IF(ISERROR(I105*J105), J105, I105*J105))</f>
        <v>Included</v>
      </c>
      <c r="L105" s="1032">
        <f t="shared" ref="L105:L115" si="31">O105</f>
        <v>0</v>
      </c>
      <c r="N105" s="733">
        <f t="shared" si="20"/>
        <v>0</v>
      </c>
      <c r="O105" s="733">
        <f t="shared" si="21"/>
        <v>0</v>
      </c>
      <c r="P105" s="989"/>
      <c r="Q105" s="989"/>
      <c r="R105" s="989"/>
      <c r="S105" s="989"/>
    </row>
    <row r="106" spans="1:19" s="733" customFormat="1" ht="69">
      <c r="A106" s="1025">
        <v>3</v>
      </c>
      <c r="B106" s="1025" t="s">
        <v>682</v>
      </c>
      <c r="C106" s="1026">
        <v>995413</v>
      </c>
      <c r="D106" s="1027"/>
      <c r="E106" s="1028">
        <v>0.18</v>
      </c>
      <c r="F106" s="1029" t="s">
        <v>492</v>
      </c>
      <c r="G106" s="990" t="s">
        <v>709</v>
      </c>
      <c r="H106" s="1030" t="s">
        <v>531</v>
      </c>
      <c r="I106" s="1030">
        <v>416</v>
      </c>
      <c r="J106" s="1024"/>
      <c r="K106" s="1032" t="str">
        <f t="shared" si="30"/>
        <v>Included</v>
      </c>
      <c r="L106" s="1032">
        <f t="shared" si="31"/>
        <v>0</v>
      </c>
      <c r="N106" s="733">
        <f t="shared" si="20"/>
        <v>0</v>
      </c>
      <c r="O106" s="733">
        <f t="shared" si="21"/>
        <v>0</v>
      </c>
      <c r="P106" s="989"/>
      <c r="Q106" s="989"/>
      <c r="R106" s="989"/>
      <c r="S106" s="989"/>
    </row>
    <row r="107" spans="1:19" s="733" customFormat="1" ht="69">
      <c r="A107" s="1025">
        <v>4</v>
      </c>
      <c r="B107" s="1025" t="s">
        <v>542</v>
      </c>
      <c r="C107" s="1026">
        <v>995413</v>
      </c>
      <c r="D107" s="1027"/>
      <c r="E107" s="1028">
        <v>0.18</v>
      </c>
      <c r="F107" s="1029" t="s">
        <v>492</v>
      </c>
      <c r="G107" s="990" t="s">
        <v>710</v>
      </c>
      <c r="H107" s="1030" t="s">
        <v>531</v>
      </c>
      <c r="I107" s="1030">
        <v>787</v>
      </c>
      <c r="J107" s="1024"/>
      <c r="K107" s="1032" t="str">
        <f t="shared" si="30"/>
        <v>Included</v>
      </c>
      <c r="L107" s="1032">
        <f t="shared" si="31"/>
        <v>0</v>
      </c>
      <c r="N107" s="733">
        <f t="shared" si="20"/>
        <v>0</v>
      </c>
      <c r="O107" s="733">
        <f t="shared" si="21"/>
        <v>0</v>
      </c>
      <c r="P107" s="989"/>
      <c r="Q107" s="989"/>
      <c r="R107" s="989"/>
      <c r="S107" s="989"/>
    </row>
    <row r="108" spans="1:19" s="733" customFormat="1" ht="69">
      <c r="A108" s="1025">
        <v>5</v>
      </c>
      <c r="B108" s="1025" t="s">
        <v>543</v>
      </c>
      <c r="C108" s="1026">
        <v>995413</v>
      </c>
      <c r="D108" s="1027"/>
      <c r="E108" s="1028">
        <v>0.18</v>
      </c>
      <c r="F108" s="1029" t="s">
        <v>492</v>
      </c>
      <c r="G108" s="990" t="s">
        <v>711</v>
      </c>
      <c r="H108" s="1030" t="s">
        <v>531</v>
      </c>
      <c r="I108" s="1030">
        <v>781</v>
      </c>
      <c r="J108" s="1024"/>
      <c r="K108" s="1032" t="str">
        <f t="shared" si="30"/>
        <v>Included</v>
      </c>
      <c r="L108" s="1032">
        <f t="shared" si="31"/>
        <v>0</v>
      </c>
      <c r="N108" s="733">
        <f t="shared" si="20"/>
        <v>0</v>
      </c>
      <c r="O108" s="733">
        <f t="shared" si="21"/>
        <v>0</v>
      </c>
      <c r="P108" s="989"/>
      <c r="Q108" s="989"/>
      <c r="R108" s="989"/>
      <c r="S108" s="989"/>
    </row>
    <row r="109" spans="1:19" s="733" customFormat="1" ht="69">
      <c r="A109" s="1025">
        <v>6</v>
      </c>
      <c r="B109" s="1025" t="s">
        <v>683</v>
      </c>
      <c r="C109" s="1026">
        <v>995413</v>
      </c>
      <c r="D109" s="1027"/>
      <c r="E109" s="1028">
        <v>0.18</v>
      </c>
      <c r="F109" s="1029" t="s">
        <v>492</v>
      </c>
      <c r="G109" s="990" t="s">
        <v>712</v>
      </c>
      <c r="H109" s="1030" t="s">
        <v>531</v>
      </c>
      <c r="I109" s="1030">
        <v>165</v>
      </c>
      <c r="J109" s="1024"/>
      <c r="K109" s="1032" t="str">
        <f t="shared" si="30"/>
        <v>Included</v>
      </c>
      <c r="L109" s="1032">
        <f t="shared" si="31"/>
        <v>0</v>
      </c>
      <c r="N109" s="733">
        <f t="shared" si="20"/>
        <v>0</v>
      </c>
      <c r="O109" s="733">
        <f t="shared" si="21"/>
        <v>0</v>
      </c>
      <c r="P109" s="989"/>
      <c r="Q109" s="989"/>
      <c r="R109" s="989"/>
      <c r="S109" s="989"/>
    </row>
    <row r="110" spans="1:19" s="733" customFormat="1" ht="69">
      <c r="A110" s="1025">
        <v>7</v>
      </c>
      <c r="B110" s="1025" t="s">
        <v>684</v>
      </c>
      <c r="C110" s="1026">
        <v>995413</v>
      </c>
      <c r="D110" s="1027"/>
      <c r="E110" s="1028">
        <v>0.18</v>
      </c>
      <c r="F110" s="1029" t="s">
        <v>492</v>
      </c>
      <c r="G110" s="990" t="s">
        <v>713</v>
      </c>
      <c r="H110" s="1030" t="s">
        <v>531</v>
      </c>
      <c r="I110" s="1030">
        <v>190</v>
      </c>
      <c r="J110" s="1024"/>
      <c r="K110" s="1032" t="str">
        <f t="shared" si="30"/>
        <v>Included</v>
      </c>
      <c r="L110" s="1032">
        <f t="shared" si="31"/>
        <v>0</v>
      </c>
      <c r="N110" s="733">
        <f t="shared" si="20"/>
        <v>0</v>
      </c>
      <c r="O110" s="733">
        <f t="shared" si="21"/>
        <v>0</v>
      </c>
      <c r="P110" s="989"/>
      <c r="Q110" s="989"/>
      <c r="R110" s="989"/>
      <c r="S110" s="989"/>
    </row>
    <row r="111" spans="1:19" s="733" customFormat="1" ht="69">
      <c r="A111" s="1025">
        <v>8</v>
      </c>
      <c r="B111" s="1025" t="s">
        <v>685</v>
      </c>
      <c r="C111" s="1026">
        <v>995413</v>
      </c>
      <c r="D111" s="1027"/>
      <c r="E111" s="1028">
        <v>0.18</v>
      </c>
      <c r="F111" s="1029" t="s">
        <v>492</v>
      </c>
      <c r="G111" s="990" t="s">
        <v>714</v>
      </c>
      <c r="H111" s="1030" t="s">
        <v>531</v>
      </c>
      <c r="I111" s="1030">
        <v>195</v>
      </c>
      <c r="J111" s="1024"/>
      <c r="K111" s="1032" t="str">
        <f t="shared" si="30"/>
        <v>Included</v>
      </c>
      <c r="L111" s="1032">
        <f t="shared" si="31"/>
        <v>0</v>
      </c>
      <c r="N111" s="733">
        <f t="shared" si="20"/>
        <v>0</v>
      </c>
      <c r="O111" s="733">
        <f t="shared" si="21"/>
        <v>0</v>
      </c>
      <c r="P111" s="989"/>
      <c r="Q111" s="989"/>
      <c r="R111" s="989"/>
      <c r="S111" s="989"/>
    </row>
    <row r="112" spans="1:19" s="733" customFormat="1" ht="69">
      <c r="A112" s="1025">
        <v>9</v>
      </c>
      <c r="B112" s="1025" t="s">
        <v>686</v>
      </c>
      <c r="C112" s="1026">
        <v>995413</v>
      </c>
      <c r="D112" s="1027"/>
      <c r="E112" s="1028">
        <v>0.18</v>
      </c>
      <c r="F112" s="1029" t="s">
        <v>492</v>
      </c>
      <c r="G112" s="990" t="s">
        <v>715</v>
      </c>
      <c r="H112" s="1030" t="s">
        <v>536</v>
      </c>
      <c r="I112" s="1030">
        <v>7</v>
      </c>
      <c r="J112" s="1024"/>
      <c r="K112" s="1032" t="str">
        <f t="shared" si="30"/>
        <v>Included</v>
      </c>
      <c r="L112" s="1032">
        <f t="shared" si="31"/>
        <v>0</v>
      </c>
      <c r="N112" s="733">
        <f t="shared" si="20"/>
        <v>0</v>
      </c>
      <c r="O112" s="733">
        <f t="shared" si="21"/>
        <v>0</v>
      </c>
      <c r="P112" s="989"/>
      <c r="Q112" s="989"/>
      <c r="R112" s="989"/>
      <c r="S112" s="989"/>
    </row>
    <row r="113" spans="1:19" s="733" customFormat="1" ht="69">
      <c r="A113" s="1025">
        <v>10</v>
      </c>
      <c r="B113" s="1025" t="s">
        <v>687</v>
      </c>
      <c r="C113" s="1026">
        <v>995413</v>
      </c>
      <c r="D113" s="1027"/>
      <c r="E113" s="1028">
        <v>0.18</v>
      </c>
      <c r="F113" s="1029" t="s">
        <v>492</v>
      </c>
      <c r="G113" s="990" t="s">
        <v>716</v>
      </c>
      <c r="H113" s="1030" t="s">
        <v>536</v>
      </c>
      <c r="I113" s="1030">
        <v>7</v>
      </c>
      <c r="J113" s="1024"/>
      <c r="K113" s="1032" t="str">
        <f t="shared" si="30"/>
        <v>Included</v>
      </c>
      <c r="L113" s="1032">
        <f t="shared" si="31"/>
        <v>0</v>
      </c>
      <c r="N113" s="733">
        <f t="shared" si="20"/>
        <v>0</v>
      </c>
      <c r="O113" s="733">
        <f t="shared" si="21"/>
        <v>0</v>
      </c>
      <c r="P113" s="989"/>
      <c r="Q113" s="989"/>
      <c r="R113" s="989"/>
      <c r="S113" s="989"/>
    </row>
    <row r="114" spans="1:19" s="733" customFormat="1" ht="69">
      <c r="A114" s="1025">
        <v>11</v>
      </c>
      <c r="B114" s="1025" t="s">
        <v>688</v>
      </c>
      <c r="C114" s="1026">
        <v>995413</v>
      </c>
      <c r="D114" s="1027"/>
      <c r="E114" s="1028">
        <v>0.18</v>
      </c>
      <c r="F114" s="1029" t="s">
        <v>492</v>
      </c>
      <c r="G114" s="990" t="s">
        <v>717</v>
      </c>
      <c r="H114" s="1030" t="s">
        <v>536</v>
      </c>
      <c r="I114" s="1030">
        <v>7</v>
      </c>
      <c r="J114" s="1024"/>
      <c r="K114" s="1032" t="str">
        <f t="shared" si="30"/>
        <v>Included</v>
      </c>
      <c r="L114" s="1032">
        <f t="shared" si="31"/>
        <v>0</v>
      </c>
      <c r="N114" s="733">
        <f t="shared" si="20"/>
        <v>0</v>
      </c>
      <c r="O114" s="733">
        <f t="shared" si="21"/>
        <v>0</v>
      </c>
      <c r="P114" s="989"/>
      <c r="Q114" s="989"/>
      <c r="R114" s="989"/>
      <c r="S114" s="989"/>
    </row>
    <row r="115" spans="1:19" s="733" customFormat="1" ht="69">
      <c r="A115" s="1025">
        <v>12</v>
      </c>
      <c r="B115" s="1025" t="s">
        <v>544</v>
      </c>
      <c r="C115" s="1026">
        <v>995413</v>
      </c>
      <c r="D115" s="1027"/>
      <c r="E115" s="1028">
        <v>0.18</v>
      </c>
      <c r="F115" s="1029" t="s">
        <v>492</v>
      </c>
      <c r="G115" s="990" t="s">
        <v>718</v>
      </c>
      <c r="H115" s="1030" t="s">
        <v>531</v>
      </c>
      <c r="I115" s="1030">
        <v>2093</v>
      </c>
      <c r="J115" s="1024"/>
      <c r="K115" s="1032" t="str">
        <f t="shared" si="30"/>
        <v>Included</v>
      </c>
      <c r="L115" s="1032">
        <f t="shared" si="31"/>
        <v>0</v>
      </c>
      <c r="N115" s="733">
        <f t="shared" si="20"/>
        <v>0</v>
      </c>
      <c r="O115" s="733">
        <f t="shared" si="21"/>
        <v>0</v>
      </c>
      <c r="P115" s="989"/>
      <c r="Q115" s="989"/>
      <c r="R115" s="989"/>
      <c r="S115" s="989"/>
    </row>
    <row r="116" spans="1:19" s="733" customFormat="1" ht="69">
      <c r="A116" s="1025">
        <v>13</v>
      </c>
      <c r="B116" s="1025" t="s">
        <v>689</v>
      </c>
      <c r="C116" s="1026">
        <v>995413</v>
      </c>
      <c r="D116" s="1027"/>
      <c r="E116" s="1028">
        <v>0.18</v>
      </c>
      <c r="F116" s="1029" t="s">
        <v>492</v>
      </c>
      <c r="G116" s="990" t="s">
        <v>719</v>
      </c>
      <c r="H116" s="1030" t="s">
        <v>531</v>
      </c>
      <c r="I116" s="1030">
        <v>1141</v>
      </c>
      <c r="J116" s="1024"/>
      <c r="K116" s="1032" t="str">
        <f t="shared" ref="K116:K135" si="32">IF(J116=0, "Included", IF(ISERROR(I116*J116), J116, I116*J116))</f>
        <v>Included</v>
      </c>
      <c r="L116" s="1032">
        <f t="shared" ref="L116:L135" si="33">O116</f>
        <v>0</v>
      </c>
      <c r="N116" s="733">
        <f t="shared" si="20"/>
        <v>0</v>
      </c>
      <c r="O116" s="733">
        <f t="shared" si="21"/>
        <v>0</v>
      </c>
      <c r="P116" s="989"/>
      <c r="Q116" s="989"/>
      <c r="R116" s="989"/>
      <c r="S116" s="989"/>
    </row>
    <row r="117" spans="1:19" s="733" customFormat="1" ht="69">
      <c r="A117" s="1025">
        <v>14</v>
      </c>
      <c r="B117" s="1025" t="s">
        <v>690</v>
      </c>
      <c r="C117" s="1026">
        <v>995413</v>
      </c>
      <c r="D117" s="1027"/>
      <c r="E117" s="1028">
        <v>0.18</v>
      </c>
      <c r="F117" s="1029" t="s">
        <v>492</v>
      </c>
      <c r="G117" s="990" t="s">
        <v>720</v>
      </c>
      <c r="H117" s="1030" t="s">
        <v>536</v>
      </c>
      <c r="I117" s="1030">
        <v>64</v>
      </c>
      <c r="J117" s="1024"/>
      <c r="K117" s="1032" t="str">
        <f t="shared" si="32"/>
        <v>Included</v>
      </c>
      <c r="L117" s="1032">
        <f t="shared" si="33"/>
        <v>0</v>
      </c>
      <c r="N117" s="733">
        <f t="shared" si="20"/>
        <v>0</v>
      </c>
      <c r="O117" s="733">
        <f t="shared" si="21"/>
        <v>0</v>
      </c>
      <c r="P117" s="989"/>
      <c r="Q117" s="989"/>
      <c r="R117" s="989"/>
      <c r="S117" s="989"/>
    </row>
    <row r="118" spans="1:19" s="733" customFormat="1" ht="69">
      <c r="A118" s="1025">
        <v>15</v>
      </c>
      <c r="B118" s="1025" t="s">
        <v>691</v>
      </c>
      <c r="C118" s="1026">
        <v>995413</v>
      </c>
      <c r="D118" s="1027"/>
      <c r="E118" s="1028">
        <v>0.18</v>
      </c>
      <c r="F118" s="1029" t="s">
        <v>492</v>
      </c>
      <c r="G118" s="990" t="s">
        <v>721</v>
      </c>
      <c r="H118" s="1030" t="s">
        <v>536</v>
      </c>
      <c r="I118" s="1030">
        <v>11</v>
      </c>
      <c r="J118" s="1024"/>
      <c r="K118" s="1032" t="str">
        <f t="shared" si="32"/>
        <v>Included</v>
      </c>
      <c r="L118" s="1032">
        <f t="shared" si="33"/>
        <v>0</v>
      </c>
      <c r="N118" s="733">
        <f t="shared" si="20"/>
        <v>0</v>
      </c>
      <c r="O118" s="733">
        <f t="shared" si="21"/>
        <v>0</v>
      </c>
      <c r="P118" s="989"/>
      <c r="Q118" s="989"/>
      <c r="R118" s="989"/>
      <c r="S118" s="989"/>
    </row>
    <row r="119" spans="1:19" s="733" customFormat="1" ht="69">
      <c r="A119" s="1025">
        <v>16</v>
      </c>
      <c r="B119" s="1025" t="s">
        <v>692</v>
      </c>
      <c r="C119" s="1026">
        <v>995413</v>
      </c>
      <c r="D119" s="1027"/>
      <c r="E119" s="1028">
        <v>0.18</v>
      </c>
      <c r="F119" s="1029" t="s">
        <v>492</v>
      </c>
      <c r="G119" s="990" t="s">
        <v>722</v>
      </c>
      <c r="H119" s="1030" t="s">
        <v>536</v>
      </c>
      <c r="I119" s="1030">
        <v>64</v>
      </c>
      <c r="J119" s="1024"/>
      <c r="K119" s="1032" t="str">
        <f t="shared" si="32"/>
        <v>Included</v>
      </c>
      <c r="L119" s="1032">
        <f t="shared" si="33"/>
        <v>0</v>
      </c>
      <c r="N119" s="733">
        <f t="shared" si="20"/>
        <v>0</v>
      </c>
      <c r="O119" s="733">
        <f t="shared" si="21"/>
        <v>0</v>
      </c>
      <c r="P119" s="989"/>
      <c r="Q119" s="989"/>
      <c r="R119" s="989"/>
      <c r="S119" s="989"/>
    </row>
    <row r="120" spans="1:19" s="733" customFormat="1" ht="69">
      <c r="A120" s="1025">
        <v>17</v>
      </c>
      <c r="B120" s="1025" t="s">
        <v>693</v>
      </c>
      <c r="C120" s="1026">
        <v>995413</v>
      </c>
      <c r="D120" s="1027"/>
      <c r="E120" s="1028">
        <v>0.18</v>
      </c>
      <c r="F120" s="1029" t="s">
        <v>492</v>
      </c>
      <c r="G120" s="990" t="s">
        <v>723</v>
      </c>
      <c r="H120" s="1030" t="s">
        <v>536</v>
      </c>
      <c r="I120" s="1030">
        <v>11</v>
      </c>
      <c r="J120" s="1024"/>
      <c r="K120" s="1032" t="str">
        <f t="shared" si="32"/>
        <v>Included</v>
      </c>
      <c r="L120" s="1032">
        <f t="shared" si="33"/>
        <v>0</v>
      </c>
      <c r="N120" s="733">
        <f t="shared" si="20"/>
        <v>0</v>
      </c>
      <c r="O120" s="733">
        <f t="shared" si="21"/>
        <v>0</v>
      </c>
      <c r="P120" s="989"/>
      <c r="Q120" s="989"/>
      <c r="R120" s="989"/>
      <c r="S120" s="989"/>
    </row>
    <row r="121" spans="1:19" s="733" customFormat="1" ht="69">
      <c r="A121" s="1025">
        <v>18</v>
      </c>
      <c r="B121" s="1025" t="s">
        <v>694</v>
      </c>
      <c r="C121" s="1026">
        <v>995413</v>
      </c>
      <c r="D121" s="1027"/>
      <c r="E121" s="1028">
        <v>0.18</v>
      </c>
      <c r="F121" s="1029" t="s">
        <v>492</v>
      </c>
      <c r="G121" s="990" t="s">
        <v>724</v>
      </c>
      <c r="H121" s="1030" t="s">
        <v>536</v>
      </c>
      <c r="I121" s="1030">
        <v>17</v>
      </c>
      <c r="J121" s="1024"/>
      <c r="K121" s="1032" t="str">
        <f t="shared" si="32"/>
        <v>Included</v>
      </c>
      <c r="L121" s="1032">
        <f t="shared" si="33"/>
        <v>0</v>
      </c>
      <c r="N121" s="733">
        <f t="shared" si="20"/>
        <v>0</v>
      </c>
      <c r="O121" s="733">
        <f t="shared" si="21"/>
        <v>0</v>
      </c>
      <c r="P121" s="989"/>
      <c r="Q121" s="989"/>
      <c r="R121" s="989"/>
      <c r="S121" s="989"/>
    </row>
    <row r="122" spans="1:19" s="733" customFormat="1" ht="51.75">
      <c r="A122" s="1025">
        <v>19</v>
      </c>
      <c r="B122" s="1025">
        <v>1.25</v>
      </c>
      <c r="C122" s="1026">
        <v>995413</v>
      </c>
      <c r="D122" s="1027"/>
      <c r="E122" s="1028">
        <v>0.18</v>
      </c>
      <c r="F122" s="1029" t="s">
        <v>492</v>
      </c>
      <c r="G122" s="990" t="s">
        <v>725</v>
      </c>
      <c r="H122" s="1030" t="s">
        <v>536</v>
      </c>
      <c r="I122" s="1030">
        <v>37</v>
      </c>
      <c r="J122" s="1024"/>
      <c r="K122" s="1032" t="str">
        <f t="shared" si="32"/>
        <v>Included</v>
      </c>
      <c r="L122" s="1032">
        <f t="shared" si="33"/>
        <v>0</v>
      </c>
      <c r="N122" s="733">
        <f t="shared" si="20"/>
        <v>0</v>
      </c>
      <c r="O122" s="733">
        <f t="shared" si="21"/>
        <v>0</v>
      </c>
      <c r="P122" s="989"/>
      <c r="Q122" s="989"/>
      <c r="R122" s="989"/>
      <c r="S122" s="989"/>
    </row>
    <row r="123" spans="1:19" s="733" customFormat="1" ht="34.5">
      <c r="A123" s="1025">
        <v>20</v>
      </c>
      <c r="B123" s="1025">
        <v>1.26</v>
      </c>
      <c r="C123" s="1026">
        <v>995413</v>
      </c>
      <c r="D123" s="1027"/>
      <c r="E123" s="1028">
        <v>0.18</v>
      </c>
      <c r="F123" s="1029" t="s">
        <v>492</v>
      </c>
      <c r="G123" s="990" t="s">
        <v>726</v>
      </c>
      <c r="H123" s="1030" t="s">
        <v>536</v>
      </c>
      <c r="I123" s="1030">
        <v>70</v>
      </c>
      <c r="J123" s="1024"/>
      <c r="K123" s="1032" t="str">
        <f t="shared" si="32"/>
        <v>Included</v>
      </c>
      <c r="L123" s="1032">
        <f t="shared" si="33"/>
        <v>0</v>
      </c>
      <c r="N123" s="733">
        <f t="shared" si="20"/>
        <v>0</v>
      </c>
      <c r="O123" s="733">
        <f t="shared" si="21"/>
        <v>0</v>
      </c>
      <c r="P123" s="989"/>
      <c r="Q123" s="989"/>
      <c r="R123" s="989"/>
      <c r="S123" s="989"/>
    </row>
    <row r="124" spans="1:19" s="733" customFormat="1" ht="69">
      <c r="A124" s="1025">
        <v>21</v>
      </c>
      <c r="B124" s="1025" t="s">
        <v>695</v>
      </c>
      <c r="C124" s="1026">
        <v>995413</v>
      </c>
      <c r="D124" s="1027"/>
      <c r="E124" s="1028">
        <v>0.18</v>
      </c>
      <c r="F124" s="1029" t="s">
        <v>492</v>
      </c>
      <c r="G124" s="990" t="s">
        <v>727</v>
      </c>
      <c r="H124" s="1030" t="s">
        <v>536</v>
      </c>
      <c r="I124" s="1030">
        <v>17</v>
      </c>
      <c r="J124" s="1024"/>
      <c r="K124" s="1032" t="str">
        <f t="shared" si="32"/>
        <v>Included</v>
      </c>
      <c r="L124" s="1032">
        <f t="shared" si="33"/>
        <v>0</v>
      </c>
      <c r="N124" s="733">
        <f t="shared" si="20"/>
        <v>0</v>
      </c>
      <c r="O124" s="733">
        <f t="shared" si="21"/>
        <v>0</v>
      </c>
      <c r="P124" s="989"/>
      <c r="Q124" s="989"/>
      <c r="R124" s="989"/>
      <c r="S124" s="989"/>
    </row>
    <row r="125" spans="1:19" s="733" customFormat="1" ht="69">
      <c r="A125" s="1025">
        <v>22</v>
      </c>
      <c r="B125" s="1025" t="s">
        <v>696</v>
      </c>
      <c r="C125" s="1026">
        <v>995413</v>
      </c>
      <c r="D125" s="1027"/>
      <c r="E125" s="1028">
        <v>0.18</v>
      </c>
      <c r="F125" s="1029" t="s">
        <v>492</v>
      </c>
      <c r="G125" s="990" t="s">
        <v>728</v>
      </c>
      <c r="H125" s="1030" t="s">
        <v>536</v>
      </c>
      <c r="I125" s="1030">
        <v>11</v>
      </c>
      <c r="J125" s="1024"/>
      <c r="K125" s="1032" t="str">
        <f t="shared" si="32"/>
        <v>Included</v>
      </c>
      <c r="L125" s="1032">
        <f t="shared" si="33"/>
        <v>0</v>
      </c>
      <c r="N125" s="733">
        <f t="shared" si="20"/>
        <v>0</v>
      </c>
      <c r="O125" s="733">
        <f t="shared" si="21"/>
        <v>0</v>
      </c>
      <c r="P125" s="989"/>
      <c r="Q125" s="989"/>
      <c r="R125" s="989"/>
      <c r="S125" s="989"/>
    </row>
    <row r="126" spans="1:19" s="733" customFormat="1" ht="69">
      <c r="A126" s="1025">
        <v>23</v>
      </c>
      <c r="B126" s="1025" t="s">
        <v>697</v>
      </c>
      <c r="C126" s="1026">
        <v>995413</v>
      </c>
      <c r="D126" s="1027"/>
      <c r="E126" s="1028">
        <v>0.18</v>
      </c>
      <c r="F126" s="1029" t="s">
        <v>492</v>
      </c>
      <c r="G126" s="990" t="s">
        <v>729</v>
      </c>
      <c r="H126" s="1030" t="s">
        <v>536</v>
      </c>
      <c r="I126" s="1030">
        <v>11</v>
      </c>
      <c r="J126" s="1024"/>
      <c r="K126" s="1032" t="str">
        <f t="shared" si="32"/>
        <v>Included</v>
      </c>
      <c r="L126" s="1032">
        <f t="shared" si="33"/>
        <v>0</v>
      </c>
      <c r="N126" s="733">
        <f t="shared" si="20"/>
        <v>0</v>
      </c>
      <c r="O126" s="733">
        <f t="shared" si="21"/>
        <v>0</v>
      </c>
      <c r="P126" s="989"/>
      <c r="Q126" s="989"/>
      <c r="R126" s="989"/>
      <c r="S126" s="989"/>
    </row>
    <row r="127" spans="1:19" s="733" customFormat="1" ht="69">
      <c r="A127" s="1025">
        <v>24</v>
      </c>
      <c r="B127" s="1025" t="s">
        <v>698</v>
      </c>
      <c r="C127" s="1026">
        <v>995413</v>
      </c>
      <c r="D127" s="1027"/>
      <c r="E127" s="1028">
        <v>0.18</v>
      </c>
      <c r="F127" s="1029" t="s">
        <v>492</v>
      </c>
      <c r="G127" s="990" t="s">
        <v>730</v>
      </c>
      <c r="H127" s="1030" t="s">
        <v>536</v>
      </c>
      <c r="I127" s="1030">
        <v>3</v>
      </c>
      <c r="J127" s="1024"/>
      <c r="K127" s="1032" t="str">
        <f t="shared" si="32"/>
        <v>Included</v>
      </c>
      <c r="L127" s="1032">
        <f t="shared" si="33"/>
        <v>0</v>
      </c>
      <c r="N127" s="733">
        <f t="shared" si="20"/>
        <v>0</v>
      </c>
      <c r="O127" s="733">
        <f t="shared" si="21"/>
        <v>0</v>
      </c>
      <c r="P127" s="989"/>
      <c r="Q127" s="989"/>
      <c r="R127" s="989"/>
      <c r="S127" s="989"/>
    </row>
    <row r="128" spans="1:19" s="733" customFormat="1" ht="69">
      <c r="A128" s="1025">
        <v>25</v>
      </c>
      <c r="B128" s="1025">
        <v>1.31</v>
      </c>
      <c r="C128" s="1026">
        <v>995413</v>
      </c>
      <c r="D128" s="1027"/>
      <c r="E128" s="1028">
        <v>0.18</v>
      </c>
      <c r="F128" s="1029" t="s">
        <v>492</v>
      </c>
      <c r="G128" s="990" t="s">
        <v>731</v>
      </c>
      <c r="H128" s="1030" t="s">
        <v>536</v>
      </c>
      <c r="I128" s="1030">
        <v>7</v>
      </c>
      <c r="J128" s="1024"/>
      <c r="K128" s="1032" t="str">
        <f t="shared" si="32"/>
        <v>Included</v>
      </c>
      <c r="L128" s="1032">
        <f t="shared" si="33"/>
        <v>0</v>
      </c>
      <c r="N128" s="733">
        <f t="shared" si="20"/>
        <v>0</v>
      </c>
      <c r="O128" s="733">
        <f t="shared" si="21"/>
        <v>0</v>
      </c>
      <c r="P128" s="989"/>
      <c r="Q128" s="989"/>
      <c r="R128" s="989"/>
      <c r="S128" s="989"/>
    </row>
    <row r="129" spans="1:19" s="733" customFormat="1" ht="69">
      <c r="A129" s="1025">
        <v>26</v>
      </c>
      <c r="B129" s="1025">
        <v>1.32</v>
      </c>
      <c r="C129" s="1026">
        <v>995413</v>
      </c>
      <c r="D129" s="1027"/>
      <c r="E129" s="1028">
        <v>0.18</v>
      </c>
      <c r="F129" s="1029" t="s">
        <v>492</v>
      </c>
      <c r="G129" s="990" t="s">
        <v>732</v>
      </c>
      <c r="H129" s="1030" t="s">
        <v>536</v>
      </c>
      <c r="I129" s="1030">
        <v>7</v>
      </c>
      <c r="J129" s="1024"/>
      <c r="K129" s="1032" t="str">
        <f t="shared" si="32"/>
        <v>Included</v>
      </c>
      <c r="L129" s="1032">
        <f t="shared" si="33"/>
        <v>0</v>
      </c>
      <c r="N129" s="733">
        <f t="shared" si="20"/>
        <v>0</v>
      </c>
      <c r="O129" s="733">
        <f t="shared" si="21"/>
        <v>0</v>
      </c>
      <c r="P129" s="989"/>
      <c r="Q129" s="989"/>
      <c r="R129" s="989"/>
      <c r="S129" s="989"/>
    </row>
    <row r="130" spans="1:19" s="733" customFormat="1" ht="69">
      <c r="A130" s="1025">
        <v>27</v>
      </c>
      <c r="B130" s="1025">
        <v>1.56</v>
      </c>
      <c r="C130" s="1026">
        <v>995413</v>
      </c>
      <c r="D130" s="1027"/>
      <c r="E130" s="1028">
        <v>0.18</v>
      </c>
      <c r="F130" s="1029" t="s">
        <v>492</v>
      </c>
      <c r="G130" s="990" t="s">
        <v>733</v>
      </c>
      <c r="H130" s="1030" t="s">
        <v>536</v>
      </c>
      <c r="I130" s="1030">
        <v>14</v>
      </c>
      <c r="J130" s="1024"/>
      <c r="K130" s="1032" t="str">
        <f t="shared" si="32"/>
        <v>Included</v>
      </c>
      <c r="L130" s="1032">
        <f t="shared" si="33"/>
        <v>0</v>
      </c>
      <c r="N130" s="733">
        <f t="shared" si="20"/>
        <v>0</v>
      </c>
      <c r="O130" s="733">
        <f t="shared" si="21"/>
        <v>0</v>
      </c>
      <c r="P130" s="989"/>
      <c r="Q130" s="989"/>
      <c r="R130" s="989"/>
      <c r="S130" s="989"/>
    </row>
    <row r="131" spans="1:19" s="733" customFormat="1" ht="34.5">
      <c r="A131" s="1025">
        <v>28</v>
      </c>
      <c r="B131" s="1025">
        <v>1.51</v>
      </c>
      <c r="C131" s="1026">
        <v>995413</v>
      </c>
      <c r="D131" s="1027"/>
      <c r="E131" s="1028">
        <v>0.18</v>
      </c>
      <c r="F131" s="1029" t="s">
        <v>492</v>
      </c>
      <c r="G131" s="990" t="s">
        <v>734</v>
      </c>
      <c r="H131" s="1030" t="s">
        <v>536</v>
      </c>
      <c r="I131" s="1030">
        <v>8</v>
      </c>
      <c r="J131" s="1024"/>
      <c r="K131" s="1032" t="str">
        <f t="shared" si="32"/>
        <v>Included</v>
      </c>
      <c r="L131" s="1032">
        <f t="shared" si="33"/>
        <v>0</v>
      </c>
      <c r="N131" s="733">
        <f t="shared" si="20"/>
        <v>0</v>
      </c>
      <c r="O131" s="733">
        <f t="shared" si="21"/>
        <v>0</v>
      </c>
      <c r="P131" s="989"/>
      <c r="Q131" s="989"/>
      <c r="R131" s="989"/>
      <c r="S131" s="989"/>
    </row>
    <row r="132" spans="1:19" s="733" customFormat="1" ht="103.5">
      <c r="A132" s="1025">
        <v>29</v>
      </c>
      <c r="B132" s="1025" t="s">
        <v>699</v>
      </c>
      <c r="C132" s="1026">
        <v>995413</v>
      </c>
      <c r="D132" s="1027"/>
      <c r="E132" s="1028">
        <v>0.18</v>
      </c>
      <c r="F132" s="1029" t="s">
        <v>492</v>
      </c>
      <c r="G132" s="990" t="s">
        <v>735</v>
      </c>
      <c r="H132" s="1030" t="s">
        <v>536</v>
      </c>
      <c r="I132" s="1030">
        <v>7</v>
      </c>
      <c r="J132" s="1024"/>
      <c r="K132" s="1032" t="str">
        <f t="shared" si="32"/>
        <v>Included</v>
      </c>
      <c r="L132" s="1032">
        <f t="shared" si="33"/>
        <v>0</v>
      </c>
      <c r="N132" s="733">
        <f t="shared" si="20"/>
        <v>0</v>
      </c>
      <c r="O132" s="733">
        <f t="shared" si="21"/>
        <v>0</v>
      </c>
      <c r="P132" s="989"/>
      <c r="Q132" s="989"/>
      <c r="R132" s="989"/>
      <c r="S132" s="989"/>
    </row>
    <row r="133" spans="1:19" s="733" customFormat="1" ht="120.75">
      <c r="A133" s="1025">
        <v>30</v>
      </c>
      <c r="B133" s="1025" t="s">
        <v>700</v>
      </c>
      <c r="C133" s="1026">
        <v>995413</v>
      </c>
      <c r="D133" s="1027"/>
      <c r="E133" s="1028">
        <v>0.18</v>
      </c>
      <c r="F133" s="1029" t="s">
        <v>492</v>
      </c>
      <c r="G133" s="990" t="s">
        <v>736</v>
      </c>
      <c r="H133" s="1030" t="s">
        <v>536</v>
      </c>
      <c r="I133" s="1030">
        <v>14</v>
      </c>
      <c r="J133" s="1024"/>
      <c r="K133" s="1032" t="str">
        <f t="shared" si="32"/>
        <v>Included</v>
      </c>
      <c r="L133" s="1032">
        <f t="shared" si="33"/>
        <v>0</v>
      </c>
      <c r="N133" s="733">
        <f t="shared" si="20"/>
        <v>0</v>
      </c>
      <c r="O133" s="733">
        <f t="shared" si="21"/>
        <v>0</v>
      </c>
      <c r="P133" s="989"/>
      <c r="Q133" s="989"/>
      <c r="R133" s="989"/>
      <c r="S133" s="989"/>
    </row>
    <row r="134" spans="1:19" s="733" customFormat="1" ht="86.25">
      <c r="A134" s="1025">
        <v>31</v>
      </c>
      <c r="B134" s="1025" t="s">
        <v>545</v>
      </c>
      <c r="C134" s="1026">
        <v>995413</v>
      </c>
      <c r="D134" s="1027"/>
      <c r="E134" s="1028">
        <v>0.18</v>
      </c>
      <c r="F134" s="1029" t="s">
        <v>492</v>
      </c>
      <c r="G134" s="990" t="s">
        <v>737</v>
      </c>
      <c r="H134" s="1030" t="s">
        <v>536</v>
      </c>
      <c r="I134" s="1030">
        <v>102</v>
      </c>
      <c r="J134" s="1024"/>
      <c r="K134" s="1032" t="str">
        <f t="shared" si="32"/>
        <v>Included</v>
      </c>
      <c r="L134" s="1032">
        <f t="shared" si="33"/>
        <v>0</v>
      </c>
      <c r="N134" s="733">
        <f t="shared" si="20"/>
        <v>0</v>
      </c>
      <c r="O134" s="733">
        <f t="shared" si="21"/>
        <v>0</v>
      </c>
      <c r="P134" s="989"/>
      <c r="Q134" s="989"/>
      <c r="R134" s="989"/>
      <c r="S134" s="989"/>
    </row>
    <row r="135" spans="1:19" s="733" customFormat="1" ht="86.25">
      <c r="A135" s="1025">
        <v>32</v>
      </c>
      <c r="B135" s="1025" t="s">
        <v>701</v>
      </c>
      <c r="C135" s="1026">
        <v>995413</v>
      </c>
      <c r="D135" s="1027"/>
      <c r="E135" s="1028">
        <v>0.18</v>
      </c>
      <c r="F135" s="1029" t="s">
        <v>492</v>
      </c>
      <c r="G135" s="990" t="s">
        <v>738</v>
      </c>
      <c r="H135" s="1030" t="s">
        <v>536</v>
      </c>
      <c r="I135" s="1030">
        <v>7</v>
      </c>
      <c r="J135" s="1024"/>
      <c r="K135" s="1032" t="str">
        <f t="shared" si="32"/>
        <v>Included</v>
      </c>
      <c r="L135" s="1032">
        <f t="shared" si="33"/>
        <v>0</v>
      </c>
      <c r="N135" s="733">
        <f t="shared" si="20"/>
        <v>0</v>
      </c>
      <c r="O135" s="733">
        <f t="shared" si="21"/>
        <v>0</v>
      </c>
      <c r="P135" s="989"/>
      <c r="Q135" s="989"/>
      <c r="R135" s="989"/>
      <c r="S135" s="989"/>
    </row>
    <row r="136" spans="1:19" s="733" customFormat="1" ht="86.25">
      <c r="A136" s="1025">
        <v>33</v>
      </c>
      <c r="B136" s="1025" t="s">
        <v>702</v>
      </c>
      <c r="C136" s="1026">
        <v>995413</v>
      </c>
      <c r="D136" s="1027"/>
      <c r="E136" s="1028">
        <v>0.18</v>
      </c>
      <c r="F136" s="1029" t="s">
        <v>492</v>
      </c>
      <c r="G136" s="990" t="s">
        <v>739</v>
      </c>
      <c r="H136" s="1030" t="s">
        <v>536</v>
      </c>
      <c r="I136" s="1030">
        <v>7</v>
      </c>
      <c r="J136" s="1024"/>
      <c r="K136" s="1032" t="str">
        <f t="shared" ref="K136:K143" si="34">IF(J136=0, "Included", IF(ISERROR(I136*J136), J136, I136*J136))</f>
        <v>Included</v>
      </c>
      <c r="L136" s="1032">
        <f t="shared" ref="L136:L143" si="35">O136</f>
        <v>0</v>
      </c>
      <c r="N136" s="733">
        <f t="shared" si="20"/>
        <v>0</v>
      </c>
      <c r="O136" s="733">
        <f t="shared" si="21"/>
        <v>0</v>
      </c>
      <c r="P136" s="989"/>
      <c r="Q136" s="989"/>
      <c r="R136" s="989"/>
      <c r="S136" s="989"/>
    </row>
    <row r="137" spans="1:19" s="733" customFormat="1" ht="86.25">
      <c r="A137" s="1025">
        <v>34</v>
      </c>
      <c r="B137" s="1025" t="s">
        <v>703</v>
      </c>
      <c r="C137" s="1026">
        <v>995413</v>
      </c>
      <c r="D137" s="1027"/>
      <c r="E137" s="1028">
        <v>0.18</v>
      </c>
      <c r="F137" s="1029" t="s">
        <v>492</v>
      </c>
      <c r="G137" s="990" t="s">
        <v>740</v>
      </c>
      <c r="H137" s="1030" t="s">
        <v>536</v>
      </c>
      <c r="I137" s="1030">
        <v>14</v>
      </c>
      <c r="J137" s="1024"/>
      <c r="K137" s="1032" t="str">
        <f t="shared" si="34"/>
        <v>Included</v>
      </c>
      <c r="L137" s="1032">
        <f t="shared" si="35"/>
        <v>0</v>
      </c>
      <c r="N137" s="733">
        <f t="shared" si="20"/>
        <v>0</v>
      </c>
      <c r="O137" s="733">
        <f t="shared" si="21"/>
        <v>0</v>
      </c>
      <c r="P137" s="989"/>
      <c r="Q137" s="989"/>
      <c r="R137" s="989"/>
      <c r="S137" s="989"/>
    </row>
    <row r="138" spans="1:19" s="733" customFormat="1" ht="34.5">
      <c r="A138" s="1025">
        <v>35</v>
      </c>
      <c r="B138" s="1025">
        <v>2.11</v>
      </c>
      <c r="C138" s="1026">
        <v>995413</v>
      </c>
      <c r="D138" s="1027"/>
      <c r="E138" s="1028">
        <v>0.18</v>
      </c>
      <c r="F138" s="1029" t="s">
        <v>492</v>
      </c>
      <c r="G138" s="990" t="s">
        <v>741</v>
      </c>
      <c r="H138" s="1030" t="s">
        <v>536</v>
      </c>
      <c r="I138" s="1030">
        <v>70</v>
      </c>
      <c r="J138" s="1024"/>
      <c r="K138" s="1032" t="str">
        <f t="shared" si="34"/>
        <v>Included</v>
      </c>
      <c r="L138" s="1032">
        <f t="shared" si="35"/>
        <v>0</v>
      </c>
      <c r="N138" s="733">
        <f t="shared" si="20"/>
        <v>0</v>
      </c>
      <c r="O138" s="733">
        <f t="shared" si="21"/>
        <v>0</v>
      </c>
      <c r="P138" s="989"/>
      <c r="Q138" s="989"/>
      <c r="R138" s="989"/>
      <c r="S138" s="989"/>
    </row>
    <row r="139" spans="1:19" s="733" customFormat="1" ht="69">
      <c r="A139" s="1025">
        <v>36</v>
      </c>
      <c r="B139" s="1025" t="s">
        <v>704</v>
      </c>
      <c r="C139" s="1026">
        <v>995413</v>
      </c>
      <c r="D139" s="1027"/>
      <c r="E139" s="1028">
        <v>0.18</v>
      </c>
      <c r="F139" s="1029" t="s">
        <v>492</v>
      </c>
      <c r="G139" s="990" t="s">
        <v>742</v>
      </c>
      <c r="H139" s="1030" t="s">
        <v>536</v>
      </c>
      <c r="I139" s="1030">
        <v>7</v>
      </c>
      <c r="J139" s="1024"/>
      <c r="K139" s="1032" t="str">
        <f t="shared" si="34"/>
        <v>Included</v>
      </c>
      <c r="L139" s="1032">
        <f t="shared" si="35"/>
        <v>0</v>
      </c>
      <c r="N139" s="733">
        <f t="shared" si="20"/>
        <v>0</v>
      </c>
      <c r="O139" s="733">
        <f t="shared" si="21"/>
        <v>0</v>
      </c>
      <c r="P139" s="989"/>
      <c r="Q139" s="989"/>
      <c r="R139" s="989"/>
      <c r="S139" s="989"/>
    </row>
    <row r="140" spans="1:19" s="733" customFormat="1" ht="51.75">
      <c r="A140" s="1025">
        <v>37</v>
      </c>
      <c r="B140" s="1025">
        <v>2.16</v>
      </c>
      <c r="C140" s="1026">
        <v>995413</v>
      </c>
      <c r="D140" s="1027"/>
      <c r="E140" s="1028">
        <v>0.18</v>
      </c>
      <c r="F140" s="1029" t="s">
        <v>492</v>
      </c>
      <c r="G140" s="990" t="s">
        <v>743</v>
      </c>
      <c r="H140" s="1030" t="s">
        <v>536</v>
      </c>
      <c r="I140" s="1030">
        <v>14</v>
      </c>
      <c r="J140" s="1024"/>
      <c r="K140" s="1032" t="str">
        <f t="shared" si="34"/>
        <v>Included</v>
      </c>
      <c r="L140" s="1032">
        <f t="shared" si="35"/>
        <v>0</v>
      </c>
      <c r="N140" s="733">
        <f t="shared" si="20"/>
        <v>0</v>
      </c>
      <c r="O140" s="733">
        <f t="shared" si="21"/>
        <v>0</v>
      </c>
      <c r="P140" s="989"/>
      <c r="Q140" s="989"/>
      <c r="R140" s="989"/>
      <c r="S140" s="989"/>
    </row>
    <row r="141" spans="1:19" s="733" customFormat="1" ht="69">
      <c r="A141" s="1025">
        <v>38</v>
      </c>
      <c r="B141" s="1025" t="s">
        <v>546</v>
      </c>
      <c r="C141" s="1026">
        <v>995413</v>
      </c>
      <c r="D141" s="1027"/>
      <c r="E141" s="1028">
        <v>0.18</v>
      </c>
      <c r="F141" s="1029" t="s">
        <v>492</v>
      </c>
      <c r="G141" s="990" t="s">
        <v>744</v>
      </c>
      <c r="H141" s="1030" t="s">
        <v>536</v>
      </c>
      <c r="I141" s="1030">
        <v>2</v>
      </c>
      <c r="J141" s="1024"/>
      <c r="K141" s="1032" t="str">
        <f t="shared" si="34"/>
        <v>Included</v>
      </c>
      <c r="L141" s="1032">
        <f t="shared" si="35"/>
        <v>0</v>
      </c>
      <c r="N141" s="733">
        <f t="shared" si="20"/>
        <v>0</v>
      </c>
      <c r="O141" s="733">
        <f t="shared" si="21"/>
        <v>0</v>
      </c>
      <c r="P141" s="989"/>
      <c r="Q141" s="989"/>
      <c r="R141" s="989"/>
      <c r="S141" s="989"/>
    </row>
    <row r="142" spans="1:19" s="733" customFormat="1" ht="86.25">
      <c r="A142" s="1025">
        <v>39</v>
      </c>
      <c r="B142" s="1025" t="s">
        <v>547</v>
      </c>
      <c r="C142" s="1026">
        <v>995413</v>
      </c>
      <c r="D142" s="1027"/>
      <c r="E142" s="1028">
        <v>0.18</v>
      </c>
      <c r="F142" s="1029" t="s">
        <v>492</v>
      </c>
      <c r="G142" s="990" t="s">
        <v>745</v>
      </c>
      <c r="H142" s="1030" t="s">
        <v>536</v>
      </c>
      <c r="I142" s="1030">
        <v>2</v>
      </c>
      <c r="J142" s="1024"/>
      <c r="K142" s="1032" t="str">
        <f t="shared" si="34"/>
        <v>Included</v>
      </c>
      <c r="L142" s="1032">
        <f t="shared" si="35"/>
        <v>0</v>
      </c>
      <c r="N142" s="733">
        <f t="shared" si="20"/>
        <v>0</v>
      </c>
      <c r="O142" s="733">
        <f t="shared" si="21"/>
        <v>0</v>
      </c>
      <c r="P142" s="989"/>
      <c r="Q142" s="989"/>
      <c r="R142" s="989"/>
      <c r="S142" s="989"/>
    </row>
    <row r="143" spans="1:19" s="733" customFormat="1" ht="103.5">
      <c r="A143" s="1025">
        <v>40</v>
      </c>
      <c r="B143" s="1025">
        <v>2.1800000000000002</v>
      </c>
      <c r="C143" s="1026">
        <v>995413</v>
      </c>
      <c r="D143" s="1027"/>
      <c r="E143" s="1028">
        <v>0.18</v>
      </c>
      <c r="F143" s="1029" t="s">
        <v>492</v>
      </c>
      <c r="G143" s="990" t="s">
        <v>746</v>
      </c>
      <c r="H143" s="1030" t="s">
        <v>536</v>
      </c>
      <c r="I143" s="1030">
        <v>27</v>
      </c>
      <c r="J143" s="1024"/>
      <c r="K143" s="1032" t="str">
        <f t="shared" si="34"/>
        <v>Included</v>
      </c>
      <c r="L143" s="1032">
        <f t="shared" si="35"/>
        <v>0</v>
      </c>
      <c r="N143" s="733">
        <f t="shared" si="20"/>
        <v>0</v>
      </c>
      <c r="O143" s="733">
        <f t="shared" si="21"/>
        <v>0</v>
      </c>
      <c r="P143" s="989"/>
      <c r="Q143" s="989"/>
      <c r="R143" s="989"/>
      <c r="S143" s="989"/>
    </row>
    <row r="144" spans="1:19" s="733" customFormat="1" ht="86.25">
      <c r="A144" s="1025">
        <v>41</v>
      </c>
      <c r="B144" s="1025" t="s">
        <v>705</v>
      </c>
      <c r="C144" s="1026">
        <v>995413</v>
      </c>
      <c r="D144" s="1027"/>
      <c r="E144" s="1028">
        <v>0.18</v>
      </c>
      <c r="F144" s="1029" t="s">
        <v>492</v>
      </c>
      <c r="G144" s="990" t="s">
        <v>747</v>
      </c>
      <c r="H144" s="1030" t="s">
        <v>536</v>
      </c>
      <c r="I144" s="1030">
        <v>2</v>
      </c>
      <c r="J144" s="1024"/>
      <c r="K144" s="1032" t="str">
        <f t="shared" ref="K144:K147" si="36">IF(J144=0, "Included", IF(ISERROR(I144*J144), J144, I144*J144))</f>
        <v>Included</v>
      </c>
      <c r="L144" s="1032">
        <f t="shared" ref="L144:L147" si="37">O144</f>
        <v>0</v>
      </c>
      <c r="N144" s="733">
        <f t="shared" si="20"/>
        <v>0</v>
      </c>
      <c r="O144" s="733">
        <f t="shared" si="21"/>
        <v>0</v>
      </c>
      <c r="P144" s="989"/>
      <c r="Q144" s="989"/>
      <c r="R144" s="989"/>
      <c r="S144" s="989"/>
    </row>
    <row r="145" spans="1:19" s="733" customFormat="1" ht="69">
      <c r="A145" s="1025">
        <v>42</v>
      </c>
      <c r="B145" s="1025" t="s">
        <v>706</v>
      </c>
      <c r="C145" s="1026">
        <v>995413</v>
      </c>
      <c r="D145" s="1027"/>
      <c r="E145" s="1028">
        <v>0.18</v>
      </c>
      <c r="F145" s="1029" t="s">
        <v>492</v>
      </c>
      <c r="G145" s="990" t="s">
        <v>549</v>
      </c>
      <c r="H145" s="1030" t="s">
        <v>536</v>
      </c>
      <c r="I145" s="1030">
        <v>7</v>
      </c>
      <c r="J145" s="1024"/>
      <c r="K145" s="1032" t="str">
        <f t="shared" si="36"/>
        <v>Included</v>
      </c>
      <c r="L145" s="1032">
        <f t="shared" si="37"/>
        <v>0</v>
      </c>
      <c r="N145" s="733">
        <f t="shared" si="20"/>
        <v>0</v>
      </c>
      <c r="O145" s="733">
        <f t="shared" si="21"/>
        <v>0</v>
      </c>
      <c r="P145" s="989"/>
      <c r="Q145" s="989"/>
      <c r="R145" s="989"/>
      <c r="S145" s="989"/>
    </row>
    <row r="146" spans="1:19" s="733" customFormat="1" ht="34.5">
      <c r="A146" s="1025">
        <v>43</v>
      </c>
      <c r="B146" s="1025">
        <v>5.15</v>
      </c>
      <c r="C146" s="1026">
        <v>995413</v>
      </c>
      <c r="D146" s="1027"/>
      <c r="E146" s="1028">
        <v>0.18</v>
      </c>
      <c r="F146" s="1029" t="s">
        <v>492</v>
      </c>
      <c r="G146" s="990" t="s">
        <v>748</v>
      </c>
      <c r="H146" s="1030" t="s">
        <v>536</v>
      </c>
      <c r="I146" s="1030">
        <v>155</v>
      </c>
      <c r="J146" s="1024"/>
      <c r="K146" s="1032" t="str">
        <f t="shared" si="36"/>
        <v>Included</v>
      </c>
      <c r="L146" s="1032">
        <f t="shared" si="37"/>
        <v>0</v>
      </c>
      <c r="N146" s="733">
        <f t="shared" si="20"/>
        <v>0</v>
      </c>
      <c r="O146" s="733">
        <f t="shared" si="21"/>
        <v>0</v>
      </c>
      <c r="P146" s="989"/>
      <c r="Q146" s="989"/>
      <c r="R146" s="989"/>
      <c r="S146" s="989"/>
    </row>
    <row r="147" spans="1:19" s="733" customFormat="1" ht="34.5">
      <c r="A147" s="1025">
        <v>44</v>
      </c>
      <c r="B147" s="1025">
        <v>5.17</v>
      </c>
      <c r="C147" s="1026">
        <v>995413</v>
      </c>
      <c r="D147" s="1027"/>
      <c r="E147" s="1028">
        <v>0.18</v>
      </c>
      <c r="F147" s="1029" t="s">
        <v>492</v>
      </c>
      <c r="G147" s="990" t="s">
        <v>749</v>
      </c>
      <c r="H147" s="1030" t="s">
        <v>536</v>
      </c>
      <c r="I147" s="1030">
        <v>20</v>
      </c>
      <c r="J147" s="1024"/>
      <c r="K147" s="1032" t="str">
        <f t="shared" si="36"/>
        <v>Included</v>
      </c>
      <c r="L147" s="1032">
        <f t="shared" si="37"/>
        <v>0</v>
      </c>
      <c r="N147" s="733">
        <f t="shared" ref="N147:N150" si="38">IF(K147="Included",0,K147)</f>
        <v>0</v>
      </c>
      <c r="O147" s="733">
        <f t="shared" ref="O147:O150" si="39">IF(F147="confirmed",(N147*E147),(N147*F147))</f>
        <v>0</v>
      </c>
      <c r="P147" s="989"/>
      <c r="Q147" s="989"/>
      <c r="R147" s="989"/>
      <c r="S147" s="989"/>
    </row>
    <row r="148" spans="1:19" s="986" customFormat="1" ht="20.25">
      <c r="A148" s="1025"/>
      <c r="B148" s="982"/>
      <c r="C148" s="982"/>
      <c r="D148" s="983"/>
      <c r="E148" s="982"/>
      <c r="F148" s="982"/>
      <c r="G148" s="1063" t="s">
        <v>538</v>
      </c>
      <c r="H148" s="984"/>
      <c r="I148" s="985"/>
      <c r="J148" s="985"/>
      <c r="K148" s="985"/>
      <c r="N148" s="733">
        <f t="shared" si="38"/>
        <v>0</v>
      </c>
      <c r="O148" s="733">
        <f t="shared" si="39"/>
        <v>0</v>
      </c>
      <c r="P148" s="988"/>
      <c r="Q148" s="988"/>
      <c r="R148" s="988"/>
      <c r="S148" s="988"/>
    </row>
    <row r="149" spans="1:19" s="733" customFormat="1" ht="34.5">
      <c r="A149" s="1025">
        <v>1</v>
      </c>
      <c r="B149" s="1025" t="s">
        <v>539</v>
      </c>
      <c r="C149" s="1026">
        <v>995413</v>
      </c>
      <c r="D149" s="1027"/>
      <c r="E149" s="1028">
        <v>0.18</v>
      </c>
      <c r="F149" s="1029" t="s">
        <v>492</v>
      </c>
      <c r="G149" s="990" t="s">
        <v>678</v>
      </c>
      <c r="H149" s="1030" t="s">
        <v>680</v>
      </c>
      <c r="I149" s="1030">
        <v>1</v>
      </c>
      <c r="J149" s="1024"/>
      <c r="K149" s="1032" t="str">
        <f t="shared" ref="K149:K150" si="40">IF(J149=0, "Included", IF(ISERROR(I149*J149), J149, I149*J149))</f>
        <v>Included</v>
      </c>
      <c r="L149" s="1032">
        <f t="shared" ref="L149:L150" si="41">O149</f>
        <v>0</v>
      </c>
      <c r="N149" s="733">
        <f t="shared" si="38"/>
        <v>0</v>
      </c>
      <c r="O149" s="733">
        <f t="shared" si="39"/>
        <v>0</v>
      </c>
      <c r="P149" s="989"/>
      <c r="Q149" s="989"/>
      <c r="R149" s="989"/>
      <c r="S149" s="989"/>
    </row>
    <row r="150" spans="1:19" s="733" customFormat="1" ht="34.5">
      <c r="A150" s="1025">
        <v>2</v>
      </c>
      <c r="B150" s="1025" t="s">
        <v>539</v>
      </c>
      <c r="C150" s="1026">
        <v>995413</v>
      </c>
      <c r="D150" s="1027"/>
      <c r="E150" s="1028">
        <v>0.18</v>
      </c>
      <c r="F150" s="1029" t="s">
        <v>492</v>
      </c>
      <c r="G150" s="990" t="s">
        <v>679</v>
      </c>
      <c r="H150" s="1030" t="s">
        <v>680</v>
      </c>
      <c r="I150" s="1030">
        <v>1</v>
      </c>
      <c r="J150" s="1024"/>
      <c r="K150" s="1032" t="str">
        <f t="shared" si="40"/>
        <v>Included</v>
      </c>
      <c r="L150" s="1032">
        <f t="shared" si="41"/>
        <v>0</v>
      </c>
      <c r="N150" s="733">
        <f t="shared" si="38"/>
        <v>0</v>
      </c>
      <c r="O150" s="733">
        <f t="shared" si="39"/>
        <v>0</v>
      </c>
      <c r="P150" s="989"/>
      <c r="Q150" s="989"/>
      <c r="R150" s="989"/>
      <c r="S150" s="989"/>
    </row>
    <row r="151" spans="1:19" ht="21">
      <c r="A151" s="1025"/>
      <c r="B151" s="1026"/>
      <c r="C151" s="1027"/>
      <c r="D151" s="1028"/>
      <c r="E151" s="1029"/>
      <c r="F151" s="1047"/>
      <c r="G151" s="1050" t="s">
        <v>541</v>
      </c>
      <c r="H151" s="1049"/>
      <c r="I151" s="1048"/>
      <c r="J151" s="1027"/>
      <c r="K151" s="1051">
        <f>SUM(K19:K150)</f>
        <v>0</v>
      </c>
      <c r="L151" s="733"/>
      <c r="M151" s="779">
        <f>K151*118/112</f>
        <v>0</v>
      </c>
    </row>
    <row r="152" spans="1:19" ht="16.5">
      <c r="A152" s="991"/>
      <c r="B152" s="991"/>
      <c r="C152" s="802"/>
      <c r="D152" s="991"/>
      <c r="E152" s="991"/>
      <c r="F152" s="1052"/>
      <c r="G152" s="1053" t="s">
        <v>540</v>
      </c>
      <c r="H152" s="992"/>
      <c r="I152" s="993"/>
      <c r="J152" s="994"/>
      <c r="K152" s="1054"/>
      <c r="L152" s="1051">
        <f>SUM(L19:L150)</f>
        <v>0</v>
      </c>
    </row>
    <row r="153" spans="1:19" ht="16.5">
      <c r="A153" s="1055"/>
      <c r="B153" s="1055"/>
      <c r="C153" s="1055"/>
      <c r="D153" s="1056"/>
      <c r="E153" s="1055"/>
      <c r="F153" s="1055"/>
      <c r="G153" s="1057" t="s">
        <v>550</v>
      </c>
      <c r="H153" s="1058"/>
      <c r="I153" s="1059"/>
      <c r="J153" s="1058"/>
      <c r="K153" s="1062">
        <f>K151+L152</f>
        <v>0</v>
      </c>
      <c r="L153" s="1046"/>
    </row>
    <row r="159" spans="1:19">
      <c r="L159" s="1061"/>
    </row>
    <row r="160" spans="1:19">
      <c r="J160" s="1060"/>
      <c r="L160" s="1061"/>
    </row>
    <row r="161" spans="10:12">
      <c r="J161" s="1060"/>
      <c r="L161" s="1061"/>
    </row>
    <row r="162" spans="10:12">
      <c r="J162" s="1060"/>
      <c r="L162" s="1061"/>
    </row>
    <row r="163" spans="10:12">
      <c r="J163" s="1060"/>
      <c r="L163" s="1061"/>
    </row>
    <row r="164" spans="10:12">
      <c r="L164" s="1061"/>
    </row>
  </sheetData>
  <sheetProtection algorithmName="SHA-512" hashValue="Zv+B7muK2JqzQ6uY/VFa8FJJiwPWgfoQMWfFzPOgHlw+0He7KJQn8SD4X54dHy20vZMxlVuaT1d5jcVkigJAtw==" saltValue="mum0yL4JLdcbtuHyAJtP/g==" spinCount="100000" sheet="1" formatColumns="0" formatRows="0" selectLockedCells="1"/>
  <protectedRanges>
    <protectedRange sqref="G22 G39 G109 G120 G71 G88 G129 G140 G144" name="Range5_1_1_2"/>
  </protectedRanges>
  <autoFilter ref="A15:AW153" xr:uid="{1D712E29-A2EC-460C-9E0A-E886D65B7EE8}"/>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24" right="0.23" top="0.99" bottom="0.46" header="0.79" footer="0.28000000000000003"/>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24" right="0.23" top="0.99" bottom="0.46" header="0.79" footer="0.28000000000000003"/>
      <printOptions horizontalCentered="1"/>
      <pageSetup paperSize="9" scale="51" orientation="portrait" r:id="rId2"/>
      <headerFooter alignWithMargins="0">
        <oddFooter>&amp;R&amp;"Book Antiqua,Bold"&amp;10Schedule-3/ Page &amp;P of &amp;N</oddFooter>
      </headerFooter>
    </customSheetView>
  </customSheetViews>
  <mergeCells count="11">
    <mergeCell ref="AG13:AH13"/>
    <mergeCell ref="AJ13:AK13"/>
    <mergeCell ref="J14:K14"/>
    <mergeCell ref="D10:F10"/>
    <mergeCell ref="D11:F11"/>
    <mergeCell ref="A13:K13"/>
    <mergeCell ref="A3:K3"/>
    <mergeCell ref="A4:K4"/>
    <mergeCell ref="A7:I7"/>
    <mergeCell ref="D8:F8"/>
    <mergeCell ref="D9:F9"/>
  </mergeCells>
  <conditionalFormatting sqref="J17 D19 F19 J54:J56 J61 J103 F103 D103 J151 E151 C151 J28:J36 F36 D36">
    <cfRule type="expression" dxfId="554" priority="712" stopIfTrue="1">
      <formula>B17&gt;0</formula>
    </cfRule>
  </conditionalFormatting>
  <conditionalFormatting sqref="D24">
    <cfRule type="expression" dxfId="553" priority="687" stopIfTrue="1">
      <formula>C24&gt;0</formula>
    </cfRule>
  </conditionalFormatting>
  <conditionalFormatting sqref="I17">
    <cfRule type="expression" dxfId="552" priority="710" stopIfTrue="1">
      <formula>H17&gt;0</formula>
    </cfRule>
  </conditionalFormatting>
  <conditionalFormatting sqref="J19">
    <cfRule type="expression" dxfId="551" priority="709" stopIfTrue="1">
      <formula>I19&gt;0</formula>
    </cfRule>
  </conditionalFormatting>
  <conditionalFormatting sqref="D19">
    <cfRule type="expression" dxfId="550" priority="708" stopIfTrue="1">
      <formula>C19&gt;0</formula>
    </cfRule>
  </conditionalFormatting>
  <conditionalFormatting sqref="D19">
    <cfRule type="expression" dxfId="549" priority="707" stopIfTrue="1">
      <formula>C19&gt;0</formula>
    </cfRule>
  </conditionalFormatting>
  <conditionalFormatting sqref="D19">
    <cfRule type="expression" dxfId="548" priority="706" stopIfTrue="1">
      <formula>C19&gt;0</formula>
    </cfRule>
  </conditionalFormatting>
  <conditionalFormatting sqref="D20:D22 F20:F22">
    <cfRule type="expression" dxfId="547" priority="700" stopIfTrue="1">
      <formula>C20&gt;0</formula>
    </cfRule>
  </conditionalFormatting>
  <conditionalFormatting sqref="J20:J22">
    <cfRule type="expression" dxfId="546" priority="699" stopIfTrue="1">
      <formula>I20&gt;0</formula>
    </cfRule>
  </conditionalFormatting>
  <conditionalFormatting sqref="D20:D22">
    <cfRule type="expression" dxfId="545" priority="698" stopIfTrue="1">
      <formula>C20&gt;0</formula>
    </cfRule>
  </conditionalFormatting>
  <conditionalFormatting sqref="D20:D22">
    <cfRule type="expression" dxfId="544" priority="697" stopIfTrue="1">
      <formula>C20&gt;0</formula>
    </cfRule>
  </conditionalFormatting>
  <conditionalFormatting sqref="D20:D22">
    <cfRule type="expression" dxfId="543" priority="696" stopIfTrue="1">
      <formula>C20&gt;0</formula>
    </cfRule>
  </conditionalFormatting>
  <conditionalFormatting sqref="D23 F23">
    <cfRule type="expression" dxfId="542" priority="695" stopIfTrue="1">
      <formula>C23&gt;0</formula>
    </cfRule>
  </conditionalFormatting>
  <conditionalFormatting sqref="J23">
    <cfRule type="expression" dxfId="541" priority="694" stopIfTrue="1">
      <formula>I23&gt;0</formula>
    </cfRule>
  </conditionalFormatting>
  <conditionalFormatting sqref="D23">
    <cfRule type="expression" dxfId="540" priority="693" stopIfTrue="1">
      <formula>C23&gt;0</formula>
    </cfRule>
  </conditionalFormatting>
  <conditionalFormatting sqref="D23">
    <cfRule type="expression" dxfId="539" priority="692" stopIfTrue="1">
      <formula>C23&gt;0</formula>
    </cfRule>
  </conditionalFormatting>
  <conditionalFormatting sqref="D23">
    <cfRule type="expression" dxfId="538" priority="691" stopIfTrue="1">
      <formula>C23&gt;0</formula>
    </cfRule>
  </conditionalFormatting>
  <conditionalFormatting sqref="D24 F24">
    <cfRule type="expression" dxfId="537" priority="690" stopIfTrue="1">
      <formula>C24&gt;0</formula>
    </cfRule>
  </conditionalFormatting>
  <conditionalFormatting sqref="J24">
    <cfRule type="expression" dxfId="536" priority="689" stopIfTrue="1">
      <formula>I24&gt;0</formula>
    </cfRule>
  </conditionalFormatting>
  <conditionalFormatting sqref="D24">
    <cfRule type="expression" dxfId="535" priority="688" stopIfTrue="1">
      <formula>C24&gt;0</formula>
    </cfRule>
  </conditionalFormatting>
  <conditionalFormatting sqref="D24">
    <cfRule type="expression" dxfId="534" priority="686" stopIfTrue="1">
      <formula>C24&gt;0</formula>
    </cfRule>
  </conditionalFormatting>
  <conditionalFormatting sqref="D25 F25">
    <cfRule type="expression" dxfId="533" priority="685" stopIfTrue="1">
      <formula>C25&gt;0</formula>
    </cfRule>
  </conditionalFormatting>
  <conditionalFormatting sqref="J25">
    <cfRule type="expression" dxfId="532" priority="684" stopIfTrue="1">
      <formula>I25&gt;0</formula>
    </cfRule>
  </conditionalFormatting>
  <conditionalFormatting sqref="D25">
    <cfRule type="expression" dxfId="531" priority="683" stopIfTrue="1">
      <formula>C25&gt;0</formula>
    </cfRule>
  </conditionalFormatting>
  <conditionalFormatting sqref="D25">
    <cfRule type="expression" dxfId="530" priority="682" stopIfTrue="1">
      <formula>C25&gt;0</formula>
    </cfRule>
  </conditionalFormatting>
  <conditionalFormatting sqref="D25">
    <cfRule type="expression" dxfId="529" priority="681" stopIfTrue="1">
      <formula>C25&gt;0</formula>
    </cfRule>
  </conditionalFormatting>
  <conditionalFormatting sqref="D26 F26">
    <cfRule type="expression" dxfId="528" priority="680" stopIfTrue="1">
      <formula>C26&gt;0</formula>
    </cfRule>
  </conditionalFormatting>
  <conditionalFormatting sqref="J26">
    <cfRule type="expression" dxfId="527" priority="679" stopIfTrue="1">
      <formula>I26&gt;0</formula>
    </cfRule>
  </conditionalFormatting>
  <conditionalFormatting sqref="D26">
    <cfRule type="expression" dxfId="526" priority="678" stopIfTrue="1">
      <formula>C26&gt;0</formula>
    </cfRule>
  </conditionalFormatting>
  <conditionalFormatting sqref="D26">
    <cfRule type="expression" dxfId="525" priority="677" stopIfTrue="1">
      <formula>C26&gt;0</formula>
    </cfRule>
  </conditionalFormatting>
  <conditionalFormatting sqref="D26">
    <cfRule type="expression" dxfId="524" priority="676" stopIfTrue="1">
      <formula>C26&gt;0</formula>
    </cfRule>
  </conditionalFormatting>
  <conditionalFormatting sqref="D27 F27">
    <cfRule type="expression" dxfId="523" priority="675" stopIfTrue="1">
      <formula>C27&gt;0</formula>
    </cfRule>
  </conditionalFormatting>
  <conditionalFormatting sqref="J27">
    <cfRule type="expression" dxfId="522" priority="674" stopIfTrue="1">
      <formula>I27&gt;0</formula>
    </cfRule>
  </conditionalFormatting>
  <conditionalFormatting sqref="D27">
    <cfRule type="expression" dxfId="521" priority="673" stopIfTrue="1">
      <formula>C27&gt;0</formula>
    </cfRule>
  </conditionalFormatting>
  <conditionalFormatting sqref="D27">
    <cfRule type="expression" dxfId="520" priority="672" stopIfTrue="1">
      <formula>C27&gt;0</formula>
    </cfRule>
  </conditionalFormatting>
  <conditionalFormatting sqref="D27">
    <cfRule type="expression" dxfId="519" priority="671" stopIfTrue="1">
      <formula>C27&gt;0</formula>
    </cfRule>
  </conditionalFormatting>
  <conditionalFormatting sqref="D106 F106">
    <cfRule type="expression" dxfId="518" priority="613" stopIfTrue="1">
      <formula>C106&gt;0</formula>
    </cfRule>
  </conditionalFormatting>
  <conditionalFormatting sqref="D106">
    <cfRule type="expression" dxfId="517" priority="612" stopIfTrue="1">
      <formula>C106&gt;0</formula>
    </cfRule>
  </conditionalFormatting>
  <conditionalFormatting sqref="D106">
    <cfRule type="expression" dxfId="516" priority="611" stopIfTrue="1">
      <formula>C106&gt;0</formula>
    </cfRule>
  </conditionalFormatting>
  <conditionalFormatting sqref="D28 F28">
    <cfRule type="expression" dxfId="515" priority="665" stopIfTrue="1">
      <formula>C28&gt;0</formula>
    </cfRule>
  </conditionalFormatting>
  <conditionalFormatting sqref="D106">
    <cfRule type="expression" dxfId="514" priority="610" stopIfTrue="1">
      <formula>C106&gt;0</formula>
    </cfRule>
  </conditionalFormatting>
  <conditionalFormatting sqref="D28">
    <cfRule type="expression" dxfId="513" priority="663" stopIfTrue="1">
      <formula>C28&gt;0</formula>
    </cfRule>
  </conditionalFormatting>
  <conditionalFormatting sqref="D28">
    <cfRule type="expression" dxfId="512" priority="662" stopIfTrue="1">
      <formula>C28&gt;0</formula>
    </cfRule>
  </conditionalFormatting>
  <conditionalFormatting sqref="D28">
    <cfRule type="expression" dxfId="511" priority="661" stopIfTrue="1">
      <formula>C28&gt;0</formula>
    </cfRule>
  </conditionalFormatting>
  <conditionalFormatting sqref="D29 F29">
    <cfRule type="expression" dxfId="510" priority="660" stopIfTrue="1">
      <formula>C29&gt;0</formula>
    </cfRule>
  </conditionalFormatting>
  <conditionalFormatting sqref="D29">
    <cfRule type="expression" dxfId="509" priority="659" stopIfTrue="1">
      <formula>C29&gt;0</formula>
    </cfRule>
  </conditionalFormatting>
  <conditionalFormatting sqref="D29">
    <cfRule type="expression" dxfId="508" priority="658" stopIfTrue="1">
      <formula>C29&gt;0</formula>
    </cfRule>
  </conditionalFormatting>
  <conditionalFormatting sqref="D29">
    <cfRule type="expression" dxfId="507" priority="657" stopIfTrue="1">
      <formula>C29&gt;0</formula>
    </cfRule>
  </conditionalFormatting>
  <conditionalFormatting sqref="D30 F30">
    <cfRule type="expression" dxfId="506" priority="656" stopIfTrue="1">
      <formula>C30&gt;0</formula>
    </cfRule>
  </conditionalFormatting>
  <conditionalFormatting sqref="D30">
    <cfRule type="expression" dxfId="505" priority="655" stopIfTrue="1">
      <formula>C30&gt;0</formula>
    </cfRule>
  </conditionalFormatting>
  <conditionalFormatting sqref="D30">
    <cfRule type="expression" dxfId="504" priority="654" stopIfTrue="1">
      <formula>C30&gt;0</formula>
    </cfRule>
  </conditionalFormatting>
  <conditionalFormatting sqref="D30">
    <cfRule type="expression" dxfId="503" priority="653" stopIfTrue="1">
      <formula>C30&gt;0</formula>
    </cfRule>
  </conditionalFormatting>
  <conditionalFormatting sqref="D31 F31">
    <cfRule type="expression" dxfId="502" priority="652" stopIfTrue="1">
      <formula>C31&gt;0</formula>
    </cfRule>
  </conditionalFormatting>
  <conditionalFormatting sqref="D31">
    <cfRule type="expression" dxfId="501" priority="651" stopIfTrue="1">
      <formula>C31&gt;0</formula>
    </cfRule>
  </conditionalFormatting>
  <conditionalFormatting sqref="D31">
    <cfRule type="expression" dxfId="500" priority="650" stopIfTrue="1">
      <formula>C31&gt;0</formula>
    </cfRule>
  </conditionalFormatting>
  <conditionalFormatting sqref="D31">
    <cfRule type="expression" dxfId="499" priority="649" stopIfTrue="1">
      <formula>C31&gt;0</formula>
    </cfRule>
  </conditionalFormatting>
  <conditionalFormatting sqref="D32 F32">
    <cfRule type="expression" dxfId="498" priority="648" stopIfTrue="1">
      <formula>C32&gt;0</formula>
    </cfRule>
  </conditionalFormatting>
  <conditionalFormatting sqref="D32">
    <cfRule type="expression" dxfId="497" priority="647" stopIfTrue="1">
      <formula>C32&gt;0</formula>
    </cfRule>
  </conditionalFormatting>
  <conditionalFormatting sqref="D32">
    <cfRule type="expression" dxfId="496" priority="646" stopIfTrue="1">
      <formula>C32&gt;0</formula>
    </cfRule>
  </conditionalFormatting>
  <conditionalFormatting sqref="D32">
    <cfRule type="expression" dxfId="495" priority="645" stopIfTrue="1">
      <formula>C32&gt;0</formula>
    </cfRule>
  </conditionalFormatting>
  <conditionalFormatting sqref="D33 F33">
    <cfRule type="expression" dxfId="494" priority="644" stopIfTrue="1">
      <formula>C33&gt;0</formula>
    </cfRule>
  </conditionalFormatting>
  <conditionalFormatting sqref="D33">
    <cfRule type="expression" dxfId="493" priority="643" stopIfTrue="1">
      <formula>C33&gt;0</formula>
    </cfRule>
  </conditionalFormatting>
  <conditionalFormatting sqref="D33">
    <cfRule type="expression" dxfId="492" priority="642" stopIfTrue="1">
      <formula>C33&gt;0</formula>
    </cfRule>
  </conditionalFormatting>
  <conditionalFormatting sqref="D33">
    <cfRule type="expression" dxfId="491" priority="641" stopIfTrue="1">
      <formula>C33&gt;0</formula>
    </cfRule>
  </conditionalFormatting>
  <conditionalFormatting sqref="D34 F34">
    <cfRule type="expression" dxfId="490" priority="640" stopIfTrue="1">
      <formula>C34&gt;0</formula>
    </cfRule>
  </conditionalFormatting>
  <conditionalFormatting sqref="D34">
    <cfRule type="expression" dxfId="489" priority="639" stopIfTrue="1">
      <formula>C34&gt;0</formula>
    </cfRule>
  </conditionalFormatting>
  <conditionalFormatting sqref="D34">
    <cfRule type="expression" dxfId="488" priority="638" stopIfTrue="1">
      <formula>C34&gt;0</formula>
    </cfRule>
  </conditionalFormatting>
  <conditionalFormatting sqref="D34">
    <cfRule type="expression" dxfId="487" priority="637" stopIfTrue="1">
      <formula>C34&gt;0</formula>
    </cfRule>
  </conditionalFormatting>
  <conditionalFormatting sqref="D35 F35">
    <cfRule type="expression" dxfId="486" priority="636" stopIfTrue="1">
      <formula>C35&gt;0</formula>
    </cfRule>
  </conditionalFormatting>
  <conditionalFormatting sqref="D35">
    <cfRule type="expression" dxfId="485" priority="635" stopIfTrue="1">
      <formula>C35&gt;0</formula>
    </cfRule>
  </conditionalFormatting>
  <conditionalFormatting sqref="D35">
    <cfRule type="expression" dxfId="484" priority="634" stopIfTrue="1">
      <formula>C35&gt;0</formula>
    </cfRule>
  </conditionalFormatting>
  <conditionalFormatting sqref="D35">
    <cfRule type="expression" dxfId="483" priority="633" stopIfTrue="1">
      <formula>C35&gt;0</formula>
    </cfRule>
  </conditionalFormatting>
  <conditionalFormatting sqref="J104">
    <cfRule type="expression" dxfId="482" priority="624" stopIfTrue="1">
      <formula>I104&gt;0</formula>
    </cfRule>
  </conditionalFormatting>
  <conditionalFormatting sqref="D104 F104">
    <cfRule type="expression" dxfId="481" priority="623" stopIfTrue="1">
      <formula>C104&gt;0</formula>
    </cfRule>
  </conditionalFormatting>
  <conditionalFormatting sqref="D104">
    <cfRule type="expression" dxfId="480" priority="622" stopIfTrue="1">
      <formula>C104&gt;0</formula>
    </cfRule>
  </conditionalFormatting>
  <conditionalFormatting sqref="D104">
    <cfRule type="expression" dxfId="479" priority="621" stopIfTrue="1">
      <formula>C104&gt;0</formula>
    </cfRule>
  </conditionalFormatting>
  <conditionalFormatting sqref="D104">
    <cfRule type="expression" dxfId="478" priority="620" stopIfTrue="1">
      <formula>C104&gt;0</formula>
    </cfRule>
  </conditionalFormatting>
  <conditionalFormatting sqref="J105">
    <cfRule type="expression" dxfId="477" priority="619" stopIfTrue="1">
      <formula>I105&gt;0</formula>
    </cfRule>
  </conditionalFormatting>
  <conditionalFormatting sqref="D105 F105">
    <cfRule type="expression" dxfId="476" priority="618" stopIfTrue="1">
      <formula>C105&gt;0</formula>
    </cfRule>
  </conditionalFormatting>
  <conditionalFormatting sqref="D105">
    <cfRule type="expression" dxfId="475" priority="617" stopIfTrue="1">
      <formula>C105&gt;0</formula>
    </cfRule>
  </conditionalFormatting>
  <conditionalFormatting sqref="D105">
    <cfRule type="expression" dxfId="474" priority="616" stopIfTrue="1">
      <formula>C105&gt;0</formula>
    </cfRule>
  </conditionalFormatting>
  <conditionalFormatting sqref="D105">
    <cfRule type="expression" dxfId="473" priority="615" stopIfTrue="1">
      <formula>C105&gt;0</formula>
    </cfRule>
  </conditionalFormatting>
  <conditionalFormatting sqref="J106">
    <cfRule type="expression" dxfId="472" priority="614" stopIfTrue="1">
      <formula>I106&gt;0</formula>
    </cfRule>
  </conditionalFormatting>
  <conditionalFormatting sqref="J18">
    <cfRule type="expression" dxfId="471" priority="512" stopIfTrue="1">
      <formula>I18&gt;0</formula>
    </cfRule>
  </conditionalFormatting>
  <conditionalFormatting sqref="I18">
    <cfRule type="expression" dxfId="470" priority="511" stopIfTrue="1">
      <formula>H18&gt;0</formula>
    </cfRule>
  </conditionalFormatting>
  <conditionalFormatting sqref="D41">
    <cfRule type="expression" dxfId="469" priority="491" stopIfTrue="1">
      <formula>C41&gt;0</formula>
    </cfRule>
  </conditionalFormatting>
  <conditionalFormatting sqref="D37:D39 F37:F39">
    <cfRule type="expression" dxfId="468" priority="504" stopIfTrue="1">
      <formula>C37&gt;0</formula>
    </cfRule>
  </conditionalFormatting>
  <conditionalFormatting sqref="J37:J39">
    <cfRule type="expression" dxfId="467" priority="503" stopIfTrue="1">
      <formula>I37&gt;0</formula>
    </cfRule>
  </conditionalFormatting>
  <conditionalFormatting sqref="D37:D39">
    <cfRule type="expression" dxfId="466" priority="502" stopIfTrue="1">
      <formula>C37&gt;0</formula>
    </cfRule>
  </conditionalFormatting>
  <conditionalFormatting sqref="D37:D39">
    <cfRule type="expression" dxfId="465" priority="501" stopIfTrue="1">
      <formula>C37&gt;0</formula>
    </cfRule>
  </conditionalFormatting>
  <conditionalFormatting sqref="D37:D39">
    <cfRule type="expression" dxfId="464" priority="500" stopIfTrue="1">
      <formula>C37&gt;0</formula>
    </cfRule>
  </conditionalFormatting>
  <conditionalFormatting sqref="D40 F40">
    <cfRule type="expression" dxfId="463" priority="499" stopIfTrue="1">
      <formula>C40&gt;0</formula>
    </cfRule>
  </conditionalFormatting>
  <conditionalFormatting sqref="J40">
    <cfRule type="expression" dxfId="462" priority="498" stopIfTrue="1">
      <formula>I40&gt;0</formula>
    </cfRule>
  </conditionalFormatting>
  <conditionalFormatting sqref="D40">
    <cfRule type="expression" dxfId="461" priority="497" stopIfTrue="1">
      <formula>C40&gt;0</formula>
    </cfRule>
  </conditionalFormatting>
  <conditionalFormatting sqref="D40">
    <cfRule type="expression" dxfId="460" priority="496" stopIfTrue="1">
      <formula>C40&gt;0</formula>
    </cfRule>
  </conditionalFormatting>
  <conditionalFormatting sqref="D40">
    <cfRule type="expression" dxfId="459" priority="495" stopIfTrue="1">
      <formula>C40&gt;0</formula>
    </cfRule>
  </conditionalFormatting>
  <conditionalFormatting sqref="D41 F41">
    <cfRule type="expression" dxfId="458" priority="494" stopIfTrue="1">
      <formula>C41&gt;0</formula>
    </cfRule>
  </conditionalFormatting>
  <conditionalFormatting sqref="J41">
    <cfRule type="expression" dxfId="457" priority="493" stopIfTrue="1">
      <formula>I41&gt;0</formula>
    </cfRule>
  </conditionalFormatting>
  <conditionalFormatting sqref="D41">
    <cfRule type="expression" dxfId="456" priority="492" stopIfTrue="1">
      <formula>C41&gt;0</formula>
    </cfRule>
  </conditionalFormatting>
  <conditionalFormatting sqref="D41">
    <cfRule type="expression" dxfId="455" priority="490" stopIfTrue="1">
      <formula>C41&gt;0</formula>
    </cfRule>
  </conditionalFormatting>
  <conditionalFormatting sqref="D42 F42">
    <cfRule type="expression" dxfId="454" priority="489" stopIfTrue="1">
      <formula>C42&gt;0</formula>
    </cfRule>
  </conditionalFormatting>
  <conditionalFormatting sqref="J42">
    <cfRule type="expression" dxfId="453" priority="488" stopIfTrue="1">
      <formula>I42&gt;0</formula>
    </cfRule>
  </conditionalFormatting>
  <conditionalFormatting sqref="D42">
    <cfRule type="expression" dxfId="452" priority="487" stopIfTrue="1">
      <formula>C42&gt;0</formula>
    </cfRule>
  </conditionalFormatting>
  <conditionalFormatting sqref="D42">
    <cfRule type="expression" dxfId="451" priority="486" stopIfTrue="1">
      <formula>C42&gt;0</formula>
    </cfRule>
  </conditionalFormatting>
  <conditionalFormatting sqref="D42">
    <cfRule type="expression" dxfId="450" priority="485" stopIfTrue="1">
      <formula>C42&gt;0</formula>
    </cfRule>
  </conditionalFormatting>
  <conditionalFormatting sqref="D43 F43">
    <cfRule type="expression" dxfId="449" priority="484" stopIfTrue="1">
      <formula>C43&gt;0</formula>
    </cfRule>
  </conditionalFormatting>
  <conditionalFormatting sqref="J43">
    <cfRule type="expression" dxfId="448" priority="483" stopIfTrue="1">
      <formula>I43&gt;0</formula>
    </cfRule>
  </conditionalFormatting>
  <conditionalFormatting sqref="D43">
    <cfRule type="expression" dxfId="447" priority="482" stopIfTrue="1">
      <formula>C43&gt;0</formula>
    </cfRule>
  </conditionalFormatting>
  <conditionalFormatting sqref="D43">
    <cfRule type="expression" dxfId="446" priority="481" stopIfTrue="1">
      <formula>C43&gt;0</formula>
    </cfRule>
  </conditionalFormatting>
  <conditionalFormatting sqref="D43">
    <cfRule type="expression" dxfId="445" priority="480" stopIfTrue="1">
      <formula>C43&gt;0</formula>
    </cfRule>
  </conditionalFormatting>
  <conditionalFormatting sqref="D44 F44">
    <cfRule type="expression" dxfId="444" priority="479" stopIfTrue="1">
      <formula>C44&gt;0</formula>
    </cfRule>
  </conditionalFormatting>
  <conditionalFormatting sqref="J44">
    <cfRule type="expression" dxfId="443" priority="478" stopIfTrue="1">
      <formula>I44&gt;0</formula>
    </cfRule>
  </conditionalFormatting>
  <conditionalFormatting sqref="D44">
    <cfRule type="expression" dxfId="442" priority="477" stopIfTrue="1">
      <formula>C44&gt;0</formula>
    </cfRule>
  </conditionalFormatting>
  <conditionalFormatting sqref="D44">
    <cfRule type="expression" dxfId="441" priority="476" stopIfTrue="1">
      <formula>C44&gt;0</formula>
    </cfRule>
  </conditionalFormatting>
  <conditionalFormatting sqref="D44">
    <cfRule type="expression" dxfId="440" priority="475" stopIfTrue="1">
      <formula>C44&gt;0</formula>
    </cfRule>
  </conditionalFormatting>
  <conditionalFormatting sqref="D45 F45">
    <cfRule type="expression" dxfId="439" priority="474" stopIfTrue="1">
      <formula>C45&gt;0</formula>
    </cfRule>
  </conditionalFormatting>
  <conditionalFormatting sqref="J45:J48 J67">
    <cfRule type="expression" dxfId="438" priority="473" stopIfTrue="1">
      <formula>I45&gt;0</formula>
    </cfRule>
  </conditionalFormatting>
  <conditionalFormatting sqref="D45">
    <cfRule type="expression" dxfId="437" priority="472" stopIfTrue="1">
      <formula>C45&gt;0</formula>
    </cfRule>
  </conditionalFormatting>
  <conditionalFormatting sqref="D45">
    <cfRule type="expression" dxfId="436" priority="471" stopIfTrue="1">
      <formula>C45&gt;0</formula>
    </cfRule>
  </conditionalFormatting>
  <conditionalFormatting sqref="D45">
    <cfRule type="expression" dxfId="435" priority="470" stopIfTrue="1">
      <formula>C45&gt;0</formula>
    </cfRule>
  </conditionalFormatting>
  <conditionalFormatting sqref="D46 F46">
    <cfRule type="expression" dxfId="434" priority="469" stopIfTrue="1">
      <formula>C46&gt;0</formula>
    </cfRule>
  </conditionalFormatting>
  <conditionalFormatting sqref="D46">
    <cfRule type="expression" dxfId="433" priority="468" stopIfTrue="1">
      <formula>C46&gt;0</formula>
    </cfRule>
  </conditionalFormatting>
  <conditionalFormatting sqref="D46">
    <cfRule type="expression" dxfId="432" priority="467" stopIfTrue="1">
      <formula>C46&gt;0</formula>
    </cfRule>
  </conditionalFormatting>
  <conditionalFormatting sqref="D46">
    <cfRule type="expression" dxfId="431" priority="466" stopIfTrue="1">
      <formula>C46&gt;0</formula>
    </cfRule>
  </conditionalFormatting>
  <conditionalFormatting sqref="D47 F47">
    <cfRule type="expression" dxfId="430" priority="465" stopIfTrue="1">
      <formula>C47&gt;0</formula>
    </cfRule>
  </conditionalFormatting>
  <conditionalFormatting sqref="D47">
    <cfRule type="expression" dxfId="429" priority="464" stopIfTrue="1">
      <formula>C47&gt;0</formula>
    </cfRule>
  </conditionalFormatting>
  <conditionalFormatting sqref="D47">
    <cfRule type="expression" dxfId="428" priority="463" stopIfTrue="1">
      <formula>C47&gt;0</formula>
    </cfRule>
  </conditionalFormatting>
  <conditionalFormatting sqref="D47">
    <cfRule type="expression" dxfId="427" priority="462" stopIfTrue="1">
      <formula>C47&gt;0</formula>
    </cfRule>
  </conditionalFormatting>
  <conditionalFormatting sqref="D48 F48">
    <cfRule type="expression" dxfId="426" priority="461" stopIfTrue="1">
      <formula>C48&gt;0</formula>
    </cfRule>
  </conditionalFormatting>
  <conditionalFormatting sqref="D48">
    <cfRule type="expression" dxfId="425" priority="460" stopIfTrue="1">
      <formula>C48&gt;0</formula>
    </cfRule>
  </conditionalFormatting>
  <conditionalFormatting sqref="D48">
    <cfRule type="expression" dxfId="424" priority="459" stopIfTrue="1">
      <formula>C48&gt;0</formula>
    </cfRule>
  </conditionalFormatting>
  <conditionalFormatting sqref="D48">
    <cfRule type="expression" dxfId="423" priority="458" stopIfTrue="1">
      <formula>C48&gt;0</formula>
    </cfRule>
  </conditionalFormatting>
  <conditionalFormatting sqref="D67 F67">
    <cfRule type="expression" dxfId="422" priority="457" stopIfTrue="1">
      <formula>C67&gt;0</formula>
    </cfRule>
  </conditionalFormatting>
  <conditionalFormatting sqref="D67">
    <cfRule type="expression" dxfId="421" priority="456" stopIfTrue="1">
      <formula>C67&gt;0</formula>
    </cfRule>
  </conditionalFormatting>
  <conditionalFormatting sqref="D67">
    <cfRule type="expression" dxfId="420" priority="455" stopIfTrue="1">
      <formula>C67&gt;0</formula>
    </cfRule>
  </conditionalFormatting>
  <conditionalFormatting sqref="D67">
    <cfRule type="expression" dxfId="419" priority="454" stopIfTrue="1">
      <formula>C67&gt;0</formula>
    </cfRule>
  </conditionalFormatting>
  <conditionalFormatting sqref="D64 F64">
    <cfRule type="expression" dxfId="418" priority="347" stopIfTrue="1">
      <formula>C64&gt;0</formula>
    </cfRule>
  </conditionalFormatting>
  <conditionalFormatting sqref="J64">
    <cfRule type="expression" dxfId="417" priority="346" stopIfTrue="1">
      <formula>I64&gt;0</formula>
    </cfRule>
  </conditionalFormatting>
  <conditionalFormatting sqref="D56">
    <cfRule type="expression" dxfId="416" priority="415" stopIfTrue="1">
      <formula>C56&gt;0</formula>
    </cfRule>
  </conditionalFormatting>
  <conditionalFormatting sqref="D56">
    <cfRule type="expression" dxfId="415" priority="414" stopIfTrue="1">
      <formula>C56&gt;0</formula>
    </cfRule>
  </conditionalFormatting>
  <conditionalFormatting sqref="D50">
    <cfRule type="expression" dxfId="414" priority="442" stopIfTrue="1">
      <formula>C50&gt;0</formula>
    </cfRule>
  </conditionalFormatting>
  <conditionalFormatting sqref="D50 F50">
    <cfRule type="expression" dxfId="413" priority="445" stopIfTrue="1">
      <formula>C50&gt;0</formula>
    </cfRule>
  </conditionalFormatting>
  <conditionalFormatting sqref="J50">
    <cfRule type="expression" dxfId="412" priority="444" stopIfTrue="1">
      <formula>I50&gt;0</formula>
    </cfRule>
  </conditionalFormatting>
  <conditionalFormatting sqref="D50">
    <cfRule type="expression" dxfId="411" priority="443" stopIfTrue="1">
      <formula>C50&gt;0</formula>
    </cfRule>
  </conditionalFormatting>
  <conditionalFormatting sqref="D50">
    <cfRule type="expression" dxfId="410" priority="441" stopIfTrue="1">
      <formula>C50&gt;0</formula>
    </cfRule>
  </conditionalFormatting>
  <conditionalFormatting sqref="D51 F51">
    <cfRule type="expression" dxfId="409" priority="440" stopIfTrue="1">
      <formula>C51&gt;0</formula>
    </cfRule>
  </conditionalFormatting>
  <conditionalFormatting sqref="J51">
    <cfRule type="expression" dxfId="408" priority="439" stopIfTrue="1">
      <formula>I51&gt;0</formula>
    </cfRule>
  </conditionalFormatting>
  <conditionalFormatting sqref="D51">
    <cfRule type="expression" dxfId="407" priority="438" stopIfTrue="1">
      <formula>C51&gt;0</formula>
    </cfRule>
  </conditionalFormatting>
  <conditionalFormatting sqref="D51">
    <cfRule type="expression" dxfId="406" priority="437" stopIfTrue="1">
      <formula>C51&gt;0</formula>
    </cfRule>
  </conditionalFormatting>
  <conditionalFormatting sqref="D51">
    <cfRule type="expression" dxfId="405" priority="436" stopIfTrue="1">
      <formula>C51&gt;0</formula>
    </cfRule>
  </conditionalFormatting>
  <conditionalFormatting sqref="D52 F52">
    <cfRule type="expression" dxfId="404" priority="435" stopIfTrue="1">
      <formula>C52&gt;0</formula>
    </cfRule>
  </conditionalFormatting>
  <conditionalFormatting sqref="J52">
    <cfRule type="expression" dxfId="403" priority="434" stopIfTrue="1">
      <formula>I52&gt;0</formula>
    </cfRule>
  </conditionalFormatting>
  <conditionalFormatting sqref="D52">
    <cfRule type="expression" dxfId="402" priority="433" stopIfTrue="1">
      <formula>C52&gt;0</formula>
    </cfRule>
  </conditionalFormatting>
  <conditionalFormatting sqref="D52">
    <cfRule type="expression" dxfId="401" priority="432" stopIfTrue="1">
      <formula>C52&gt;0</formula>
    </cfRule>
  </conditionalFormatting>
  <conditionalFormatting sqref="D52">
    <cfRule type="expression" dxfId="400" priority="431" stopIfTrue="1">
      <formula>C52&gt;0</formula>
    </cfRule>
  </conditionalFormatting>
  <conditionalFormatting sqref="D53 F53">
    <cfRule type="expression" dxfId="399" priority="430" stopIfTrue="1">
      <formula>C53&gt;0</formula>
    </cfRule>
  </conditionalFormatting>
  <conditionalFormatting sqref="J53">
    <cfRule type="expression" dxfId="398" priority="429" stopIfTrue="1">
      <formula>I53&gt;0</formula>
    </cfRule>
  </conditionalFormatting>
  <conditionalFormatting sqref="D53">
    <cfRule type="expression" dxfId="397" priority="428" stopIfTrue="1">
      <formula>C53&gt;0</formula>
    </cfRule>
  </conditionalFormatting>
  <conditionalFormatting sqref="D53">
    <cfRule type="expression" dxfId="396" priority="427" stopIfTrue="1">
      <formula>C53&gt;0</formula>
    </cfRule>
  </conditionalFormatting>
  <conditionalFormatting sqref="D53">
    <cfRule type="expression" dxfId="395" priority="426" stopIfTrue="1">
      <formula>C53&gt;0</formula>
    </cfRule>
  </conditionalFormatting>
  <conditionalFormatting sqref="D54 F54">
    <cfRule type="expression" dxfId="394" priority="425" stopIfTrue="1">
      <formula>C54&gt;0</formula>
    </cfRule>
  </conditionalFormatting>
  <conditionalFormatting sqref="D54">
    <cfRule type="expression" dxfId="393" priority="423" stopIfTrue="1">
      <formula>C54&gt;0</formula>
    </cfRule>
  </conditionalFormatting>
  <conditionalFormatting sqref="D54">
    <cfRule type="expression" dxfId="392" priority="422" stopIfTrue="1">
      <formula>C54&gt;0</formula>
    </cfRule>
  </conditionalFormatting>
  <conditionalFormatting sqref="D54">
    <cfRule type="expression" dxfId="391" priority="421" stopIfTrue="1">
      <formula>C54&gt;0</formula>
    </cfRule>
  </conditionalFormatting>
  <conditionalFormatting sqref="D55 F55">
    <cfRule type="expression" dxfId="390" priority="420" stopIfTrue="1">
      <formula>C55&gt;0</formula>
    </cfRule>
  </conditionalFormatting>
  <conditionalFormatting sqref="D55">
    <cfRule type="expression" dxfId="389" priority="419" stopIfTrue="1">
      <formula>C55&gt;0</formula>
    </cfRule>
  </conditionalFormatting>
  <conditionalFormatting sqref="D55">
    <cfRule type="expression" dxfId="388" priority="418" stopIfTrue="1">
      <formula>C55&gt;0</formula>
    </cfRule>
  </conditionalFormatting>
  <conditionalFormatting sqref="D55">
    <cfRule type="expression" dxfId="387" priority="417" stopIfTrue="1">
      <formula>C55&gt;0</formula>
    </cfRule>
  </conditionalFormatting>
  <conditionalFormatting sqref="D56 F56">
    <cfRule type="expression" dxfId="386" priority="416" stopIfTrue="1">
      <formula>C56&gt;0</formula>
    </cfRule>
  </conditionalFormatting>
  <conditionalFormatting sqref="D56">
    <cfRule type="expression" dxfId="385" priority="413" stopIfTrue="1">
      <formula>C56&gt;0</formula>
    </cfRule>
  </conditionalFormatting>
  <conditionalFormatting sqref="D49">
    <cfRule type="expression" dxfId="384" priority="403" stopIfTrue="1">
      <formula>C49&gt;0</formula>
    </cfRule>
  </conditionalFormatting>
  <conditionalFormatting sqref="D49">
    <cfRule type="expression" dxfId="383" priority="402" stopIfTrue="1">
      <formula>C49&gt;0</formula>
    </cfRule>
  </conditionalFormatting>
  <conditionalFormatting sqref="D98">
    <cfRule type="expression" dxfId="382" priority="306" stopIfTrue="1">
      <formula>C98&gt;0</formula>
    </cfRule>
  </conditionalFormatting>
  <conditionalFormatting sqref="D92 F92">
    <cfRule type="expression" dxfId="381" priority="325" stopIfTrue="1">
      <formula>C92&gt;0</formula>
    </cfRule>
  </conditionalFormatting>
  <conditionalFormatting sqref="J49">
    <cfRule type="expression" dxfId="380" priority="406" stopIfTrue="1">
      <formula>I49&gt;0</formula>
    </cfRule>
  </conditionalFormatting>
  <conditionalFormatting sqref="D49 F49">
    <cfRule type="expression" dxfId="379" priority="405" stopIfTrue="1">
      <formula>C49&gt;0</formula>
    </cfRule>
  </conditionalFormatting>
  <conditionalFormatting sqref="D49">
    <cfRule type="expression" dxfId="378" priority="404" stopIfTrue="1">
      <formula>C49&gt;0</formula>
    </cfRule>
  </conditionalFormatting>
  <conditionalFormatting sqref="J96">
    <cfRule type="expression" dxfId="377" priority="319" stopIfTrue="1">
      <formula>I96&gt;0</formula>
    </cfRule>
  </conditionalFormatting>
  <conditionalFormatting sqref="D96">
    <cfRule type="expression" dxfId="376" priority="318" stopIfTrue="1">
      <formula>C96&gt;0</formula>
    </cfRule>
  </conditionalFormatting>
  <conditionalFormatting sqref="D96">
    <cfRule type="expression" dxfId="375" priority="317" stopIfTrue="1">
      <formula>C96&gt;0</formula>
    </cfRule>
  </conditionalFormatting>
  <conditionalFormatting sqref="D96">
    <cfRule type="expression" dxfId="374" priority="316" stopIfTrue="1">
      <formula>C96&gt;0</formula>
    </cfRule>
  </conditionalFormatting>
  <conditionalFormatting sqref="D57">
    <cfRule type="expression" dxfId="373" priority="394" stopIfTrue="1">
      <formula>C57&gt;0</formula>
    </cfRule>
  </conditionalFormatting>
  <conditionalFormatting sqref="D57 F57">
    <cfRule type="expression" dxfId="372" priority="397" stopIfTrue="1">
      <formula>C57&gt;0</formula>
    </cfRule>
  </conditionalFormatting>
  <conditionalFormatting sqref="J57">
    <cfRule type="expression" dxfId="371" priority="396" stopIfTrue="1">
      <formula>I57&gt;0</formula>
    </cfRule>
  </conditionalFormatting>
  <conditionalFormatting sqref="D57">
    <cfRule type="expression" dxfId="370" priority="395" stopIfTrue="1">
      <formula>C57&gt;0</formula>
    </cfRule>
  </conditionalFormatting>
  <conditionalFormatting sqref="D57">
    <cfRule type="expression" dxfId="369" priority="393" stopIfTrue="1">
      <formula>C57&gt;0</formula>
    </cfRule>
  </conditionalFormatting>
  <conditionalFormatting sqref="D58 F58">
    <cfRule type="expression" dxfId="368" priority="392" stopIfTrue="1">
      <formula>C58&gt;0</formula>
    </cfRule>
  </conditionalFormatting>
  <conditionalFormatting sqref="J58">
    <cfRule type="expression" dxfId="367" priority="391" stopIfTrue="1">
      <formula>I58&gt;0</formula>
    </cfRule>
  </conditionalFormatting>
  <conditionalFormatting sqref="D58">
    <cfRule type="expression" dxfId="366" priority="390" stopIfTrue="1">
      <formula>C58&gt;0</formula>
    </cfRule>
  </conditionalFormatting>
  <conditionalFormatting sqref="D58">
    <cfRule type="expression" dxfId="365" priority="389" stopIfTrue="1">
      <formula>C58&gt;0</formula>
    </cfRule>
  </conditionalFormatting>
  <conditionalFormatting sqref="D58">
    <cfRule type="expression" dxfId="364" priority="388" stopIfTrue="1">
      <formula>C58&gt;0</formula>
    </cfRule>
  </conditionalFormatting>
  <conditionalFormatting sqref="D59 F59">
    <cfRule type="expression" dxfId="363" priority="387" stopIfTrue="1">
      <formula>C59&gt;0</formula>
    </cfRule>
  </conditionalFormatting>
  <conditionalFormatting sqref="J59">
    <cfRule type="expression" dxfId="362" priority="386" stopIfTrue="1">
      <formula>I59&gt;0</formula>
    </cfRule>
  </conditionalFormatting>
  <conditionalFormatting sqref="D59">
    <cfRule type="expression" dxfId="361" priority="385" stopIfTrue="1">
      <formula>C59&gt;0</formula>
    </cfRule>
  </conditionalFormatting>
  <conditionalFormatting sqref="D59">
    <cfRule type="expression" dxfId="360" priority="384" stopIfTrue="1">
      <formula>C59&gt;0</formula>
    </cfRule>
  </conditionalFormatting>
  <conditionalFormatting sqref="D59">
    <cfRule type="expression" dxfId="359" priority="383" stopIfTrue="1">
      <formula>C59&gt;0</formula>
    </cfRule>
  </conditionalFormatting>
  <conditionalFormatting sqref="D60 F60">
    <cfRule type="expression" dxfId="358" priority="382" stopIfTrue="1">
      <formula>C60&gt;0</formula>
    </cfRule>
  </conditionalFormatting>
  <conditionalFormatting sqref="J60">
    <cfRule type="expression" dxfId="357" priority="381" stopIfTrue="1">
      <formula>I60&gt;0</formula>
    </cfRule>
  </conditionalFormatting>
  <conditionalFormatting sqref="D60">
    <cfRule type="expression" dxfId="356" priority="380" stopIfTrue="1">
      <formula>C60&gt;0</formula>
    </cfRule>
  </conditionalFormatting>
  <conditionalFormatting sqref="D60">
    <cfRule type="expression" dxfId="355" priority="379" stopIfTrue="1">
      <formula>C60&gt;0</formula>
    </cfRule>
  </conditionalFormatting>
  <conditionalFormatting sqref="D60">
    <cfRule type="expression" dxfId="354" priority="378" stopIfTrue="1">
      <formula>C60&gt;0</formula>
    </cfRule>
  </conditionalFormatting>
  <conditionalFormatting sqref="D61 F61">
    <cfRule type="expression" dxfId="353" priority="377" stopIfTrue="1">
      <formula>C61&gt;0</formula>
    </cfRule>
  </conditionalFormatting>
  <conditionalFormatting sqref="D61">
    <cfRule type="expression" dxfId="352" priority="375" stopIfTrue="1">
      <formula>C61&gt;0</formula>
    </cfRule>
  </conditionalFormatting>
  <conditionalFormatting sqref="D61">
    <cfRule type="expression" dxfId="351" priority="374" stopIfTrue="1">
      <formula>C61&gt;0</formula>
    </cfRule>
  </conditionalFormatting>
  <conditionalFormatting sqref="D61">
    <cfRule type="expression" dxfId="350" priority="373" stopIfTrue="1">
      <formula>C61&gt;0</formula>
    </cfRule>
  </conditionalFormatting>
  <conditionalFormatting sqref="J113">
    <cfRule type="expression" dxfId="349" priority="278" stopIfTrue="1">
      <formula>I113&gt;0</formula>
    </cfRule>
  </conditionalFormatting>
  <conditionalFormatting sqref="D113">
    <cfRule type="expression" dxfId="348" priority="277" stopIfTrue="1">
      <formula>C113&gt;0</formula>
    </cfRule>
  </conditionalFormatting>
  <conditionalFormatting sqref="J66">
    <cfRule type="expression" dxfId="347" priority="358" stopIfTrue="1">
      <formula>I66&gt;0</formula>
    </cfRule>
  </conditionalFormatting>
  <conditionalFormatting sqref="D62">
    <cfRule type="expression" dxfId="346" priority="354" stopIfTrue="1">
      <formula>C62&gt;0</formula>
    </cfRule>
  </conditionalFormatting>
  <conditionalFormatting sqref="D62 F62">
    <cfRule type="expression" dxfId="345" priority="357" stopIfTrue="1">
      <formula>C62&gt;0</formula>
    </cfRule>
  </conditionalFormatting>
  <conditionalFormatting sqref="J62">
    <cfRule type="expression" dxfId="344" priority="356" stopIfTrue="1">
      <formula>I62&gt;0</formula>
    </cfRule>
  </conditionalFormatting>
  <conditionalFormatting sqref="D62">
    <cfRule type="expression" dxfId="343" priority="355" stopIfTrue="1">
      <formula>C62&gt;0</formula>
    </cfRule>
  </conditionalFormatting>
  <conditionalFormatting sqref="D62">
    <cfRule type="expression" dxfId="342" priority="353" stopIfTrue="1">
      <formula>C62&gt;0</formula>
    </cfRule>
  </conditionalFormatting>
  <conditionalFormatting sqref="D63 F63">
    <cfRule type="expression" dxfId="341" priority="352" stopIfTrue="1">
      <formula>C63&gt;0</formula>
    </cfRule>
  </conditionalFormatting>
  <conditionalFormatting sqref="J63">
    <cfRule type="expression" dxfId="340" priority="351" stopIfTrue="1">
      <formula>I63&gt;0</formula>
    </cfRule>
  </conditionalFormatting>
  <conditionalFormatting sqref="D63">
    <cfRule type="expression" dxfId="339" priority="350" stopIfTrue="1">
      <formula>C63&gt;0</formula>
    </cfRule>
  </conditionalFormatting>
  <conditionalFormatting sqref="D63">
    <cfRule type="expression" dxfId="338" priority="349" stopIfTrue="1">
      <formula>C63&gt;0</formula>
    </cfRule>
  </conditionalFormatting>
  <conditionalFormatting sqref="D63">
    <cfRule type="expression" dxfId="337" priority="348" stopIfTrue="1">
      <formula>C63&gt;0</formula>
    </cfRule>
  </conditionalFormatting>
  <conditionalFormatting sqref="D118:D120">
    <cfRule type="expression" dxfId="336" priority="252" stopIfTrue="1">
      <formula>C118&gt;0</formula>
    </cfRule>
  </conditionalFormatting>
  <conditionalFormatting sqref="D118:D120">
    <cfRule type="expression" dxfId="335" priority="251" stopIfTrue="1">
      <formula>C118&gt;0</formula>
    </cfRule>
  </conditionalFormatting>
  <conditionalFormatting sqref="D64">
    <cfRule type="expression" dxfId="334" priority="345" stopIfTrue="1">
      <formula>C64&gt;0</formula>
    </cfRule>
  </conditionalFormatting>
  <conditionalFormatting sqref="D64">
    <cfRule type="expression" dxfId="333" priority="344" stopIfTrue="1">
      <formula>C64&gt;0</formula>
    </cfRule>
  </conditionalFormatting>
  <conditionalFormatting sqref="D64">
    <cfRule type="expression" dxfId="332" priority="343" stopIfTrue="1">
      <formula>C64&gt;0</formula>
    </cfRule>
  </conditionalFormatting>
  <conditionalFormatting sqref="D65 F65">
    <cfRule type="expression" dxfId="331" priority="342" stopIfTrue="1">
      <formula>C65&gt;0</formula>
    </cfRule>
  </conditionalFormatting>
  <conditionalFormatting sqref="J65">
    <cfRule type="expression" dxfId="330" priority="341" stopIfTrue="1">
      <formula>I65&gt;0</formula>
    </cfRule>
  </conditionalFormatting>
  <conditionalFormatting sqref="D65">
    <cfRule type="expression" dxfId="329" priority="340" stopIfTrue="1">
      <formula>C65&gt;0</formula>
    </cfRule>
  </conditionalFormatting>
  <conditionalFormatting sqref="D65">
    <cfRule type="expression" dxfId="328" priority="339" stopIfTrue="1">
      <formula>C65&gt;0</formula>
    </cfRule>
  </conditionalFormatting>
  <conditionalFormatting sqref="D65">
    <cfRule type="expression" dxfId="327" priority="338" stopIfTrue="1">
      <formula>C65&gt;0</formula>
    </cfRule>
  </conditionalFormatting>
  <conditionalFormatting sqref="D66 F66">
    <cfRule type="expression" dxfId="326" priority="337" stopIfTrue="1">
      <formula>C66&gt;0</formula>
    </cfRule>
  </conditionalFormatting>
  <conditionalFormatting sqref="D66">
    <cfRule type="expression" dxfId="325" priority="336" stopIfTrue="1">
      <formula>C66&gt;0</formula>
    </cfRule>
  </conditionalFormatting>
  <conditionalFormatting sqref="D66">
    <cfRule type="expression" dxfId="324" priority="335" stopIfTrue="1">
      <formula>C66&gt;0</formula>
    </cfRule>
  </conditionalFormatting>
  <conditionalFormatting sqref="D66">
    <cfRule type="expression" dxfId="323" priority="334" stopIfTrue="1">
      <formula>C66&gt;0</formula>
    </cfRule>
  </conditionalFormatting>
  <conditionalFormatting sqref="D68">
    <cfRule type="expression" dxfId="322" priority="231" stopIfTrue="1">
      <formula>C68&gt;0</formula>
    </cfRule>
  </conditionalFormatting>
  <conditionalFormatting sqref="D118:D120">
    <cfRule type="expression" dxfId="321" priority="250" stopIfTrue="1">
      <formula>C118&gt;0</formula>
    </cfRule>
  </conditionalFormatting>
  <conditionalFormatting sqref="D92">
    <cfRule type="expression" dxfId="320" priority="322" stopIfTrue="1">
      <formula>C92&gt;0</formula>
    </cfRule>
  </conditionalFormatting>
  <conditionalFormatting sqref="D110">
    <cfRule type="expression" dxfId="319" priority="290" stopIfTrue="1">
      <formula>C110&gt;0</formula>
    </cfRule>
  </conditionalFormatting>
  <conditionalFormatting sqref="J92">
    <cfRule type="expression" dxfId="318" priority="324" stopIfTrue="1">
      <formula>I92&gt;0</formula>
    </cfRule>
  </conditionalFormatting>
  <conditionalFormatting sqref="D92">
    <cfRule type="expression" dxfId="317" priority="323" stopIfTrue="1">
      <formula>C92&gt;0</formula>
    </cfRule>
  </conditionalFormatting>
  <conditionalFormatting sqref="D92">
    <cfRule type="expression" dxfId="316" priority="321" stopIfTrue="1">
      <formula>C92&gt;0</formula>
    </cfRule>
  </conditionalFormatting>
  <conditionalFormatting sqref="D96 F96">
    <cfRule type="expression" dxfId="315" priority="320" stopIfTrue="1">
      <formula>C96&gt;0</formula>
    </cfRule>
  </conditionalFormatting>
  <conditionalFormatting sqref="D107:D109 F107:F109">
    <cfRule type="expression" dxfId="314" priority="299" stopIfTrue="1">
      <formula>C107&gt;0</formula>
    </cfRule>
  </conditionalFormatting>
  <conditionalFormatting sqref="J107:J109">
    <cfRule type="expression" dxfId="313" priority="298" stopIfTrue="1">
      <formula>I107&gt;0</formula>
    </cfRule>
  </conditionalFormatting>
  <conditionalFormatting sqref="D107:D109">
    <cfRule type="expression" dxfId="312" priority="297" stopIfTrue="1">
      <formula>C107&gt;0</formula>
    </cfRule>
  </conditionalFormatting>
  <conditionalFormatting sqref="D107:D109">
    <cfRule type="expression" dxfId="311" priority="296" stopIfTrue="1">
      <formula>C107&gt;0</formula>
    </cfRule>
  </conditionalFormatting>
  <conditionalFormatting sqref="D97 F97">
    <cfRule type="expression" dxfId="310" priority="315" stopIfTrue="1">
      <formula>C97&gt;0</formula>
    </cfRule>
  </conditionalFormatting>
  <conditionalFormatting sqref="J97">
    <cfRule type="expression" dxfId="309" priority="314" stopIfTrue="1">
      <formula>I97&gt;0</formula>
    </cfRule>
  </conditionalFormatting>
  <conditionalFormatting sqref="D97">
    <cfRule type="expression" dxfId="308" priority="313" stopIfTrue="1">
      <formula>C97&gt;0</formula>
    </cfRule>
  </conditionalFormatting>
  <conditionalFormatting sqref="D97">
    <cfRule type="expression" dxfId="307" priority="312" stopIfTrue="1">
      <formula>C97&gt;0</formula>
    </cfRule>
  </conditionalFormatting>
  <conditionalFormatting sqref="D97">
    <cfRule type="expression" dxfId="306" priority="311" stopIfTrue="1">
      <formula>C97&gt;0</formula>
    </cfRule>
  </conditionalFormatting>
  <conditionalFormatting sqref="D98 F98">
    <cfRule type="expression" dxfId="305" priority="310" stopIfTrue="1">
      <formula>C98&gt;0</formula>
    </cfRule>
  </conditionalFormatting>
  <conditionalFormatting sqref="J98">
    <cfRule type="expression" dxfId="304" priority="309" stopIfTrue="1">
      <formula>I98&gt;0</formula>
    </cfRule>
  </conditionalFormatting>
  <conditionalFormatting sqref="D98">
    <cfRule type="expression" dxfId="303" priority="308" stopIfTrue="1">
      <formula>C98&gt;0</formula>
    </cfRule>
  </conditionalFormatting>
  <conditionalFormatting sqref="D98">
    <cfRule type="expression" dxfId="302" priority="307" stopIfTrue="1">
      <formula>C98&gt;0</formula>
    </cfRule>
  </conditionalFormatting>
  <conditionalFormatting sqref="D110">
    <cfRule type="expression" dxfId="301" priority="291" stopIfTrue="1">
      <formula>C110&gt;0</formula>
    </cfRule>
  </conditionalFormatting>
  <conditionalFormatting sqref="J91">
    <cfRule type="expression" dxfId="300" priority="301" stopIfTrue="1">
      <formula>I91&gt;0</formula>
    </cfRule>
  </conditionalFormatting>
  <conditionalFormatting sqref="I91">
    <cfRule type="expression" dxfId="299" priority="300" stopIfTrue="1">
      <formula>H91&gt;0</formula>
    </cfRule>
  </conditionalFormatting>
  <conditionalFormatting sqref="D111">
    <cfRule type="expression" dxfId="298" priority="286" stopIfTrue="1">
      <formula>C111&gt;0</formula>
    </cfRule>
  </conditionalFormatting>
  <conditionalFormatting sqref="D112 F112">
    <cfRule type="expression" dxfId="297" priority="284" stopIfTrue="1">
      <formula>C112&gt;0</formula>
    </cfRule>
  </conditionalFormatting>
  <conditionalFormatting sqref="J112">
    <cfRule type="expression" dxfId="296" priority="283" stopIfTrue="1">
      <formula>I112&gt;0</formula>
    </cfRule>
  </conditionalFormatting>
  <conditionalFormatting sqref="D112">
    <cfRule type="expression" dxfId="295" priority="282" stopIfTrue="1">
      <formula>C112&gt;0</formula>
    </cfRule>
  </conditionalFormatting>
  <conditionalFormatting sqref="D112">
    <cfRule type="expression" dxfId="294" priority="281" stopIfTrue="1">
      <formula>C112&gt;0</formula>
    </cfRule>
  </conditionalFormatting>
  <conditionalFormatting sqref="D107:D109">
    <cfRule type="expression" dxfId="293" priority="295" stopIfTrue="1">
      <formula>C107&gt;0</formula>
    </cfRule>
  </conditionalFormatting>
  <conditionalFormatting sqref="D110 F110">
    <cfRule type="expression" dxfId="292" priority="294" stopIfTrue="1">
      <formula>C110&gt;0</formula>
    </cfRule>
  </conditionalFormatting>
  <conditionalFormatting sqref="J110">
    <cfRule type="expression" dxfId="291" priority="293" stopIfTrue="1">
      <formula>I110&gt;0</formula>
    </cfRule>
  </conditionalFormatting>
  <conditionalFormatting sqref="D110">
    <cfRule type="expression" dxfId="290" priority="292" stopIfTrue="1">
      <formula>C110&gt;0</formula>
    </cfRule>
  </conditionalFormatting>
  <conditionalFormatting sqref="D74">
    <cfRule type="expression" dxfId="289" priority="211" stopIfTrue="1">
      <formula>C74&gt;0</formula>
    </cfRule>
  </conditionalFormatting>
  <conditionalFormatting sqref="D74">
    <cfRule type="expression" dxfId="288" priority="210" stopIfTrue="1">
      <formula>C74&gt;0</formula>
    </cfRule>
  </conditionalFormatting>
  <conditionalFormatting sqref="D111 F111">
    <cfRule type="expression" dxfId="287" priority="289" stopIfTrue="1">
      <formula>C111&gt;0</formula>
    </cfRule>
  </conditionalFormatting>
  <conditionalFormatting sqref="J111">
    <cfRule type="expression" dxfId="286" priority="288" stopIfTrue="1">
      <formula>I111&gt;0</formula>
    </cfRule>
  </conditionalFormatting>
  <conditionalFormatting sqref="D111">
    <cfRule type="expression" dxfId="285" priority="287" stopIfTrue="1">
      <formula>C111&gt;0</formula>
    </cfRule>
  </conditionalFormatting>
  <conditionalFormatting sqref="D111">
    <cfRule type="expression" dxfId="284" priority="285" stopIfTrue="1">
      <formula>C111&gt;0</formula>
    </cfRule>
  </conditionalFormatting>
  <conditionalFormatting sqref="D76 F76">
    <cfRule type="expression" dxfId="283" priority="204" stopIfTrue="1">
      <formula>C76&gt;0</formula>
    </cfRule>
  </conditionalFormatting>
  <conditionalFormatting sqref="J76">
    <cfRule type="expression" dxfId="282" priority="203" stopIfTrue="1">
      <formula>I76&gt;0</formula>
    </cfRule>
  </conditionalFormatting>
  <conditionalFormatting sqref="D76">
    <cfRule type="expression" dxfId="281" priority="202" stopIfTrue="1">
      <formula>C76&gt;0</formula>
    </cfRule>
  </conditionalFormatting>
  <conditionalFormatting sqref="D76">
    <cfRule type="expression" dxfId="280" priority="201" stopIfTrue="1">
      <formula>C76&gt;0</formula>
    </cfRule>
  </conditionalFormatting>
  <conditionalFormatting sqref="D112">
    <cfRule type="expression" dxfId="279" priority="280" stopIfTrue="1">
      <formula>C112&gt;0</formula>
    </cfRule>
  </conditionalFormatting>
  <conditionalFormatting sqref="D113 F113">
    <cfRule type="expression" dxfId="278" priority="279" stopIfTrue="1">
      <formula>C113&gt;0</formula>
    </cfRule>
  </conditionalFormatting>
  <conditionalFormatting sqref="D117 F117">
    <cfRule type="expression" dxfId="277" priority="258" stopIfTrue="1">
      <formula>C117&gt;0</formula>
    </cfRule>
  </conditionalFormatting>
  <conditionalFormatting sqref="D117">
    <cfRule type="expression" dxfId="276" priority="257" stopIfTrue="1">
      <formula>C117&gt;0</formula>
    </cfRule>
  </conditionalFormatting>
  <conditionalFormatting sqref="D113">
    <cfRule type="expression" dxfId="275" priority="276" stopIfTrue="1">
      <formula>C113&gt;0</formula>
    </cfRule>
  </conditionalFormatting>
  <conditionalFormatting sqref="D113">
    <cfRule type="expression" dxfId="274" priority="275" stopIfTrue="1">
      <formula>C113&gt;0</formula>
    </cfRule>
  </conditionalFormatting>
  <conditionalFormatting sqref="D114 F114">
    <cfRule type="expression" dxfId="273" priority="274" stopIfTrue="1">
      <formula>C114&gt;0</formula>
    </cfRule>
  </conditionalFormatting>
  <conditionalFormatting sqref="J114">
    <cfRule type="expression" dxfId="272" priority="273" stopIfTrue="1">
      <formula>I114&gt;0</formula>
    </cfRule>
  </conditionalFormatting>
  <conditionalFormatting sqref="D114">
    <cfRule type="expression" dxfId="271" priority="272" stopIfTrue="1">
      <formula>C114&gt;0</formula>
    </cfRule>
  </conditionalFormatting>
  <conditionalFormatting sqref="D114">
    <cfRule type="expression" dxfId="270" priority="271" stopIfTrue="1">
      <formula>C114&gt;0</formula>
    </cfRule>
  </conditionalFormatting>
  <conditionalFormatting sqref="D114">
    <cfRule type="expression" dxfId="269" priority="270" stopIfTrue="1">
      <formula>C114&gt;0</formula>
    </cfRule>
  </conditionalFormatting>
  <conditionalFormatting sqref="J122">
    <cfRule type="expression" dxfId="268" priority="243" stopIfTrue="1">
      <formula>I122&gt;0</formula>
    </cfRule>
  </conditionalFormatting>
  <conditionalFormatting sqref="D122">
    <cfRule type="expression" dxfId="267" priority="242" stopIfTrue="1">
      <formula>C122&gt;0</formula>
    </cfRule>
  </conditionalFormatting>
  <conditionalFormatting sqref="D117">
    <cfRule type="expression" dxfId="266" priority="256" stopIfTrue="1">
      <formula>C117&gt;0</formula>
    </cfRule>
  </conditionalFormatting>
  <conditionalFormatting sqref="D117">
    <cfRule type="expression" dxfId="265" priority="255" stopIfTrue="1">
      <formula>C117&gt;0</formula>
    </cfRule>
  </conditionalFormatting>
  <conditionalFormatting sqref="J115">
    <cfRule type="expression" dxfId="264" priority="269" stopIfTrue="1">
      <formula>I115&gt;0</formula>
    </cfRule>
  </conditionalFormatting>
  <conditionalFormatting sqref="D115 F115">
    <cfRule type="expression" dxfId="263" priority="268" stopIfTrue="1">
      <formula>C115&gt;0</formula>
    </cfRule>
  </conditionalFormatting>
  <conditionalFormatting sqref="D115">
    <cfRule type="expression" dxfId="262" priority="267" stopIfTrue="1">
      <formula>C115&gt;0</formula>
    </cfRule>
  </conditionalFormatting>
  <conditionalFormatting sqref="D115">
    <cfRule type="expression" dxfId="261" priority="266" stopIfTrue="1">
      <formula>C115&gt;0</formula>
    </cfRule>
  </conditionalFormatting>
  <conditionalFormatting sqref="D115">
    <cfRule type="expression" dxfId="260" priority="265" stopIfTrue="1">
      <formula>C115&gt;0</formula>
    </cfRule>
  </conditionalFormatting>
  <conditionalFormatting sqref="J116">
    <cfRule type="expression" dxfId="259" priority="264" stopIfTrue="1">
      <formula>I116&gt;0</formula>
    </cfRule>
  </conditionalFormatting>
  <conditionalFormatting sqref="D116 F116">
    <cfRule type="expression" dxfId="258" priority="263" stopIfTrue="1">
      <formula>C116&gt;0</formula>
    </cfRule>
  </conditionalFormatting>
  <conditionalFormatting sqref="D116">
    <cfRule type="expression" dxfId="257" priority="262" stopIfTrue="1">
      <formula>C116&gt;0</formula>
    </cfRule>
  </conditionalFormatting>
  <conditionalFormatting sqref="D116">
    <cfRule type="expression" dxfId="256" priority="261" stopIfTrue="1">
      <formula>C116&gt;0</formula>
    </cfRule>
  </conditionalFormatting>
  <conditionalFormatting sqref="D116">
    <cfRule type="expression" dxfId="255" priority="260" stopIfTrue="1">
      <formula>C116&gt;0</formula>
    </cfRule>
  </conditionalFormatting>
  <conditionalFormatting sqref="J117">
    <cfRule type="expression" dxfId="254" priority="259" stopIfTrue="1">
      <formula>I117&gt;0</formula>
    </cfRule>
  </conditionalFormatting>
  <conditionalFormatting sqref="D122">
    <cfRule type="expression" dxfId="253" priority="241" stopIfTrue="1">
      <formula>C122&gt;0</formula>
    </cfRule>
  </conditionalFormatting>
  <conditionalFormatting sqref="D118:D120 F118:F120">
    <cfRule type="expression" dxfId="252" priority="254" stopIfTrue="1">
      <formula>C118&gt;0</formula>
    </cfRule>
  </conditionalFormatting>
  <conditionalFormatting sqref="J118:J120">
    <cfRule type="expression" dxfId="251" priority="253" stopIfTrue="1">
      <formula>I118&gt;0</formula>
    </cfRule>
  </conditionalFormatting>
  <conditionalFormatting sqref="D68">
    <cfRule type="expression" dxfId="250" priority="232" stopIfTrue="1">
      <formula>C68&gt;0</formula>
    </cfRule>
  </conditionalFormatting>
  <conditionalFormatting sqref="D74 F74">
    <cfRule type="expression" dxfId="249" priority="214" stopIfTrue="1">
      <formula>C74&gt;0</formula>
    </cfRule>
  </conditionalFormatting>
  <conditionalFormatting sqref="D68">
    <cfRule type="expression" dxfId="248" priority="230" stopIfTrue="1">
      <formula>C68&gt;0</formula>
    </cfRule>
  </conditionalFormatting>
  <conditionalFormatting sqref="D121 F121">
    <cfRule type="expression" dxfId="247" priority="249" stopIfTrue="1">
      <formula>C121&gt;0</formula>
    </cfRule>
  </conditionalFormatting>
  <conditionalFormatting sqref="J121">
    <cfRule type="expression" dxfId="246" priority="248" stopIfTrue="1">
      <formula>I121&gt;0</formula>
    </cfRule>
  </conditionalFormatting>
  <conditionalFormatting sqref="D121">
    <cfRule type="expression" dxfId="245" priority="247" stopIfTrue="1">
      <formula>C121&gt;0</formula>
    </cfRule>
  </conditionalFormatting>
  <conditionalFormatting sqref="D121">
    <cfRule type="expression" dxfId="244" priority="246" stopIfTrue="1">
      <formula>C121&gt;0</formula>
    </cfRule>
  </conditionalFormatting>
  <conditionalFormatting sqref="D121">
    <cfRule type="expression" dxfId="243" priority="245" stopIfTrue="1">
      <formula>C121&gt;0</formula>
    </cfRule>
  </conditionalFormatting>
  <conditionalFormatting sqref="D122 F122">
    <cfRule type="expression" dxfId="242" priority="244" stopIfTrue="1">
      <formula>C122&gt;0</formula>
    </cfRule>
  </conditionalFormatting>
  <conditionalFormatting sqref="D86:D88">
    <cfRule type="expression" dxfId="241" priority="163" stopIfTrue="1">
      <formula>C86&gt;0</formula>
    </cfRule>
  </conditionalFormatting>
  <conditionalFormatting sqref="D89 F89">
    <cfRule type="expression" dxfId="240" priority="162" stopIfTrue="1">
      <formula>C89&gt;0</formula>
    </cfRule>
  </conditionalFormatting>
  <conditionalFormatting sqref="D122">
    <cfRule type="expression" dxfId="239" priority="240" stopIfTrue="1">
      <formula>C122&gt;0</formula>
    </cfRule>
  </conditionalFormatting>
  <conditionalFormatting sqref="D123 F123">
    <cfRule type="expression" dxfId="238" priority="239" stopIfTrue="1">
      <formula>C123&gt;0</formula>
    </cfRule>
  </conditionalFormatting>
  <conditionalFormatting sqref="J123">
    <cfRule type="expression" dxfId="237" priority="238" stopIfTrue="1">
      <formula>I123&gt;0</formula>
    </cfRule>
  </conditionalFormatting>
  <conditionalFormatting sqref="D123">
    <cfRule type="expression" dxfId="236" priority="237" stopIfTrue="1">
      <formula>C123&gt;0</formula>
    </cfRule>
  </conditionalFormatting>
  <conditionalFormatting sqref="D123">
    <cfRule type="expression" dxfId="235" priority="236" stopIfTrue="1">
      <formula>C123&gt;0</formula>
    </cfRule>
  </conditionalFormatting>
  <conditionalFormatting sqref="D123">
    <cfRule type="expression" dxfId="234" priority="235" stopIfTrue="1">
      <formula>C123&gt;0</formula>
    </cfRule>
  </conditionalFormatting>
  <conditionalFormatting sqref="D68 F68 J77:J85 F85 D85">
    <cfRule type="expression" dxfId="233" priority="234" stopIfTrue="1">
      <formula>C68&gt;0</formula>
    </cfRule>
  </conditionalFormatting>
  <conditionalFormatting sqref="D73">
    <cfRule type="expression" dxfId="232" priority="216" stopIfTrue="1">
      <formula>C73&gt;0</formula>
    </cfRule>
  </conditionalFormatting>
  <conditionalFormatting sqref="J68">
    <cfRule type="expression" dxfId="231" priority="233" stopIfTrue="1">
      <formula>I68&gt;0</formula>
    </cfRule>
  </conditionalFormatting>
  <conditionalFormatting sqref="D73">
    <cfRule type="expression" dxfId="230" priority="215" stopIfTrue="1">
      <formula>C73&gt;0</formula>
    </cfRule>
  </conditionalFormatting>
  <conditionalFormatting sqref="J102">
    <cfRule type="expression" dxfId="229" priority="136" stopIfTrue="1">
      <formula>I102&gt;0</formula>
    </cfRule>
  </conditionalFormatting>
  <conditionalFormatting sqref="D69:D71 F69:F71">
    <cfRule type="expression" dxfId="228" priority="229" stopIfTrue="1">
      <formula>C69&gt;0</formula>
    </cfRule>
  </conditionalFormatting>
  <conditionalFormatting sqref="J69:J71">
    <cfRule type="expression" dxfId="227" priority="228" stopIfTrue="1">
      <formula>I69&gt;0</formula>
    </cfRule>
  </conditionalFormatting>
  <conditionalFormatting sqref="D69:D71">
    <cfRule type="expression" dxfId="226" priority="227" stopIfTrue="1">
      <formula>C69&gt;0</formula>
    </cfRule>
  </conditionalFormatting>
  <conditionalFormatting sqref="D69:D71">
    <cfRule type="expression" dxfId="225" priority="226" stopIfTrue="1">
      <formula>C69&gt;0</formula>
    </cfRule>
  </conditionalFormatting>
  <conditionalFormatting sqref="D69:D71">
    <cfRule type="expression" dxfId="224" priority="225" stopIfTrue="1">
      <formula>C69&gt;0</formula>
    </cfRule>
  </conditionalFormatting>
  <conditionalFormatting sqref="D72 F72">
    <cfRule type="expression" dxfId="223" priority="224" stopIfTrue="1">
      <formula>C72&gt;0</formula>
    </cfRule>
  </conditionalFormatting>
  <conditionalFormatting sqref="J72">
    <cfRule type="expression" dxfId="222" priority="223" stopIfTrue="1">
      <formula>I72&gt;0</formula>
    </cfRule>
  </conditionalFormatting>
  <conditionalFormatting sqref="D72">
    <cfRule type="expression" dxfId="221" priority="222" stopIfTrue="1">
      <formula>C72&gt;0</formula>
    </cfRule>
  </conditionalFormatting>
  <conditionalFormatting sqref="D72">
    <cfRule type="expression" dxfId="220" priority="221" stopIfTrue="1">
      <formula>C72&gt;0</formula>
    </cfRule>
  </conditionalFormatting>
  <conditionalFormatting sqref="D72">
    <cfRule type="expression" dxfId="219" priority="220" stopIfTrue="1">
      <formula>C72&gt;0</formula>
    </cfRule>
  </conditionalFormatting>
  <conditionalFormatting sqref="D73 F73">
    <cfRule type="expression" dxfId="218" priority="219" stopIfTrue="1">
      <formula>C73&gt;0</formula>
    </cfRule>
  </conditionalFormatting>
  <conditionalFormatting sqref="J73">
    <cfRule type="expression" dxfId="217" priority="218" stopIfTrue="1">
      <formula>I73&gt;0</formula>
    </cfRule>
  </conditionalFormatting>
  <conditionalFormatting sqref="D73">
    <cfRule type="expression" dxfId="216" priority="217" stopIfTrue="1">
      <formula>C73&gt;0</formula>
    </cfRule>
  </conditionalFormatting>
  <conditionalFormatting sqref="D102">
    <cfRule type="expression" dxfId="215" priority="135" stopIfTrue="1">
      <formula>C102&gt;0</formula>
    </cfRule>
  </conditionalFormatting>
  <conditionalFormatting sqref="J74">
    <cfRule type="expression" dxfId="214" priority="213" stopIfTrue="1">
      <formula>I74&gt;0</formula>
    </cfRule>
  </conditionalFormatting>
  <conditionalFormatting sqref="D74">
    <cfRule type="expression" dxfId="213" priority="212" stopIfTrue="1">
      <formula>C74&gt;0</formula>
    </cfRule>
  </conditionalFormatting>
  <conditionalFormatting sqref="D79 F79">
    <cfRule type="expression" dxfId="212" priority="191" stopIfTrue="1">
      <formula>C79&gt;0</formula>
    </cfRule>
  </conditionalFormatting>
  <conditionalFormatting sqref="D79">
    <cfRule type="expression" dxfId="211" priority="190" stopIfTrue="1">
      <formula>C79&gt;0</formula>
    </cfRule>
  </conditionalFormatting>
  <conditionalFormatting sqref="D75 F75">
    <cfRule type="expression" dxfId="210" priority="209" stopIfTrue="1">
      <formula>C75&gt;0</formula>
    </cfRule>
  </conditionalFormatting>
  <conditionalFormatting sqref="J75">
    <cfRule type="expression" dxfId="209" priority="208" stopIfTrue="1">
      <formula>I75&gt;0</formula>
    </cfRule>
  </conditionalFormatting>
  <conditionalFormatting sqref="D75">
    <cfRule type="expression" dxfId="208" priority="207" stopIfTrue="1">
      <formula>C75&gt;0</formula>
    </cfRule>
  </conditionalFormatting>
  <conditionalFormatting sqref="D75">
    <cfRule type="expression" dxfId="207" priority="206" stopIfTrue="1">
      <formula>C75&gt;0</formula>
    </cfRule>
  </conditionalFormatting>
  <conditionalFormatting sqref="D75">
    <cfRule type="expression" dxfId="206" priority="205" stopIfTrue="1">
      <formula>C75&gt;0</formula>
    </cfRule>
  </conditionalFormatting>
  <conditionalFormatting sqref="D80">
    <cfRule type="expression" dxfId="205" priority="184" stopIfTrue="1">
      <formula>C80&gt;0</formula>
    </cfRule>
  </conditionalFormatting>
  <conditionalFormatting sqref="D81 F81">
    <cfRule type="expression" dxfId="204" priority="183" stopIfTrue="1">
      <formula>C81&gt;0</formula>
    </cfRule>
  </conditionalFormatting>
  <conditionalFormatting sqref="D81">
    <cfRule type="expression" dxfId="203" priority="182" stopIfTrue="1">
      <formula>C81&gt;0</formula>
    </cfRule>
  </conditionalFormatting>
  <conditionalFormatting sqref="D81">
    <cfRule type="expression" dxfId="202" priority="181" stopIfTrue="1">
      <formula>C81&gt;0</formula>
    </cfRule>
  </conditionalFormatting>
  <conditionalFormatting sqref="D76">
    <cfRule type="expression" dxfId="201" priority="200" stopIfTrue="1">
      <formula>C76&gt;0</formula>
    </cfRule>
  </conditionalFormatting>
  <conditionalFormatting sqref="D77 F77">
    <cfRule type="expression" dxfId="200" priority="199" stopIfTrue="1">
      <formula>C77&gt;0</formula>
    </cfRule>
  </conditionalFormatting>
  <conditionalFormatting sqref="D77">
    <cfRule type="expression" dxfId="199" priority="198" stopIfTrue="1">
      <formula>C77&gt;0</formula>
    </cfRule>
  </conditionalFormatting>
  <conditionalFormatting sqref="D77">
    <cfRule type="expression" dxfId="198" priority="197" stopIfTrue="1">
      <formula>C77&gt;0</formula>
    </cfRule>
  </conditionalFormatting>
  <conditionalFormatting sqref="D77">
    <cfRule type="expression" dxfId="197" priority="196" stopIfTrue="1">
      <formula>C77&gt;0</formula>
    </cfRule>
  </conditionalFormatting>
  <conditionalFormatting sqref="D78 F78">
    <cfRule type="expression" dxfId="196" priority="195" stopIfTrue="1">
      <formula>C78&gt;0</formula>
    </cfRule>
  </conditionalFormatting>
  <conditionalFormatting sqref="D78">
    <cfRule type="expression" dxfId="195" priority="194" stopIfTrue="1">
      <formula>C78&gt;0</formula>
    </cfRule>
  </conditionalFormatting>
  <conditionalFormatting sqref="D78">
    <cfRule type="expression" dxfId="194" priority="193" stopIfTrue="1">
      <formula>C78&gt;0</formula>
    </cfRule>
  </conditionalFormatting>
  <conditionalFormatting sqref="D78">
    <cfRule type="expression" dxfId="193" priority="192" stopIfTrue="1">
      <formula>C78&gt;0</formula>
    </cfRule>
  </conditionalFormatting>
  <conditionalFormatting sqref="D83">
    <cfRule type="expression" dxfId="192" priority="174" stopIfTrue="1">
      <formula>C83&gt;0</formula>
    </cfRule>
  </conditionalFormatting>
  <conditionalFormatting sqref="D83">
    <cfRule type="expression" dxfId="191" priority="173" stopIfTrue="1">
      <formula>C83&gt;0</formula>
    </cfRule>
  </conditionalFormatting>
  <conditionalFormatting sqref="D79">
    <cfRule type="expression" dxfId="190" priority="189" stopIfTrue="1">
      <formula>C79&gt;0</formula>
    </cfRule>
  </conditionalFormatting>
  <conditionalFormatting sqref="D79">
    <cfRule type="expression" dxfId="189" priority="188" stopIfTrue="1">
      <formula>C79&gt;0</formula>
    </cfRule>
  </conditionalFormatting>
  <conditionalFormatting sqref="D80 F80">
    <cfRule type="expression" dxfId="188" priority="187" stopIfTrue="1">
      <formula>C80&gt;0</formula>
    </cfRule>
  </conditionalFormatting>
  <conditionalFormatting sqref="D80">
    <cfRule type="expression" dxfId="187" priority="186" stopIfTrue="1">
      <formula>C80&gt;0</formula>
    </cfRule>
  </conditionalFormatting>
  <conditionalFormatting sqref="D80">
    <cfRule type="expression" dxfId="186" priority="185" stopIfTrue="1">
      <formula>C80&gt;0</formula>
    </cfRule>
  </conditionalFormatting>
  <conditionalFormatting sqref="D86:D88 F86:F88">
    <cfRule type="expression" dxfId="185" priority="167" stopIfTrue="1">
      <formula>C86&gt;0</formula>
    </cfRule>
  </conditionalFormatting>
  <conditionalFormatting sqref="J86:J88">
    <cfRule type="expression" dxfId="184" priority="166" stopIfTrue="1">
      <formula>I86&gt;0</formula>
    </cfRule>
  </conditionalFormatting>
  <conditionalFormatting sqref="D86:D88">
    <cfRule type="expression" dxfId="183" priority="165" stopIfTrue="1">
      <formula>C86&gt;0</formula>
    </cfRule>
  </conditionalFormatting>
  <conditionalFormatting sqref="D86:D88">
    <cfRule type="expression" dxfId="182" priority="164" stopIfTrue="1">
      <formula>C86&gt;0</formula>
    </cfRule>
  </conditionalFormatting>
  <conditionalFormatting sqref="D81">
    <cfRule type="expression" dxfId="181" priority="180" stopIfTrue="1">
      <formula>C81&gt;0</formula>
    </cfRule>
  </conditionalFormatting>
  <conditionalFormatting sqref="D82 F82">
    <cfRule type="expression" dxfId="180" priority="179" stopIfTrue="1">
      <formula>C82&gt;0</formula>
    </cfRule>
  </conditionalFormatting>
  <conditionalFormatting sqref="D82">
    <cfRule type="expression" dxfId="179" priority="178" stopIfTrue="1">
      <formula>C82&gt;0</formula>
    </cfRule>
  </conditionalFormatting>
  <conditionalFormatting sqref="D82">
    <cfRule type="expression" dxfId="178" priority="177" stopIfTrue="1">
      <formula>C82&gt;0</formula>
    </cfRule>
  </conditionalFormatting>
  <conditionalFormatting sqref="D82">
    <cfRule type="expression" dxfId="177" priority="176" stopIfTrue="1">
      <formula>C82&gt;0</formula>
    </cfRule>
  </conditionalFormatting>
  <conditionalFormatting sqref="D83 F83">
    <cfRule type="expression" dxfId="176" priority="175" stopIfTrue="1">
      <formula>C83&gt;0</formula>
    </cfRule>
  </conditionalFormatting>
  <conditionalFormatting sqref="D83">
    <cfRule type="expression" dxfId="175" priority="172" stopIfTrue="1">
      <formula>C83&gt;0</formula>
    </cfRule>
  </conditionalFormatting>
  <conditionalFormatting sqref="D84 F84">
    <cfRule type="expression" dxfId="174" priority="171" stopIfTrue="1">
      <formula>C84&gt;0</formula>
    </cfRule>
  </conditionalFormatting>
  <conditionalFormatting sqref="D84">
    <cfRule type="expression" dxfId="173" priority="170" stopIfTrue="1">
      <formula>C84&gt;0</formula>
    </cfRule>
  </conditionalFormatting>
  <conditionalFormatting sqref="D84">
    <cfRule type="expression" dxfId="172" priority="169" stopIfTrue="1">
      <formula>C84&gt;0</formula>
    </cfRule>
  </conditionalFormatting>
  <conditionalFormatting sqref="D84">
    <cfRule type="expression" dxfId="171" priority="168" stopIfTrue="1">
      <formula>C84&gt;0</formula>
    </cfRule>
  </conditionalFormatting>
  <conditionalFormatting sqref="D90">
    <cfRule type="expression" dxfId="170" priority="154" stopIfTrue="1">
      <formula>C90&gt;0</formula>
    </cfRule>
  </conditionalFormatting>
  <conditionalFormatting sqref="D100">
    <cfRule type="expression" dxfId="169" priority="143" stopIfTrue="1">
      <formula>C100&gt;0</formula>
    </cfRule>
  </conditionalFormatting>
  <conditionalFormatting sqref="D101 F101">
    <cfRule type="expression" dxfId="168" priority="142" stopIfTrue="1">
      <formula>C101&gt;0</formula>
    </cfRule>
  </conditionalFormatting>
  <conditionalFormatting sqref="J89">
    <cfRule type="expression" dxfId="167" priority="161" stopIfTrue="1">
      <formula>I89&gt;0</formula>
    </cfRule>
  </conditionalFormatting>
  <conditionalFormatting sqref="D89">
    <cfRule type="expression" dxfId="166" priority="160" stopIfTrue="1">
      <formula>C89&gt;0</formula>
    </cfRule>
  </conditionalFormatting>
  <conditionalFormatting sqref="D89">
    <cfRule type="expression" dxfId="165" priority="159" stopIfTrue="1">
      <formula>C89&gt;0</formula>
    </cfRule>
  </conditionalFormatting>
  <conditionalFormatting sqref="D89">
    <cfRule type="expression" dxfId="164" priority="158" stopIfTrue="1">
      <formula>C89&gt;0</formula>
    </cfRule>
  </conditionalFormatting>
  <conditionalFormatting sqref="D90 F90">
    <cfRule type="expression" dxfId="163" priority="157" stopIfTrue="1">
      <formula>C90&gt;0</formula>
    </cfRule>
  </conditionalFormatting>
  <conditionalFormatting sqref="J90">
    <cfRule type="expression" dxfId="162" priority="156" stopIfTrue="1">
      <formula>I90&gt;0</formula>
    </cfRule>
  </conditionalFormatting>
  <conditionalFormatting sqref="D90">
    <cfRule type="expression" dxfId="161" priority="155" stopIfTrue="1">
      <formula>C90&gt;0</formula>
    </cfRule>
  </conditionalFormatting>
  <conditionalFormatting sqref="D90">
    <cfRule type="expression" dxfId="160" priority="153" stopIfTrue="1">
      <formula>C90&gt;0</formula>
    </cfRule>
  </conditionalFormatting>
  <conditionalFormatting sqref="D99 F99">
    <cfRule type="expression" dxfId="159" priority="152" stopIfTrue="1">
      <formula>C99&gt;0</formula>
    </cfRule>
  </conditionalFormatting>
  <conditionalFormatting sqref="J100">
    <cfRule type="expression" dxfId="158" priority="146" stopIfTrue="1">
      <formula>I100&gt;0</formula>
    </cfRule>
  </conditionalFormatting>
  <conditionalFormatting sqref="D100">
    <cfRule type="expression" dxfId="157" priority="145" stopIfTrue="1">
      <formula>C100&gt;0</formula>
    </cfRule>
  </conditionalFormatting>
  <conditionalFormatting sqref="D100">
    <cfRule type="expression" dxfId="156" priority="144" stopIfTrue="1">
      <formula>C100&gt;0</formula>
    </cfRule>
  </conditionalFormatting>
  <conditionalFormatting sqref="J94">
    <cfRule type="expression" dxfId="155" priority="126" stopIfTrue="1">
      <formula>I94&gt;0</formula>
    </cfRule>
  </conditionalFormatting>
  <conditionalFormatting sqref="D99">
    <cfRule type="expression" dxfId="154" priority="149" stopIfTrue="1">
      <formula>C99&gt;0</formula>
    </cfRule>
  </conditionalFormatting>
  <conditionalFormatting sqref="J99">
    <cfRule type="expression" dxfId="153" priority="151" stopIfTrue="1">
      <formula>I99&gt;0</formula>
    </cfRule>
  </conditionalFormatting>
  <conditionalFormatting sqref="D99">
    <cfRule type="expression" dxfId="152" priority="150" stopIfTrue="1">
      <formula>C99&gt;0</formula>
    </cfRule>
  </conditionalFormatting>
  <conditionalFormatting sqref="D99">
    <cfRule type="expression" dxfId="151" priority="148" stopIfTrue="1">
      <formula>C99&gt;0</formula>
    </cfRule>
  </conditionalFormatting>
  <conditionalFormatting sqref="D100 F100">
    <cfRule type="expression" dxfId="150" priority="147" stopIfTrue="1">
      <formula>C100&gt;0</formula>
    </cfRule>
  </conditionalFormatting>
  <conditionalFormatting sqref="D94">
    <cfRule type="expression" dxfId="149" priority="125" stopIfTrue="1">
      <formula>C94&gt;0</formula>
    </cfRule>
  </conditionalFormatting>
  <conditionalFormatting sqref="J101">
    <cfRule type="expression" dxfId="148" priority="141" stopIfTrue="1">
      <formula>I101&gt;0</formula>
    </cfRule>
  </conditionalFormatting>
  <conditionalFormatting sqref="D101">
    <cfRule type="expression" dxfId="147" priority="140" stopIfTrue="1">
      <formula>C101&gt;0</formula>
    </cfRule>
  </conditionalFormatting>
  <conditionalFormatting sqref="D101">
    <cfRule type="expression" dxfId="146" priority="139" stopIfTrue="1">
      <formula>C101&gt;0</formula>
    </cfRule>
  </conditionalFormatting>
  <conditionalFormatting sqref="D101">
    <cfRule type="expression" dxfId="145" priority="138" stopIfTrue="1">
      <formula>C101&gt;0</formula>
    </cfRule>
  </conditionalFormatting>
  <conditionalFormatting sqref="D102 F102">
    <cfRule type="expression" dxfId="144" priority="137" stopIfTrue="1">
      <formula>C102&gt;0</formula>
    </cfRule>
  </conditionalFormatting>
  <conditionalFormatting sqref="D124 F124">
    <cfRule type="expression" dxfId="143" priority="116" stopIfTrue="1">
      <formula>C124&gt;0</formula>
    </cfRule>
  </conditionalFormatting>
  <conditionalFormatting sqref="D124">
    <cfRule type="expression" dxfId="142" priority="115" stopIfTrue="1">
      <formula>C124&gt;0</formula>
    </cfRule>
  </conditionalFormatting>
  <conditionalFormatting sqref="D102">
    <cfRule type="expression" dxfId="141" priority="134" stopIfTrue="1">
      <formula>C102&gt;0</formula>
    </cfRule>
  </conditionalFormatting>
  <conditionalFormatting sqref="D102">
    <cfRule type="expression" dxfId="140" priority="133" stopIfTrue="1">
      <formula>C102&gt;0</formula>
    </cfRule>
  </conditionalFormatting>
  <conditionalFormatting sqref="D95">
    <cfRule type="expression" dxfId="139" priority="118" stopIfTrue="1">
      <formula>C95&gt;0</formula>
    </cfRule>
  </conditionalFormatting>
  <conditionalFormatting sqref="J93">
    <cfRule type="expression" dxfId="138" priority="131" stopIfTrue="1">
      <formula>I93&gt;0</formula>
    </cfRule>
  </conditionalFormatting>
  <conditionalFormatting sqref="D93">
    <cfRule type="expression" dxfId="137" priority="130" stopIfTrue="1">
      <formula>C93&gt;0</formula>
    </cfRule>
  </conditionalFormatting>
  <conditionalFormatting sqref="D93">
    <cfRule type="expression" dxfId="136" priority="129" stopIfTrue="1">
      <formula>C93&gt;0</formula>
    </cfRule>
  </conditionalFormatting>
  <conditionalFormatting sqref="D93">
    <cfRule type="expression" dxfId="135" priority="128" stopIfTrue="1">
      <formula>C93&gt;0</formula>
    </cfRule>
  </conditionalFormatting>
  <conditionalFormatting sqref="D93 F93">
    <cfRule type="expression" dxfId="134" priority="132" stopIfTrue="1">
      <formula>C93&gt;0</formula>
    </cfRule>
  </conditionalFormatting>
  <conditionalFormatting sqref="D94 F94">
    <cfRule type="expression" dxfId="133" priority="127" stopIfTrue="1">
      <formula>C94&gt;0</formula>
    </cfRule>
  </conditionalFormatting>
  <conditionalFormatting sqref="D94">
    <cfRule type="expression" dxfId="132" priority="124" stopIfTrue="1">
      <formula>C94&gt;0</formula>
    </cfRule>
  </conditionalFormatting>
  <conditionalFormatting sqref="D94">
    <cfRule type="expression" dxfId="131" priority="123" stopIfTrue="1">
      <formula>C94&gt;0</formula>
    </cfRule>
  </conditionalFormatting>
  <conditionalFormatting sqref="D95 F95">
    <cfRule type="expression" dxfId="130" priority="122" stopIfTrue="1">
      <formula>C95&gt;0</formula>
    </cfRule>
  </conditionalFormatting>
  <conditionalFormatting sqref="J95">
    <cfRule type="expression" dxfId="129" priority="121" stopIfTrue="1">
      <formula>I95&gt;0</formula>
    </cfRule>
  </conditionalFormatting>
  <conditionalFormatting sqref="D95">
    <cfRule type="expression" dxfId="128" priority="120" stopIfTrue="1">
      <formula>C95&gt;0</formula>
    </cfRule>
  </conditionalFormatting>
  <conditionalFormatting sqref="D95">
    <cfRule type="expression" dxfId="127" priority="119" stopIfTrue="1">
      <formula>C95&gt;0</formula>
    </cfRule>
  </conditionalFormatting>
  <conditionalFormatting sqref="D126 F126">
    <cfRule type="expression" dxfId="126" priority="106" stopIfTrue="1">
      <formula>C126&gt;0</formula>
    </cfRule>
  </conditionalFormatting>
  <conditionalFormatting sqref="D126">
    <cfRule type="expression" dxfId="125" priority="105" stopIfTrue="1">
      <formula>C126&gt;0</formula>
    </cfRule>
  </conditionalFormatting>
  <conditionalFormatting sqref="D126">
    <cfRule type="expression" dxfId="124" priority="104" stopIfTrue="1">
      <formula>C126&gt;0</formula>
    </cfRule>
  </conditionalFormatting>
  <conditionalFormatting sqref="D126">
    <cfRule type="expression" dxfId="123" priority="103" stopIfTrue="1">
      <formula>C126&gt;0</formula>
    </cfRule>
  </conditionalFormatting>
  <conditionalFormatting sqref="J124">
    <cfRule type="expression" dxfId="122" priority="117" stopIfTrue="1">
      <formula>I124&gt;0</formula>
    </cfRule>
  </conditionalFormatting>
  <conditionalFormatting sqref="D127:D129">
    <cfRule type="expression" dxfId="121" priority="99" stopIfTrue="1">
      <formula>C127&gt;0</formula>
    </cfRule>
  </conditionalFormatting>
  <conditionalFormatting sqref="D127:D129">
    <cfRule type="expression" dxfId="120" priority="98" stopIfTrue="1">
      <formula>C127&gt;0</formula>
    </cfRule>
  </conditionalFormatting>
  <conditionalFormatting sqref="D124">
    <cfRule type="expression" dxfId="119" priority="114" stopIfTrue="1">
      <formula>C124&gt;0</formula>
    </cfRule>
  </conditionalFormatting>
  <conditionalFormatting sqref="D124">
    <cfRule type="expression" dxfId="118" priority="113" stopIfTrue="1">
      <formula>C124&gt;0</formula>
    </cfRule>
  </conditionalFormatting>
  <conditionalFormatting sqref="J125">
    <cfRule type="expression" dxfId="117" priority="112" stopIfTrue="1">
      <formula>I125&gt;0</formula>
    </cfRule>
  </conditionalFormatting>
  <conditionalFormatting sqref="D125 F125">
    <cfRule type="expression" dxfId="116" priority="111" stopIfTrue="1">
      <formula>C125&gt;0</formula>
    </cfRule>
  </conditionalFormatting>
  <conditionalFormatting sqref="D125">
    <cfRule type="expression" dxfId="115" priority="110" stopIfTrue="1">
      <formula>C125&gt;0</formula>
    </cfRule>
  </conditionalFormatting>
  <conditionalFormatting sqref="D125">
    <cfRule type="expression" dxfId="114" priority="109" stopIfTrue="1">
      <formula>C125&gt;0</formula>
    </cfRule>
  </conditionalFormatting>
  <conditionalFormatting sqref="D125">
    <cfRule type="expression" dxfId="113" priority="108" stopIfTrue="1">
      <formula>C125&gt;0</formula>
    </cfRule>
  </conditionalFormatting>
  <conditionalFormatting sqref="J126">
    <cfRule type="expression" dxfId="112" priority="107" stopIfTrue="1">
      <formula>I126&gt;0</formula>
    </cfRule>
  </conditionalFormatting>
  <conditionalFormatting sqref="J133">
    <cfRule type="expression" dxfId="111" priority="81" stopIfTrue="1">
      <formula>I133&gt;0</formula>
    </cfRule>
  </conditionalFormatting>
  <conditionalFormatting sqref="D133">
    <cfRule type="expression" dxfId="110" priority="80" stopIfTrue="1">
      <formula>C133&gt;0</formula>
    </cfRule>
  </conditionalFormatting>
  <conditionalFormatting sqref="D138:D140">
    <cfRule type="expression" dxfId="109" priority="54" stopIfTrue="1">
      <formula>C138&gt;0</formula>
    </cfRule>
  </conditionalFormatting>
  <conditionalFormatting sqref="D138:D140">
    <cfRule type="expression" dxfId="108" priority="53" stopIfTrue="1">
      <formula>C138&gt;0</formula>
    </cfRule>
  </conditionalFormatting>
  <conditionalFormatting sqref="D130">
    <cfRule type="expression" dxfId="107" priority="93" stopIfTrue="1">
      <formula>C130&gt;0</formula>
    </cfRule>
  </conditionalFormatting>
  <conditionalFormatting sqref="D127:D129 F127:F129">
    <cfRule type="expression" dxfId="106" priority="102" stopIfTrue="1">
      <formula>C127&gt;0</formula>
    </cfRule>
  </conditionalFormatting>
  <conditionalFormatting sqref="J127:J129">
    <cfRule type="expression" dxfId="105" priority="101" stopIfTrue="1">
      <formula>I127&gt;0</formula>
    </cfRule>
  </conditionalFormatting>
  <conditionalFormatting sqref="D127:D129">
    <cfRule type="expression" dxfId="104" priority="100" stopIfTrue="1">
      <formula>C127&gt;0</formula>
    </cfRule>
  </conditionalFormatting>
  <conditionalFormatting sqref="D130">
    <cfRule type="expression" dxfId="103" priority="94" stopIfTrue="1">
      <formula>C130&gt;0</formula>
    </cfRule>
  </conditionalFormatting>
  <conditionalFormatting sqref="D131">
    <cfRule type="expression" dxfId="102" priority="89" stopIfTrue="1">
      <formula>C131&gt;0</formula>
    </cfRule>
  </conditionalFormatting>
  <conditionalFormatting sqref="D132 F132">
    <cfRule type="expression" dxfId="101" priority="87" stopIfTrue="1">
      <formula>C132&gt;0</formula>
    </cfRule>
  </conditionalFormatting>
  <conditionalFormatting sqref="J132">
    <cfRule type="expression" dxfId="100" priority="86" stopIfTrue="1">
      <formula>I132&gt;0</formula>
    </cfRule>
  </conditionalFormatting>
  <conditionalFormatting sqref="D132">
    <cfRule type="expression" dxfId="99" priority="85" stopIfTrue="1">
      <formula>C132&gt;0</formula>
    </cfRule>
  </conditionalFormatting>
  <conditionalFormatting sqref="D132">
    <cfRule type="expression" dxfId="98" priority="84" stopIfTrue="1">
      <formula>C132&gt;0</formula>
    </cfRule>
  </conditionalFormatting>
  <conditionalFormatting sqref="D130 F130">
    <cfRule type="expression" dxfId="97" priority="97" stopIfTrue="1">
      <formula>C130&gt;0</formula>
    </cfRule>
  </conditionalFormatting>
  <conditionalFormatting sqref="J130">
    <cfRule type="expression" dxfId="96" priority="96" stopIfTrue="1">
      <formula>I130&gt;0</formula>
    </cfRule>
  </conditionalFormatting>
  <conditionalFormatting sqref="D130">
    <cfRule type="expression" dxfId="95" priority="95" stopIfTrue="1">
      <formula>C130&gt;0</formula>
    </cfRule>
  </conditionalFormatting>
  <conditionalFormatting sqref="D131 F131">
    <cfRule type="expression" dxfId="94" priority="92" stopIfTrue="1">
      <formula>C131&gt;0</formula>
    </cfRule>
  </conditionalFormatting>
  <conditionalFormatting sqref="J131">
    <cfRule type="expression" dxfId="93" priority="91" stopIfTrue="1">
      <formula>I131&gt;0</formula>
    </cfRule>
  </conditionalFormatting>
  <conditionalFormatting sqref="D131">
    <cfRule type="expression" dxfId="92" priority="90" stopIfTrue="1">
      <formula>C131&gt;0</formula>
    </cfRule>
  </conditionalFormatting>
  <conditionalFormatting sqref="D131">
    <cfRule type="expression" dxfId="91" priority="88" stopIfTrue="1">
      <formula>C131&gt;0</formula>
    </cfRule>
  </conditionalFormatting>
  <conditionalFormatting sqref="D132">
    <cfRule type="expression" dxfId="90" priority="83" stopIfTrue="1">
      <formula>C132&gt;0</formula>
    </cfRule>
  </conditionalFormatting>
  <conditionalFormatting sqref="D133 F133">
    <cfRule type="expression" dxfId="89" priority="82" stopIfTrue="1">
      <formula>C133&gt;0</formula>
    </cfRule>
  </conditionalFormatting>
  <conditionalFormatting sqref="D137 F137">
    <cfRule type="expression" dxfId="88" priority="61" stopIfTrue="1">
      <formula>C137&gt;0</formula>
    </cfRule>
  </conditionalFormatting>
  <conditionalFormatting sqref="D137">
    <cfRule type="expression" dxfId="87" priority="60" stopIfTrue="1">
      <formula>C137&gt;0</formula>
    </cfRule>
  </conditionalFormatting>
  <conditionalFormatting sqref="D133">
    <cfRule type="expression" dxfId="86" priority="79" stopIfTrue="1">
      <formula>C133&gt;0</formula>
    </cfRule>
  </conditionalFormatting>
  <conditionalFormatting sqref="D133">
    <cfRule type="expression" dxfId="85" priority="78" stopIfTrue="1">
      <formula>C133&gt;0</formula>
    </cfRule>
  </conditionalFormatting>
  <conditionalFormatting sqref="D134 F134">
    <cfRule type="expression" dxfId="84" priority="77" stopIfTrue="1">
      <formula>C134&gt;0</formula>
    </cfRule>
  </conditionalFormatting>
  <conditionalFormatting sqref="J134">
    <cfRule type="expression" dxfId="83" priority="76" stopIfTrue="1">
      <formula>I134&gt;0</formula>
    </cfRule>
  </conditionalFormatting>
  <conditionalFormatting sqref="D134">
    <cfRule type="expression" dxfId="82" priority="75" stopIfTrue="1">
      <formula>C134&gt;0</formula>
    </cfRule>
  </conditionalFormatting>
  <conditionalFormatting sqref="D134">
    <cfRule type="expression" dxfId="81" priority="74" stopIfTrue="1">
      <formula>C134&gt;0</formula>
    </cfRule>
  </conditionalFormatting>
  <conditionalFormatting sqref="D134">
    <cfRule type="expression" dxfId="80" priority="73" stopIfTrue="1">
      <formula>C134&gt;0</formula>
    </cfRule>
  </conditionalFormatting>
  <conditionalFormatting sqref="J142">
    <cfRule type="expression" dxfId="79" priority="46" stopIfTrue="1">
      <formula>I142&gt;0</formula>
    </cfRule>
  </conditionalFormatting>
  <conditionalFormatting sqref="D142">
    <cfRule type="expression" dxfId="78" priority="45" stopIfTrue="1">
      <formula>C142&gt;0</formula>
    </cfRule>
  </conditionalFormatting>
  <conditionalFormatting sqref="D137">
    <cfRule type="expression" dxfId="77" priority="59" stopIfTrue="1">
      <formula>C137&gt;0</formula>
    </cfRule>
  </conditionalFormatting>
  <conditionalFormatting sqref="D137">
    <cfRule type="expression" dxfId="76" priority="58" stopIfTrue="1">
      <formula>C137&gt;0</formula>
    </cfRule>
  </conditionalFormatting>
  <conditionalFormatting sqref="J135">
    <cfRule type="expression" dxfId="75" priority="72" stopIfTrue="1">
      <formula>I135&gt;0</formula>
    </cfRule>
  </conditionalFormatting>
  <conditionalFormatting sqref="D135 F135">
    <cfRule type="expression" dxfId="74" priority="71" stopIfTrue="1">
      <formula>C135&gt;0</formula>
    </cfRule>
  </conditionalFormatting>
  <conditionalFormatting sqref="D135">
    <cfRule type="expression" dxfId="73" priority="70" stopIfTrue="1">
      <formula>C135&gt;0</formula>
    </cfRule>
  </conditionalFormatting>
  <conditionalFormatting sqref="D135">
    <cfRule type="expression" dxfId="72" priority="69" stopIfTrue="1">
      <formula>C135&gt;0</formula>
    </cfRule>
  </conditionalFormatting>
  <conditionalFormatting sqref="D135">
    <cfRule type="expression" dxfId="71" priority="68" stopIfTrue="1">
      <formula>C135&gt;0</formula>
    </cfRule>
  </conditionalFormatting>
  <conditionalFormatting sqref="J136">
    <cfRule type="expression" dxfId="70" priority="67" stopIfTrue="1">
      <formula>I136&gt;0</formula>
    </cfRule>
  </conditionalFormatting>
  <conditionalFormatting sqref="D136 F136">
    <cfRule type="expression" dxfId="69" priority="66" stopIfTrue="1">
      <formula>C136&gt;0</formula>
    </cfRule>
  </conditionalFormatting>
  <conditionalFormatting sqref="D136">
    <cfRule type="expression" dxfId="68" priority="65" stopIfTrue="1">
      <formula>C136&gt;0</formula>
    </cfRule>
  </conditionalFormatting>
  <conditionalFormatting sqref="D136">
    <cfRule type="expression" dxfId="67" priority="64" stopIfTrue="1">
      <formula>C136&gt;0</formula>
    </cfRule>
  </conditionalFormatting>
  <conditionalFormatting sqref="D136">
    <cfRule type="expression" dxfId="66" priority="63" stopIfTrue="1">
      <formula>C136&gt;0</formula>
    </cfRule>
  </conditionalFormatting>
  <conditionalFormatting sqref="J137">
    <cfRule type="expression" dxfId="65" priority="62" stopIfTrue="1">
      <formula>I137&gt;0</formula>
    </cfRule>
  </conditionalFormatting>
  <conditionalFormatting sqref="D142">
    <cfRule type="expression" dxfId="64" priority="44" stopIfTrue="1">
      <formula>C142&gt;0</formula>
    </cfRule>
  </conditionalFormatting>
  <conditionalFormatting sqref="D138:D140 F138:F140">
    <cfRule type="expression" dxfId="63" priority="57" stopIfTrue="1">
      <formula>C138&gt;0</formula>
    </cfRule>
  </conditionalFormatting>
  <conditionalFormatting sqref="J138:J140">
    <cfRule type="expression" dxfId="62" priority="56" stopIfTrue="1">
      <formula>I138&gt;0</formula>
    </cfRule>
  </conditionalFormatting>
  <conditionalFormatting sqref="D138:D140">
    <cfRule type="expression" dxfId="61" priority="55" stopIfTrue="1">
      <formula>C138&gt;0</formula>
    </cfRule>
  </conditionalFormatting>
  <conditionalFormatting sqref="D141 F141">
    <cfRule type="expression" dxfId="60" priority="52" stopIfTrue="1">
      <formula>C141&gt;0</formula>
    </cfRule>
  </conditionalFormatting>
  <conditionalFormatting sqref="J141">
    <cfRule type="expression" dxfId="59" priority="51" stopIfTrue="1">
      <formula>I141&gt;0</formula>
    </cfRule>
  </conditionalFormatting>
  <conditionalFormatting sqref="D141">
    <cfRule type="expression" dxfId="58" priority="50" stopIfTrue="1">
      <formula>C141&gt;0</formula>
    </cfRule>
  </conditionalFormatting>
  <conditionalFormatting sqref="D141">
    <cfRule type="expression" dxfId="57" priority="49" stopIfTrue="1">
      <formula>C141&gt;0</formula>
    </cfRule>
  </conditionalFormatting>
  <conditionalFormatting sqref="D141">
    <cfRule type="expression" dxfId="56" priority="48" stopIfTrue="1">
      <formula>C141&gt;0</formula>
    </cfRule>
  </conditionalFormatting>
  <conditionalFormatting sqref="D142 F142">
    <cfRule type="expression" dxfId="55" priority="47" stopIfTrue="1">
      <formula>C142&gt;0</formula>
    </cfRule>
  </conditionalFormatting>
  <conditionalFormatting sqref="D142">
    <cfRule type="expression" dxfId="54" priority="43" stopIfTrue="1">
      <formula>C142&gt;0</formula>
    </cfRule>
  </conditionalFormatting>
  <conditionalFormatting sqref="D143 F143">
    <cfRule type="expression" dxfId="53" priority="42" stopIfTrue="1">
      <formula>C143&gt;0</formula>
    </cfRule>
  </conditionalFormatting>
  <conditionalFormatting sqref="J143">
    <cfRule type="expression" dxfId="52" priority="41" stopIfTrue="1">
      <formula>I143&gt;0</formula>
    </cfRule>
  </conditionalFormatting>
  <conditionalFormatting sqref="D143">
    <cfRule type="expression" dxfId="51" priority="40" stopIfTrue="1">
      <formula>C143&gt;0</formula>
    </cfRule>
  </conditionalFormatting>
  <conditionalFormatting sqref="D143">
    <cfRule type="expression" dxfId="50" priority="39" stopIfTrue="1">
      <formula>C143&gt;0</formula>
    </cfRule>
  </conditionalFormatting>
  <conditionalFormatting sqref="D143">
    <cfRule type="expression" dxfId="49" priority="38" stopIfTrue="1">
      <formula>C143&gt;0</formula>
    </cfRule>
  </conditionalFormatting>
  <conditionalFormatting sqref="D144">
    <cfRule type="expression" dxfId="48" priority="34" stopIfTrue="1">
      <formula>C144&gt;0</formula>
    </cfRule>
  </conditionalFormatting>
  <conditionalFormatting sqref="D144">
    <cfRule type="expression" dxfId="47" priority="33" stopIfTrue="1">
      <formula>C144&gt;0</formula>
    </cfRule>
  </conditionalFormatting>
  <conditionalFormatting sqref="J146">
    <cfRule type="expression" dxfId="46" priority="26" stopIfTrue="1">
      <formula>I146&gt;0</formula>
    </cfRule>
  </conditionalFormatting>
  <conditionalFormatting sqref="D146">
    <cfRule type="expression" dxfId="45" priority="25" stopIfTrue="1">
      <formula>C146&gt;0</formula>
    </cfRule>
  </conditionalFormatting>
  <conditionalFormatting sqref="D146">
    <cfRule type="expression" dxfId="44" priority="24" stopIfTrue="1">
      <formula>C146&gt;0</formula>
    </cfRule>
  </conditionalFormatting>
  <conditionalFormatting sqref="D144 F144">
    <cfRule type="expression" dxfId="43" priority="37" stopIfTrue="1">
      <formula>C144&gt;0</formula>
    </cfRule>
  </conditionalFormatting>
  <conditionalFormatting sqref="J144">
    <cfRule type="expression" dxfId="42" priority="36" stopIfTrue="1">
      <formula>I144&gt;0</formula>
    </cfRule>
  </conditionalFormatting>
  <conditionalFormatting sqref="D144">
    <cfRule type="expression" dxfId="41" priority="35" stopIfTrue="1">
      <formula>C144&gt;0</formula>
    </cfRule>
  </conditionalFormatting>
  <conditionalFormatting sqref="D145 F145">
    <cfRule type="expression" dxfId="40" priority="32" stopIfTrue="1">
      <formula>C145&gt;0</formula>
    </cfRule>
  </conditionalFormatting>
  <conditionalFormatting sqref="J145">
    <cfRule type="expression" dxfId="39" priority="31" stopIfTrue="1">
      <formula>I145&gt;0</formula>
    </cfRule>
  </conditionalFormatting>
  <conditionalFormatting sqref="D145">
    <cfRule type="expression" dxfId="38" priority="30" stopIfTrue="1">
      <formula>C145&gt;0</formula>
    </cfRule>
  </conditionalFormatting>
  <conditionalFormatting sqref="D145">
    <cfRule type="expression" dxfId="37" priority="29" stopIfTrue="1">
      <formula>C145&gt;0</formula>
    </cfRule>
  </conditionalFormatting>
  <conditionalFormatting sqref="D145">
    <cfRule type="expression" dxfId="36" priority="28" stopIfTrue="1">
      <formula>C145&gt;0</formula>
    </cfRule>
  </conditionalFormatting>
  <conditionalFormatting sqref="D146 F146">
    <cfRule type="expression" dxfId="35" priority="27" stopIfTrue="1">
      <formula>C146&gt;0</formula>
    </cfRule>
  </conditionalFormatting>
  <conditionalFormatting sqref="D146">
    <cfRule type="expression" dxfId="34" priority="23" stopIfTrue="1">
      <formula>C146&gt;0</formula>
    </cfRule>
  </conditionalFormatting>
  <conditionalFormatting sqref="D147 F147">
    <cfRule type="expression" dxfId="33" priority="22" stopIfTrue="1">
      <formula>C147&gt;0</formula>
    </cfRule>
  </conditionalFormatting>
  <conditionalFormatting sqref="J147">
    <cfRule type="expression" dxfId="32" priority="21" stopIfTrue="1">
      <formula>I147&gt;0</formula>
    </cfRule>
  </conditionalFormatting>
  <conditionalFormatting sqref="D147">
    <cfRule type="expression" dxfId="31" priority="20" stopIfTrue="1">
      <formula>C147&gt;0</formula>
    </cfRule>
  </conditionalFormatting>
  <conditionalFormatting sqref="D147">
    <cfRule type="expression" dxfId="30" priority="19" stopIfTrue="1">
      <formula>C147&gt;0</formula>
    </cfRule>
  </conditionalFormatting>
  <conditionalFormatting sqref="D147">
    <cfRule type="expression" dxfId="29" priority="18" stopIfTrue="1">
      <formula>C147&gt;0</formula>
    </cfRule>
  </conditionalFormatting>
  <conditionalFormatting sqref="J148">
    <cfRule type="expression" dxfId="28" priority="12" stopIfTrue="1">
      <formula>I148&gt;0</formula>
    </cfRule>
  </conditionalFormatting>
  <conditionalFormatting sqref="I148">
    <cfRule type="expression" dxfId="27" priority="11" stopIfTrue="1">
      <formula>H148&gt;0</formula>
    </cfRule>
  </conditionalFormatting>
  <conditionalFormatting sqref="J149">
    <cfRule type="expression" dxfId="26" priority="9" stopIfTrue="1">
      <formula>I149&gt;0</formula>
    </cfRule>
  </conditionalFormatting>
  <conditionalFormatting sqref="D149">
    <cfRule type="expression" dxfId="25" priority="8" stopIfTrue="1">
      <formula>C149&gt;0</formula>
    </cfRule>
  </conditionalFormatting>
  <conditionalFormatting sqref="D149">
    <cfRule type="expression" dxfId="24" priority="7" stopIfTrue="1">
      <formula>C149&gt;0</formula>
    </cfRule>
  </conditionalFormatting>
  <conditionalFormatting sqref="D149">
    <cfRule type="expression" dxfId="23" priority="6" stopIfTrue="1">
      <formula>C149&gt;0</formula>
    </cfRule>
  </conditionalFormatting>
  <conditionalFormatting sqref="D149 F149">
    <cfRule type="expression" dxfId="22" priority="10" stopIfTrue="1">
      <formula>C149&gt;0</formula>
    </cfRule>
  </conditionalFormatting>
  <conditionalFormatting sqref="D150 F150">
    <cfRule type="expression" dxfId="21" priority="5" stopIfTrue="1">
      <formula>C150&gt;0</formula>
    </cfRule>
  </conditionalFormatting>
  <conditionalFormatting sqref="J150">
    <cfRule type="expression" dxfId="20" priority="4" stopIfTrue="1">
      <formula>I150&gt;0</formula>
    </cfRule>
  </conditionalFormatting>
  <conditionalFormatting sqref="D150">
    <cfRule type="expression" dxfId="19" priority="3" stopIfTrue="1">
      <formula>C150&gt;0</formula>
    </cfRule>
  </conditionalFormatting>
  <conditionalFormatting sqref="D150">
    <cfRule type="expression" dxfId="18" priority="2" stopIfTrue="1">
      <formula>C150&gt;0</formula>
    </cfRule>
  </conditionalFormatting>
  <conditionalFormatting sqref="D150">
    <cfRule type="expression" dxfId="17" priority="1" stopIfTrue="1">
      <formula>C150&gt;0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D19:D90 C151 D92:D147 D149:D150" xr:uid="{00000000-0002-0000-0700-000001000000}"/>
    <dataValidation type="list" operator="greaterThan" allowBlank="1" showInputMessage="1" showErrorMessage="1" error="Enter only Numeric Value greater than zero or leave the cell blank !" sqref="F19:F90 E151 F92:F147 F149:F150" xr:uid="{00000000-0002-0000-0700-000002000000}">
      <formula1>"confirmed,0%,5%,12%,18%,28%"</formula1>
    </dataValidation>
    <dataValidation type="decimal" operator="greaterThan" allowBlank="1" showInputMessage="1" showErrorMessage="1" error="Enter only Numeric Value greater than zero or leave the cell blank !" sqref="J17:J151" xr:uid="{00000000-0002-0000-0700-000003000000}">
      <formula1>0</formula1>
    </dataValidation>
  </dataValidations>
  <printOptions horizontalCentered="1"/>
  <pageMargins left="0.24" right="0.23" top="0.49" bottom="0.46" header="0.54" footer="0.28000000000000003"/>
  <pageSetup paperSize="9" scale="69" fitToHeight="0" orientation="landscape" r:id="rId3"/>
  <headerFooter alignWithMargins="0">
    <oddFooter>&amp;R&amp;"Book Antiqua,Bold"&amp;10Schedule-3/ Page &amp;P of &amp;N</oddFooter>
  </headerFooter>
  <rowBreaks count="4" manualBreakCount="4">
    <brk id="28" max="11" man="1"/>
    <brk id="35" max="11" man="1"/>
    <brk id="88" max="11" man="1"/>
    <brk id="95" max="11" man="1"/>
  </rowBreaks>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70" customWidth="1"/>
    <col min="2" max="2" width="32.625" style="436" customWidth="1"/>
    <col min="3" max="3" width="7.625" style="435" customWidth="1"/>
    <col min="4" max="4" width="9.625" style="435" customWidth="1"/>
    <col min="5" max="6" width="17.625" style="435" customWidth="1"/>
    <col min="7" max="7" width="9" style="205"/>
    <col min="8" max="10" width="9" style="376"/>
    <col min="11" max="11" width="9" style="465" hidden="1" customWidth="1"/>
    <col min="12" max="13" width="17.625" style="465" hidden="1" customWidth="1"/>
    <col min="14" max="14" width="9" style="466" hidden="1" customWidth="1"/>
    <col min="15" max="15" width="15.625" style="465" hidden="1" customWidth="1"/>
    <col min="16" max="16" width="17.125" style="465" hidden="1" customWidth="1"/>
    <col min="17" max="17" width="9" style="465" hidden="1" customWidth="1"/>
    <col min="18" max="26" width="9" style="86"/>
    <col min="27" max="37" width="9" style="206"/>
    <col min="38" max="16384" width="9" style="376"/>
  </cols>
  <sheetData>
    <row r="1" spans="1:41" s="384" customFormat="1" ht="18" customHeight="1">
      <c r="A1" s="64" t="str">
        <f>Cover!B3</f>
        <v>SR-II/C&amp;M/WC-3225/NIT-196/2022</v>
      </c>
      <c r="B1" s="65"/>
      <c r="C1" s="66"/>
      <c r="D1" s="66"/>
      <c r="E1" s="8"/>
      <c r="F1" s="9" t="s">
        <v>48</v>
      </c>
      <c r="G1" s="205"/>
      <c r="K1" s="466"/>
      <c r="L1" s="466"/>
      <c r="M1" s="466"/>
      <c r="N1" s="466"/>
      <c r="O1" s="466"/>
      <c r="P1" s="466"/>
      <c r="Q1" s="466"/>
      <c r="R1" s="197"/>
      <c r="S1" s="197"/>
      <c r="T1" s="197"/>
      <c r="U1" s="197"/>
      <c r="V1" s="197"/>
      <c r="W1" s="197"/>
      <c r="X1" s="197"/>
      <c r="Y1" s="197"/>
      <c r="Z1" s="197"/>
      <c r="AA1" s="205"/>
      <c r="AB1" s="205"/>
      <c r="AC1" s="205"/>
      <c r="AD1" s="205"/>
      <c r="AE1" s="205"/>
      <c r="AF1" s="205"/>
      <c r="AG1" s="205"/>
      <c r="AH1" s="205"/>
      <c r="AI1" s="205"/>
      <c r="AJ1" s="205"/>
      <c r="AK1" s="205"/>
    </row>
    <row r="2" spans="1:41" s="384" customFormat="1" ht="15" customHeight="1">
      <c r="A2" s="377"/>
      <c r="B2" s="434"/>
      <c r="C2" s="379"/>
      <c r="D2" s="379"/>
      <c r="E2" s="378"/>
      <c r="F2" s="378"/>
      <c r="G2" s="207"/>
      <c r="K2" s="466"/>
      <c r="L2" s="466"/>
      <c r="M2" s="466"/>
      <c r="N2" s="466"/>
      <c r="O2" s="466"/>
      <c r="P2" s="466"/>
      <c r="Q2" s="466"/>
      <c r="R2" s="197"/>
      <c r="S2" s="197"/>
      <c r="T2" s="197"/>
      <c r="U2" s="197"/>
      <c r="V2" s="197"/>
      <c r="W2" s="197"/>
      <c r="X2" s="197"/>
      <c r="Y2" s="197"/>
      <c r="Z2" s="197"/>
      <c r="AA2" s="205"/>
      <c r="AB2" s="205"/>
      <c r="AC2" s="205"/>
      <c r="AD2" s="205"/>
      <c r="AE2" s="205"/>
      <c r="AF2" s="205"/>
      <c r="AG2" s="205"/>
      <c r="AH2" s="205"/>
      <c r="AI2" s="205"/>
      <c r="AJ2" s="205"/>
      <c r="AK2" s="205"/>
    </row>
    <row r="3" spans="1:41" s="384" customFormat="1" ht="50.25" customHeight="1">
      <c r="A3" s="1154" t="str">
        <f>Cover!$B$2</f>
        <v>Renovation of Residential Quarters at Sriperumbudur Sub-station</v>
      </c>
      <c r="B3" s="1154"/>
      <c r="C3" s="1154"/>
      <c r="D3" s="1154"/>
      <c r="E3" s="1154"/>
      <c r="F3" s="1154"/>
      <c r="G3" s="433"/>
      <c r="H3" s="475"/>
      <c r="I3" s="283"/>
      <c r="J3" s="205"/>
      <c r="K3" s="205" t="s">
        <v>314</v>
      </c>
      <c r="L3" s="205"/>
      <c r="M3" s="205">
        <f>IF(ISERROR(#REF!/('Sch-6'!D14+'Sch-6'!D16+'Sch-6'!#REF!)),0,#REF!/( 'Sch-6'!D14+'Sch-6'!D16+'Sch-6'!#REF!))</f>
        <v>0</v>
      </c>
      <c r="N3" s="205"/>
      <c r="O3" s="208"/>
      <c r="P3" s="209"/>
      <c r="Q3" s="209"/>
      <c r="R3" s="209"/>
      <c r="S3" s="197"/>
      <c r="T3" s="208"/>
      <c r="U3" s="197"/>
      <c r="V3" s="197"/>
      <c r="W3" s="1186"/>
      <c r="X3" s="1186"/>
      <c r="Y3" s="197"/>
      <c r="Z3" s="197"/>
      <c r="AA3" s="197"/>
      <c r="AB3" s="197"/>
      <c r="AC3" s="197"/>
      <c r="AD3" s="197"/>
      <c r="AE3" s="197"/>
      <c r="AF3" s="197"/>
      <c r="AG3" s="197"/>
      <c r="AH3" s="197"/>
      <c r="AI3" s="197"/>
      <c r="AJ3" s="197"/>
      <c r="AK3" s="205"/>
      <c r="AL3" s="205"/>
      <c r="AM3" s="205"/>
      <c r="AN3" s="205"/>
      <c r="AO3" s="205"/>
    </row>
    <row r="4" spans="1:41" s="384" customFormat="1" ht="21.95" customHeight="1">
      <c r="A4" s="1155" t="s">
        <v>381</v>
      </c>
      <c r="B4" s="1155"/>
      <c r="C4" s="1155"/>
      <c r="D4" s="1155"/>
      <c r="E4" s="1155"/>
      <c r="F4" s="1155"/>
      <c r="G4" s="210"/>
      <c r="H4" s="476"/>
      <c r="I4" s="476"/>
      <c r="J4" s="476"/>
      <c r="K4" s="467" t="s">
        <v>315</v>
      </c>
      <c r="L4" s="469"/>
      <c r="M4" s="468" t="e">
        <f>#REF!</f>
        <v>#REF!</v>
      </c>
      <c r="N4" s="469"/>
      <c r="O4" s="469"/>
      <c r="P4" s="469"/>
      <c r="Q4" s="469"/>
      <c r="R4" s="197"/>
      <c r="S4" s="197"/>
      <c r="T4" s="197"/>
      <c r="U4" s="197"/>
      <c r="V4" s="197"/>
      <c r="W4" s="197"/>
      <c r="X4" s="197"/>
      <c r="Y4" s="197"/>
      <c r="Z4" s="197"/>
      <c r="AA4" s="205"/>
      <c r="AB4" s="205"/>
      <c r="AC4" s="205"/>
      <c r="AD4" s="205"/>
      <c r="AE4" s="205"/>
      <c r="AF4" s="205"/>
      <c r="AG4" s="205"/>
      <c r="AH4" s="205"/>
      <c r="AI4" s="205"/>
      <c r="AJ4" s="205"/>
      <c r="AK4" s="205"/>
    </row>
    <row r="5" spans="1:41" s="384" customFormat="1" ht="15" customHeight="1">
      <c r="A5" s="470"/>
      <c r="B5" s="436"/>
      <c r="C5" s="435"/>
      <c r="D5" s="435"/>
      <c r="E5" s="435"/>
      <c r="F5" s="378"/>
      <c r="G5" s="207"/>
      <c r="K5" s="471" t="s">
        <v>316</v>
      </c>
      <c r="L5" s="466"/>
      <c r="M5" s="472">
        <f>IF(ISERROR(#REF!/#REF!),0,#REF! /#REF!)</f>
        <v>0</v>
      </c>
      <c r="N5" s="466"/>
      <c r="O5" s="466"/>
      <c r="P5" s="466"/>
      <c r="Q5" s="466"/>
      <c r="R5" s="197"/>
      <c r="S5" s="197"/>
      <c r="T5" s="197"/>
      <c r="U5" s="197"/>
      <c r="V5" s="197"/>
      <c r="W5" s="197"/>
      <c r="X5" s="197"/>
      <c r="Y5" s="197"/>
      <c r="Z5" s="197"/>
      <c r="AA5" s="205"/>
      <c r="AB5" s="205"/>
      <c r="AC5" s="205"/>
      <c r="AD5" s="205"/>
      <c r="AE5" s="205"/>
      <c r="AF5" s="205"/>
      <c r="AG5" s="205"/>
      <c r="AH5" s="205"/>
      <c r="AI5" s="205"/>
      <c r="AJ5" s="205"/>
      <c r="AK5" s="205"/>
    </row>
    <row r="6" spans="1:41" s="384" customFormat="1" ht="18" customHeight="1">
      <c r="A6" s="35" t="str">
        <f>'Sch-1'!A7</f>
        <v>Bidder’s Name and Address (Bidder) :</v>
      </c>
      <c r="B6" s="36"/>
      <c r="C6" s="36"/>
      <c r="D6" s="36"/>
      <c r="E6" s="73" t="s">
        <v>357</v>
      </c>
      <c r="F6" s="2"/>
      <c r="G6" s="212"/>
      <c r="K6" s="471" t="s">
        <v>319</v>
      </c>
      <c r="L6" s="466"/>
      <c r="M6" s="472" t="e">
        <f>#REF!</f>
        <v>#REF!</v>
      </c>
      <c r="N6" s="466"/>
      <c r="O6" s="466"/>
      <c r="P6" s="466"/>
      <c r="Q6" s="466"/>
      <c r="R6" s="197"/>
      <c r="S6" s="197"/>
      <c r="T6" s="197"/>
      <c r="U6" s="197"/>
      <c r="V6" s="197"/>
      <c r="W6" s="197"/>
      <c r="X6" s="197"/>
      <c r="Y6" s="197"/>
      <c r="Z6" s="197"/>
      <c r="AA6" s="205"/>
      <c r="AB6" s="205"/>
      <c r="AC6" s="205"/>
      <c r="AD6" s="205"/>
      <c r="AE6" s="205"/>
      <c r="AF6" s="205"/>
      <c r="AG6" s="205"/>
      <c r="AH6" s="205"/>
      <c r="AI6" s="205"/>
      <c r="AJ6" s="205"/>
      <c r="AK6" s="205"/>
    </row>
    <row r="7" spans="1:41" s="384" customFormat="1" ht="36" customHeight="1">
      <c r="A7" s="1187" t="str">
        <f>'Sch-1'!A8</f>
        <v/>
      </c>
      <c r="B7" s="1187"/>
      <c r="C7" s="1187"/>
      <c r="D7" s="1187"/>
      <c r="E7" s="443" t="str">
        <f>'Sch-1'!M8</f>
        <v>Sr.GM , Contracts &amp; Materials Department,</v>
      </c>
      <c r="F7" s="2"/>
      <c r="G7" s="213"/>
      <c r="K7" s="471" t="s">
        <v>318</v>
      </c>
      <c r="L7" s="466"/>
      <c r="M7" s="473" t="e">
        <f>SUM(M3:M6)</f>
        <v>#REF!</v>
      </c>
      <c r="N7" s="466"/>
      <c r="O7" s="466"/>
      <c r="P7" s="466"/>
      <c r="Q7" s="466"/>
      <c r="R7" s="197"/>
      <c r="S7" s="197"/>
      <c r="T7" s="197"/>
      <c r="U7" s="197"/>
      <c r="V7" s="197"/>
      <c r="W7" s="197"/>
      <c r="X7" s="197"/>
      <c r="Y7" s="197"/>
      <c r="Z7" s="197"/>
      <c r="AA7" s="205"/>
      <c r="AB7" s="205"/>
      <c r="AC7" s="205"/>
      <c r="AD7" s="205"/>
      <c r="AE7" s="205"/>
      <c r="AF7" s="205"/>
      <c r="AG7" s="205"/>
      <c r="AH7" s="205"/>
      <c r="AI7" s="205"/>
      <c r="AJ7" s="205"/>
      <c r="AK7" s="205"/>
    </row>
    <row r="8" spans="1:41" s="384" customFormat="1" ht="18" customHeight="1">
      <c r="A8" s="74" t="s">
        <v>358</v>
      </c>
      <c r="B8" s="1189" t="str">
        <f>IF('Sch-1'!G9=0, "", 'Sch-1'!G9)</f>
        <v/>
      </c>
      <c r="C8" s="1189"/>
      <c r="D8" s="1189"/>
      <c r="E8" s="443" t="str">
        <f>'Sch-1'!M9</f>
        <v>Power Grid Corporation of India Ltd.,</v>
      </c>
      <c r="F8" s="2"/>
      <c r="G8" s="213"/>
      <c r="K8" s="466"/>
      <c r="L8" s="466"/>
      <c r="M8" s="466"/>
      <c r="N8" s="466"/>
      <c r="O8" s="466"/>
      <c r="P8" s="466"/>
      <c r="Q8" s="466"/>
      <c r="R8" s="197"/>
      <c r="S8" s="197"/>
      <c r="T8" s="197"/>
      <c r="U8" s="197"/>
      <c r="V8" s="197"/>
      <c r="W8" s="197"/>
      <c r="X8" s="197"/>
      <c r="Y8" s="197"/>
      <c r="Z8" s="197"/>
      <c r="AA8" s="205"/>
      <c r="AB8" s="205"/>
      <c r="AC8" s="205"/>
      <c r="AD8" s="205"/>
      <c r="AE8" s="205"/>
      <c r="AF8" s="205"/>
      <c r="AG8" s="205"/>
      <c r="AH8" s="205"/>
      <c r="AI8" s="205"/>
      <c r="AJ8" s="205"/>
      <c r="AK8" s="205"/>
    </row>
    <row r="9" spans="1:41" s="384" customFormat="1" ht="18" customHeight="1">
      <c r="A9" s="74" t="s">
        <v>360</v>
      </c>
      <c r="B9" s="1189" t="str">
        <f>IF('Sch-1'!G10=0, "", 'Sch-1'!G10)</f>
        <v/>
      </c>
      <c r="C9" s="1189"/>
      <c r="D9" s="1189"/>
      <c r="E9" s="443" t="str">
        <f>'Sch-1'!M10</f>
        <v>SRTS-II, RHQ</v>
      </c>
      <c r="F9" s="2"/>
      <c r="G9" s="213"/>
      <c r="K9" s="466"/>
      <c r="L9" s="466"/>
      <c r="M9" s="466"/>
      <c r="N9" s="466"/>
      <c r="O9" s="466"/>
      <c r="P9" s="466"/>
      <c r="Q9" s="466"/>
      <c r="R9" s="197"/>
      <c r="S9" s="197"/>
      <c r="T9" s="197"/>
      <c r="U9" s="197"/>
      <c r="V9" s="197"/>
      <c r="W9" s="197"/>
      <c r="X9" s="197"/>
      <c r="Y9" s="197"/>
      <c r="Z9" s="197"/>
      <c r="AA9" s="205"/>
      <c r="AB9" s="205"/>
      <c r="AC9" s="205"/>
      <c r="AD9" s="205"/>
      <c r="AE9" s="205"/>
      <c r="AF9" s="205"/>
      <c r="AG9" s="205"/>
      <c r="AH9" s="205"/>
      <c r="AI9" s="205"/>
      <c r="AJ9" s="205"/>
      <c r="AK9" s="205"/>
    </row>
    <row r="10" spans="1:41" s="384" customFormat="1" ht="18" customHeight="1">
      <c r="A10" s="380"/>
      <c r="B10" s="1190" t="str">
        <f>IF('Sch-1'!G11=0, "", 'Sch-1'!G11)</f>
        <v/>
      </c>
      <c r="C10" s="1190"/>
      <c r="D10" s="1190"/>
      <c r="E10" s="444" t="str">
        <f>'Sch-1'!M11</f>
        <v>Singanayakanahalli</v>
      </c>
      <c r="F10" s="378"/>
      <c r="G10" s="213"/>
      <c r="K10" s="471" t="s">
        <v>254</v>
      </c>
      <c r="L10" s="466"/>
      <c r="M10" s="472" t="e">
        <f>'Sch-1'!#REF!</f>
        <v>#REF!</v>
      </c>
      <c r="N10" s="466"/>
      <c r="O10" s="466"/>
      <c r="P10" s="466"/>
      <c r="Q10" s="466"/>
      <c r="R10" s="197"/>
      <c r="S10" s="197"/>
      <c r="T10" s="197"/>
      <c r="U10" s="197"/>
      <c r="V10" s="197"/>
      <c r="W10" s="197"/>
      <c r="X10" s="197"/>
      <c r="Y10" s="197"/>
      <c r="Z10" s="197"/>
      <c r="AA10" s="205"/>
      <c r="AB10" s="205"/>
      <c r="AC10" s="205"/>
      <c r="AD10" s="205"/>
      <c r="AE10" s="205"/>
      <c r="AF10" s="205"/>
      <c r="AG10" s="205"/>
      <c r="AH10" s="205"/>
      <c r="AI10" s="205"/>
      <c r="AJ10" s="205"/>
      <c r="AK10" s="205"/>
    </row>
    <row r="11" spans="1:41" s="384" customFormat="1" ht="18" customHeight="1">
      <c r="A11" s="380"/>
      <c r="B11" s="1190" t="str">
        <f>IF('Sch-1'!G12=0, "", 'Sch-1'!G12)</f>
        <v/>
      </c>
      <c r="C11" s="1190"/>
      <c r="D11" s="1190"/>
      <c r="E11" s="444" t="str">
        <f>'Sch-1'!M12</f>
        <v>Bengaluru-560064</v>
      </c>
      <c r="F11" s="378"/>
      <c r="G11" s="213"/>
      <c r="K11" s="471"/>
      <c r="L11" s="466"/>
      <c r="M11" s="472"/>
      <c r="N11" s="466"/>
      <c r="O11" s="466"/>
      <c r="P11" s="466"/>
      <c r="Q11" s="466"/>
      <c r="R11" s="197"/>
      <c r="S11" s="197"/>
      <c r="T11" s="197"/>
      <c r="U11" s="197"/>
      <c r="V11" s="197"/>
      <c r="W11" s="197"/>
      <c r="X11" s="197"/>
      <c r="Y11" s="197"/>
      <c r="Z11" s="197"/>
      <c r="AA11" s="205"/>
      <c r="AB11" s="205"/>
      <c r="AC11" s="205"/>
      <c r="AD11" s="205"/>
      <c r="AE11" s="205"/>
      <c r="AF11" s="205"/>
      <c r="AG11" s="205"/>
      <c r="AH11" s="205"/>
      <c r="AI11" s="205"/>
      <c r="AJ11" s="205"/>
      <c r="AK11" s="205"/>
    </row>
    <row r="12" spans="1:41" s="384" customFormat="1" ht="18" customHeight="1">
      <c r="A12" s="380"/>
      <c r="B12" s="462"/>
      <c r="C12" s="462"/>
      <c r="D12" s="462"/>
      <c r="E12" s="444"/>
      <c r="F12" s="378"/>
      <c r="G12" s="213"/>
      <c r="K12" s="471"/>
      <c r="L12" s="466"/>
      <c r="M12" s="472"/>
      <c r="N12" s="466"/>
      <c r="O12" s="466"/>
      <c r="P12" s="466"/>
      <c r="Q12" s="466"/>
      <c r="R12" s="197"/>
      <c r="S12" s="197"/>
      <c r="T12" s="197"/>
      <c r="U12" s="197"/>
      <c r="V12" s="197"/>
      <c r="W12" s="197"/>
      <c r="X12" s="197"/>
      <c r="Y12" s="197"/>
      <c r="Z12" s="197"/>
      <c r="AA12" s="205"/>
      <c r="AB12" s="205"/>
      <c r="AC12" s="205"/>
      <c r="AD12" s="205"/>
      <c r="AE12" s="205"/>
      <c r="AF12" s="205"/>
      <c r="AG12" s="205"/>
      <c r="AH12" s="205"/>
      <c r="AI12" s="205"/>
      <c r="AJ12" s="205"/>
      <c r="AK12" s="205"/>
    </row>
    <row r="13" spans="1:41" s="384" customFormat="1" ht="18" customHeight="1">
      <c r="A13" s="380"/>
      <c r="B13" s="109"/>
      <c r="C13" s="109"/>
      <c r="D13" s="109"/>
      <c r="E13" s="109"/>
      <c r="F13" s="9" t="s">
        <v>252</v>
      </c>
      <c r="G13" s="214"/>
      <c r="K13" s="466"/>
      <c r="L13" s="1188" t="s">
        <v>259</v>
      </c>
      <c r="M13" s="1188"/>
      <c r="N13" s="351" t="s">
        <v>262</v>
      </c>
      <c r="O13" s="1188" t="s">
        <v>260</v>
      </c>
      <c r="P13" s="1188"/>
      <c r="Q13" s="346"/>
      <c r="R13" s="197"/>
      <c r="S13" s="197"/>
      <c r="T13" s="197"/>
      <c r="U13" s="197"/>
      <c r="V13" s="197"/>
      <c r="W13" s="197"/>
      <c r="X13" s="197"/>
      <c r="Y13" s="197"/>
      <c r="Z13" s="197"/>
      <c r="AA13" s="205"/>
      <c r="AB13" s="205"/>
      <c r="AC13" s="205"/>
      <c r="AD13" s="205"/>
      <c r="AE13" s="205"/>
      <c r="AF13" s="205"/>
      <c r="AG13" s="205"/>
      <c r="AH13" s="205"/>
      <c r="AI13" s="205"/>
      <c r="AJ13" s="205"/>
      <c r="AK13" s="205"/>
    </row>
    <row r="14" spans="1:41" s="384" customFormat="1" ht="43.5" customHeight="1">
      <c r="A14" s="15" t="s">
        <v>333</v>
      </c>
      <c r="B14" s="15" t="s">
        <v>340</v>
      </c>
      <c r="C14" s="78" t="s">
        <v>325</v>
      </c>
      <c r="D14" s="78" t="s">
        <v>326</v>
      </c>
      <c r="E14" s="79" t="s">
        <v>341</v>
      </c>
      <c r="F14" s="79" t="s">
        <v>365</v>
      </c>
      <c r="G14" s="197"/>
      <c r="K14" s="466"/>
      <c r="L14" s="343" t="s">
        <v>341</v>
      </c>
      <c r="M14" s="343" t="s">
        <v>365</v>
      </c>
      <c r="N14" s="351"/>
      <c r="O14" s="343" t="s">
        <v>341</v>
      </c>
      <c r="P14" s="343" t="s">
        <v>365</v>
      </c>
      <c r="Q14" s="346"/>
      <c r="R14" s="197"/>
      <c r="S14" s="197"/>
      <c r="T14" s="197"/>
      <c r="U14" s="197"/>
      <c r="V14" s="197"/>
      <c r="W14" s="197"/>
      <c r="X14" s="197"/>
      <c r="Y14" s="197"/>
      <c r="Z14" s="197"/>
      <c r="AA14" s="205"/>
      <c r="AB14" s="205"/>
      <c r="AC14" s="205"/>
      <c r="AD14" s="205"/>
      <c r="AE14" s="205"/>
      <c r="AF14" s="205"/>
      <c r="AG14" s="205"/>
      <c r="AH14" s="205"/>
      <c r="AI14" s="205"/>
      <c r="AJ14" s="205"/>
      <c r="AK14" s="205"/>
    </row>
    <row r="15" spans="1:41" s="384" customFormat="1" ht="18" customHeight="1">
      <c r="A15" s="10">
        <v>1</v>
      </c>
      <c r="B15" s="10">
        <v>2</v>
      </c>
      <c r="C15" s="10">
        <v>3</v>
      </c>
      <c r="D15" s="10">
        <v>4</v>
      </c>
      <c r="E15" s="10">
        <v>5</v>
      </c>
      <c r="F15" s="10" t="s">
        <v>366</v>
      </c>
      <c r="G15" s="216"/>
      <c r="H15" s="476"/>
      <c r="I15" s="476"/>
      <c r="J15" s="476"/>
      <c r="K15" s="469"/>
      <c r="L15" s="201">
        <v>5</v>
      </c>
      <c r="M15" s="201" t="s">
        <v>366</v>
      </c>
      <c r="N15" s="351"/>
      <c r="O15" s="201">
        <v>5</v>
      </c>
      <c r="P15" s="201" t="s">
        <v>366</v>
      </c>
      <c r="Q15" s="346"/>
      <c r="R15" s="197"/>
      <c r="S15" s="197"/>
      <c r="T15" s="197"/>
      <c r="U15" s="197"/>
      <c r="V15" s="197"/>
      <c r="W15" s="197"/>
      <c r="X15" s="197"/>
      <c r="Y15" s="197"/>
      <c r="Z15" s="197"/>
      <c r="AA15" s="205"/>
      <c r="AB15" s="205"/>
      <c r="AC15" s="205"/>
      <c r="AD15" s="205"/>
      <c r="AE15" s="205"/>
      <c r="AF15" s="205"/>
      <c r="AG15" s="205"/>
      <c r="AH15" s="205"/>
      <c r="AI15" s="205"/>
      <c r="AJ15" s="205"/>
      <c r="AK15" s="205"/>
    </row>
    <row r="16" spans="1:41" s="571" customFormat="1">
      <c r="A16" s="625" t="e">
        <f>'Sch-2'!#REF!</f>
        <v>#REF!</v>
      </c>
      <c r="B16" s="625" t="e">
        <f>'Sch-2'!#REF!</f>
        <v>#REF!</v>
      </c>
      <c r="C16" s="625"/>
      <c r="D16" s="625"/>
      <c r="E16" s="490"/>
      <c r="F16" s="490"/>
      <c r="G16" s="573"/>
    </row>
    <row r="17" spans="1:7" s="572" customFormat="1" ht="21" customHeight="1">
      <c r="A17" s="625" t="e">
        <f>'Sch-2'!#REF!</f>
        <v>#REF!</v>
      </c>
      <c r="B17" s="625" t="e">
        <f>'Sch-2'!#REF!</f>
        <v>#REF!</v>
      </c>
      <c r="C17" s="625" t="e">
        <f>'Sch-2'!#REF!</f>
        <v>#REF!</v>
      </c>
      <c r="D17" s="625" t="e">
        <f>'Sch-2'!#REF!</f>
        <v>#REF!</v>
      </c>
      <c r="E17" s="490" t="e">
        <f>'Sch-2'!#REF!</f>
        <v>#REF!</v>
      </c>
      <c r="F17" s="490" t="e">
        <f t="shared" ref="F17:F54" si="0">IF(E17=0, "Included", IF(ISERROR(D17*E17), E17, D17*E17))</f>
        <v>#REF!</v>
      </c>
      <c r="G17" s="574"/>
    </row>
    <row r="18" spans="1:7" s="572" customFormat="1" ht="21" customHeight="1">
      <c r="A18" s="625"/>
      <c r="B18" s="625"/>
      <c r="C18" s="625"/>
      <c r="D18" s="625"/>
      <c r="E18" s="490"/>
      <c r="F18" s="490"/>
      <c r="G18" s="574"/>
    </row>
    <row r="19" spans="1:7" s="572" customFormat="1" ht="21" customHeight="1">
      <c r="A19" s="625" t="e">
        <f>'Sch-2'!#REF!</f>
        <v>#REF!</v>
      </c>
      <c r="B19" s="625" t="e">
        <f>'Sch-2'!#REF!</f>
        <v>#REF!</v>
      </c>
      <c r="C19" s="625" t="e">
        <f>'Sch-2'!#REF!</f>
        <v>#REF!</v>
      </c>
      <c r="D19" s="625" t="e">
        <f>'Sch-2'!#REF!</f>
        <v>#REF!</v>
      </c>
      <c r="E19" s="490" t="e">
        <f>'Sch-2'!#REF!</f>
        <v>#REF!</v>
      </c>
      <c r="F19" s="490" t="e">
        <f t="shared" si="0"/>
        <v>#REF!</v>
      </c>
      <c r="G19" s="574"/>
    </row>
    <row r="20" spans="1:7" s="571" customFormat="1" ht="67.5" customHeight="1">
      <c r="A20" s="625"/>
      <c r="B20" s="625"/>
      <c r="C20" s="625"/>
      <c r="D20" s="625"/>
      <c r="E20" s="490"/>
      <c r="F20" s="490"/>
      <c r="G20" s="573"/>
    </row>
    <row r="21" spans="1:7" s="572" customFormat="1" ht="21" customHeight="1">
      <c r="A21" s="625" t="e">
        <f>'Sch-2'!#REF!</f>
        <v>#REF!</v>
      </c>
      <c r="B21" s="625" t="e">
        <f>'Sch-2'!#REF!</f>
        <v>#REF!</v>
      </c>
      <c r="C21" s="625"/>
      <c r="D21" s="625"/>
      <c r="E21" s="490"/>
      <c r="F21" s="490"/>
      <c r="G21" s="574"/>
    </row>
    <row r="22" spans="1:7" s="572" customFormat="1" ht="21" customHeight="1">
      <c r="A22" s="625" t="e">
        <f>'Sch-2'!#REF!</f>
        <v>#REF!</v>
      </c>
      <c r="B22" s="625" t="e">
        <f>'Sch-2'!#REF!</f>
        <v>#REF!</v>
      </c>
      <c r="C22" s="625" t="e">
        <f>'Sch-2'!#REF!</f>
        <v>#REF!</v>
      </c>
      <c r="D22" s="625" t="e">
        <f>'Sch-2'!#REF!</f>
        <v>#REF!</v>
      </c>
      <c r="E22" s="490" t="e">
        <f>'Sch-2'!#REF!</f>
        <v>#REF!</v>
      </c>
      <c r="F22" s="490" t="e">
        <f t="shared" si="0"/>
        <v>#REF!</v>
      </c>
      <c r="G22" s="574"/>
    </row>
    <row r="23" spans="1:7" s="572" customFormat="1" ht="21" customHeight="1">
      <c r="A23" s="625" t="e">
        <f>'Sch-2'!#REF!</f>
        <v>#REF!</v>
      </c>
      <c r="B23" s="625" t="e">
        <f>'Sch-2'!#REF!</f>
        <v>#REF!</v>
      </c>
      <c r="C23" s="625" t="e">
        <f>'Sch-2'!#REF!</f>
        <v>#REF!</v>
      </c>
      <c r="D23" s="625" t="e">
        <f>'Sch-2'!#REF!</f>
        <v>#REF!</v>
      </c>
      <c r="E23" s="490" t="e">
        <f>'Sch-2'!#REF!</f>
        <v>#REF!</v>
      </c>
      <c r="F23" s="490" t="e">
        <f t="shared" si="0"/>
        <v>#REF!</v>
      </c>
      <c r="G23" s="574"/>
    </row>
    <row r="24" spans="1:7" s="571" customFormat="1">
      <c r="A24" s="625"/>
      <c r="B24" s="625"/>
      <c r="C24" s="625"/>
      <c r="D24" s="625"/>
      <c r="E24" s="490"/>
      <c r="F24" s="490"/>
      <c r="G24" s="573"/>
    </row>
    <row r="25" spans="1:7" s="572" customFormat="1" ht="19.5" customHeight="1">
      <c r="A25" s="625" t="e">
        <f>'Sch-2'!#REF!</f>
        <v>#REF!</v>
      </c>
      <c r="B25" s="625" t="e">
        <f>'Sch-2'!#REF!</f>
        <v>#REF!</v>
      </c>
      <c r="C25" s="625"/>
      <c r="D25" s="625"/>
      <c r="E25" s="490"/>
      <c r="F25" s="490"/>
      <c r="G25" s="574"/>
    </row>
    <row r="26" spans="1:7" s="572" customFormat="1" ht="18.75" customHeight="1">
      <c r="A26" s="625" t="e">
        <f>'Sch-2'!#REF!</f>
        <v>#REF!</v>
      </c>
      <c r="B26" s="625" t="e">
        <f>'Sch-2'!#REF!</f>
        <v>#REF!</v>
      </c>
      <c r="C26" s="625" t="e">
        <f>'Sch-2'!#REF!</f>
        <v>#REF!</v>
      </c>
      <c r="D26" s="625" t="e">
        <f>'Sch-2'!#REF!</f>
        <v>#REF!</v>
      </c>
      <c r="E26" s="490" t="e">
        <f>'Sch-2'!#REF!</f>
        <v>#REF!</v>
      </c>
      <c r="F26" s="490" t="e">
        <f t="shared" si="0"/>
        <v>#REF!</v>
      </c>
      <c r="G26" s="574"/>
    </row>
    <row r="27" spans="1:7" s="571" customFormat="1" ht="21.75" customHeight="1">
      <c r="A27" s="625" t="e">
        <f>'Sch-2'!#REF!</f>
        <v>#REF!</v>
      </c>
      <c r="B27" s="625" t="e">
        <f>'Sch-2'!#REF!</f>
        <v>#REF!</v>
      </c>
      <c r="C27" s="625" t="e">
        <f>'Sch-2'!#REF!</f>
        <v>#REF!</v>
      </c>
      <c r="D27" s="625" t="e">
        <f>'Sch-2'!#REF!</f>
        <v>#REF!</v>
      </c>
      <c r="E27" s="490" t="e">
        <f>'Sch-2'!#REF!</f>
        <v>#REF!</v>
      </c>
      <c r="F27" s="490" t="e">
        <f t="shared" si="0"/>
        <v>#REF!</v>
      </c>
      <c r="G27" s="573"/>
    </row>
    <row r="28" spans="1:7" s="572" customFormat="1" ht="17.25" customHeight="1">
      <c r="A28" s="625" t="e">
        <f>'Sch-2'!#REF!</f>
        <v>#REF!</v>
      </c>
      <c r="B28" s="625" t="e">
        <f>'Sch-2'!#REF!</f>
        <v>#REF!</v>
      </c>
      <c r="C28" s="625" t="e">
        <f>'Sch-2'!#REF!</f>
        <v>#REF!</v>
      </c>
      <c r="D28" s="625" t="e">
        <f>'Sch-2'!#REF!</f>
        <v>#REF!</v>
      </c>
      <c r="E28" s="490" t="e">
        <f>'Sch-2'!#REF!</f>
        <v>#REF!</v>
      </c>
      <c r="F28" s="490" t="e">
        <f t="shared" si="0"/>
        <v>#REF!</v>
      </c>
      <c r="G28" s="574"/>
    </row>
    <row r="29" spans="1:7" s="572" customFormat="1" ht="17.25" customHeight="1">
      <c r="A29" s="625" t="e">
        <f>'Sch-2'!#REF!</f>
        <v>#REF!</v>
      </c>
      <c r="B29" s="625" t="e">
        <f>'Sch-2'!#REF!</f>
        <v>#REF!</v>
      </c>
      <c r="C29" s="625" t="e">
        <f>'Sch-2'!#REF!</f>
        <v>#REF!</v>
      </c>
      <c r="D29" s="625" t="e">
        <f>'Sch-2'!#REF!</f>
        <v>#REF!</v>
      </c>
      <c r="E29" s="490" t="e">
        <f>'Sch-2'!#REF!</f>
        <v>#REF!</v>
      </c>
      <c r="F29" s="490" t="e">
        <f t="shared" si="0"/>
        <v>#REF!</v>
      </c>
      <c r="G29" s="574"/>
    </row>
    <row r="30" spans="1:7" s="572" customFormat="1" ht="17.25" customHeight="1">
      <c r="A30" s="625" t="e">
        <f>'Sch-2'!#REF!</f>
        <v>#REF!</v>
      </c>
      <c r="B30" s="625" t="e">
        <f>'Sch-2'!#REF!</f>
        <v>#REF!</v>
      </c>
      <c r="C30" s="625" t="e">
        <f>'Sch-2'!#REF!</f>
        <v>#REF!</v>
      </c>
      <c r="D30" s="625" t="e">
        <f>'Sch-2'!#REF!</f>
        <v>#REF!</v>
      </c>
      <c r="E30" s="490" t="e">
        <f>'Sch-2'!#REF!</f>
        <v>#REF!</v>
      </c>
      <c r="F30" s="490" t="e">
        <f t="shared" si="0"/>
        <v>#REF!</v>
      </c>
      <c r="G30" s="574"/>
    </row>
    <row r="31" spans="1:7" s="572" customFormat="1" ht="17.25" customHeight="1">
      <c r="A31" s="625" t="e">
        <f>'Sch-2'!#REF!</f>
        <v>#REF!</v>
      </c>
      <c r="B31" s="625" t="e">
        <f>'Sch-2'!#REF!</f>
        <v>#REF!</v>
      </c>
      <c r="C31" s="625" t="e">
        <f>'Sch-2'!#REF!</f>
        <v>#REF!</v>
      </c>
      <c r="D31" s="625" t="e">
        <f>'Sch-2'!#REF!</f>
        <v>#REF!</v>
      </c>
      <c r="E31" s="490" t="e">
        <f>'Sch-2'!#REF!</f>
        <v>#REF!</v>
      </c>
      <c r="F31" s="490" t="e">
        <f t="shared" si="0"/>
        <v>#REF!</v>
      </c>
      <c r="G31" s="574"/>
    </row>
    <row r="32" spans="1:7" s="572" customFormat="1" ht="17.25" customHeight="1">
      <c r="A32" s="625"/>
      <c r="B32" s="625"/>
      <c r="C32" s="625"/>
      <c r="D32" s="625"/>
      <c r="E32" s="490"/>
      <c r="F32" s="490"/>
      <c r="G32" s="574"/>
    </row>
    <row r="33" spans="1:7" s="572" customFormat="1" ht="17.25" customHeight="1">
      <c r="A33" s="625" t="e">
        <f>'Sch-2'!#REF!</f>
        <v>#REF!</v>
      </c>
      <c r="B33" s="625" t="e">
        <f>'Sch-2'!#REF!</f>
        <v>#REF!</v>
      </c>
      <c r="C33" s="625"/>
      <c r="D33" s="625"/>
      <c r="E33" s="490"/>
      <c r="F33" s="490"/>
      <c r="G33" s="574"/>
    </row>
    <row r="34" spans="1:7" s="572" customFormat="1" ht="17.25" customHeight="1">
      <c r="A34" s="625" t="e">
        <f>'Sch-2'!#REF!</f>
        <v>#REF!</v>
      </c>
      <c r="B34" s="625" t="e">
        <f>'Sch-2'!#REF!</f>
        <v>#REF!</v>
      </c>
      <c r="C34" s="625" t="e">
        <f>'Sch-2'!#REF!</f>
        <v>#REF!</v>
      </c>
      <c r="D34" s="625" t="e">
        <f>'Sch-2'!#REF!</f>
        <v>#REF!</v>
      </c>
      <c r="E34" s="490" t="e">
        <f>'Sch-2'!#REF!</f>
        <v>#REF!</v>
      </c>
      <c r="F34" s="490" t="e">
        <f t="shared" si="0"/>
        <v>#REF!</v>
      </c>
      <c r="G34" s="574"/>
    </row>
    <row r="35" spans="1:7" s="572" customFormat="1" ht="17.25" customHeight="1">
      <c r="A35" s="625"/>
      <c r="B35" s="625"/>
      <c r="C35" s="625"/>
      <c r="D35" s="625"/>
      <c r="E35" s="490"/>
      <c r="F35" s="490"/>
      <c r="G35" s="574"/>
    </row>
    <row r="36" spans="1:7" s="572" customFormat="1" ht="17.25" customHeight="1">
      <c r="A36" s="625" t="e">
        <f>'Sch-2'!#REF!</f>
        <v>#REF!</v>
      </c>
      <c r="B36" s="625" t="e">
        <f>'Sch-2'!#REF!</f>
        <v>#REF!</v>
      </c>
      <c r="C36" s="625"/>
      <c r="D36" s="625"/>
      <c r="E36" s="490"/>
      <c r="F36" s="490"/>
      <c r="G36" s="574"/>
    </row>
    <row r="37" spans="1:7" s="572" customFormat="1" ht="17.25" customHeight="1">
      <c r="A37" s="625" t="e">
        <f>'Sch-2'!#REF!</f>
        <v>#REF!</v>
      </c>
      <c r="B37" s="625" t="e">
        <f>'Sch-2'!#REF!</f>
        <v>#REF!</v>
      </c>
      <c r="C37" s="625" t="e">
        <f>'Sch-2'!#REF!</f>
        <v>#REF!</v>
      </c>
      <c r="D37" s="625" t="e">
        <f>'Sch-2'!#REF!</f>
        <v>#REF!</v>
      </c>
      <c r="E37" s="490" t="e">
        <f>'Sch-2'!#REF!</f>
        <v>#REF!</v>
      </c>
      <c r="F37" s="490" t="e">
        <f t="shared" si="0"/>
        <v>#REF!</v>
      </c>
      <c r="G37" s="574"/>
    </row>
    <row r="38" spans="1:7" s="572" customFormat="1" ht="17.25" customHeight="1">
      <c r="A38" s="625" t="e">
        <f>'Sch-2'!#REF!</f>
        <v>#REF!</v>
      </c>
      <c r="B38" s="625" t="e">
        <f>'Sch-2'!#REF!</f>
        <v>#REF!</v>
      </c>
      <c r="C38" s="625" t="e">
        <f>'Sch-2'!#REF!</f>
        <v>#REF!</v>
      </c>
      <c r="D38" s="625" t="e">
        <f>'Sch-2'!#REF!</f>
        <v>#REF!</v>
      </c>
      <c r="E38" s="490" t="e">
        <f>'Sch-2'!#REF!</f>
        <v>#REF!</v>
      </c>
      <c r="F38" s="490" t="e">
        <f t="shared" si="0"/>
        <v>#REF!</v>
      </c>
      <c r="G38" s="574"/>
    </row>
    <row r="39" spans="1:7" s="572" customFormat="1" ht="17.25" customHeight="1">
      <c r="A39" s="625" t="e">
        <f>'Sch-2'!#REF!</f>
        <v>#REF!</v>
      </c>
      <c r="B39" s="625" t="e">
        <f>'Sch-2'!#REF!</f>
        <v>#REF!</v>
      </c>
      <c r="C39" s="625" t="e">
        <f>'Sch-2'!#REF!</f>
        <v>#REF!</v>
      </c>
      <c r="D39" s="625" t="e">
        <f>'Sch-2'!#REF!</f>
        <v>#REF!</v>
      </c>
      <c r="E39" s="490" t="e">
        <f>'Sch-2'!#REF!</f>
        <v>#REF!</v>
      </c>
      <c r="F39" s="490" t="e">
        <f t="shared" si="0"/>
        <v>#REF!</v>
      </c>
      <c r="G39" s="574"/>
    </row>
    <row r="40" spans="1:7" s="572" customFormat="1" ht="17.25" customHeight="1">
      <c r="A40" s="625" t="e">
        <f>'Sch-2'!#REF!</f>
        <v>#REF!</v>
      </c>
      <c r="B40" s="625" t="e">
        <f>'Sch-2'!#REF!</f>
        <v>#REF!</v>
      </c>
      <c r="C40" s="625" t="e">
        <f>'Sch-2'!#REF!</f>
        <v>#REF!</v>
      </c>
      <c r="D40" s="625" t="e">
        <f>'Sch-2'!#REF!</f>
        <v>#REF!</v>
      </c>
      <c r="E40" s="490" t="e">
        <f>'Sch-2'!#REF!</f>
        <v>#REF!</v>
      </c>
      <c r="F40" s="490" t="e">
        <f t="shared" si="0"/>
        <v>#REF!</v>
      </c>
      <c r="G40" s="574"/>
    </row>
    <row r="41" spans="1:7" s="572" customFormat="1" ht="17.25" customHeight="1">
      <c r="A41" s="625"/>
      <c r="B41" s="625"/>
      <c r="C41" s="625"/>
      <c r="D41" s="625"/>
      <c r="E41" s="490"/>
      <c r="F41" s="490"/>
      <c r="G41" s="574"/>
    </row>
    <row r="42" spans="1:7" s="572" customFormat="1" ht="17.25" customHeight="1">
      <c r="A42" s="625" t="e">
        <f>'Sch-2'!#REF!</f>
        <v>#REF!</v>
      </c>
      <c r="B42" s="625" t="e">
        <f>'Sch-2'!#REF!</f>
        <v>#REF!</v>
      </c>
      <c r="C42" s="625"/>
      <c r="D42" s="625"/>
      <c r="E42" s="490"/>
      <c r="F42" s="490"/>
      <c r="G42" s="574"/>
    </row>
    <row r="43" spans="1:7" s="572" customFormat="1" ht="17.25" customHeight="1">
      <c r="A43" s="625" t="e">
        <f>'Sch-2'!#REF!</f>
        <v>#REF!</v>
      </c>
      <c r="B43" s="625" t="e">
        <f>'Sch-2'!#REF!</f>
        <v>#REF!</v>
      </c>
      <c r="C43" s="625" t="e">
        <f>'Sch-2'!#REF!</f>
        <v>#REF!</v>
      </c>
      <c r="D43" s="625" t="e">
        <f>'Sch-2'!#REF!</f>
        <v>#REF!</v>
      </c>
      <c r="E43" s="490" t="e">
        <f>'Sch-2'!#REF!</f>
        <v>#REF!</v>
      </c>
      <c r="F43" s="490" t="e">
        <f t="shared" si="0"/>
        <v>#REF!</v>
      </c>
      <c r="G43" s="574"/>
    </row>
    <row r="44" spans="1:7" s="572" customFormat="1" ht="17.25" customHeight="1">
      <c r="A44" s="625" t="e">
        <f>'Sch-2'!#REF!</f>
        <v>#REF!</v>
      </c>
      <c r="B44" s="625" t="e">
        <f>'Sch-2'!#REF!</f>
        <v>#REF!</v>
      </c>
      <c r="C44" s="625" t="e">
        <f>'Sch-2'!#REF!</f>
        <v>#REF!</v>
      </c>
      <c r="D44" s="625" t="e">
        <f>'Sch-2'!#REF!</f>
        <v>#REF!</v>
      </c>
      <c r="E44" s="490" t="e">
        <f>'Sch-2'!#REF!</f>
        <v>#REF!</v>
      </c>
      <c r="F44" s="490" t="e">
        <f t="shared" si="0"/>
        <v>#REF!</v>
      </c>
      <c r="G44" s="574"/>
    </row>
    <row r="45" spans="1:7" s="572" customFormat="1" ht="17.25" customHeight="1">
      <c r="A45" s="625" t="e">
        <f>'Sch-2'!#REF!</f>
        <v>#REF!</v>
      </c>
      <c r="B45" s="625" t="e">
        <f>'Sch-2'!#REF!</f>
        <v>#REF!</v>
      </c>
      <c r="C45" s="625" t="e">
        <f>'Sch-2'!#REF!</f>
        <v>#REF!</v>
      </c>
      <c r="D45" s="625" t="e">
        <f>'Sch-2'!#REF!</f>
        <v>#REF!</v>
      </c>
      <c r="E45" s="490" t="e">
        <f>'Sch-2'!#REF!</f>
        <v>#REF!</v>
      </c>
      <c r="F45" s="490" t="e">
        <f t="shared" si="0"/>
        <v>#REF!</v>
      </c>
      <c r="G45" s="574"/>
    </row>
    <row r="46" spans="1:7" s="572" customFormat="1" ht="17.25" customHeight="1">
      <c r="A46" s="625" t="e">
        <f>'Sch-2'!#REF!</f>
        <v>#REF!</v>
      </c>
      <c r="B46" s="625" t="e">
        <f>'Sch-2'!#REF!</f>
        <v>#REF!</v>
      </c>
      <c r="C46" s="625" t="e">
        <f>'Sch-2'!#REF!</f>
        <v>#REF!</v>
      </c>
      <c r="D46" s="625" t="e">
        <f>'Sch-2'!#REF!</f>
        <v>#REF!</v>
      </c>
      <c r="E46" s="490" t="e">
        <f>'Sch-2'!#REF!</f>
        <v>#REF!</v>
      </c>
      <c r="F46" s="490" t="e">
        <f t="shared" si="0"/>
        <v>#REF!</v>
      </c>
      <c r="G46" s="574"/>
    </row>
    <row r="47" spans="1:7" s="572" customFormat="1" ht="17.25" customHeight="1">
      <c r="A47" s="625" t="e">
        <f>'Sch-2'!#REF!</f>
        <v>#REF!</v>
      </c>
      <c r="B47" s="625" t="e">
        <f>'Sch-2'!#REF!</f>
        <v>#REF!</v>
      </c>
      <c r="C47" s="625" t="e">
        <f>'Sch-2'!#REF!</f>
        <v>#REF!</v>
      </c>
      <c r="D47" s="625" t="e">
        <f>'Sch-2'!#REF!</f>
        <v>#REF!</v>
      </c>
      <c r="E47" s="490" t="e">
        <f>'Sch-2'!#REF!</f>
        <v>#REF!</v>
      </c>
      <c r="F47" s="490" t="e">
        <f t="shared" si="0"/>
        <v>#REF!</v>
      </c>
      <c r="G47" s="574"/>
    </row>
    <row r="48" spans="1:7" s="572" customFormat="1" ht="17.25" customHeight="1">
      <c r="A48" s="625" t="e">
        <f>'Sch-2'!#REF!</f>
        <v>#REF!</v>
      </c>
      <c r="B48" s="625" t="e">
        <f>'Sch-2'!#REF!</f>
        <v>#REF!</v>
      </c>
      <c r="C48" s="625" t="e">
        <f>'Sch-2'!#REF!</f>
        <v>#REF!</v>
      </c>
      <c r="D48" s="625" t="e">
        <f>'Sch-2'!#REF!</f>
        <v>#REF!</v>
      </c>
      <c r="E48" s="490" t="e">
        <f>'Sch-2'!#REF!</f>
        <v>#REF!</v>
      </c>
      <c r="F48" s="490" t="e">
        <f t="shared" si="0"/>
        <v>#REF!</v>
      </c>
      <c r="G48" s="574"/>
    </row>
    <row r="49" spans="1:7" s="572" customFormat="1" ht="17.25" customHeight="1">
      <c r="A49" s="625" t="e">
        <f>'Sch-2'!#REF!</f>
        <v>#REF!</v>
      </c>
      <c r="B49" s="625" t="e">
        <f>'Sch-2'!#REF!</f>
        <v>#REF!</v>
      </c>
      <c r="C49" s="625" t="e">
        <f>'Sch-2'!#REF!</f>
        <v>#REF!</v>
      </c>
      <c r="D49" s="625" t="e">
        <f>'Sch-2'!#REF!</f>
        <v>#REF!</v>
      </c>
      <c r="E49" s="490" t="e">
        <f>'Sch-2'!#REF!</f>
        <v>#REF!</v>
      </c>
      <c r="F49" s="490" t="e">
        <f t="shared" si="0"/>
        <v>#REF!</v>
      </c>
      <c r="G49" s="574"/>
    </row>
    <row r="50" spans="1:7" s="572" customFormat="1" ht="17.25" customHeight="1">
      <c r="A50" s="625" t="e">
        <f>'Sch-2'!#REF!</f>
        <v>#REF!</v>
      </c>
      <c r="B50" s="625" t="e">
        <f>'Sch-2'!#REF!</f>
        <v>#REF!</v>
      </c>
      <c r="C50" s="625" t="e">
        <f>'Sch-2'!#REF!</f>
        <v>#REF!</v>
      </c>
      <c r="D50" s="625" t="e">
        <f>'Sch-2'!#REF!</f>
        <v>#REF!</v>
      </c>
      <c r="E50" s="490" t="e">
        <f>'Sch-2'!#REF!</f>
        <v>#REF!</v>
      </c>
      <c r="F50" s="490" t="e">
        <f t="shared" si="0"/>
        <v>#REF!</v>
      </c>
      <c r="G50" s="574"/>
    </row>
    <row r="51" spans="1:7" s="572" customFormat="1" ht="17.25" customHeight="1">
      <c r="A51" s="625"/>
      <c r="B51" s="625"/>
      <c r="C51" s="625"/>
      <c r="D51" s="625"/>
      <c r="E51" s="490"/>
      <c r="F51" s="490"/>
      <c r="G51" s="574"/>
    </row>
    <row r="52" spans="1:7" s="572" customFormat="1" ht="17.25" customHeight="1">
      <c r="A52" s="625" t="e">
        <f>'Sch-2'!#REF!</f>
        <v>#REF!</v>
      </c>
      <c r="B52" s="625" t="e">
        <f>'Sch-2'!#REF!</f>
        <v>#REF!</v>
      </c>
      <c r="C52" s="625"/>
      <c r="D52" s="625"/>
      <c r="E52" s="490"/>
      <c r="F52" s="490"/>
      <c r="G52" s="574"/>
    </row>
    <row r="53" spans="1:7" s="572" customFormat="1" ht="17.25" customHeight="1">
      <c r="A53" s="625"/>
      <c r="B53" s="625" t="e">
        <f>'Sch-2'!#REF!</f>
        <v>#REF!</v>
      </c>
      <c r="C53" s="625" t="e">
        <f>'Sch-2'!#REF!</f>
        <v>#REF!</v>
      </c>
      <c r="D53" s="625" t="e">
        <f>'Sch-2'!#REF!</f>
        <v>#REF!</v>
      </c>
      <c r="E53" s="490" t="e">
        <f>'Sch-2'!#REF!</f>
        <v>#REF!</v>
      </c>
      <c r="F53" s="490" t="e">
        <f>IF(E53=0, "Included", IF(ISERROR(D53*E53), E53, D53*E53))</f>
        <v>#REF!</v>
      </c>
      <c r="G53" s="574"/>
    </row>
    <row r="54" spans="1:7" s="572" customFormat="1" ht="17.25" customHeight="1">
      <c r="A54" s="625" t="e">
        <f>'Sch-2'!#REF!</f>
        <v>#REF!</v>
      </c>
      <c r="B54" s="625" t="e">
        <f>'Sch-2'!#REF!</f>
        <v>#REF!</v>
      </c>
      <c r="C54" s="625" t="e">
        <f>'Sch-2'!#REF!</f>
        <v>#REF!</v>
      </c>
      <c r="D54" s="625" t="e">
        <f>'Sch-2'!#REF!</f>
        <v>#REF!</v>
      </c>
      <c r="E54" s="490" t="e">
        <f>'Sch-2'!#REF!</f>
        <v>#REF!</v>
      </c>
      <c r="F54" s="490" t="e">
        <f t="shared" si="0"/>
        <v>#REF!</v>
      </c>
      <c r="G54" s="574"/>
    </row>
    <row r="55" spans="1:7" s="572" customFormat="1" ht="17.25" customHeight="1">
      <c r="A55" s="625" t="e">
        <f>'Sch-2'!#REF!</f>
        <v>#REF!</v>
      </c>
      <c r="B55" s="625" t="e">
        <f>'Sch-2'!#REF!</f>
        <v>#REF!</v>
      </c>
      <c r="C55" s="625" t="e">
        <f>'Sch-2'!#REF!</f>
        <v>#REF!</v>
      </c>
      <c r="D55" s="625" t="e">
        <f>'Sch-2'!#REF!</f>
        <v>#REF!</v>
      </c>
      <c r="E55" s="490" t="e">
        <f>'Sch-2'!#REF!</f>
        <v>#REF!</v>
      </c>
      <c r="F55" s="490" t="e">
        <f>IF(E55=0, "Included", IF(ISERROR(D55*E55), E55, D55*E55))</f>
        <v>#REF!</v>
      </c>
      <c r="G55" s="574"/>
    </row>
    <row r="56" spans="1:7" ht="27.95" customHeight="1">
      <c r="A56" s="502"/>
      <c r="B56" s="503" t="s">
        <v>424</v>
      </c>
      <c r="C56" s="503"/>
      <c r="D56" s="503"/>
      <c r="E56" s="488"/>
      <c r="F56" s="488" t="e">
        <f>SUM(F16:F55)</f>
        <v>#REF!</v>
      </c>
      <c r="G56" s="207"/>
    </row>
    <row r="57" spans="1:7" ht="27.95" customHeight="1">
      <c r="A57" s="478"/>
      <c r="B57" s="479"/>
      <c r="C57" s="479"/>
      <c r="D57" s="479"/>
      <c r="E57" s="480"/>
      <c r="F57" s="480"/>
      <c r="G57" s="207"/>
    </row>
    <row r="58" spans="1:7" ht="27.95" customHeight="1"/>
    <row r="59" spans="1:7" ht="27.95" customHeight="1">
      <c r="A59" s="40" t="s">
        <v>367</v>
      </c>
      <c r="B59" s="116" t="str">
        <f>'Sch-1'!F28</f>
        <v>--2022</v>
      </c>
      <c r="C59" s="13"/>
      <c r="D59" s="41"/>
      <c r="E59" s="2"/>
      <c r="F59" s="2"/>
    </row>
    <row r="60" spans="1:7" ht="27.95" customHeight="1">
      <c r="A60" s="40" t="s">
        <v>368</v>
      </c>
      <c r="B60" s="116" t="str">
        <f>'Sch-1'!F29</f>
        <v/>
      </c>
      <c r="C60" s="2"/>
      <c r="D60" s="41" t="s">
        <v>369</v>
      </c>
      <c r="E60" s="200" t="str">
        <f>'Sch-1'!M29</f>
        <v/>
      </c>
      <c r="F60" s="2"/>
    </row>
    <row r="61" spans="1:7" ht="27.95" customHeight="1">
      <c r="A61" s="221"/>
      <c r="B61" s="220"/>
      <c r="C61" s="222"/>
      <c r="D61" s="41" t="s">
        <v>370</v>
      </c>
      <c r="E61" s="200" t="str">
        <f>'Sch-1'!M30</f>
        <v/>
      </c>
      <c r="F61" s="222"/>
    </row>
    <row r="62" spans="1:7" ht="27.95" customHeight="1">
      <c r="A62" s="40"/>
      <c r="B62" s="116"/>
      <c r="C62" s="13"/>
      <c r="D62" s="41"/>
      <c r="E62" s="2"/>
      <c r="F62" s="2"/>
    </row>
    <row r="100" spans="1:41" s="205" customFormat="1">
      <c r="A100" s="474"/>
      <c r="B100" s="474"/>
      <c r="C100" s="474"/>
      <c r="D100" s="474"/>
      <c r="E100" s="474"/>
      <c r="F100" s="474"/>
      <c r="H100" s="376"/>
      <c r="I100" s="376"/>
      <c r="J100" s="376"/>
      <c r="K100" s="465"/>
      <c r="L100" s="465"/>
      <c r="M100" s="465"/>
      <c r="N100" s="466"/>
      <c r="O100" s="465"/>
      <c r="P100" s="465"/>
      <c r="Q100" s="465"/>
      <c r="R100" s="86"/>
      <c r="S100" s="86"/>
      <c r="T100" s="86"/>
      <c r="U100" s="86"/>
      <c r="V100" s="86"/>
      <c r="W100" s="86"/>
      <c r="X100" s="86"/>
      <c r="Y100" s="86"/>
      <c r="Z100" s="86"/>
      <c r="AA100" s="206"/>
      <c r="AB100" s="206"/>
      <c r="AC100" s="206"/>
      <c r="AD100" s="206"/>
      <c r="AE100" s="206"/>
      <c r="AF100" s="206"/>
      <c r="AG100" s="206"/>
      <c r="AH100" s="206"/>
      <c r="AI100" s="206"/>
      <c r="AJ100" s="206"/>
      <c r="AK100" s="206"/>
      <c r="AL100" s="376"/>
      <c r="AM100" s="376"/>
      <c r="AN100" s="376"/>
      <c r="AO100" s="376"/>
    </row>
    <row r="101" spans="1:41" s="205" customFormat="1">
      <c r="A101" s="474"/>
      <c r="B101" s="474"/>
      <c r="C101" s="474"/>
      <c r="D101" s="474"/>
      <c r="E101" s="474"/>
      <c r="F101" s="474"/>
      <c r="H101" s="376"/>
      <c r="I101" s="376"/>
      <c r="J101" s="376"/>
      <c r="K101" s="465"/>
      <c r="L101" s="465"/>
      <c r="M101" s="465"/>
      <c r="N101" s="466"/>
      <c r="O101" s="465"/>
      <c r="P101" s="465"/>
      <c r="Q101" s="465"/>
      <c r="R101" s="86"/>
      <c r="S101" s="86"/>
      <c r="T101" s="86"/>
      <c r="U101" s="86"/>
      <c r="V101" s="86"/>
      <c r="W101" s="86"/>
      <c r="X101" s="86"/>
      <c r="Y101" s="86"/>
      <c r="Z101" s="86"/>
      <c r="AA101" s="206"/>
      <c r="AB101" s="206"/>
      <c r="AC101" s="206"/>
      <c r="AD101" s="206"/>
      <c r="AE101" s="206"/>
      <c r="AF101" s="206"/>
      <c r="AG101" s="206"/>
      <c r="AH101" s="206"/>
      <c r="AI101" s="206"/>
      <c r="AJ101" s="206"/>
      <c r="AK101" s="206"/>
      <c r="AL101" s="376"/>
      <c r="AM101" s="376"/>
      <c r="AN101" s="376"/>
      <c r="AO101" s="376"/>
    </row>
    <row r="102" spans="1:41" s="205" customFormat="1">
      <c r="A102" s="474"/>
      <c r="B102" s="474"/>
      <c r="C102" s="474"/>
      <c r="D102" s="474"/>
      <c r="E102" s="474"/>
      <c r="F102" s="474"/>
      <c r="H102" s="376"/>
      <c r="I102" s="376"/>
      <c r="J102" s="376"/>
      <c r="K102" s="465"/>
      <c r="L102" s="465"/>
      <c r="M102" s="465"/>
      <c r="N102" s="466"/>
      <c r="O102" s="465"/>
      <c r="P102" s="465"/>
      <c r="Q102" s="465"/>
      <c r="R102" s="86"/>
      <c r="S102" s="86"/>
      <c r="T102" s="86"/>
      <c r="U102" s="86"/>
      <c r="V102" s="86"/>
      <c r="W102" s="86"/>
      <c r="X102" s="86"/>
      <c r="Y102" s="86"/>
      <c r="Z102" s="86"/>
      <c r="AA102" s="206"/>
      <c r="AB102" s="206"/>
      <c r="AC102" s="206"/>
      <c r="AD102" s="206"/>
      <c r="AE102" s="206"/>
      <c r="AF102" s="206"/>
      <c r="AG102" s="206"/>
      <c r="AH102" s="206"/>
      <c r="AI102" s="206"/>
      <c r="AJ102" s="206"/>
      <c r="AK102" s="206"/>
      <c r="AL102" s="376"/>
      <c r="AM102" s="376"/>
      <c r="AN102" s="376"/>
      <c r="AO102" s="376"/>
    </row>
    <row r="103" spans="1:41" s="205" customFormat="1">
      <c r="A103" s="474"/>
      <c r="B103" s="474"/>
      <c r="C103" s="474"/>
      <c r="D103" s="474"/>
      <c r="E103" s="474"/>
      <c r="F103" s="474"/>
      <c r="H103" s="376"/>
      <c r="I103" s="376"/>
      <c r="J103" s="376"/>
      <c r="K103" s="465"/>
      <c r="L103" s="465"/>
      <c r="M103" s="465"/>
      <c r="N103" s="466"/>
      <c r="O103" s="465"/>
      <c r="P103" s="465"/>
      <c r="Q103" s="465"/>
      <c r="R103" s="86"/>
      <c r="S103" s="86"/>
      <c r="T103" s="86"/>
      <c r="U103" s="86"/>
      <c r="V103" s="86"/>
      <c r="W103" s="86"/>
      <c r="X103" s="86"/>
      <c r="Y103" s="86"/>
      <c r="Z103" s="86"/>
      <c r="AA103" s="206"/>
      <c r="AB103" s="206"/>
      <c r="AC103" s="206"/>
      <c r="AD103" s="206"/>
      <c r="AE103" s="206"/>
      <c r="AF103" s="206"/>
      <c r="AG103" s="206"/>
      <c r="AH103" s="206"/>
      <c r="AI103" s="206"/>
      <c r="AJ103" s="206"/>
      <c r="AK103" s="206"/>
      <c r="AL103" s="376"/>
      <c r="AM103" s="376"/>
      <c r="AN103" s="376"/>
      <c r="AO103" s="376"/>
    </row>
    <row r="104" spans="1:41" s="205" customFormat="1">
      <c r="A104" s="474"/>
      <c r="B104" s="474"/>
      <c r="C104" s="474"/>
      <c r="D104" s="474"/>
      <c r="E104" s="474"/>
      <c r="F104" s="474"/>
      <c r="H104" s="376"/>
      <c r="I104" s="376"/>
      <c r="J104" s="376"/>
      <c r="K104" s="465"/>
      <c r="L104" s="465"/>
      <c r="M104" s="465"/>
      <c r="N104" s="466"/>
      <c r="O104" s="465"/>
      <c r="P104" s="465"/>
      <c r="Q104" s="465"/>
      <c r="R104" s="86"/>
      <c r="S104" s="86"/>
      <c r="T104" s="86"/>
      <c r="U104" s="86"/>
      <c r="V104" s="86"/>
      <c r="W104" s="86"/>
      <c r="X104" s="86"/>
      <c r="Y104" s="86"/>
      <c r="Z104" s="86"/>
      <c r="AA104" s="206"/>
      <c r="AB104" s="206"/>
      <c r="AC104" s="206"/>
      <c r="AD104" s="206"/>
      <c r="AE104" s="206"/>
      <c r="AF104" s="206"/>
      <c r="AG104" s="206"/>
      <c r="AH104" s="206"/>
      <c r="AI104" s="206"/>
      <c r="AJ104" s="206"/>
      <c r="AK104" s="206"/>
      <c r="AL104" s="376"/>
      <c r="AM104" s="376"/>
      <c r="AN104" s="376"/>
      <c r="AO104" s="376"/>
    </row>
    <row r="105" spans="1:41" s="205" customFormat="1">
      <c r="A105" s="474"/>
      <c r="B105" s="474"/>
      <c r="C105" s="474"/>
      <c r="D105" s="474"/>
      <c r="E105" s="474"/>
      <c r="F105" s="474"/>
      <c r="H105" s="376"/>
      <c r="I105" s="376"/>
      <c r="J105" s="376"/>
      <c r="K105" s="465"/>
      <c r="L105" s="465"/>
      <c r="M105" s="465"/>
      <c r="N105" s="466"/>
      <c r="O105" s="465"/>
      <c r="P105" s="465"/>
      <c r="Q105" s="465"/>
      <c r="R105" s="86"/>
      <c r="S105" s="86"/>
      <c r="T105" s="86"/>
      <c r="U105" s="86"/>
      <c r="V105" s="86"/>
      <c r="W105" s="86"/>
      <c r="X105" s="86"/>
      <c r="Y105" s="86"/>
      <c r="Z105" s="86"/>
      <c r="AA105" s="206"/>
      <c r="AB105" s="206"/>
      <c r="AC105" s="206"/>
      <c r="AD105" s="206"/>
      <c r="AE105" s="206"/>
      <c r="AF105" s="206"/>
      <c r="AG105" s="206"/>
      <c r="AH105" s="206"/>
      <c r="AI105" s="206"/>
      <c r="AJ105" s="206"/>
      <c r="AK105" s="206"/>
      <c r="AL105" s="376"/>
      <c r="AM105" s="376"/>
      <c r="AN105" s="376"/>
      <c r="AO105" s="376"/>
    </row>
    <row r="106" spans="1:41" s="205" customFormat="1">
      <c r="A106" s="474"/>
      <c r="B106" s="474"/>
      <c r="C106" s="474"/>
      <c r="D106" s="474"/>
      <c r="E106" s="474"/>
      <c r="F106" s="474"/>
      <c r="H106" s="376"/>
      <c r="I106" s="376"/>
      <c r="J106" s="376"/>
      <c r="K106" s="465"/>
      <c r="L106" s="465"/>
      <c r="M106" s="465"/>
      <c r="N106" s="466"/>
      <c r="O106" s="465"/>
      <c r="P106" s="465"/>
      <c r="Q106" s="465"/>
      <c r="R106" s="86"/>
      <c r="S106" s="86"/>
      <c r="T106" s="86"/>
      <c r="U106" s="86"/>
      <c r="V106" s="86"/>
      <c r="W106" s="86"/>
      <c r="X106" s="86"/>
      <c r="Y106" s="86"/>
      <c r="Z106" s="86"/>
      <c r="AA106" s="206"/>
      <c r="AB106" s="206"/>
      <c r="AC106" s="206"/>
      <c r="AD106" s="206"/>
      <c r="AE106" s="206"/>
      <c r="AF106" s="206"/>
      <c r="AG106" s="206"/>
      <c r="AH106" s="206"/>
      <c r="AI106" s="206"/>
      <c r="AJ106" s="206"/>
      <c r="AK106" s="206"/>
      <c r="AL106" s="376"/>
      <c r="AM106" s="376"/>
      <c r="AN106" s="376"/>
      <c r="AO106" s="376"/>
    </row>
    <row r="107" spans="1:41" s="205" customFormat="1">
      <c r="A107" s="474"/>
      <c r="B107" s="474"/>
      <c r="C107" s="474"/>
      <c r="D107" s="474"/>
      <c r="E107" s="474"/>
      <c r="F107" s="474"/>
      <c r="H107" s="376"/>
      <c r="I107" s="376"/>
      <c r="J107" s="376"/>
      <c r="K107" s="465"/>
      <c r="L107" s="465"/>
      <c r="M107" s="465"/>
      <c r="N107" s="466"/>
      <c r="O107" s="465"/>
      <c r="P107" s="465"/>
      <c r="Q107" s="465"/>
      <c r="R107" s="86"/>
      <c r="S107" s="86"/>
      <c r="T107" s="86"/>
      <c r="U107" s="86"/>
      <c r="V107" s="86"/>
      <c r="W107" s="86"/>
      <c r="X107" s="86"/>
      <c r="Y107" s="86"/>
      <c r="Z107" s="86"/>
      <c r="AA107" s="206"/>
      <c r="AB107" s="206"/>
      <c r="AC107" s="206"/>
      <c r="AD107" s="206"/>
      <c r="AE107" s="206"/>
      <c r="AF107" s="206"/>
      <c r="AG107" s="206"/>
      <c r="AH107" s="206"/>
      <c r="AI107" s="206"/>
      <c r="AJ107" s="206"/>
      <c r="AK107" s="206"/>
      <c r="AL107" s="376"/>
      <c r="AM107" s="376"/>
      <c r="AN107" s="376"/>
      <c r="AO107" s="376"/>
    </row>
    <row r="108" spans="1:41" s="205" customFormat="1">
      <c r="A108" s="474"/>
      <c r="B108" s="474"/>
      <c r="C108" s="474"/>
      <c r="D108" s="474"/>
      <c r="E108" s="474"/>
      <c r="F108" s="474"/>
      <c r="H108" s="376"/>
      <c r="I108" s="376"/>
      <c r="J108" s="376"/>
      <c r="K108" s="465"/>
      <c r="L108" s="465"/>
      <c r="M108" s="465"/>
      <c r="N108" s="466"/>
      <c r="O108" s="465"/>
      <c r="P108" s="465"/>
      <c r="Q108" s="465"/>
      <c r="R108" s="86"/>
      <c r="S108" s="86"/>
      <c r="T108" s="86"/>
      <c r="U108" s="86"/>
      <c r="V108" s="86"/>
      <c r="W108" s="86"/>
      <c r="X108" s="86"/>
      <c r="Y108" s="86"/>
      <c r="Z108" s="86"/>
      <c r="AA108" s="206"/>
      <c r="AB108" s="206"/>
      <c r="AC108" s="206"/>
      <c r="AD108" s="206"/>
      <c r="AE108" s="206"/>
      <c r="AF108" s="206"/>
      <c r="AG108" s="206"/>
      <c r="AH108" s="206"/>
      <c r="AI108" s="206"/>
      <c r="AJ108" s="206"/>
      <c r="AK108" s="206"/>
      <c r="AL108" s="376"/>
      <c r="AM108" s="376"/>
      <c r="AN108" s="376"/>
      <c r="AO108" s="376"/>
    </row>
    <row r="109" spans="1:41" s="205" customFormat="1">
      <c r="A109" s="474"/>
      <c r="B109" s="474"/>
      <c r="C109" s="474"/>
      <c r="D109" s="474"/>
      <c r="E109" s="474"/>
      <c r="F109" s="474"/>
      <c r="H109" s="376"/>
      <c r="I109" s="376"/>
      <c r="J109" s="376"/>
      <c r="K109" s="465"/>
      <c r="L109" s="465"/>
      <c r="M109" s="465"/>
      <c r="N109" s="466"/>
      <c r="O109" s="465"/>
      <c r="P109" s="465"/>
      <c r="Q109" s="465"/>
      <c r="R109" s="86"/>
      <c r="S109" s="86"/>
      <c r="T109" s="86"/>
      <c r="U109" s="86"/>
      <c r="V109" s="86"/>
      <c r="W109" s="86"/>
      <c r="X109" s="86"/>
      <c r="Y109" s="86"/>
      <c r="Z109" s="86"/>
      <c r="AA109" s="206"/>
      <c r="AB109" s="206"/>
      <c r="AC109" s="206"/>
      <c r="AD109" s="206"/>
      <c r="AE109" s="206"/>
      <c r="AF109" s="206"/>
      <c r="AG109" s="206"/>
      <c r="AH109" s="206"/>
      <c r="AI109" s="206"/>
      <c r="AJ109" s="206"/>
      <c r="AK109" s="206"/>
      <c r="AL109" s="376"/>
      <c r="AM109" s="376"/>
      <c r="AN109" s="376"/>
      <c r="AO109" s="376"/>
    </row>
    <row r="110" spans="1:41" s="205" customFormat="1">
      <c r="A110" s="474"/>
      <c r="B110" s="474"/>
      <c r="C110" s="474"/>
      <c r="D110" s="474"/>
      <c r="E110" s="474"/>
      <c r="F110" s="474"/>
      <c r="H110" s="376"/>
      <c r="I110" s="376"/>
      <c r="J110" s="376"/>
      <c r="K110" s="465"/>
      <c r="L110" s="465"/>
      <c r="M110" s="465"/>
      <c r="N110" s="466"/>
      <c r="O110" s="465"/>
      <c r="P110" s="465"/>
      <c r="Q110" s="465"/>
      <c r="R110" s="86"/>
      <c r="S110" s="86"/>
      <c r="T110" s="86"/>
      <c r="U110" s="86"/>
      <c r="V110" s="86"/>
      <c r="W110" s="86"/>
      <c r="X110" s="86"/>
      <c r="Y110" s="86"/>
      <c r="Z110" s="86"/>
      <c r="AA110" s="206"/>
      <c r="AB110" s="206"/>
      <c r="AC110" s="206"/>
      <c r="AD110" s="206"/>
      <c r="AE110" s="206"/>
      <c r="AF110" s="206"/>
      <c r="AG110" s="206"/>
      <c r="AH110" s="206"/>
      <c r="AI110" s="206"/>
      <c r="AJ110" s="206"/>
      <c r="AK110" s="206"/>
      <c r="AL110" s="376"/>
      <c r="AM110" s="376"/>
      <c r="AN110" s="376"/>
      <c r="AO110" s="376"/>
    </row>
    <row r="111" spans="1:41" s="205" customFormat="1">
      <c r="A111" s="474"/>
      <c r="B111" s="474"/>
      <c r="C111" s="474"/>
      <c r="D111" s="474"/>
      <c r="E111" s="474"/>
      <c r="F111" s="474"/>
      <c r="H111" s="376"/>
      <c r="I111" s="376"/>
      <c r="J111" s="376"/>
      <c r="K111" s="465"/>
      <c r="L111" s="465"/>
      <c r="M111" s="465"/>
      <c r="N111" s="466"/>
      <c r="O111" s="465"/>
      <c r="P111" s="465"/>
      <c r="Q111" s="465"/>
      <c r="R111" s="86"/>
      <c r="S111" s="86"/>
      <c r="T111" s="86"/>
      <c r="U111" s="86"/>
      <c r="V111" s="86"/>
      <c r="W111" s="86"/>
      <c r="X111" s="86"/>
      <c r="Y111" s="86"/>
      <c r="Z111" s="86"/>
      <c r="AA111" s="206"/>
      <c r="AB111" s="206"/>
      <c r="AC111" s="206"/>
      <c r="AD111" s="206"/>
      <c r="AE111" s="206"/>
      <c r="AF111" s="206"/>
      <c r="AG111" s="206"/>
      <c r="AH111" s="206"/>
      <c r="AI111" s="206"/>
      <c r="AJ111" s="206"/>
      <c r="AK111" s="206"/>
      <c r="AL111" s="376"/>
      <c r="AM111" s="376"/>
      <c r="AN111" s="376"/>
      <c r="AO111" s="376"/>
    </row>
    <row r="112" spans="1:41" s="205" customFormat="1">
      <c r="A112" s="474"/>
      <c r="B112" s="474"/>
      <c r="C112" s="474"/>
      <c r="D112" s="474"/>
      <c r="E112" s="474"/>
      <c r="F112" s="474"/>
      <c r="H112" s="376"/>
      <c r="I112" s="376"/>
      <c r="J112" s="376"/>
      <c r="K112" s="465"/>
      <c r="L112" s="465"/>
      <c r="M112" s="465"/>
      <c r="N112" s="466"/>
      <c r="O112" s="465"/>
      <c r="P112" s="465"/>
      <c r="Q112" s="465"/>
      <c r="R112" s="86"/>
      <c r="S112" s="86"/>
      <c r="T112" s="86"/>
      <c r="U112" s="86"/>
      <c r="V112" s="86"/>
      <c r="W112" s="86"/>
      <c r="X112" s="86"/>
      <c r="Y112" s="86"/>
      <c r="Z112" s="86"/>
      <c r="AA112" s="206"/>
      <c r="AB112" s="206"/>
      <c r="AC112" s="206"/>
      <c r="AD112" s="206"/>
      <c r="AE112" s="206"/>
      <c r="AF112" s="206"/>
      <c r="AG112" s="206"/>
      <c r="AH112" s="206"/>
      <c r="AI112" s="206"/>
      <c r="AJ112" s="206"/>
      <c r="AK112" s="206"/>
      <c r="AL112" s="376"/>
      <c r="AM112" s="376"/>
      <c r="AN112" s="376"/>
      <c r="AO112" s="376"/>
    </row>
    <row r="113" spans="1:41" s="205" customFormat="1">
      <c r="A113" s="474"/>
      <c r="B113" s="474"/>
      <c r="C113" s="474"/>
      <c r="D113" s="474"/>
      <c r="E113" s="474"/>
      <c r="F113" s="474"/>
      <c r="H113" s="376"/>
      <c r="I113" s="376"/>
      <c r="J113" s="376"/>
      <c r="K113" s="465"/>
      <c r="L113" s="465"/>
      <c r="M113" s="465"/>
      <c r="N113" s="466"/>
      <c r="O113" s="465"/>
      <c r="P113" s="465"/>
      <c r="Q113" s="465"/>
      <c r="R113" s="86"/>
      <c r="S113" s="86"/>
      <c r="T113" s="86"/>
      <c r="U113" s="86"/>
      <c r="V113" s="86"/>
      <c r="W113" s="86"/>
      <c r="X113" s="86"/>
      <c r="Y113" s="86"/>
      <c r="Z113" s="86"/>
      <c r="AA113" s="206"/>
      <c r="AB113" s="206"/>
      <c r="AC113" s="206"/>
      <c r="AD113" s="206"/>
      <c r="AE113" s="206"/>
      <c r="AF113" s="206"/>
      <c r="AG113" s="206"/>
      <c r="AH113" s="206"/>
      <c r="AI113" s="206"/>
      <c r="AJ113" s="206"/>
      <c r="AK113" s="206"/>
      <c r="AL113" s="376"/>
      <c r="AM113" s="376"/>
      <c r="AN113" s="376"/>
      <c r="AO113" s="376"/>
    </row>
    <row r="114" spans="1:41" s="205" customFormat="1">
      <c r="A114" s="474"/>
      <c r="B114" s="474"/>
      <c r="C114" s="474"/>
      <c r="D114" s="474"/>
      <c r="E114" s="474"/>
      <c r="F114" s="474"/>
      <c r="H114" s="376"/>
      <c r="I114" s="376"/>
      <c r="J114" s="376"/>
      <c r="K114" s="465"/>
      <c r="L114" s="465"/>
      <c r="M114" s="465"/>
      <c r="N114" s="466"/>
      <c r="O114" s="465"/>
      <c r="P114" s="465"/>
      <c r="Q114" s="465"/>
      <c r="R114" s="86"/>
      <c r="S114" s="86"/>
      <c r="T114" s="86"/>
      <c r="U114" s="86"/>
      <c r="V114" s="86"/>
      <c r="W114" s="86"/>
      <c r="X114" s="86"/>
      <c r="Y114" s="86"/>
      <c r="Z114" s="86"/>
      <c r="AA114" s="206"/>
      <c r="AB114" s="206"/>
      <c r="AC114" s="206"/>
      <c r="AD114" s="206"/>
      <c r="AE114" s="206"/>
      <c r="AF114" s="206"/>
      <c r="AG114" s="206"/>
      <c r="AH114" s="206"/>
      <c r="AI114" s="206"/>
      <c r="AJ114" s="206"/>
      <c r="AK114" s="206"/>
      <c r="AL114" s="376"/>
      <c r="AM114" s="376"/>
      <c r="AN114" s="376"/>
      <c r="AO114" s="376"/>
    </row>
    <row r="115" spans="1:41" s="205" customFormat="1">
      <c r="A115" s="474"/>
      <c r="B115" s="474"/>
      <c r="C115" s="474"/>
      <c r="D115" s="474"/>
      <c r="E115" s="474"/>
      <c r="F115" s="474"/>
      <c r="H115" s="376"/>
      <c r="I115" s="376"/>
      <c r="J115" s="376"/>
      <c r="K115" s="465"/>
      <c r="L115" s="465"/>
      <c r="M115" s="465"/>
      <c r="N115" s="466"/>
      <c r="O115" s="465"/>
      <c r="P115" s="465"/>
      <c r="Q115" s="465"/>
      <c r="R115" s="86"/>
      <c r="S115" s="86"/>
      <c r="T115" s="86"/>
      <c r="U115" s="86"/>
      <c r="V115" s="86"/>
      <c r="W115" s="86"/>
      <c r="X115" s="86"/>
      <c r="Y115" s="86"/>
      <c r="Z115" s="86"/>
      <c r="AA115" s="206"/>
      <c r="AB115" s="206"/>
      <c r="AC115" s="206"/>
      <c r="AD115" s="206"/>
      <c r="AE115" s="206"/>
      <c r="AF115" s="206"/>
      <c r="AG115" s="206"/>
      <c r="AH115" s="206"/>
      <c r="AI115" s="206"/>
      <c r="AJ115" s="206"/>
      <c r="AK115" s="206"/>
      <c r="AL115" s="376"/>
      <c r="AM115" s="376"/>
      <c r="AN115" s="376"/>
      <c r="AO115" s="376"/>
    </row>
    <row r="116" spans="1:41" s="205" customFormat="1">
      <c r="A116" s="474"/>
      <c r="B116" s="474"/>
      <c r="C116" s="474"/>
      <c r="D116" s="474"/>
      <c r="E116" s="474"/>
      <c r="F116" s="474"/>
      <c r="H116" s="376"/>
      <c r="I116" s="376"/>
      <c r="J116" s="376"/>
      <c r="K116" s="465"/>
      <c r="L116" s="465"/>
      <c r="M116" s="465"/>
      <c r="N116" s="466"/>
      <c r="O116" s="465"/>
      <c r="P116" s="465"/>
      <c r="Q116" s="465"/>
      <c r="R116" s="86"/>
      <c r="S116" s="86"/>
      <c r="T116" s="86"/>
      <c r="U116" s="86"/>
      <c r="V116" s="86"/>
      <c r="W116" s="86"/>
      <c r="X116" s="86"/>
      <c r="Y116" s="86"/>
      <c r="Z116" s="86"/>
      <c r="AA116" s="206"/>
      <c r="AB116" s="206"/>
      <c r="AC116" s="206"/>
      <c r="AD116" s="206"/>
      <c r="AE116" s="206"/>
      <c r="AF116" s="206"/>
      <c r="AG116" s="206"/>
      <c r="AH116" s="206"/>
      <c r="AI116" s="206"/>
      <c r="AJ116" s="206"/>
      <c r="AK116" s="206"/>
      <c r="AL116" s="376"/>
      <c r="AM116" s="376"/>
      <c r="AN116" s="376"/>
      <c r="AO116" s="376"/>
    </row>
    <row r="117" spans="1:41" s="205" customFormat="1">
      <c r="A117" s="474"/>
      <c r="B117" s="474"/>
      <c r="C117" s="474"/>
      <c r="D117" s="474"/>
      <c r="E117" s="474"/>
      <c r="F117" s="474"/>
      <c r="H117" s="376"/>
      <c r="I117" s="376"/>
      <c r="J117" s="376"/>
      <c r="K117" s="465"/>
      <c r="L117" s="465"/>
      <c r="M117" s="465"/>
      <c r="N117" s="466"/>
      <c r="O117" s="465"/>
      <c r="P117" s="465"/>
      <c r="Q117" s="465"/>
      <c r="R117" s="86"/>
      <c r="S117" s="86"/>
      <c r="T117" s="86"/>
      <c r="U117" s="86"/>
      <c r="V117" s="86"/>
      <c r="W117" s="86"/>
      <c r="X117" s="86"/>
      <c r="Y117" s="86"/>
      <c r="Z117" s="86"/>
      <c r="AA117" s="206"/>
      <c r="AB117" s="206"/>
      <c r="AC117" s="206"/>
      <c r="AD117" s="206"/>
      <c r="AE117" s="206"/>
      <c r="AF117" s="206"/>
      <c r="AG117" s="206"/>
      <c r="AH117" s="206"/>
      <c r="AI117" s="206"/>
      <c r="AJ117" s="206"/>
      <c r="AK117" s="206"/>
      <c r="AL117" s="376"/>
      <c r="AM117" s="376"/>
      <c r="AN117" s="376"/>
      <c r="AO117" s="376"/>
    </row>
    <row r="118" spans="1:41" s="205" customFormat="1">
      <c r="A118" s="474"/>
      <c r="B118" s="474"/>
      <c r="C118" s="474"/>
      <c r="D118" s="474"/>
      <c r="E118" s="474"/>
      <c r="F118" s="474"/>
      <c r="H118" s="376"/>
      <c r="I118" s="376"/>
      <c r="J118" s="376"/>
      <c r="K118" s="465"/>
      <c r="L118" s="465"/>
      <c r="M118" s="465"/>
      <c r="N118" s="466"/>
      <c r="O118" s="465"/>
      <c r="P118" s="465"/>
      <c r="Q118" s="465"/>
      <c r="R118" s="86"/>
      <c r="S118" s="86"/>
      <c r="T118" s="86"/>
      <c r="U118" s="86"/>
      <c r="V118" s="86"/>
      <c r="W118" s="86"/>
      <c r="X118" s="86"/>
      <c r="Y118" s="86"/>
      <c r="Z118" s="86"/>
      <c r="AA118" s="206"/>
      <c r="AB118" s="206"/>
      <c r="AC118" s="206"/>
      <c r="AD118" s="206"/>
      <c r="AE118" s="206"/>
      <c r="AF118" s="206"/>
      <c r="AG118" s="206"/>
      <c r="AH118" s="206"/>
      <c r="AI118" s="206"/>
      <c r="AJ118" s="206"/>
      <c r="AK118" s="206"/>
      <c r="AL118" s="376"/>
      <c r="AM118" s="376"/>
      <c r="AN118" s="376"/>
      <c r="AO118" s="376"/>
    </row>
    <row r="119" spans="1:41" s="205" customFormat="1">
      <c r="A119" s="474"/>
      <c r="B119" s="474"/>
      <c r="C119" s="474"/>
      <c r="D119" s="474"/>
      <c r="E119" s="474"/>
      <c r="F119" s="474"/>
      <c r="H119" s="376"/>
      <c r="I119" s="376"/>
      <c r="J119" s="376"/>
      <c r="K119" s="465"/>
      <c r="L119" s="465"/>
      <c r="M119" s="465"/>
      <c r="N119" s="466"/>
      <c r="O119" s="465"/>
      <c r="P119" s="465"/>
      <c r="Q119" s="465"/>
      <c r="R119" s="86"/>
      <c r="S119" s="86"/>
      <c r="T119" s="86"/>
      <c r="U119" s="86"/>
      <c r="V119" s="86"/>
      <c r="W119" s="86"/>
      <c r="X119" s="86"/>
      <c r="Y119" s="86"/>
      <c r="Z119" s="86"/>
      <c r="AA119" s="206"/>
      <c r="AB119" s="206"/>
      <c r="AC119" s="206"/>
      <c r="AD119" s="206"/>
      <c r="AE119" s="206"/>
      <c r="AF119" s="206"/>
      <c r="AG119" s="206"/>
      <c r="AH119" s="206"/>
      <c r="AI119" s="206"/>
      <c r="AJ119" s="206"/>
      <c r="AK119" s="206"/>
      <c r="AL119" s="376"/>
      <c r="AM119" s="376"/>
      <c r="AN119" s="376"/>
      <c r="AO119" s="376"/>
    </row>
    <row r="120" spans="1:41" s="205" customFormat="1">
      <c r="A120" s="474"/>
      <c r="B120" s="474"/>
      <c r="C120" s="474"/>
      <c r="D120" s="474"/>
      <c r="E120" s="474"/>
      <c r="F120" s="474"/>
      <c r="H120" s="376"/>
      <c r="I120" s="376"/>
      <c r="J120" s="376"/>
      <c r="K120" s="465"/>
      <c r="L120" s="465"/>
      <c r="M120" s="465"/>
      <c r="N120" s="466"/>
      <c r="O120" s="465"/>
      <c r="P120" s="465"/>
      <c r="Q120" s="465"/>
      <c r="R120" s="86"/>
      <c r="S120" s="86"/>
      <c r="T120" s="86"/>
      <c r="U120" s="86"/>
      <c r="V120" s="86"/>
      <c r="W120" s="86"/>
      <c r="X120" s="86"/>
      <c r="Y120" s="86"/>
      <c r="Z120" s="86"/>
      <c r="AA120" s="206"/>
      <c r="AB120" s="206"/>
      <c r="AC120" s="206"/>
      <c r="AD120" s="206"/>
      <c r="AE120" s="206"/>
      <c r="AF120" s="206"/>
      <c r="AG120" s="206"/>
      <c r="AH120" s="206"/>
      <c r="AI120" s="206"/>
      <c r="AJ120" s="206"/>
      <c r="AK120" s="206"/>
      <c r="AL120" s="376"/>
      <c r="AM120" s="376"/>
      <c r="AN120" s="376"/>
      <c r="AO120" s="376"/>
    </row>
    <row r="121" spans="1:41" s="205" customFormat="1">
      <c r="A121" s="474"/>
      <c r="B121" s="474"/>
      <c r="C121" s="474"/>
      <c r="D121" s="474"/>
      <c r="E121" s="474"/>
      <c r="F121" s="474"/>
      <c r="H121" s="376"/>
      <c r="I121" s="376"/>
      <c r="J121" s="376"/>
      <c r="K121" s="465"/>
      <c r="L121" s="465"/>
      <c r="M121" s="465"/>
      <c r="N121" s="466"/>
      <c r="O121" s="465"/>
      <c r="P121" s="465"/>
      <c r="Q121" s="465"/>
      <c r="R121" s="86"/>
      <c r="S121" s="86"/>
      <c r="T121" s="86"/>
      <c r="U121" s="86"/>
      <c r="V121" s="86"/>
      <c r="W121" s="86"/>
      <c r="X121" s="86"/>
      <c r="Y121" s="86"/>
      <c r="Z121" s="86"/>
      <c r="AA121" s="206"/>
      <c r="AB121" s="206"/>
      <c r="AC121" s="206"/>
      <c r="AD121" s="206"/>
      <c r="AE121" s="206"/>
      <c r="AF121" s="206"/>
      <c r="AG121" s="206"/>
      <c r="AH121" s="206"/>
      <c r="AI121" s="206"/>
      <c r="AJ121" s="206"/>
      <c r="AK121" s="206"/>
      <c r="AL121" s="376"/>
      <c r="AM121" s="376"/>
      <c r="AN121" s="376"/>
      <c r="AO121" s="376"/>
    </row>
    <row r="122" spans="1:41" s="205" customFormat="1">
      <c r="A122" s="474"/>
      <c r="B122" s="474"/>
      <c r="C122" s="474"/>
      <c r="D122" s="474"/>
      <c r="E122" s="474"/>
      <c r="F122" s="474"/>
      <c r="H122" s="376"/>
      <c r="I122" s="376"/>
      <c r="J122" s="376"/>
      <c r="K122" s="465"/>
      <c r="L122" s="465"/>
      <c r="M122" s="465"/>
      <c r="N122" s="466"/>
      <c r="O122" s="465"/>
      <c r="P122" s="465"/>
      <c r="Q122" s="465"/>
      <c r="R122" s="86"/>
      <c r="S122" s="86"/>
      <c r="T122" s="86"/>
      <c r="U122" s="86"/>
      <c r="V122" s="86"/>
      <c r="W122" s="86"/>
      <c r="X122" s="86"/>
      <c r="Y122" s="86"/>
      <c r="Z122" s="86"/>
      <c r="AA122" s="206"/>
      <c r="AB122" s="206"/>
      <c r="AC122" s="206"/>
      <c r="AD122" s="206"/>
      <c r="AE122" s="206"/>
      <c r="AF122" s="206"/>
      <c r="AG122" s="206"/>
      <c r="AH122" s="206"/>
      <c r="AI122" s="206"/>
      <c r="AJ122" s="206"/>
      <c r="AK122" s="206"/>
      <c r="AL122" s="376"/>
      <c r="AM122" s="376"/>
      <c r="AN122" s="376"/>
      <c r="AO122" s="376"/>
    </row>
    <row r="123" spans="1:41" s="205" customFormat="1">
      <c r="A123" s="474"/>
      <c r="B123" s="438"/>
      <c r="C123" s="437"/>
      <c r="D123" s="437"/>
      <c r="E123" s="437"/>
      <c r="F123" s="437"/>
      <c r="H123" s="376"/>
      <c r="I123" s="376"/>
      <c r="J123" s="376"/>
      <c r="K123" s="465"/>
      <c r="L123" s="465"/>
      <c r="M123" s="465"/>
      <c r="N123" s="466"/>
      <c r="O123" s="465"/>
      <c r="P123" s="465"/>
      <c r="Q123" s="465"/>
      <c r="R123" s="86"/>
      <c r="S123" s="86"/>
      <c r="T123" s="86"/>
      <c r="U123" s="86"/>
      <c r="V123" s="86"/>
      <c r="W123" s="86"/>
      <c r="X123" s="86"/>
      <c r="Y123" s="86"/>
      <c r="Z123" s="86"/>
      <c r="AA123" s="206"/>
      <c r="AB123" s="206"/>
      <c r="AC123" s="206"/>
      <c r="AD123" s="206"/>
      <c r="AE123" s="206"/>
      <c r="AF123" s="206"/>
      <c r="AG123" s="206"/>
      <c r="AH123" s="206"/>
      <c r="AI123" s="206"/>
      <c r="AJ123" s="206"/>
      <c r="AK123" s="206"/>
      <c r="AL123" s="376"/>
      <c r="AM123" s="376"/>
      <c r="AN123" s="376"/>
      <c r="AO123" s="376"/>
    </row>
    <row r="124" spans="1:41" s="205" customFormat="1">
      <c r="A124" s="474"/>
      <c r="B124" s="438"/>
      <c r="C124" s="437"/>
      <c r="D124" s="437"/>
      <c r="E124" s="437"/>
      <c r="F124" s="437"/>
      <c r="H124" s="376"/>
      <c r="I124" s="376"/>
      <c r="J124" s="376"/>
      <c r="K124" s="465"/>
      <c r="L124" s="465"/>
      <c r="M124" s="465"/>
      <c r="N124" s="466"/>
      <c r="O124" s="465"/>
      <c r="P124" s="465"/>
      <c r="Q124" s="465"/>
      <c r="R124" s="86"/>
      <c r="S124" s="86"/>
      <c r="T124" s="86"/>
      <c r="U124" s="86"/>
      <c r="V124" s="86"/>
      <c r="W124" s="86"/>
      <c r="X124" s="86"/>
      <c r="Y124" s="86"/>
      <c r="Z124" s="86"/>
      <c r="AA124" s="206"/>
      <c r="AB124" s="206"/>
      <c r="AC124" s="206"/>
      <c r="AD124" s="206"/>
      <c r="AE124" s="206"/>
      <c r="AF124" s="206"/>
      <c r="AG124" s="206"/>
      <c r="AH124" s="206"/>
      <c r="AI124" s="206"/>
      <c r="AJ124" s="206"/>
      <c r="AK124" s="206"/>
      <c r="AL124" s="376"/>
      <c r="AM124" s="376"/>
      <c r="AN124" s="376"/>
      <c r="AO124" s="376"/>
    </row>
    <row r="125" spans="1:41" s="205" customFormat="1">
      <c r="A125" s="474"/>
      <c r="B125" s="438"/>
      <c r="C125" s="437"/>
      <c r="D125" s="437"/>
      <c r="E125" s="437"/>
      <c r="F125" s="437"/>
      <c r="H125" s="376"/>
      <c r="I125" s="376"/>
      <c r="J125" s="376"/>
      <c r="K125" s="465"/>
      <c r="L125" s="465"/>
      <c r="M125" s="465"/>
      <c r="N125" s="466"/>
      <c r="O125" s="465"/>
      <c r="P125" s="465"/>
      <c r="Q125" s="465"/>
      <c r="R125" s="86"/>
      <c r="S125" s="86"/>
      <c r="T125" s="86"/>
      <c r="U125" s="86"/>
      <c r="V125" s="86"/>
      <c r="W125" s="86"/>
      <c r="X125" s="86"/>
      <c r="Y125" s="86"/>
      <c r="Z125" s="86"/>
      <c r="AA125" s="206"/>
      <c r="AB125" s="206"/>
      <c r="AC125" s="206"/>
      <c r="AD125" s="206"/>
      <c r="AE125" s="206"/>
      <c r="AF125" s="206"/>
      <c r="AG125" s="206"/>
      <c r="AH125" s="206"/>
      <c r="AI125" s="206"/>
      <c r="AJ125" s="206"/>
      <c r="AK125" s="206"/>
      <c r="AL125" s="376"/>
      <c r="AM125" s="376"/>
      <c r="AN125" s="376"/>
      <c r="AO125" s="376"/>
    </row>
    <row r="126" spans="1:41" s="205" customFormat="1">
      <c r="A126" s="474"/>
      <c r="B126" s="438"/>
      <c r="C126" s="437"/>
      <c r="D126" s="437"/>
      <c r="E126" s="437"/>
      <c r="F126" s="437"/>
      <c r="H126" s="376"/>
      <c r="I126" s="376"/>
      <c r="J126" s="376"/>
      <c r="K126" s="465"/>
      <c r="L126" s="465"/>
      <c r="M126" s="465"/>
      <c r="N126" s="466"/>
      <c r="O126" s="465"/>
      <c r="P126" s="465"/>
      <c r="Q126" s="465"/>
      <c r="R126" s="86"/>
      <c r="S126" s="86"/>
      <c r="T126" s="86"/>
      <c r="U126" s="86"/>
      <c r="V126" s="86"/>
      <c r="W126" s="86"/>
      <c r="X126" s="86"/>
      <c r="Y126" s="86"/>
      <c r="Z126" s="86"/>
      <c r="AA126" s="206"/>
      <c r="AB126" s="206"/>
      <c r="AC126" s="206"/>
      <c r="AD126" s="206"/>
      <c r="AE126" s="206"/>
      <c r="AF126" s="206"/>
      <c r="AG126" s="206"/>
      <c r="AH126" s="206"/>
      <c r="AI126" s="206"/>
      <c r="AJ126" s="206"/>
      <c r="AK126" s="206"/>
      <c r="AL126" s="376"/>
      <c r="AM126" s="376"/>
      <c r="AN126" s="376"/>
      <c r="AO126" s="376"/>
    </row>
    <row r="127" spans="1:41" s="205" customFormat="1">
      <c r="A127" s="474"/>
      <c r="B127" s="438"/>
      <c r="C127" s="437"/>
      <c r="D127" s="437"/>
      <c r="E127" s="437"/>
      <c r="F127" s="437"/>
      <c r="H127" s="376"/>
      <c r="I127" s="376"/>
      <c r="J127" s="376"/>
      <c r="K127" s="465"/>
      <c r="L127" s="465"/>
      <c r="M127" s="465"/>
      <c r="N127" s="466"/>
      <c r="O127" s="465"/>
      <c r="P127" s="465"/>
      <c r="Q127" s="465"/>
      <c r="R127" s="86"/>
      <c r="S127" s="86"/>
      <c r="T127" s="86"/>
      <c r="U127" s="86"/>
      <c r="V127" s="86"/>
      <c r="W127" s="86"/>
      <c r="X127" s="86"/>
      <c r="Y127" s="86"/>
      <c r="Z127" s="86"/>
      <c r="AA127" s="206"/>
      <c r="AB127" s="206"/>
      <c r="AC127" s="206"/>
      <c r="AD127" s="206"/>
      <c r="AE127" s="206"/>
      <c r="AF127" s="206"/>
      <c r="AG127" s="206"/>
      <c r="AH127" s="206"/>
      <c r="AI127" s="206"/>
      <c r="AJ127" s="206"/>
      <c r="AK127" s="206"/>
      <c r="AL127" s="376"/>
      <c r="AM127" s="376"/>
      <c r="AN127" s="376"/>
      <c r="AO127" s="376"/>
    </row>
    <row r="128" spans="1:41" s="205" customFormat="1">
      <c r="A128" s="474"/>
      <c r="B128" s="438"/>
      <c r="C128" s="437"/>
      <c r="D128" s="437"/>
      <c r="E128" s="437"/>
      <c r="F128" s="437"/>
      <c r="H128" s="376"/>
      <c r="I128" s="376"/>
      <c r="J128" s="376"/>
      <c r="K128" s="465"/>
      <c r="L128" s="465"/>
      <c r="M128" s="465"/>
      <c r="N128" s="466"/>
      <c r="O128" s="465"/>
      <c r="P128" s="465"/>
      <c r="Q128" s="465"/>
      <c r="R128" s="86"/>
      <c r="S128" s="86"/>
      <c r="T128" s="86"/>
      <c r="U128" s="86"/>
      <c r="V128" s="86"/>
      <c r="W128" s="86"/>
      <c r="X128" s="86"/>
      <c r="Y128" s="86"/>
      <c r="Z128" s="86"/>
      <c r="AA128" s="206"/>
      <c r="AB128" s="206"/>
      <c r="AC128" s="206"/>
      <c r="AD128" s="206"/>
      <c r="AE128" s="206"/>
      <c r="AF128" s="206"/>
      <c r="AG128" s="206"/>
      <c r="AH128" s="206"/>
      <c r="AI128" s="206"/>
      <c r="AJ128" s="206"/>
      <c r="AK128" s="206"/>
      <c r="AL128" s="376"/>
      <c r="AM128" s="376"/>
      <c r="AN128" s="376"/>
      <c r="AO128" s="376"/>
    </row>
    <row r="129" spans="1:41" s="205" customFormat="1">
      <c r="A129" s="474"/>
      <c r="B129" s="438"/>
      <c r="C129" s="437"/>
      <c r="D129" s="437"/>
      <c r="E129" s="437"/>
      <c r="F129" s="437"/>
      <c r="H129" s="376"/>
      <c r="I129" s="376"/>
      <c r="J129" s="376"/>
      <c r="K129" s="465"/>
      <c r="L129" s="465"/>
      <c r="M129" s="465"/>
      <c r="N129" s="466"/>
      <c r="O129" s="465"/>
      <c r="P129" s="465"/>
      <c r="Q129" s="465"/>
      <c r="R129" s="86"/>
      <c r="S129" s="86"/>
      <c r="T129" s="86"/>
      <c r="U129" s="86"/>
      <c r="V129" s="86"/>
      <c r="W129" s="86"/>
      <c r="X129" s="86"/>
      <c r="Y129" s="86"/>
      <c r="Z129" s="86"/>
      <c r="AA129" s="206"/>
      <c r="AB129" s="206"/>
      <c r="AC129" s="206"/>
      <c r="AD129" s="206"/>
      <c r="AE129" s="206"/>
      <c r="AF129" s="206"/>
      <c r="AG129" s="206"/>
      <c r="AH129" s="206"/>
      <c r="AI129" s="206"/>
      <c r="AJ129" s="206"/>
      <c r="AK129" s="206"/>
      <c r="AL129" s="376"/>
      <c r="AM129" s="376"/>
      <c r="AN129" s="376"/>
      <c r="AO129" s="376"/>
    </row>
    <row r="130" spans="1:41" s="205" customFormat="1">
      <c r="A130" s="474"/>
      <c r="B130" s="438"/>
      <c r="C130" s="437"/>
      <c r="D130" s="437"/>
      <c r="E130" s="437"/>
      <c r="F130" s="437"/>
      <c r="H130" s="376"/>
      <c r="I130" s="376"/>
      <c r="J130" s="376"/>
      <c r="K130" s="465"/>
      <c r="L130" s="465"/>
      <c r="M130" s="465"/>
      <c r="N130" s="466"/>
      <c r="O130" s="465"/>
      <c r="P130" s="465"/>
      <c r="Q130" s="465"/>
      <c r="R130" s="86"/>
      <c r="S130" s="86"/>
      <c r="T130" s="86"/>
      <c r="U130" s="86"/>
      <c r="V130" s="86"/>
      <c r="W130" s="86"/>
      <c r="X130" s="86"/>
      <c r="Y130" s="86"/>
      <c r="Z130" s="86"/>
      <c r="AA130" s="206"/>
      <c r="AB130" s="206"/>
      <c r="AC130" s="206"/>
      <c r="AD130" s="206"/>
      <c r="AE130" s="206"/>
      <c r="AF130" s="206"/>
      <c r="AG130" s="206"/>
      <c r="AH130" s="206"/>
      <c r="AI130" s="206"/>
      <c r="AJ130" s="206"/>
      <c r="AK130" s="206"/>
      <c r="AL130" s="376"/>
      <c r="AM130" s="376"/>
      <c r="AN130" s="376"/>
      <c r="AO130" s="376"/>
    </row>
    <row r="131" spans="1:41" s="205" customFormat="1">
      <c r="A131" s="474"/>
      <c r="B131" s="438"/>
      <c r="C131" s="437"/>
      <c r="D131" s="437"/>
      <c r="E131" s="437"/>
      <c r="F131" s="437"/>
      <c r="H131" s="376"/>
      <c r="I131" s="376"/>
      <c r="J131" s="376"/>
      <c r="K131" s="465"/>
      <c r="L131" s="465"/>
      <c r="M131" s="465"/>
      <c r="N131" s="466"/>
      <c r="O131" s="465"/>
      <c r="P131" s="465"/>
      <c r="Q131" s="465"/>
      <c r="R131" s="86"/>
      <c r="S131" s="86"/>
      <c r="T131" s="86"/>
      <c r="U131" s="86"/>
      <c r="V131" s="86"/>
      <c r="W131" s="86"/>
      <c r="X131" s="86"/>
      <c r="Y131" s="86"/>
      <c r="Z131" s="86"/>
      <c r="AA131" s="206"/>
      <c r="AB131" s="206"/>
      <c r="AC131" s="206"/>
      <c r="AD131" s="206"/>
      <c r="AE131" s="206"/>
      <c r="AF131" s="206"/>
      <c r="AG131" s="206"/>
      <c r="AH131" s="206"/>
      <c r="AI131" s="206"/>
      <c r="AJ131" s="206"/>
      <c r="AK131" s="206"/>
      <c r="AL131" s="376"/>
      <c r="AM131" s="376"/>
      <c r="AN131" s="376"/>
      <c r="AO131" s="376"/>
    </row>
    <row r="132" spans="1:41" s="205" customFormat="1">
      <c r="A132" s="474"/>
      <c r="B132" s="438"/>
      <c r="C132" s="437"/>
      <c r="D132" s="437"/>
      <c r="E132" s="437"/>
      <c r="F132" s="437"/>
      <c r="H132" s="376"/>
      <c r="I132" s="376"/>
      <c r="J132" s="376"/>
      <c r="K132" s="465"/>
      <c r="L132" s="465"/>
      <c r="M132" s="465"/>
      <c r="N132" s="466"/>
      <c r="O132" s="465"/>
      <c r="P132" s="465"/>
      <c r="Q132" s="465"/>
      <c r="R132" s="86"/>
      <c r="S132" s="86"/>
      <c r="T132" s="86"/>
      <c r="U132" s="86"/>
      <c r="V132" s="86"/>
      <c r="W132" s="86"/>
      <c r="X132" s="86"/>
      <c r="Y132" s="86"/>
      <c r="Z132" s="86"/>
      <c r="AA132" s="206"/>
      <c r="AB132" s="206"/>
      <c r="AC132" s="206"/>
      <c r="AD132" s="206"/>
      <c r="AE132" s="206"/>
      <c r="AF132" s="206"/>
      <c r="AG132" s="206"/>
      <c r="AH132" s="206"/>
      <c r="AI132" s="206"/>
      <c r="AJ132" s="206"/>
      <c r="AK132" s="206"/>
      <c r="AL132" s="376"/>
      <c r="AM132" s="376"/>
      <c r="AN132" s="376"/>
      <c r="AO132" s="376"/>
    </row>
    <row r="133" spans="1:41" s="205" customFormat="1">
      <c r="A133" s="474"/>
      <c r="B133" s="438"/>
      <c r="C133" s="437"/>
      <c r="D133" s="437"/>
      <c r="E133" s="437"/>
      <c r="F133" s="437"/>
      <c r="H133" s="376"/>
      <c r="I133" s="376"/>
      <c r="J133" s="376"/>
      <c r="K133" s="465"/>
      <c r="L133" s="465"/>
      <c r="M133" s="465"/>
      <c r="N133" s="466"/>
      <c r="O133" s="465"/>
      <c r="P133" s="465"/>
      <c r="Q133" s="465"/>
      <c r="R133" s="86"/>
      <c r="S133" s="86"/>
      <c r="T133" s="86"/>
      <c r="U133" s="86"/>
      <c r="V133" s="86"/>
      <c r="W133" s="86"/>
      <c r="X133" s="86"/>
      <c r="Y133" s="86"/>
      <c r="Z133" s="86"/>
      <c r="AA133" s="206"/>
      <c r="AB133" s="206"/>
      <c r="AC133" s="206"/>
      <c r="AD133" s="206"/>
      <c r="AE133" s="206"/>
      <c r="AF133" s="206"/>
      <c r="AG133" s="206"/>
      <c r="AH133" s="206"/>
      <c r="AI133" s="206"/>
      <c r="AJ133" s="206"/>
      <c r="AK133" s="206"/>
      <c r="AL133" s="376"/>
      <c r="AM133" s="376"/>
      <c r="AN133" s="376"/>
      <c r="AO133" s="376"/>
    </row>
    <row r="134" spans="1:41" s="205" customFormat="1">
      <c r="A134" s="474"/>
      <c r="B134" s="438"/>
      <c r="C134" s="437"/>
      <c r="D134" s="437"/>
      <c r="E134" s="437"/>
      <c r="F134" s="437"/>
      <c r="H134" s="376"/>
      <c r="I134" s="376"/>
      <c r="J134" s="376"/>
      <c r="K134" s="465"/>
      <c r="L134" s="465"/>
      <c r="M134" s="465"/>
      <c r="N134" s="466"/>
      <c r="O134" s="465"/>
      <c r="P134" s="465"/>
      <c r="Q134" s="465"/>
      <c r="R134" s="86"/>
      <c r="S134" s="86"/>
      <c r="T134" s="86"/>
      <c r="U134" s="86"/>
      <c r="V134" s="86"/>
      <c r="W134" s="86"/>
      <c r="X134" s="86"/>
      <c r="Y134" s="86"/>
      <c r="Z134" s="86"/>
      <c r="AA134" s="206"/>
      <c r="AB134" s="206"/>
      <c r="AC134" s="206"/>
      <c r="AD134" s="206"/>
      <c r="AE134" s="206"/>
      <c r="AF134" s="206"/>
      <c r="AG134" s="206"/>
      <c r="AH134" s="206"/>
      <c r="AI134" s="206"/>
      <c r="AJ134" s="206"/>
      <c r="AK134" s="206"/>
      <c r="AL134" s="376"/>
      <c r="AM134" s="376"/>
      <c r="AN134" s="376"/>
      <c r="AO134" s="376"/>
    </row>
    <row r="135" spans="1:41" s="205" customFormat="1">
      <c r="A135" s="474"/>
      <c r="B135" s="438"/>
      <c r="C135" s="437"/>
      <c r="D135" s="437"/>
      <c r="E135" s="437"/>
      <c r="F135" s="437"/>
      <c r="H135" s="376"/>
      <c r="I135" s="376"/>
      <c r="J135" s="376"/>
      <c r="K135" s="465"/>
      <c r="L135" s="465"/>
      <c r="M135" s="465"/>
      <c r="N135" s="466"/>
      <c r="O135" s="465"/>
      <c r="P135" s="465"/>
      <c r="Q135" s="465"/>
      <c r="R135" s="86"/>
      <c r="S135" s="86"/>
      <c r="T135" s="86"/>
      <c r="U135" s="86"/>
      <c r="V135" s="86"/>
      <c r="W135" s="86"/>
      <c r="X135" s="86"/>
      <c r="Y135" s="86"/>
      <c r="Z135" s="86"/>
      <c r="AA135" s="206"/>
      <c r="AB135" s="206"/>
      <c r="AC135" s="206"/>
      <c r="AD135" s="206"/>
      <c r="AE135" s="206"/>
      <c r="AF135" s="206"/>
      <c r="AG135" s="206"/>
      <c r="AH135" s="206"/>
      <c r="AI135" s="206"/>
      <c r="AJ135" s="206"/>
      <c r="AK135" s="206"/>
      <c r="AL135" s="376"/>
      <c r="AM135" s="376"/>
      <c r="AN135" s="376"/>
      <c r="AO135" s="376"/>
    </row>
    <row r="136" spans="1:41" s="205" customFormat="1">
      <c r="A136" s="474"/>
      <c r="B136" s="438"/>
      <c r="C136" s="437"/>
      <c r="D136" s="437"/>
      <c r="E136" s="437"/>
      <c r="F136" s="437"/>
      <c r="H136" s="376"/>
      <c r="I136" s="376"/>
      <c r="J136" s="376"/>
      <c r="K136" s="465"/>
      <c r="L136" s="465"/>
      <c r="M136" s="465"/>
      <c r="N136" s="466"/>
      <c r="O136" s="465"/>
      <c r="P136" s="465"/>
      <c r="Q136" s="465"/>
      <c r="R136" s="86"/>
      <c r="S136" s="86"/>
      <c r="T136" s="86"/>
      <c r="U136" s="86"/>
      <c r="V136" s="86"/>
      <c r="W136" s="86"/>
      <c r="X136" s="86"/>
      <c r="Y136" s="86"/>
      <c r="Z136" s="86"/>
      <c r="AA136" s="206"/>
      <c r="AB136" s="206"/>
      <c r="AC136" s="206"/>
      <c r="AD136" s="206"/>
      <c r="AE136" s="206"/>
      <c r="AF136" s="206"/>
      <c r="AG136" s="206"/>
      <c r="AH136" s="206"/>
      <c r="AI136" s="206"/>
      <c r="AJ136" s="206"/>
      <c r="AK136" s="206"/>
      <c r="AL136" s="376"/>
      <c r="AM136" s="376"/>
      <c r="AN136" s="376"/>
      <c r="AO136" s="376"/>
    </row>
    <row r="137" spans="1:41" s="205" customFormat="1">
      <c r="A137" s="474"/>
      <c r="B137" s="438"/>
      <c r="C137" s="437"/>
      <c r="D137" s="437"/>
      <c r="E137" s="437"/>
      <c r="F137" s="437"/>
      <c r="H137" s="376"/>
      <c r="I137" s="376"/>
      <c r="J137" s="376"/>
      <c r="K137" s="465"/>
      <c r="L137" s="465"/>
      <c r="M137" s="465"/>
      <c r="N137" s="466"/>
      <c r="O137" s="465"/>
      <c r="P137" s="465"/>
      <c r="Q137" s="465"/>
      <c r="R137" s="86"/>
      <c r="S137" s="86"/>
      <c r="T137" s="86"/>
      <c r="U137" s="86"/>
      <c r="V137" s="86"/>
      <c r="W137" s="86"/>
      <c r="X137" s="86"/>
      <c r="Y137" s="86"/>
      <c r="Z137" s="86"/>
      <c r="AA137" s="206"/>
      <c r="AB137" s="206"/>
      <c r="AC137" s="206"/>
      <c r="AD137" s="206"/>
      <c r="AE137" s="206"/>
      <c r="AF137" s="206"/>
      <c r="AG137" s="206"/>
      <c r="AH137" s="206"/>
      <c r="AI137" s="206"/>
      <c r="AJ137" s="206"/>
      <c r="AK137" s="206"/>
      <c r="AL137" s="376"/>
      <c r="AM137" s="376"/>
      <c r="AN137" s="376"/>
      <c r="AO137" s="376"/>
    </row>
    <row r="138" spans="1:41" s="205" customFormat="1">
      <c r="A138" s="474"/>
      <c r="B138" s="438"/>
      <c r="C138" s="437"/>
      <c r="D138" s="437"/>
      <c r="E138" s="437"/>
      <c r="F138" s="437"/>
      <c r="H138" s="376"/>
      <c r="I138" s="376"/>
      <c r="J138" s="376"/>
      <c r="K138" s="465"/>
      <c r="L138" s="465"/>
      <c r="M138" s="465"/>
      <c r="N138" s="466"/>
      <c r="O138" s="465"/>
      <c r="P138" s="465"/>
      <c r="Q138" s="465"/>
      <c r="R138" s="86"/>
      <c r="S138" s="86"/>
      <c r="T138" s="86"/>
      <c r="U138" s="86"/>
      <c r="V138" s="86"/>
      <c r="W138" s="86"/>
      <c r="X138" s="86"/>
      <c r="Y138" s="86"/>
      <c r="Z138" s="86"/>
      <c r="AA138" s="206"/>
      <c r="AB138" s="206"/>
      <c r="AC138" s="206"/>
      <c r="AD138" s="206"/>
      <c r="AE138" s="206"/>
      <c r="AF138" s="206"/>
      <c r="AG138" s="206"/>
      <c r="AH138" s="206"/>
      <c r="AI138" s="206"/>
      <c r="AJ138" s="206"/>
      <c r="AK138" s="206"/>
      <c r="AL138" s="376"/>
      <c r="AM138" s="376"/>
      <c r="AN138" s="376"/>
      <c r="AO138" s="376"/>
    </row>
    <row r="139" spans="1:41" s="205" customFormat="1">
      <c r="A139" s="474"/>
      <c r="B139" s="438"/>
      <c r="C139" s="437"/>
      <c r="D139" s="437"/>
      <c r="E139" s="437"/>
      <c r="F139" s="437"/>
      <c r="H139" s="376"/>
      <c r="I139" s="376"/>
      <c r="J139" s="376"/>
      <c r="K139" s="465"/>
      <c r="L139" s="465"/>
      <c r="M139" s="465"/>
      <c r="N139" s="466"/>
      <c r="O139" s="465"/>
      <c r="P139" s="465"/>
      <c r="Q139" s="465"/>
      <c r="R139" s="86"/>
      <c r="S139" s="86"/>
      <c r="T139" s="86"/>
      <c r="U139" s="86"/>
      <c r="V139" s="86"/>
      <c r="W139" s="86"/>
      <c r="X139" s="86"/>
      <c r="Y139" s="86"/>
      <c r="Z139" s="86"/>
      <c r="AA139" s="206"/>
      <c r="AB139" s="206"/>
      <c r="AC139" s="206"/>
      <c r="AD139" s="206"/>
      <c r="AE139" s="206"/>
      <c r="AF139" s="206"/>
      <c r="AG139" s="206"/>
      <c r="AH139" s="206"/>
      <c r="AI139" s="206"/>
      <c r="AJ139" s="206"/>
      <c r="AK139" s="206"/>
      <c r="AL139" s="376"/>
      <c r="AM139" s="376"/>
      <c r="AN139" s="376"/>
      <c r="AO139" s="376"/>
    </row>
    <row r="140" spans="1:41" s="205" customFormat="1">
      <c r="A140" s="474"/>
      <c r="B140" s="438"/>
      <c r="C140" s="437"/>
      <c r="D140" s="437"/>
      <c r="E140" s="437"/>
      <c r="F140" s="437"/>
      <c r="H140" s="376"/>
      <c r="I140" s="376"/>
      <c r="J140" s="376"/>
      <c r="K140" s="465"/>
      <c r="L140" s="465"/>
      <c r="M140" s="465"/>
      <c r="N140" s="466"/>
      <c r="O140" s="465"/>
      <c r="P140" s="465"/>
      <c r="Q140" s="465"/>
      <c r="R140" s="86"/>
      <c r="S140" s="86"/>
      <c r="T140" s="86"/>
      <c r="U140" s="86"/>
      <c r="V140" s="86"/>
      <c r="W140" s="86"/>
      <c r="X140" s="86"/>
      <c r="Y140" s="86"/>
      <c r="Z140" s="86"/>
      <c r="AA140" s="206"/>
      <c r="AB140" s="206"/>
      <c r="AC140" s="206"/>
      <c r="AD140" s="206"/>
      <c r="AE140" s="206"/>
      <c r="AF140" s="206"/>
      <c r="AG140" s="206"/>
      <c r="AH140" s="206"/>
      <c r="AI140" s="206"/>
      <c r="AJ140" s="206"/>
      <c r="AK140" s="206"/>
      <c r="AL140" s="376"/>
      <c r="AM140" s="376"/>
      <c r="AN140" s="376"/>
      <c r="AO140" s="376"/>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35" customWidth="1"/>
    <col min="2" max="2" width="42.25" style="436" customWidth="1"/>
    <col min="3" max="3" width="7.625" style="435" customWidth="1"/>
    <col min="4" max="4" width="9.125" style="435" customWidth="1"/>
    <col min="5" max="5" width="12.75" style="435" customWidth="1"/>
    <col min="6" max="6" width="14.625" style="435" customWidth="1"/>
    <col min="7" max="26" width="9" style="205"/>
    <col min="27" max="27" width="9" style="197" hidden="1" customWidth="1"/>
    <col min="28" max="29" width="17.625" style="197" hidden="1" customWidth="1"/>
    <col min="30" max="30" width="9" style="197" hidden="1" customWidth="1"/>
    <col min="31" max="31" width="15.5" style="197" hidden="1" customWidth="1"/>
    <col min="32" max="32" width="15.375" style="197" hidden="1" customWidth="1"/>
    <col min="33" max="44" width="9" style="205"/>
    <col min="45" max="16384" width="9" style="384"/>
  </cols>
  <sheetData>
    <row r="1" spans="1:32">
      <c r="A1" s="64" t="str">
        <f>Cover!B3</f>
        <v>SR-II/C&amp;M/WC-3225/NIT-196/2022</v>
      </c>
      <c r="B1" s="65"/>
      <c r="C1" s="66"/>
      <c r="D1" s="66"/>
      <c r="E1" s="8"/>
      <c r="F1" s="9" t="s">
        <v>386</v>
      </c>
    </row>
    <row r="2" spans="1:32">
      <c r="A2" s="377"/>
      <c r="B2" s="434"/>
      <c r="C2" s="379"/>
      <c r="D2" s="379"/>
      <c r="E2" s="378"/>
      <c r="F2" s="378"/>
    </row>
    <row r="3" spans="1:32" ht="51.75" customHeight="1">
      <c r="A3" s="1154" t="str">
        <f>Cover!$B$2</f>
        <v>Renovation of Residential Quarters at Sriperumbudur Sub-station</v>
      </c>
      <c r="B3" s="1154"/>
      <c r="C3" s="1154"/>
      <c r="D3" s="1154"/>
      <c r="E3" s="1154"/>
      <c r="F3" s="1154"/>
      <c r="AA3" s="208" t="s">
        <v>314</v>
      </c>
      <c r="AC3" s="209">
        <f>IF(ISERROR(#REF!/('Sch-6'!D14+'Sch-6'!D16+'Sch-6'!#REF!)),0,#REF!/( 'Sch-6'!D14+'Sch-6'!D16+'Sch-6'!#REF!))</f>
        <v>0</v>
      </c>
    </row>
    <row r="4" spans="1:32">
      <c r="A4" s="1155" t="s">
        <v>382</v>
      </c>
      <c r="B4" s="1155"/>
      <c r="C4" s="1155"/>
      <c r="D4" s="1155"/>
      <c r="E4" s="1155"/>
      <c r="F4" s="1155"/>
      <c r="AA4" s="208" t="s">
        <v>315</v>
      </c>
      <c r="AC4" s="211" t="e">
        <f>#REF!</f>
        <v>#REF!</v>
      </c>
    </row>
    <row r="5" spans="1:32">
      <c r="AA5" s="208" t="s">
        <v>320</v>
      </c>
      <c r="AC5" s="211">
        <f>IF(ISERROR(#REF!/#REF!),0,#REF! /#REF!)</f>
        <v>0</v>
      </c>
    </row>
    <row r="6" spans="1:32">
      <c r="A6" s="35" t="str">
        <f>'Sch-1'!A7</f>
        <v>Bidder’s Name and Address (Bidder) :</v>
      </c>
      <c r="B6" s="36"/>
      <c r="C6" s="36"/>
      <c r="D6" s="36"/>
      <c r="E6" s="73" t="s">
        <v>357</v>
      </c>
      <c r="F6" s="2"/>
      <c r="AA6" s="208" t="s">
        <v>321</v>
      </c>
      <c r="AC6" s="211" t="e">
        <f>#REF!</f>
        <v>#REF!</v>
      </c>
    </row>
    <row r="7" spans="1:32">
      <c r="A7" s="1187" t="str">
        <f>'Sch-1'!A8</f>
        <v/>
      </c>
      <c r="B7" s="1187"/>
      <c r="C7" s="1187"/>
      <c r="D7" s="1187"/>
      <c r="E7" s="443" t="str">
        <f>'Sch-1'!M8</f>
        <v>Sr.GM , Contracts &amp; Materials Department,</v>
      </c>
      <c r="F7" s="2"/>
      <c r="AA7" s="208" t="s">
        <v>318</v>
      </c>
      <c r="AC7" s="209" t="e">
        <f>SUM(AC3:AC6)</f>
        <v>#REF!</v>
      </c>
    </row>
    <row r="8" spans="1:32">
      <c r="A8" s="74" t="s">
        <v>358</v>
      </c>
      <c r="B8" s="1189" t="str">
        <f>IF('Sch-1'!G9=0, "", 'Sch-1'!G9)</f>
        <v/>
      </c>
      <c r="C8" s="1189"/>
      <c r="D8" s="1189"/>
      <c r="E8" s="443" t="str">
        <f>'Sch-1'!M9</f>
        <v>Power Grid Corporation of India Ltd.,</v>
      </c>
      <c r="F8" s="2"/>
    </row>
    <row r="9" spans="1:32">
      <c r="A9" s="74" t="s">
        <v>360</v>
      </c>
      <c r="B9" s="1189" t="str">
        <f>IF('Sch-1'!G10=0, "", 'Sch-1'!G10)</f>
        <v/>
      </c>
      <c r="C9" s="1189"/>
      <c r="D9" s="1189"/>
      <c r="E9" s="443" t="str">
        <f>'Sch-1'!M10</f>
        <v>SRTS-II, RHQ</v>
      </c>
      <c r="F9" s="2"/>
    </row>
    <row r="10" spans="1:32">
      <c r="A10" s="380"/>
      <c r="B10" s="1190" t="str">
        <f>IF('Sch-1'!G11=0, "", 'Sch-1'!G11)</f>
        <v/>
      </c>
      <c r="C10" s="1190"/>
      <c r="D10" s="1190"/>
      <c r="E10" s="444" t="str">
        <f>'Sch-1'!M11</f>
        <v>Singanayakanahalli</v>
      </c>
      <c r="F10" s="378"/>
      <c r="AA10" s="208" t="s">
        <v>317</v>
      </c>
      <c r="AC10" s="211" t="e">
        <f>'Sch-1'!#REF!</f>
        <v>#REF!</v>
      </c>
    </row>
    <row r="11" spans="1:32">
      <c r="A11" s="380"/>
      <c r="B11" s="1190" t="str">
        <f>IF('Sch-1'!G12=0, "", 'Sch-1'!G12)</f>
        <v/>
      </c>
      <c r="C11" s="1190"/>
      <c r="D11" s="1190"/>
      <c r="E11" s="444" t="str">
        <f>'Sch-1'!M12</f>
        <v>Bengaluru-560064</v>
      </c>
      <c r="F11" s="378"/>
      <c r="AA11" s="208"/>
      <c r="AC11" s="211"/>
    </row>
    <row r="12" spans="1:32">
      <c r="A12" s="380"/>
      <c r="B12" s="462"/>
      <c r="C12" s="462"/>
      <c r="D12" s="462"/>
      <c r="E12" s="444"/>
      <c r="F12" s="378"/>
      <c r="AA12" s="208"/>
      <c r="AC12" s="211"/>
    </row>
    <row r="13" spans="1:32">
      <c r="A13" s="75"/>
      <c r="B13" s="109"/>
      <c r="C13" s="109"/>
      <c r="D13" s="109"/>
      <c r="E13" s="109"/>
      <c r="F13" s="9" t="s">
        <v>252</v>
      </c>
      <c r="AB13" s="1191" t="s">
        <v>259</v>
      </c>
      <c r="AC13" s="1191"/>
      <c r="AD13" s="280" t="s">
        <v>262</v>
      </c>
      <c r="AE13" s="1191" t="s">
        <v>260</v>
      </c>
      <c r="AF13" s="1191"/>
    </row>
    <row r="14" spans="1:32" ht="30">
      <c r="A14" s="15" t="s">
        <v>333</v>
      </c>
      <c r="B14" s="15" t="s">
        <v>340</v>
      </c>
      <c r="C14" s="78" t="s">
        <v>325</v>
      </c>
      <c r="D14" s="78" t="s">
        <v>326</v>
      </c>
      <c r="E14" s="79" t="s">
        <v>342</v>
      </c>
      <c r="F14" s="79" t="s">
        <v>372</v>
      </c>
      <c r="AB14" s="215" t="s">
        <v>342</v>
      </c>
      <c r="AC14" s="215" t="s">
        <v>372</v>
      </c>
      <c r="AD14" s="280"/>
      <c r="AE14" s="215" t="s">
        <v>342</v>
      </c>
      <c r="AF14" s="215" t="s">
        <v>372</v>
      </c>
    </row>
    <row r="15" spans="1:32">
      <c r="A15" s="10">
        <v>1</v>
      </c>
      <c r="B15" s="10">
        <v>2</v>
      </c>
      <c r="C15" s="10">
        <v>3</v>
      </c>
      <c r="D15" s="10">
        <v>4</v>
      </c>
      <c r="E15" s="10">
        <v>5</v>
      </c>
      <c r="F15" s="10" t="s">
        <v>366</v>
      </c>
      <c r="AB15" s="217">
        <v>5</v>
      </c>
      <c r="AC15" s="217" t="s">
        <v>366</v>
      </c>
      <c r="AD15" s="280"/>
      <c r="AE15" s="217">
        <v>5</v>
      </c>
      <c r="AF15" s="217" t="s">
        <v>366</v>
      </c>
    </row>
    <row r="16" spans="1:32" s="562" customFormat="1">
      <c r="A16" s="584" t="e">
        <f>#REF!</f>
        <v>#REF!</v>
      </c>
      <c r="B16" s="584" t="e">
        <f>#REF!</f>
        <v>#REF!</v>
      </c>
      <c r="C16" s="584"/>
      <c r="D16" s="584"/>
      <c r="E16" s="477"/>
      <c r="F16" s="477"/>
      <c r="G16" s="575"/>
      <c r="H16" s="576"/>
      <c r="I16" s="576"/>
      <c r="J16" s="576"/>
      <c r="K16" s="576"/>
      <c r="L16" s="576"/>
    </row>
    <row r="17" spans="1:20" s="572" customFormat="1">
      <c r="A17" s="584" t="e">
        <f>#REF!</f>
        <v>#REF!</v>
      </c>
      <c r="B17" s="584" t="e">
        <f>#REF!</f>
        <v>#REF!</v>
      </c>
      <c r="C17" s="584"/>
      <c r="D17" s="584"/>
      <c r="E17" s="477"/>
      <c r="F17" s="477"/>
    </row>
    <row r="18" spans="1:20" s="572" customFormat="1">
      <c r="A18" s="584"/>
      <c r="B18" s="584" t="e">
        <f>#REF!</f>
        <v>#REF!</v>
      </c>
      <c r="C18" s="584" t="e">
        <f>#REF!</f>
        <v>#REF!</v>
      </c>
      <c r="D18" s="584" t="e">
        <f>#REF!</f>
        <v>#REF!</v>
      </c>
      <c r="E18" s="477" t="e">
        <f>#REF!</f>
        <v>#REF!</v>
      </c>
      <c r="F18" s="477" t="e">
        <f t="shared" ref="F18:F60" si="0">IF(E18=0, "Included", IF(ISERROR(D18*E18), E18, D18*E18))</f>
        <v>#REF!</v>
      </c>
    </row>
    <row r="19" spans="1:20" s="572" customFormat="1">
      <c r="A19" s="584"/>
      <c r="B19" s="584" t="e">
        <f>#REF!</f>
        <v>#REF!</v>
      </c>
      <c r="C19" s="584" t="e">
        <f>#REF!</f>
        <v>#REF!</v>
      </c>
      <c r="D19" s="584" t="e">
        <f>#REF!</f>
        <v>#REF!</v>
      </c>
      <c r="E19" s="477" t="e">
        <f>#REF!</f>
        <v>#REF!</v>
      </c>
      <c r="F19" s="477" t="e">
        <f t="shared" si="0"/>
        <v>#REF!</v>
      </c>
    </row>
    <row r="20" spans="1:20" s="572" customFormat="1">
      <c r="A20" s="584"/>
      <c r="B20" s="584"/>
      <c r="C20" s="584"/>
      <c r="D20" s="584"/>
      <c r="E20" s="477"/>
      <c r="F20" s="477"/>
    </row>
    <row r="21" spans="1:20" s="572" customFormat="1" ht="18.75" customHeight="1">
      <c r="A21" s="584" t="e">
        <f>#REF!</f>
        <v>#REF!</v>
      </c>
      <c r="B21" s="584" t="e">
        <f>#REF!</f>
        <v>#REF!</v>
      </c>
      <c r="C21" s="584"/>
      <c r="D21" s="584"/>
      <c r="E21" s="477"/>
      <c r="F21" s="477"/>
      <c r="S21" s="572" t="s">
        <v>420</v>
      </c>
      <c r="T21" s="577" t="s">
        <v>426</v>
      </c>
    </row>
    <row r="22" spans="1:20" s="572" customFormat="1" ht="18.75" customHeight="1">
      <c r="A22" s="584"/>
      <c r="B22" s="584" t="e">
        <f>#REF!</f>
        <v>#REF!</v>
      </c>
      <c r="C22" s="584" t="e">
        <f>#REF!</f>
        <v>#REF!</v>
      </c>
      <c r="D22" s="584" t="e">
        <f>#REF!</f>
        <v>#REF!</v>
      </c>
      <c r="E22" s="477" t="e">
        <f>#REF!</f>
        <v>#REF!</v>
      </c>
      <c r="F22" s="477" t="e">
        <f t="shared" si="0"/>
        <v>#REF!</v>
      </c>
      <c r="S22" s="572" t="s">
        <v>421</v>
      </c>
      <c r="T22" s="577" t="s">
        <v>387</v>
      </c>
    </row>
    <row r="23" spans="1:20" s="572" customFormat="1" ht="16.5" customHeight="1">
      <c r="A23" s="584"/>
      <c r="B23" s="584" t="e">
        <f>#REF!</f>
        <v>#REF!</v>
      </c>
      <c r="C23" s="584" t="e">
        <f>#REF!</f>
        <v>#REF!</v>
      </c>
      <c r="D23" s="584" t="e">
        <f>#REF!</f>
        <v>#REF!</v>
      </c>
      <c r="E23" s="477" t="e">
        <f>#REF!</f>
        <v>#REF!</v>
      </c>
      <c r="F23" s="477" t="e">
        <f t="shared" si="0"/>
        <v>#REF!</v>
      </c>
      <c r="S23" s="572" t="s">
        <v>422</v>
      </c>
      <c r="T23" s="577" t="s">
        <v>427</v>
      </c>
    </row>
    <row r="24" spans="1:20" s="572" customFormat="1">
      <c r="A24" s="584"/>
      <c r="B24" s="584" t="e">
        <f>#REF!</f>
        <v>#REF!</v>
      </c>
      <c r="C24" s="584" t="e">
        <f>#REF!</f>
        <v>#REF!</v>
      </c>
      <c r="D24" s="584" t="e">
        <f>#REF!</f>
        <v>#REF!</v>
      </c>
      <c r="E24" s="477" t="e">
        <f>#REF!</f>
        <v>#REF!</v>
      </c>
      <c r="F24" s="477" t="e">
        <f t="shared" si="0"/>
        <v>#REF!</v>
      </c>
      <c r="S24" s="572" t="s">
        <v>423</v>
      </c>
    </row>
    <row r="25" spans="1:20" s="572" customFormat="1">
      <c r="A25" s="584"/>
      <c r="B25" s="584"/>
      <c r="C25" s="584"/>
      <c r="D25" s="584"/>
      <c r="E25" s="477"/>
      <c r="F25" s="477"/>
    </row>
    <row r="26" spans="1:20" s="572" customFormat="1" ht="16.5" customHeight="1">
      <c r="A26" s="584"/>
      <c r="B26" s="584"/>
      <c r="C26" s="584"/>
      <c r="D26" s="584"/>
      <c r="E26" s="477"/>
      <c r="F26" s="477"/>
    </row>
    <row r="27" spans="1:20" s="572" customFormat="1">
      <c r="A27" s="584" t="e">
        <f>#REF!</f>
        <v>#REF!</v>
      </c>
      <c r="B27" s="584" t="e">
        <f>#REF!</f>
        <v>#REF!</v>
      </c>
      <c r="C27" s="584"/>
      <c r="D27" s="584"/>
      <c r="E27" s="477"/>
      <c r="F27" s="477"/>
    </row>
    <row r="28" spans="1:20" s="572" customFormat="1">
      <c r="A28" s="584"/>
      <c r="B28" s="584" t="e">
        <f>#REF!</f>
        <v>#REF!</v>
      </c>
      <c r="C28" s="584" t="e">
        <f>#REF!</f>
        <v>#REF!</v>
      </c>
      <c r="D28" s="584" t="e">
        <f>#REF!</f>
        <v>#REF!</v>
      </c>
      <c r="E28" s="477" t="e">
        <f>#REF!</f>
        <v>#REF!</v>
      </c>
      <c r="F28" s="477" t="e">
        <f>IF(E28=0, "Included", IF(ISERROR(D28*E28), E28, D28*E28))</f>
        <v>#REF!</v>
      </c>
    </row>
    <row r="29" spans="1:20" s="572" customFormat="1">
      <c r="A29" s="584"/>
      <c r="B29" s="584" t="e">
        <f>#REF!</f>
        <v>#REF!</v>
      </c>
      <c r="C29" s="584" t="e">
        <f>#REF!</f>
        <v>#REF!</v>
      </c>
      <c r="D29" s="584" t="e">
        <f>#REF!</f>
        <v>#REF!</v>
      </c>
      <c r="E29" s="477" t="e">
        <f>#REF!</f>
        <v>#REF!</v>
      </c>
      <c r="F29" s="477" t="e">
        <f t="shared" si="0"/>
        <v>#REF!</v>
      </c>
    </row>
    <row r="30" spans="1:20" s="572" customFormat="1">
      <c r="A30" s="584"/>
      <c r="B30" s="584" t="e">
        <f>#REF!</f>
        <v>#REF!</v>
      </c>
      <c r="C30" s="584" t="e">
        <f>#REF!</f>
        <v>#REF!</v>
      </c>
      <c r="D30" s="584" t="e">
        <f>#REF!</f>
        <v>#REF!</v>
      </c>
      <c r="E30" s="477" t="e">
        <f>#REF!</f>
        <v>#REF!</v>
      </c>
      <c r="F30" s="477" t="e">
        <f t="shared" si="0"/>
        <v>#REF!</v>
      </c>
      <c r="S30" s="564"/>
      <c r="T30" s="578"/>
    </row>
    <row r="31" spans="1:20" s="572" customFormat="1">
      <c r="A31" s="584"/>
      <c r="B31" s="584"/>
      <c r="C31" s="584"/>
      <c r="D31" s="584"/>
      <c r="E31" s="477"/>
      <c r="F31" s="477"/>
    </row>
    <row r="32" spans="1:20" s="572" customFormat="1">
      <c r="A32" s="584" t="e">
        <f>#REF!</f>
        <v>#REF!</v>
      </c>
      <c r="B32" s="584" t="e">
        <f>#REF!</f>
        <v>#REF!</v>
      </c>
      <c r="C32" s="584"/>
      <c r="D32" s="584"/>
      <c r="E32" s="477"/>
      <c r="F32" s="477"/>
    </row>
    <row r="33" spans="1:6" s="572" customFormat="1">
      <c r="A33" s="584" t="e">
        <f>#REF!</f>
        <v>#REF!</v>
      </c>
      <c r="B33" s="584" t="e">
        <f>#REF!</f>
        <v>#REF!</v>
      </c>
      <c r="C33" s="584"/>
      <c r="D33" s="584"/>
      <c r="E33" s="477"/>
      <c r="F33" s="477"/>
    </row>
    <row r="34" spans="1:6" s="572" customFormat="1">
      <c r="A34" s="584"/>
      <c r="B34" s="584" t="e">
        <f>#REF!</f>
        <v>#REF!</v>
      </c>
      <c r="C34" s="584" t="e">
        <f>#REF!</f>
        <v>#REF!</v>
      </c>
      <c r="D34" s="584" t="e">
        <f>#REF!</f>
        <v>#REF!</v>
      </c>
      <c r="E34" s="477" t="e">
        <f>#REF!</f>
        <v>#REF!</v>
      </c>
      <c r="F34" s="477" t="e">
        <f t="shared" si="0"/>
        <v>#REF!</v>
      </c>
    </row>
    <row r="35" spans="1:6" s="572" customFormat="1">
      <c r="A35" s="584"/>
      <c r="B35" s="584" t="e">
        <f>#REF!</f>
        <v>#REF!</v>
      </c>
      <c r="C35" s="584" t="e">
        <f>#REF!</f>
        <v>#REF!</v>
      </c>
      <c r="D35" s="584" t="e">
        <f>#REF!</f>
        <v>#REF!</v>
      </c>
      <c r="E35" s="477" t="e">
        <f>#REF!</f>
        <v>#REF!</v>
      </c>
      <c r="F35" s="477" t="e">
        <f t="shared" si="0"/>
        <v>#REF!</v>
      </c>
    </row>
    <row r="36" spans="1:6" s="572" customFormat="1">
      <c r="A36" s="584"/>
      <c r="B36" s="584" t="e">
        <f>#REF!</f>
        <v>#REF!</v>
      </c>
      <c r="C36" s="584" t="e">
        <f>#REF!</f>
        <v>#REF!</v>
      </c>
      <c r="D36" s="584" t="e">
        <f>#REF!</f>
        <v>#REF!</v>
      </c>
      <c r="E36" s="477" t="e">
        <f>#REF!</f>
        <v>#REF!</v>
      </c>
      <c r="F36" s="477" t="e">
        <f t="shared" si="0"/>
        <v>#REF!</v>
      </c>
    </row>
    <row r="37" spans="1:6" s="572" customFormat="1">
      <c r="A37" s="584"/>
      <c r="B37" s="584" t="e">
        <f>#REF!</f>
        <v>#REF!</v>
      </c>
      <c r="C37" s="584" t="e">
        <f>#REF!</f>
        <v>#REF!</v>
      </c>
      <c r="D37" s="584" t="e">
        <f>#REF!</f>
        <v>#REF!</v>
      </c>
      <c r="E37" s="477" t="e">
        <f>#REF!</f>
        <v>#REF!</v>
      </c>
      <c r="F37" s="477" t="e">
        <f t="shared" si="0"/>
        <v>#REF!</v>
      </c>
    </row>
    <row r="38" spans="1:6" s="572" customFormat="1" ht="20.25" customHeight="1">
      <c r="A38" s="584"/>
      <c r="B38" s="584" t="e">
        <f>#REF!</f>
        <v>#REF!</v>
      </c>
      <c r="C38" s="584" t="e">
        <f>#REF!</f>
        <v>#REF!</v>
      </c>
      <c r="D38" s="584" t="e">
        <f>#REF!</f>
        <v>#REF!</v>
      </c>
      <c r="E38" s="477" t="e">
        <f>#REF!</f>
        <v>#REF!</v>
      </c>
      <c r="F38" s="477" t="e">
        <f>IF(E38=0, "Included", IF(ISERROR(D38*E38), E38, D38*E38))</f>
        <v>#REF!</v>
      </c>
    </row>
    <row r="39" spans="1:6" s="572" customFormat="1">
      <c r="A39" s="584" t="e">
        <f>#REF!</f>
        <v>#REF!</v>
      </c>
      <c r="B39" s="584" t="e">
        <f>#REF!</f>
        <v>#REF!</v>
      </c>
      <c r="C39" s="584"/>
      <c r="D39" s="584"/>
      <c r="E39" s="477"/>
      <c r="F39" s="477"/>
    </row>
    <row r="40" spans="1:6" s="572" customFormat="1">
      <c r="A40" s="584"/>
      <c r="B40" s="584" t="e">
        <f>#REF!</f>
        <v>#REF!</v>
      </c>
      <c r="C40" s="584" t="e">
        <f>#REF!</f>
        <v>#REF!</v>
      </c>
      <c r="D40" s="584" t="e">
        <f>#REF!</f>
        <v>#REF!</v>
      </c>
      <c r="E40" s="477" t="e">
        <f>#REF!</f>
        <v>#REF!</v>
      </c>
      <c r="F40" s="477" t="e">
        <f t="shared" si="0"/>
        <v>#REF!</v>
      </c>
    </row>
    <row r="41" spans="1:6" s="572" customFormat="1">
      <c r="A41" s="584"/>
      <c r="B41" s="584" t="e">
        <f>#REF!</f>
        <v>#REF!</v>
      </c>
      <c r="C41" s="584" t="e">
        <f>#REF!</f>
        <v>#REF!</v>
      </c>
      <c r="D41" s="584" t="e">
        <f>#REF!</f>
        <v>#REF!</v>
      </c>
      <c r="E41" s="477" t="e">
        <f>#REF!</f>
        <v>#REF!</v>
      </c>
      <c r="F41" s="477" t="e">
        <f t="shared" si="0"/>
        <v>#REF!</v>
      </c>
    </row>
    <row r="42" spans="1:6" s="572" customFormat="1">
      <c r="A42" s="584"/>
      <c r="B42" s="584"/>
      <c r="C42" s="584"/>
      <c r="D42" s="584"/>
      <c r="E42" s="477"/>
      <c r="F42" s="477"/>
    </row>
    <row r="43" spans="1:6" s="572" customFormat="1">
      <c r="A43" s="584" t="e">
        <f>#REF!</f>
        <v>#REF!</v>
      </c>
      <c r="B43" s="584" t="e">
        <f>#REF!</f>
        <v>#REF!</v>
      </c>
      <c r="C43" s="584" t="e">
        <f>#REF!</f>
        <v>#REF!</v>
      </c>
      <c r="D43" s="584" t="e">
        <f>#REF!</f>
        <v>#REF!</v>
      </c>
      <c r="E43" s="477" t="e">
        <f>#REF!</f>
        <v>#REF!</v>
      </c>
      <c r="F43" s="477" t="e">
        <f t="shared" si="0"/>
        <v>#REF!</v>
      </c>
    </row>
    <row r="44" spans="1:6" s="572" customFormat="1">
      <c r="A44" s="584"/>
      <c r="B44" s="584"/>
      <c r="C44" s="584"/>
      <c r="D44" s="584"/>
      <c r="E44" s="477"/>
      <c r="F44" s="477"/>
    </row>
    <row r="45" spans="1:6" s="572" customFormat="1">
      <c r="A45" s="584" t="e">
        <f>#REF!</f>
        <v>#REF!</v>
      </c>
      <c r="B45" s="584" t="e">
        <f>#REF!</f>
        <v>#REF!</v>
      </c>
      <c r="C45" s="584" t="e">
        <f>#REF!</f>
        <v>#REF!</v>
      </c>
      <c r="D45" s="584" t="e">
        <f>#REF!</f>
        <v>#REF!</v>
      </c>
      <c r="E45" s="477" t="e">
        <f>#REF!</f>
        <v>#REF!</v>
      </c>
      <c r="F45" s="477" t="e">
        <f t="shared" si="0"/>
        <v>#REF!</v>
      </c>
    </row>
    <row r="46" spans="1:6" s="572" customFormat="1">
      <c r="A46" s="584"/>
      <c r="B46" s="584"/>
      <c r="C46" s="584"/>
      <c r="D46" s="584"/>
      <c r="E46" s="477"/>
      <c r="F46" s="477"/>
    </row>
    <row r="47" spans="1:6" s="572" customFormat="1">
      <c r="A47" s="584" t="e">
        <f>#REF!</f>
        <v>#REF!</v>
      </c>
      <c r="B47" s="584" t="e">
        <f>#REF!</f>
        <v>#REF!</v>
      </c>
      <c r="C47" s="584"/>
      <c r="D47" s="584"/>
      <c r="E47" s="477"/>
      <c r="F47" s="477"/>
    </row>
    <row r="48" spans="1:6" s="572" customFormat="1">
      <c r="A48" s="584"/>
      <c r="B48" s="584" t="e">
        <f>#REF!</f>
        <v>#REF!</v>
      </c>
      <c r="C48" s="584" t="e">
        <f>#REF!</f>
        <v>#REF!</v>
      </c>
      <c r="D48" s="584" t="e">
        <f>#REF!</f>
        <v>#REF!</v>
      </c>
      <c r="E48" s="477" t="e">
        <f>#REF!</f>
        <v>#REF!</v>
      </c>
      <c r="F48" s="477" t="e">
        <f t="shared" si="0"/>
        <v>#REF!</v>
      </c>
    </row>
    <row r="49" spans="1:6" s="572" customFormat="1">
      <c r="A49" s="584"/>
      <c r="B49" s="584"/>
      <c r="C49" s="584"/>
      <c r="D49" s="584"/>
      <c r="E49" s="477"/>
      <c r="F49" s="477"/>
    </row>
    <row r="50" spans="1:6" s="572" customFormat="1">
      <c r="A50" s="584" t="e">
        <f>#REF!</f>
        <v>#REF!</v>
      </c>
      <c r="B50" s="584" t="e">
        <f>#REF!</f>
        <v>#REF!</v>
      </c>
      <c r="C50" s="584"/>
      <c r="D50" s="584"/>
      <c r="E50" s="477"/>
      <c r="F50" s="477"/>
    </row>
    <row r="51" spans="1:6" s="572" customFormat="1">
      <c r="A51" s="584"/>
      <c r="B51" s="584" t="e">
        <f>#REF!</f>
        <v>#REF!</v>
      </c>
      <c r="C51" s="584" t="e">
        <f>#REF!</f>
        <v>#REF!</v>
      </c>
      <c r="D51" s="584" t="e">
        <f>#REF!</f>
        <v>#REF!</v>
      </c>
      <c r="E51" s="477" t="e">
        <f>#REF!</f>
        <v>#REF!</v>
      </c>
      <c r="F51" s="477" t="e">
        <f t="shared" si="0"/>
        <v>#REF!</v>
      </c>
    </row>
    <row r="52" spans="1:6" s="572" customFormat="1">
      <c r="A52" s="584"/>
      <c r="B52" s="584" t="e">
        <f>#REF!</f>
        <v>#REF!</v>
      </c>
      <c r="C52" s="584" t="e">
        <f>#REF!</f>
        <v>#REF!</v>
      </c>
      <c r="D52" s="584" t="e">
        <f>#REF!</f>
        <v>#REF!</v>
      </c>
      <c r="E52" s="477" t="e">
        <f>#REF!</f>
        <v>#REF!</v>
      </c>
      <c r="F52" s="477" t="e">
        <f t="shared" si="0"/>
        <v>#REF!</v>
      </c>
    </row>
    <row r="53" spans="1:6" s="572" customFormat="1">
      <c r="A53" s="584"/>
      <c r="B53" s="584"/>
      <c r="C53" s="584"/>
      <c r="D53" s="584"/>
      <c r="E53" s="477"/>
      <c r="F53" s="477"/>
    </row>
    <row r="54" spans="1:6" s="572" customFormat="1">
      <c r="A54" s="584" t="e">
        <f>#REF!</f>
        <v>#REF!</v>
      </c>
      <c r="B54" s="584" t="e">
        <f>#REF!</f>
        <v>#REF!</v>
      </c>
      <c r="C54" s="584"/>
      <c r="D54" s="584"/>
      <c r="E54" s="477"/>
      <c r="F54" s="477"/>
    </row>
    <row r="55" spans="1:6" s="572" customFormat="1">
      <c r="A55" s="584"/>
      <c r="B55" s="584" t="e">
        <f>#REF!</f>
        <v>#REF!</v>
      </c>
      <c r="C55" s="584" t="e">
        <f>#REF!</f>
        <v>#REF!</v>
      </c>
      <c r="D55" s="584" t="e">
        <f>#REF!</f>
        <v>#REF!</v>
      </c>
      <c r="E55" s="477" t="e">
        <f>#REF!</f>
        <v>#REF!</v>
      </c>
      <c r="F55" s="477" t="e">
        <f t="shared" si="0"/>
        <v>#REF!</v>
      </c>
    </row>
    <row r="56" spans="1:6" s="572" customFormat="1">
      <c r="A56" s="584"/>
      <c r="B56" s="584" t="e">
        <f>#REF!</f>
        <v>#REF!</v>
      </c>
      <c r="C56" s="584" t="e">
        <f>#REF!</f>
        <v>#REF!</v>
      </c>
      <c r="D56" s="584" t="e">
        <f>#REF!</f>
        <v>#REF!</v>
      </c>
      <c r="E56" s="477" t="e">
        <f>#REF!</f>
        <v>#REF!</v>
      </c>
      <c r="F56" s="477" t="e">
        <f t="shared" si="0"/>
        <v>#REF!</v>
      </c>
    </row>
    <row r="57" spans="1:6" s="572" customFormat="1">
      <c r="A57" s="584"/>
      <c r="B57" s="584" t="e">
        <f>#REF!</f>
        <v>#REF!</v>
      </c>
      <c r="C57" s="584" t="e">
        <f>#REF!</f>
        <v>#REF!</v>
      </c>
      <c r="D57" s="584" t="e">
        <f>#REF!</f>
        <v>#REF!</v>
      </c>
      <c r="E57" s="477" t="e">
        <f>#REF!</f>
        <v>#REF!</v>
      </c>
      <c r="F57" s="477" t="e">
        <f t="shared" si="0"/>
        <v>#REF!</v>
      </c>
    </row>
    <row r="58" spans="1:6" s="572" customFormat="1">
      <c r="A58" s="584"/>
      <c r="B58" s="584" t="e">
        <f>#REF!</f>
        <v>#REF!</v>
      </c>
      <c r="C58" s="584" t="e">
        <f>#REF!</f>
        <v>#REF!</v>
      </c>
      <c r="D58" s="584" t="e">
        <f>#REF!</f>
        <v>#REF!</v>
      </c>
      <c r="E58" s="477" t="e">
        <f>#REF!</f>
        <v>#REF!</v>
      </c>
      <c r="F58" s="477" t="e">
        <f t="shared" si="0"/>
        <v>#REF!</v>
      </c>
    </row>
    <row r="59" spans="1:6" s="572" customFormat="1">
      <c r="A59" s="584"/>
      <c r="B59" s="584" t="e">
        <f>#REF!</f>
        <v>#REF!</v>
      </c>
      <c r="C59" s="584" t="e">
        <f>#REF!</f>
        <v>#REF!</v>
      </c>
      <c r="D59" s="584" t="e">
        <f>#REF!</f>
        <v>#REF!</v>
      </c>
      <c r="E59" s="477" t="e">
        <f>#REF!</f>
        <v>#REF!</v>
      </c>
      <c r="F59" s="477" t="e">
        <f t="shared" si="0"/>
        <v>#REF!</v>
      </c>
    </row>
    <row r="60" spans="1:6" s="572" customFormat="1">
      <c r="A60" s="584"/>
      <c r="B60" s="584" t="e">
        <f>#REF!</f>
        <v>#REF!</v>
      </c>
      <c r="C60" s="584" t="e">
        <f>#REF!</f>
        <v>#REF!</v>
      </c>
      <c r="D60" s="584" t="e">
        <f>#REF!</f>
        <v>#REF!</v>
      </c>
      <c r="E60" s="477" t="e">
        <f>#REF!</f>
        <v>#REF!</v>
      </c>
      <c r="F60" s="477" t="e">
        <f t="shared" si="0"/>
        <v>#REF!</v>
      </c>
    </row>
    <row r="61" spans="1:6" s="572" customFormat="1">
      <c r="A61" s="584"/>
      <c r="B61" s="584"/>
      <c r="C61" s="584"/>
      <c r="D61" s="584"/>
      <c r="E61" s="477"/>
      <c r="F61" s="477"/>
    </row>
    <row r="62" spans="1:6" s="572" customFormat="1">
      <c r="A62" s="584"/>
      <c r="B62" s="584"/>
      <c r="C62" s="584"/>
      <c r="D62" s="584"/>
      <c r="E62" s="477"/>
      <c r="F62" s="477"/>
    </row>
    <row r="63" spans="1:6" s="572" customFormat="1">
      <c r="A63" s="584"/>
      <c r="B63" s="584" t="e">
        <f>#REF!</f>
        <v>#REF!</v>
      </c>
      <c r="C63" s="584"/>
      <c r="D63" s="584"/>
      <c r="E63" s="477"/>
      <c r="F63" s="477"/>
    </row>
    <row r="64" spans="1:6" s="572" customFormat="1">
      <c r="A64" s="584"/>
      <c r="B64" s="584" t="e">
        <f>#REF!</f>
        <v>#REF!</v>
      </c>
      <c r="C64" s="584" t="e">
        <f>#REF!</f>
        <v>#REF!</v>
      </c>
      <c r="D64" s="584" t="e">
        <f>#REF!</f>
        <v>#REF!</v>
      </c>
      <c r="E64" s="477" t="e">
        <f>#REF!</f>
        <v>#REF!</v>
      </c>
      <c r="F64" s="477" t="e">
        <f>IF(E64=0, "Included", IF(ISERROR(D64*E64), E64, D64*E64))</f>
        <v>#REF!</v>
      </c>
    </row>
    <row r="65" spans="1:6" s="572" customFormat="1">
      <c r="A65" s="584"/>
      <c r="B65" s="584" t="e">
        <f>#REF!</f>
        <v>#REF!</v>
      </c>
      <c r="C65" s="584" t="e">
        <f>#REF!</f>
        <v>#REF!</v>
      </c>
      <c r="D65" s="584" t="e">
        <f>#REF!</f>
        <v>#REF!</v>
      </c>
      <c r="E65" s="477" t="e">
        <f>#REF!</f>
        <v>#REF!</v>
      </c>
      <c r="F65" s="477" t="e">
        <f>IF(E65=0, "Included", IF(ISERROR(D65*E65), E65, D65*E65))</f>
        <v>#REF!</v>
      </c>
    </row>
    <row r="66" spans="1:6" s="572" customFormat="1">
      <c r="A66" s="584"/>
      <c r="B66" s="584" t="e">
        <f>#REF!</f>
        <v>#REF!</v>
      </c>
      <c r="C66" s="584" t="e">
        <f>#REF!</f>
        <v>#REF!</v>
      </c>
      <c r="D66" s="584" t="e">
        <f>#REF!</f>
        <v>#REF!</v>
      </c>
      <c r="E66" s="477" t="e">
        <f>#REF!</f>
        <v>#REF!</v>
      </c>
      <c r="F66" s="477" t="e">
        <f>IF(E66=0, "Included", IF(ISERROR(D66*E66), E66, D66*E66))</f>
        <v>#REF!</v>
      </c>
    </row>
    <row r="67" spans="1:6" s="572" customFormat="1">
      <c r="A67" s="584"/>
      <c r="B67" s="584" t="e">
        <f>#REF!</f>
        <v>#REF!</v>
      </c>
      <c r="C67" s="584" t="e">
        <f>#REF!</f>
        <v>#REF!</v>
      </c>
      <c r="D67" s="584" t="e">
        <f>#REF!</f>
        <v>#REF!</v>
      </c>
      <c r="E67" s="477" t="e">
        <f>#REF!</f>
        <v>#REF!</v>
      </c>
      <c r="F67" s="477" t="e">
        <f>IF(E67=0, "Included", IF(ISERROR(D67*E67), E67, D67*E67))</f>
        <v>#REF!</v>
      </c>
    </row>
    <row r="68" spans="1:6" s="572" customFormat="1">
      <c r="A68" s="584"/>
      <c r="B68" s="584"/>
      <c r="C68" s="584"/>
      <c r="D68" s="584"/>
      <c r="E68" s="477"/>
      <c r="F68" s="477"/>
    </row>
    <row r="69" spans="1:6" s="572" customFormat="1">
      <c r="A69" s="584" t="e">
        <f>#REF!</f>
        <v>#REF!</v>
      </c>
      <c r="B69" s="584" t="e">
        <f>#REF!</f>
        <v>#REF!</v>
      </c>
      <c r="C69" s="584"/>
      <c r="D69" s="584"/>
      <c r="E69" s="477"/>
      <c r="F69" s="477"/>
    </row>
    <row r="70" spans="1:6" s="572" customFormat="1">
      <c r="A70" s="584"/>
      <c r="B70" s="584" t="e">
        <f>#REF!</f>
        <v>#REF!</v>
      </c>
      <c r="C70" s="584"/>
      <c r="D70" s="584"/>
      <c r="E70" s="477"/>
      <c r="F70" s="477"/>
    </row>
    <row r="71" spans="1:6" s="572" customFormat="1">
      <c r="A71" s="584"/>
      <c r="B71" s="584" t="e">
        <f>#REF!</f>
        <v>#REF!</v>
      </c>
      <c r="C71" s="584" t="e">
        <f>#REF!</f>
        <v>#REF!</v>
      </c>
      <c r="D71" s="584" t="e">
        <f>#REF!</f>
        <v>#REF!</v>
      </c>
      <c r="E71" s="477" t="e">
        <f>#REF!</f>
        <v>#REF!</v>
      </c>
      <c r="F71" s="477" t="e">
        <f>IF(E71=0, "Included", IF(ISERROR(D71*E71), E71, D71*E71))</f>
        <v>#REF!</v>
      </c>
    </row>
    <row r="72" spans="1:6" s="572" customFormat="1">
      <c r="A72" s="584"/>
      <c r="B72" s="584"/>
      <c r="C72" s="584"/>
      <c r="D72" s="584"/>
      <c r="E72" s="477"/>
      <c r="F72" s="477"/>
    </row>
    <row r="73" spans="1:6" s="572" customFormat="1">
      <c r="A73" s="584" t="e">
        <f>#REF!</f>
        <v>#REF!</v>
      </c>
      <c r="B73" s="584" t="e">
        <f>#REF!</f>
        <v>#REF!</v>
      </c>
      <c r="C73" s="584"/>
      <c r="D73" s="584"/>
      <c r="E73" s="477"/>
      <c r="F73" s="477"/>
    </row>
    <row r="74" spans="1:6" s="572" customFormat="1">
      <c r="A74" s="584" t="e">
        <f>#REF!</f>
        <v>#REF!</v>
      </c>
      <c r="B74" s="584" t="e">
        <f>#REF!</f>
        <v>#REF!</v>
      </c>
      <c r="C74" s="584" t="e">
        <f>#REF!</f>
        <v>#REF!</v>
      </c>
      <c r="D74" s="584" t="e">
        <f>#REF!</f>
        <v>#REF!</v>
      </c>
      <c r="E74" s="477" t="e">
        <f>#REF!</f>
        <v>#REF!</v>
      </c>
      <c r="F74" s="477" t="e">
        <f>IF(E74=0, "Included", IF(ISERROR(D74*E74), E74, D74*E74))</f>
        <v>#REF!</v>
      </c>
    </row>
    <row r="75" spans="1:6" s="572" customFormat="1">
      <c r="A75" s="584" t="e">
        <f>#REF!</f>
        <v>#REF!</v>
      </c>
      <c r="B75" s="584" t="e">
        <f>#REF!</f>
        <v>#REF!</v>
      </c>
      <c r="C75" s="584"/>
      <c r="D75" s="584"/>
      <c r="E75" s="477"/>
      <c r="F75" s="477"/>
    </row>
    <row r="76" spans="1:6" s="572" customFormat="1">
      <c r="A76" s="584" t="e">
        <f>#REF!</f>
        <v>#REF!</v>
      </c>
      <c r="B76" s="584" t="e">
        <f>#REF!</f>
        <v>#REF!</v>
      </c>
      <c r="C76" s="584" t="e">
        <f>#REF!</f>
        <v>#REF!</v>
      </c>
      <c r="D76" s="584" t="e">
        <f>#REF!</f>
        <v>#REF!</v>
      </c>
      <c r="E76" s="477" t="e">
        <f>#REF!</f>
        <v>#REF!</v>
      </c>
      <c r="F76" s="477" t="e">
        <f>IF(E76=0, "Included", IF(ISERROR(D76*E76), E76, D76*E76))</f>
        <v>#REF!</v>
      </c>
    </row>
    <row r="77" spans="1:6" s="572" customFormat="1">
      <c r="A77" s="584" t="e">
        <f>#REF!</f>
        <v>#REF!</v>
      </c>
      <c r="B77" s="584" t="e">
        <f>#REF!</f>
        <v>#REF!</v>
      </c>
      <c r="C77" s="584" t="e">
        <f>#REF!</f>
        <v>#REF!</v>
      </c>
      <c r="D77" s="584" t="e">
        <f>#REF!</f>
        <v>#REF!</v>
      </c>
      <c r="E77" s="477" t="e">
        <f>#REF!</f>
        <v>#REF!</v>
      </c>
      <c r="F77" s="477" t="e">
        <f>IF(E77=0, "Included", IF(ISERROR(D77*E77), E77, D77*E77))</f>
        <v>#REF!</v>
      </c>
    </row>
    <row r="78" spans="1:6" s="572" customFormat="1">
      <c r="A78" s="584"/>
      <c r="B78" s="584"/>
      <c r="C78" s="584"/>
      <c r="D78" s="584"/>
      <c r="E78" s="477"/>
      <c r="F78" s="477"/>
    </row>
    <row r="79" spans="1:6" s="572" customFormat="1">
      <c r="A79" s="584" t="e">
        <f>#REF!</f>
        <v>#REF!</v>
      </c>
      <c r="B79" s="584" t="e">
        <f>#REF!</f>
        <v>#REF!</v>
      </c>
      <c r="C79" s="584"/>
      <c r="D79" s="584"/>
      <c r="E79" s="477"/>
      <c r="F79" s="477"/>
    </row>
    <row r="80" spans="1:6" s="572" customFormat="1">
      <c r="A80" s="584"/>
      <c r="B80" s="584" t="e">
        <f>#REF!</f>
        <v>#REF!</v>
      </c>
      <c r="C80" s="584" t="e">
        <f>#REF!</f>
        <v>#REF!</v>
      </c>
      <c r="D80" s="584" t="e">
        <f>#REF!</f>
        <v>#REF!</v>
      </c>
      <c r="E80" s="477" t="e">
        <f>#REF!</f>
        <v>#REF!</v>
      </c>
      <c r="F80" s="477" t="e">
        <f>IF(E80=0, "Included", IF(ISERROR(D80*E80), E80, D80*E80))</f>
        <v>#REF!</v>
      </c>
    </row>
    <row r="81" spans="1:6">
      <c r="A81" s="579"/>
      <c r="B81" s="503" t="s">
        <v>19</v>
      </c>
      <c r="C81" s="503"/>
      <c r="D81" s="503"/>
      <c r="E81" s="488"/>
      <c r="F81" s="488" t="e">
        <f>SUM(F17:F80)</f>
        <v>#REF!</v>
      </c>
    </row>
    <row r="82" spans="1:6">
      <c r="A82" s="580"/>
      <c r="B82" s="491"/>
      <c r="C82" s="491"/>
      <c r="D82" s="491"/>
      <c r="E82" s="492"/>
      <c r="F82" s="492"/>
    </row>
    <row r="83" spans="1:6">
      <c r="A83" s="581"/>
      <c r="B83" s="582"/>
      <c r="C83" s="581"/>
      <c r="D83" s="581"/>
      <c r="E83" s="581"/>
      <c r="F83" s="581"/>
    </row>
    <row r="84" spans="1:6" ht="30">
      <c r="A84" s="493" t="s">
        <v>367</v>
      </c>
      <c r="B84" s="494" t="str">
        <f>'Sch-1'!F28</f>
        <v>--2022</v>
      </c>
      <c r="C84" s="495"/>
      <c r="D84" s="496"/>
      <c r="E84" s="497"/>
      <c r="F84" s="497"/>
    </row>
    <row r="85" spans="1:6">
      <c r="A85" s="493" t="s">
        <v>368</v>
      </c>
      <c r="B85" s="494" t="str">
        <f>'Sch-1'!F29</f>
        <v/>
      </c>
      <c r="C85" s="497"/>
      <c r="D85" s="496" t="s">
        <v>369</v>
      </c>
      <c r="E85" s="498" t="str">
        <f>'Sch-1'!M29</f>
        <v/>
      </c>
      <c r="F85" s="497"/>
    </row>
    <row r="86" spans="1:6">
      <c r="A86" s="499"/>
      <c r="B86" s="500"/>
      <c r="C86" s="501"/>
      <c r="D86" s="496" t="s">
        <v>370</v>
      </c>
      <c r="E86" s="498" t="str">
        <f>'Sch-1'!M30</f>
        <v/>
      </c>
      <c r="F86" s="501"/>
    </row>
    <row r="87" spans="1:6">
      <c r="A87" s="493"/>
      <c r="B87" s="494"/>
      <c r="C87" s="495"/>
      <c r="D87" s="496"/>
      <c r="E87" s="497"/>
      <c r="F87" s="497"/>
    </row>
    <row r="88" spans="1:6">
      <c r="A88" s="4"/>
      <c r="B88" s="583"/>
      <c r="C88" s="4"/>
      <c r="D88" s="4"/>
      <c r="E88" s="4"/>
      <c r="F88" s="4"/>
    </row>
    <row r="100" spans="1:29" s="214" customFormat="1">
      <c r="A100" s="439"/>
      <c r="B100" s="440"/>
      <c r="C100" s="441"/>
      <c r="D100" s="442"/>
      <c r="E100" s="347"/>
      <c r="F100" s="347"/>
      <c r="G100" s="245"/>
      <c r="H100" s="245"/>
      <c r="AB100" s="445"/>
      <c r="AC100" s="445"/>
    </row>
    <row r="101" spans="1:29" s="214" customFormat="1">
      <c r="A101" s="439"/>
      <c r="B101" s="440"/>
      <c r="C101" s="441"/>
      <c r="D101" s="442"/>
      <c r="E101" s="347"/>
      <c r="F101" s="347"/>
      <c r="G101" s="245"/>
      <c r="H101" s="245"/>
      <c r="AB101" s="243"/>
      <c r="AC101" s="446"/>
    </row>
    <row r="102" spans="1:29" s="214" customFormat="1">
      <c r="A102" s="439"/>
      <c r="B102" s="440"/>
      <c r="C102" s="441"/>
      <c r="D102" s="442"/>
      <c r="E102" s="347"/>
      <c r="F102" s="347"/>
      <c r="G102" s="245"/>
      <c r="H102" s="245"/>
      <c r="AC102" s="447"/>
    </row>
    <row r="103" spans="1:29" s="214" customFormat="1">
      <c r="A103" s="223"/>
      <c r="B103" s="244"/>
      <c r="C103" s="223"/>
      <c r="D103" s="218"/>
      <c r="E103" s="243"/>
      <c r="F103" s="243"/>
    </row>
    <row r="104" spans="1:29">
      <c r="A104" s="223"/>
      <c r="B104" s="232"/>
      <c r="C104" s="223"/>
      <c r="D104" s="218"/>
      <c r="E104" s="243"/>
      <c r="F104" s="243"/>
    </row>
    <row r="105" spans="1:29">
      <c r="A105" s="437"/>
      <c r="B105" s="438"/>
      <c r="C105" s="437"/>
      <c r="D105" s="437"/>
      <c r="E105" s="437"/>
      <c r="F105" s="437"/>
    </row>
    <row r="106" spans="1:29">
      <c r="A106" s="437"/>
      <c r="B106" s="438"/>
      <c r="C106" s="437"/>
      <c r="D106" s="437"/>
      <c r="E106" s="437"/>
      <c r="F106" s="437"/>
    </row>
    <row r="107" spans="1:29">
      <c r="A107" s="202"/>
      <c r="B107" s="102"/>
      <c r="C107" s="201"/>
      <c r="D107" s="201"/>
      <c r="E107" s="203"/>
      <c r="F107" s="204"/>
    </row>
    <row r="108" spans="1:29">
      <c r="A108" s="437"/>
      <c r="B108" s="438"/>
      <c r="C108" s="437"/>
      <c r="D108" s="437"/>
      <c r="E108" s="437"/>
      <c r="F108" s="437"/>
    </row>
    <row r="109" spans="1:29">
      <c r="A109" s="437"/>
      <c r="B109" s="438"/>
      <c r="C109" s="437"/>
      <c r="D109" s="437"/>
      <c r="E109" s="437"/>
      <c r="F109" s="437"/>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105" customWidth="1"/>
    <col min="2" max="2" width="49.5" style="105" customWidth="1"/>
    <col min="3" max="3" width="7.625" style="105" customWidth="1"/>
    <col min="4" max="4" width="7.875" style="105" customWidth="1"/>
    <col min="5" max="5" width="17.625" style="105" customWidth="1"/>
    <col min="6" max="6" width="17" style="105" customWidth="1"/>
    <col min="7" max="8" width="9" style="92"/>
    <col min="9" max="16384" width="9" style="93"/>
  </cols>
  <sheetData>
    <row r="1" spans="1:6" ht="18" customHeight="1">
      <c r="A1" s="87" t="str">
        <f>Cover!B3</f>
        <v>SR-II/C&amp;M/WC-3225/NIT-196/2022</v>
      </c>
      <c r="B1" s="88"/>
      <c r="C1" s="89"/>
      <c r="D1" s="89"/>
      <c r="E1" s="90"/>
      <c r="F1" s="91" t="s">
        <v>388</v>
      </c>
    </row>
    <row r="2" spans="1:6" ht="18" customHeight="1">
      <c r="A2" s="73"/>
      <c r="B2" s="94"/>
      <c r="C2" s="95"/>
      <c r="D2" s="95"/>
      <c r="E2" s="96"/>
      <c r="F2" s="96"/>
    </row>
    <row r="3" spans="1:6" ht="93.75" customHeight="1">
      <c r="A3" s="1194" t="str">
        <f>Cover!$B$2</f>
        <v>Renovation of Residential Quarters at Sriperumbudur Sub-station</v>
      </c>
      <c r="B3" s="1194"/>
      <c r="C3" s="1194"/>
      <c r="D3" s="1194"/>
      <c r="E3" s="1194"/>
      <c r="F3" s="1194"/>
    </row>
    <row r="4" spans="1:6" ht="21.95" customHeight="1">
      <c r="A4" s="1195" t="s">
        <v>23</v>
      </c>
      <c r="B4" s="1195"/>
      <c r="C4" s="1195"/>
      <c r="D4" s="1195"/>
      <c r="E4" s="1195"/>
      <c r="F4" s="1195"/>
    </row>
    <row r="5" spans="1:6" ht="18" customHeight="1">
      <c r="A5" s="97"/>
      <c r="B5" s="98"/>
      <c r="C5" s="97"/>
      <c r="D5" s="97"/>
      <c r="E5" s="97"/>
      <c r="F5" s="97"/>
    </row>
    <row r="6" spans="1:6" ht="18" customHeight="1">
      <c r="A6" s="35" t="str">
        <f>'Sch-1'!A7</f>
        <v>Bidder’s Name and Address (Bidder) :</v>
      </c>
      <c r="B6" s="36"/>
      <c r="C6" s="36"/>
      <c r="D6" s="36"/>
      <c r="E6" s="68" t="s">
        <v>357</v>
      </c>
      <c r="F6" s="96"/>
    </row>
    <row r="7" spans="1:6" ht="36" customHeight="1">
      <c r="A7" s="1187" t="str">
        <f>'Sch-1'!A8</f>
        <v/>
      </c>
      <c r="B7" s="1187"/>
      <c r="C7" s="1187"/>
      <c r="D7" s="1187"/>
      <c r="E7" s="67" t="str">
        <f>'Sch-1'!M8</f>
        <v>Sr.GM , Contracts &amp; Materials Department,</v>
      </c>
      <c r="F7" s="96"/>
    </row>
    <row r="8" spans="1:6" ht="18" customHeight="1">
      <c r="A8" s="74" t="s">
        <v>358</v>
      </c>
      <c r="B8" s="1189" t="str">
        <f>IF('Sch-1'!G9=0, "", 'Sch-1'!G9)</f>
        <v/>
      </c>
      <c r="C8" s="1189"/>
      <c r="D8" s="1189"/>
      <c r="E8" s="67" t="str">
        <f>'Sch-1'!M9</f>
        <v>Power Grid Corporation of India Ltd.,</v>
      </c>
      <c r="F8" s="96"/>
    </row>
    <row r="9" spans="1:6" ht="18" customHeight="1">
      <c r="A9" s="74" t="s">
        <v>360</v>
      </c>
      <c r="B9" s="1189" t="str">
        <f>IF('Sch-1'!G10=0, "", 'Sch-1'!G10)</f>
        <v/>
      </c>
      <c r="C9" s="1189"/>
      <c r="D9" s="1189"/>
      <c r="E9" s="67" t="str">
        <f>'Sch-1'!M10</f>
        <v>SRTS-II, RHQ</v>
      </c>
      <c r="F9" s="96"/>
    </row>
    <row r="10" spans="1:6" ht="18" customHeight="1">
      <c r="A10" s="75"/>
      <c r="B10" s="1189" t="str">
        <f>IF('Sch-1'!G11=0, "", 'Sch-1'!G11)</f>
        <v/>
      </c>
      <c r="C10" s="1189"/>
      <c r="D10" s="1189"/>
      <c r="E10" s="67" t="str">
        <f>'Sch-1'!M11</f>
        <v>Singanayakanahalli</v>
      </c>
      <c r="F10" s="96"/>
    </row>
    <row r="11" spans="1:6" ht="18" customHeight="1">
      <c r="A11" s="75"/>
      <c r="B11" s="1189" t="str">
        <f>IF('Sch-1'!G12=0, "", 'Sch-1'!G12)</f>
        <v/>
      </c>
      <c r="C11" s="1189"/>
      <c r="D11" s="1189"/>
      <c r="E11" s="67" t="str">
        <f>'Sch-1'!M12</f>
        <v>Bengaluru-560064</v>
      </c>
      <c r="F11" s="96"/>
    </row>
    <row r="12" spans="1:6" ht="18" customHeight="1">
      <c r="A12" s="37"/>
      <c r="B12" s="193"/>
      <c r="C12" s="193"/>
      <c r="D12" s="193"/>
      <c r="E12" s="38"/>
      <c r="F12" s="96"/>
    </row>
    <row r="13" spans="1:6" ht="26.25" customHeight="1">
      <c r="A13" s="99"/>
      <c r="B13" s="100"/>
      <c r="C13" s="99"/>
      <c r="D13" s="99"/>
      <c r="E13" s="99"/>
      <c r="F13" s="99"/>
    </row>
    <row r="14" spans="1:6" ht="27.75" customHeight="1">
      <c r="A14" s="101" t="s">
        <v>482</v>
      </c>
      <c r="B14" s="100"/>
      <c r="C14" s="99"/>
      <c r="D14" s="99"/>
      <c r="E14" s="99"/>
      <c r="F14" s="99"/>
    </row>
    <row r="15" spans="1:6" ht="19.5" customHeight="1">
      <c r="A15" s="763"/>
      <c r="B15" s="764"/>
      <c r="C15" s="614"/>
      <c r="D15" s="615"/>
      <c r="E15" s="609"/>
      <c r="F15" s="608"/>
    </row>
    <row r="16" spans="1:6" ht="16.5">
      <c r="A16" s="763"/>
      <c r="B16" s="765"/>
      <c r="C16" s="614"/>
      <c r="D16" s="615"/>
      <c r="E16" s="609"/>
      <c r="F16" s="608"/>
    </row>
    <row r="17" spans="1:6" ht="21" customHeight="1">
      <c r="A17" s="763"/>
      <c r="B17" s="765"/>
      <c r="C17" s="614"/>
      <c r="D17" s="615"/>
      <c r="E17" s="609"/>
      <c r="F17" s="608"/>
    </row>
    <row r="18" spans="1:6" ht="33.6" customHeight="1">
      <c r="A18" s="617"/>
      <c r="B18" s="620" t="s">
        <v>454</v>
      </c>
      <c r="C18" s="620"/>
      <c r="D18" s="620"/>
      <c r="E18" s="620"/>
      <c r="F18" s="621">
        <f>SUM(F16:F17)</f>
        <v>0</v>
      </c>
    </row>
    <row r="19" spans="1:6" ht="33.6" customHeight="1">
      <c r="A19" s="102" t="s">
        <v>367</v>
      </c>
      <c r="B19" s="116" t="s">
        <v>460</v>
      </c>
      <c r="C19" s="1192" t="s">
        <v>369</v>
      </c>
      <c r="D19" s="1192"/>
      <c r="E19" s="873" t="s">
        <v>434</v>
      </c>
      <c r="F19" s="873"/>
    </row>
    <row r="20" spans="1:6" ht="33.6" customHeight="1">
      <c r="A20" s="95" t="s">
        <v>368</v>
      </c>
      <c r="B20" s="94" t="s">
        <v>434</v>
      </c>
      <c r="C20" s="1193" t="s">
        <v>370</v>
      </c>
      <c r="D20" s="1193"/>
      <c r="E20" s="874" t="s">
        <v>434</v>
      </c>
      <c r="F20" s="874"/>
    </row>
    <row r="21" spans="1:6" ht="33.6" customHeight="1">
      <c r="A21" s="95"/>
      <c r="B21" s="94"/>
      <c r="C21" s="96"/>
      <c r="D21" s="95"/>
      <c r="E21" s="198"/>
      <c r="F21" s="104"/>
    </row>
  </sheetData>
  <sheetProtection formatColumns="0" formatRows="0" selectLockedCells="1" selectUnlockedCells="1"/>
  <customSheetViews>
    <customSheetView guid="{B48B8B4C-A880-453D-8729-90D004BEF0DB}" showPageBreaks="1" printArea="1" state="hidden" view="pageBreakPreview">
      <selection activeCell="L13" sqref="L13"/>
      <pageMargins left="0.72" right="0.51" top="0.52" bottom="1" header="0.33" footer="0.5"/>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72" right="0.51" top="0.52" bottom="1" header="0.33" footer="0.5"/>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72" right="0.51" top="0.52" bottom="1" header="0.33" footer="0.5"/>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72" right="0.51" top="0.52" bottom="1" header="0.33" footer="0.5"/>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72" right="0.51" top="0.52" bottom="1" header="0.33" footer="0.5"/>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72" right="0.51" top="0.52" bottom="1" header="0.33" footer="0.5"/>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2" type="noConversion"/>
  <conditionalFormatting sqref="E17">
    <cfRule type="expression" dxfId="14" priority="3" stopIfTrue="1">
      <formula>D17&gt;0</formula>
    </cfRule>
  </conditionalFormatting>
  <conditionalFormatting sqref="E15">
    <cfRule type="expression" dxfId="13" priority="2" stopIfTrue="1">
      <formula>D15&gt;0</formula>
    </cfRule>
  </conditionalFormatting>
  <conditionalFormatting sqref="E16">
    <cfRule type="expression" dxfId="12" priority="1" stopIfTrue="1">
      <formula>D16&gt;0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topLeftCell="A6" zoomScaleNormal="100" zoomScaleSheetLayoutView="100" workbookViewId="0">
      <selection activeCell="D18" sqref="D18"/>
    </sheetView>
  </sheetViews>
  <sheetFormatPr defaultColWidth="10" defaultRowHeight="16.5"/>
  <cols>
    <col min="1" max="1" width="10.375" style="46" customWidth="1"/>
    <col min="2" max="2" width="40.875" style="46" customWidth="1"/>
    <col min="3" max="3" width="17.5" style="46" customWidth="1"/>
    <col min="4" max="4" width="20.5" style="46" customWidth="1"/>
    <col min="5" max="5" width="20" style="46" customWidth="1"/>
    <col min="6" max="6" width="10" style="168" customWidth="1"/>
    <col min="7" max="7" width="29.875" style="168" customWidth="1"/>
    <col min="8" max="8" width="10" style="168" customWidth="1"/>
    <col min="9" max="9" width="12.25" style="304" hidden="1" customWidth="1"/>
    <col min="10" max="10" width="12.625" style="304" hidden="1" customWidth="1"/>
    <col min="11" max="11" width="15" style="304" hidden="1" customWidth="1"/>
    <col min="12" max="13" width="10" style="304" hidden="1" customWidth="1"/>
    <col min="14" max="14" width="18.625" style="304" hidden="1" customWidth="1"/>
    <col min="15" max="15" width="16" style="304" hidden="1" customWidth="1"/>
    <col min="16" max="16" width="10" style="304" hidden="1" customWidth="1"/>
    <col min="17" max="17" width="10" style="304" customWidth="1"/>
    <col min="18" max="18" width="10" style="43" customWidth="1"/>
    <col min="19" max="24" width="10" style="168" customWidth="1"/>
    <col min="25" max="16384" width="10" style="43"/>
  </cols>
  <sheetData>
    <row r="1" spans="1:15" ht="18" customHeight="1">
      <c r="A1" s="64" t="str">
        <f>Cover!B3</f>
        <v>SR-II/C&amp;M/WC-3225/NIT-196/2022</v>
      </c>
      <c r="B1" s="65"/>
      <c r="C1" s="66"/>
      <c r="D1" s="66"/>
      <c r="E1" s="9" t="s">
        <v>389</v>
      </c>
    </row>
    <row r="2" spans="1:15" ht="8.1" customHeight="1">
      <c r="A2" s="5"/>
      <c r="B2" s="14"/>
      <c r="C2" s="7"/>
      <c r="D2" s="7"/>
      <c r="E2" s="2"/>
      <c r="F2" s="222"/>
    </row>
    <row r="3" spans="1:15" ht="110.25" customHeight="1">
      <c r="A3" s="1196" t="str">
        <f>Cover!$B$2</f>
        <v>Renovation of Residential Quarters at Sriperumbudur Sub-station</v>
      </c>
      <c r="B3" s="1196"/>
      <c r="C3" s="1196"/>
      <c r="D3" s="1196"/>
      <c r="E3" s="1196"/>
    </row>
    <row r="4" spans="1:15" ht="21.95" customHeight="1">
      <c r="A4" s="1200" t="s">
        <v>24</v>
      </c>
      <c r="B4" s="1200"/>
      <c r="C4" s="1200"/>
      <c r="D4" s="1200"/>
      <c r="E4" s="1200"/>
    </row>
    <row r="5" spans="1:15" ht="12" customHeight="1">
      <c r="A5" s="49"/>
      <c r="B5" s="44"/>
      <c r="C5" s="44"/>
      <c r="D5" s="44"/>
      <c r="E5" s="44"/>
    </row>
    <row r="6" spans="1:15" ht="18" customHeight="1">
      <c r="A6" s="35" t="str">
        <f>'Sch-1'!A7</f>
        <v>Bidder’s Name and Address (Bidder) :</v>
      </c>
      <c r="D6" s="69" t="s">
        <v>357</v>
      </c>
    </row>
    <row r="7" spans="1:15" ht="18" customHeight="1">
      <c r="A7" s="192" t="str">
        <f>'Sch-1'!A8</f>
        <v/>
      </c>
      <c r="D7" s="70" t="str">
        <f>'Sch-1'!M8</f>
        <v>Sr.GM , Contracts &amp; Materials Department,</v>
      </c>
    </row>
    <row r="8" spans="1:15" ht="18" customHeight="1">
      <c r="A8" s="47" t="s">
        <v>373</v>
      </c>
      <c r="B8" s="1199" t="str">
        <f>IF('Sch-1'!G9=0, "", 'Sch-1'!G9)</f>
        <v/>
      </c>
      <c r="C8" s="1199"/>
      <c r="D8" s="70" t="str">
        <f>'Sch-1'!M9</f>
        <v>Power Grid Corporation of India Ltd.,</v>
      </c>
    </row>
    <row r="9" spans="1:15" ht="18" customHeight="1">
      <c r="A9" s="47" t="s">
        <v>374</v>
      </c>
      <c r="B9" s="1199" t="str">
        <f>IF('Sch-1'!G10=0, "", 'Sch-1'!G10)</f>
        <v/>
      </c>
      <c r="C9" s="1199"/>
      <c r="D9" s="70" t="str">
        <f>'Sch-1'!M10</f>
        <v>SRTS-II, RHQ</v>
      </c>
    </row>
    <row r="10" spans="1:15" ht="18" customHeight="1">
      <c r="A10" s="48"/>
      <c r="B10" s="1199" t="str">
        <f>IF('Sch-1'!G11=0, "", 'Sch-1'!G11)</f>
        <v/>
      </c>
      <c r="C10" s="1199"/>
      <c r="D10" s="70" t="str">
        <f>'Sch-1'!M11</f>
        <v>Singanayakanahalli</v>
      </c>
    </row>
    <row r="11" spans="1:15" ht="18" customHeight="1">
      <c r="A11" s="48"/>
      <c r="B11" s="1199" t="str">
        <f>IF('Sch-1'!G12=0, "", 'Sch-1'!G12)</f>
        <v/>
      </c>
      <c r="C11" s="1199"/>
      <c r="D11" s="70" t="str">
        <f>'Sch-1'!M12</f>
        <v>Bengaluru-560064</v>
      </c>
    </row>
    <row r="12" spans="1:15" ht="8.1" customHeight="1"/>
    <row r="13" spans="1:15" ht="21.95" customHeight="1">
      <c r="A13" s="82" t="s">
        <v>349</v>
      </c>
      <c r="B13" s="1208" t="s">
        <v>350</v>
      </c>
      <c r="C13" s="1209"/>
      <c r="D13" s="1197" t="s">
        <v>351</v>
      </c>
      <c r="E13" s="1198"/>
      <c r="I13" s="1205" t="s">
        <v>235</v>
      </c>
      <c r="J13" s="1205"/>
      <c r="K13" s="1205"/>
      <c r="M13" s="1205" t="s">
        <v>261</v>
      </c>
      <c r="N13" s="1205"/>
      <c r="O13" s="1205"/>
    </row>
    <row r="14" spans="1:15" ht="18" customHeight="1">
      <c r="A14" s="995" t="s">
        <v>352</v>
      </c>
      <c r="B14" s="1201" t="s">
        <v>521</v>
      </c>
      <c r="C14" s="1201"/>
      <c r="D14" s="996"/>
      <c r="E14" s="997"/>
      <c r="I14" s="305" t="s">
        <v>211</v>
      </c>
      <c r="K14" s="305" t="e">
        <f>ROUND('Sch-1'!#REF!*#REF!,0)</f>
        <v>#REF!</v>
      </c>
      <c r="M14" s="305" t="s">
        <v>211</v>
      </c>
      <c r="O14" s="305" t="e">
        <f>ROUND('Sch-1'!#REF!*#REF!,0)</f>
        <v>#REF!</v>
      </c>
    </row>
    <row r="15" spans="1:15" ht="75.75" customHeight="1">
      <c r="A15" s="949"/>
      <c r="B15" s="1206" t="s">
        <v>522</v>
      </c>
      <c r="C15" s="1207"/>
      <c r="D15" s="1210">
        <f>'Sch-3 '!L152</f>
        <v>0</v>
      </c>
      <c r="E15" s="1211"/>
      <c r="G15" s="632"/>
    </row>
    <row r="16" spans="1:15" hidden="1">
      <c r="A16" s="949">
        <v>2</v>
      </c>
      <c r="B16" s="1201" t="s">
        <v>449</v>
      </c>
      <c r="C16" s="1201"/>
      <c r="D16" s="998"/>
      <c r="E16" s="998"/>
      <c r="G16" s="632"/>
    </row>
    <row r="17" spans="1:7" hidden="1">
      <c r="A17" s="949"/>
      <c r="B17" s="1202" t="s">
        <v>493</v>
      </c>
      <c r="C17" s="1202"/>
      <c r="D17" s="1203"/>
      <c r="E17" s="1204"/>
      <c r="G17" s="632"/>
    </row>
    <row r="18" spans="1:7" ht="18" customHeight="1">
      <c r="A18" s="53"/>
      <c r="B18" s="54"/>
      <c r="C18" s="54"/>
      <c r="D18" s="55"/>
      <c r="E18" s="55"/>
    </row>
    <row r="19" spans="1:7" ht="30" customHeight="1">
      <c r="A19" s="40" t="s">
        <v>55</v>
      </c>
      <c r="B19" s="115" t="str">
        <f>IF('Sch-1'!F28=0,"", 'Sch-1'!F28)</f>
        <v>--2022</v>
      </c>
      <c r="C19" s="41" t="s">
        <v>369</v>
      </c>
      <c r="D19" s="108" t="str">
        <f>IF('Sch-1'!M29=0,"",'Sch-1'!M29)</f>
        <v/>
      </c>
      <c r="F19" s="306"/>
    </row>
    <row r="20" spans="1:7" ht="30" customHeight="1">
      <c r="A20" s="40" t="s">
        <v>418</v>
      </c>
      <c r="B20" s="107" t="str">
        <f>IF('Sch-1'!F29=0,"", 'Sch-1'!F29)</f>
        <v/>
      </c>
      <c r="C20" s="41" t="s">
        <v>370</v>
      </c>
      <c r="D20" s="108" t="str">
        <f>IF('Sch-1'!M30=0,"",'Sch-1'!M30)</f>
        <v/>
      </c>
      <c r="F20" s="306"/>
    </row>
    <row r="21" spans="1:7" ht="30" customHeight="1">
      <c r="A21" s="221"/>
      <c r="B21" s="220"/>
      <c r="C21" s="41"/>
      <c r="D21" s="168"/>
      <c r="E21" s="168"/>
      <c r="F21" s="306"/>
    </row>
    <row r="22" spans="1:7" ht="33" customHeight="1">
      <c r="A22" s="221"/>
      <c r="B22" s="220"/>
      <c r="C22" s="222"/>
      <c r="D22" s="251"/>
      <c r="E22" s="248"/>
      <c r="F22" s="306"/>
    </row>
    <row r="23" spans="1:7" ht="21.95" customHeight="1">
      <c r="A23" s="249"/>
      <c r="B23" s="249"/>
      <c r="C23" s="249"/>
      <c r="D23" s="249"/>
      <c r="E23" s="250"/>
    </row>
    <row r="24" spans="1:7" ht="21.95" customHeight="1">
      <c r="A24" s="249"/>
      <c r="B24" s="249"/>
      <c r="C24" s="249"/>
      <c r="D24" s="249"/>
      <c r="E24" s="250"/>
    </row>
    <row r="25" spans="1:7" ht="21.95" customHeight="1">
      <c r="A25" s="249"/>
      <c r="B25" s="249"/>
      <c r="C25" s="249"/>
      <c r="D25" s="249"/>
      <c r="E25" s="250"/>
    </row>
    <row r="26" spans="1:7" ht="21.95" customHeight="1">
      <c r="A26" s="249"/>
      <c r="B26" s="249"/>
      <c r="C26" s="249"/>
      <c r="D26" s="249"/>
      <c r="E26" s="250"/>
    </row>
    <row r="27" spans="1:7" ht="21.95" customHeight="1">
      <c r="A27" s="249"/>
      <c r="B27" s="249"/>
      <c r="C27" s="249"/>
      <c r="D27" s="249"/>
      <c r="E27" s="250"/>
    </row>
    <row r="28" spans="1:7" ht="21.95" customHeight="1">
      <c r="A28" s="249"/>
      <c r="B28" s="249"/>
      <c r="C28" s="249"/>
      <c r="D28" s="249"/>
      <c r="E28" s="250"/>
    </row>
    <row r="29" spans="1:7" ht="24.95" customHeight="1">
      <c r="A29" s="248"/>
      <c r="B29" s="248"/>
      <c r="C29" s="248"/>
      <c r="D29" s="248"/>
      <c r="E29" s="248"/>
    </row>
    <row r="30" spans="1:7" ht="24.95" customHeight="1">
      <c r="A30" s="248"/>
      <c r="B30" s="248"/>
      <c r="C30" s="248"/>
      <c r="D30" s="248"/>
      <c r="E30" s="248"/>
    </row>
    <row r="31" spans="1:7" ht="24.95" customHeight="1">
      <c r="A31" s="248"/>
      <c r="B31" s="248"/>
      <c r="C31" s="248"/>
      <c r="D31" s="248"/>
      <c r="E31" s="248"/>
    </row>
    <row r="32" spans="1:7" ht="24.95" customHeight="1">
      <c r="A32" s="248"/>
      <c r="B32" s="248"/>
      <c r="C32" s="248"/>
      <c r="D32" s="248"/>
      <c r="E32" s="248"/>
    </row>
    <row r="33" spans="1:5" ht="24.95" customHeight="1">
      <c r="A33" s="248"/>
      <c r="B33" s="248"/>
      <c r="C33" s="248"/>
      <c r="D33" s="248"/>
      <c r="E33" s="248"/>
    </row>
    <row r="34" spans="1:5" ht="24.95" customHeight="1">
      <c r="A34" s="248"/>
      <c r="B34" s="248"/>
      <c r="C34" s="248"/>
      <c r="D34" s="248"/>
      <c r="E34" s="248"/>
    </row>
    <row r="35" spans="1:5" ht="24.95" customHeight="1">
      <c r="A35" s="248"/>
      <c r="B35" s="248"/>
      <c r="C35" s="248"/>
      <c r="D35" s="248"/>
      <c r="E35" s="248"/>
    </row>
    <row r="36" spans="1:5" ht="24.95" customHeight="1">
      <c r="A36" s="248"/>
      <c r="B36" s="248"/>
      <c r="C36" s="248"/>
      <c r="D36" s="248"/>
      <c r="E36" s="248"/>
    </row>
    <row r="37" spans="1:5" ht="24.95" customHeight="1">
      <c r="A37" s="248"/>
      <c r="B37" s="248"/>
      <c r="C37" s="248"/>
      <c r="D37" s="248"/>
      <c r="E37" s="248"/>
    </row>
    <row r="38" spans="1:5" ht="24.95" customHeight="1">
      <c r="A38" s="248"/>
      <c r="B38" s="248"/>
      <c r="C38" s="248"/>
      <c r="D38" s="248"/>
      <c r="E38" s="248"/>
    </row>
    <row r="39" spans="1:5" ht="24.95" customHeight="1">
      <c r="A39" s="248"/>
      <c r="B39" s="248"/>
      <c r="C39" s="248"/>
      <c r="D39" s="248"/>
      <c r="E39" s="248"/>
    </row>
    <row r="40" spans="1:5" ht="24.95" customHeight="1">
      <c r="A40" s="248"/>
      <c r="B40" s="248"/>
      <c r="C40" s="248"/>
      <c r="D40" s="248"/>
      <c r="E40" s="248"/>
    </row>
    <row r="41" spans="1:5" ht="24.95" customHeight="1">
      <c r="A41" s="248"/>
      <c r="B41" s="248"/>
      <c r="C41" s="248"/>
      <c r="D41" s="248"/>
      <c r="E41" s="248"/>
    </row>
    <row r="42" spans="1:5" ht="24.95" customHeight="1">
      <c r="A42" s="248"/>
      <c r="B42" s="248"/>
      <c r="C42" s="248"/>
      <c r="D42" s="248"/>
      <c r="E42" s="248"/>
    </row>
    <row r="43" spans="1:5" ht="24.95" customHeight="1">
      <c r="A43" s="248"/>
      <c r="B43" s="248"/>
      <c r="C43" s="248"/>
      <c r="D43" s="248"/>
      <c r="E43" s="248"/>
    </row>
    <row r="44" spans="1:5" ht="24.95" customHeight="1">
      <c r="A44" s="248"/>
      <c r="B44" s="248"/>
      <c r="C44" s="248"/>
      <c r="D44" s="248"/>
      <c r="E44" s="248"/>
    </row>
    <row r="45" spans="1:5" ht="24.95" customHeight="1">
      <c r="A45" s="248"/>
      <c r="B45" s="248"/>
      <c r="C45" s="248"/>
      <c r="D45" s="248"/>
      <c r="E45" s="248"/>
    </row>
    <row r="46" spans="1:5" ht="24.95" customHeight="1">
      <c r="A46" s="248"/>
      <c r="B46" s="248"/>
      <c r="C46" s="248"/>
      <c r="D46" s="248"/>
      <c r="E46" s="248"/>
    </row>
    <row r="47" spans="1:5" ht="24.95" customHeight="1">
      <c r="A47" s="248"/>
      <c r="B47" s="248"/>
      <c r="C47" s="248"/>
      <c r="D47" s="248"/>
      <c r="E47" s="248"/>
    </row>
    <row r="48" spans="1:5" ht="24.95" customHeight="1">
      <c r="A48" s="248"/>
      <c r="B48" s="248"/>
      <c r="C48" s="248"/>
      <c r="D48" s="248"/>
      <c r="E48" s="248"/>
    </row>
    <row r="49" spans="1:5" ht="24.95" customHeight="1">
      <c r="A49" s="248"/>
      <c r="B49" s="248"/>
      <c r="C49" s="248"/>
      <c r="D49" s="248"/>
      <c r="E49" s="248"/>
    </row>
    <row r="50" spans="1:5" ht="24.95" customHeight="1">
      <c r="A50" s="248"/>
      <c r="B50" s="248"/>
      <c r="C50" s="248"/>
      <c r="D50" s="248"/>
      <c r="E50" s="248"/>
    </row>
    <row r="51" spans="1:5" ht="24.95" customHeight="1">
      <c r="A51" s="248"/>
      <c r="B51" s="248"/>
      <c r="C51" s="248"/>
      <c r="D51" s="248"/>
      <c r="E51" s="248"/>
    </row>
    <row r="52" spans="1:5">
      <c r="A52" s="248"/>
      <c r="B52" s="248"/>
      <c r="C52" s="248"/>
      <c r="D52" s="248"/>
      <c r="E52" s="248"/>
    </row>
    <row r="53" spans="1:5">
      <c r="A53" s="248"/>
      <c r="B53" s="248"/>
      <c r="C53" s="248"/>
      <c r="D53" s="248"/>
      <c r="E53" s="248"/>
    </row>
    <row r="54" spans="1:5">
      <c r="A54" s="248"/>
      <c r="B54" s="248"/>
      <c r="C54" s="248"/>
      <c r="D54" s="248"/>
      <c r="E54" s="248"/>
    </row>
    <row r="55" spans="1:5">
      <c r="A55" s="248"/>
      <c r="B55" s="248"/>
      <c r="C55" s="248"/>
      <c r="D55" s="248"/>
      <c r="E55" s="248"/>
    </row>
    <row r="56" spans="1:5">
      <c r="A56" s="248"/>
      <c r="B56" s="248"/>
      <c r="C56" s="248"/>
      <c r="D56" s="248"/>
      <c r="E56" s="248"/>
    </row>
    <row r="57" spans="1:5">
      <c r="A57" s="248"/>
      <c r="B57" s="248"/>
      <c r="C57" s="248"/>
      <c r="D57" s="248"/>
      <c r="E57" s="248"/>
    </row>
    <row r="58" spans="1:5">
      <c r="A58" s="248"/>
      <c r="B58" s="248"/>
      <c r="C58" s="248"/>
      <c r="D58" s="248"/>
      <c r="E58" s="248"/>
    </row>
    <row r="59" spans="1:5">
      <c r="A59" s="248"/>
      <c r="B59" s="248"/>
      <c r="C59" s="248"/>
      <c r="D59" s="248"/>
      <c r="E59" s="248"/>
    </row>
    <row r="60" spans="1:5">
      <c r="A60" s="248"/>
      <c r="B60" s="248"/>
      <c r="C60" s="248"/>
      <c r="D60" s="248"/>
      <c r="E60" s="248"/>
    </row>
    <row r="61" spans="1:5">
      <c r="A61" s="248"/>
      <c r="B61" s="248"/>
      <c r="C61" s="248"/>
      <c r="D61" s="248"/>
      <c r="E61" s="248"/>
    </row>
    <row r="62" spans="1:5">
      <c r="A62" s="248"/>
      <c r="B62" s="248"/>
      <c r="C62" s="248"/>
      <c r="D62" s="248"/>
      <c r="E62" s="248"/>
    </row>
    <row r="63" spans="1:5">
      <c r="A63" s="248"/>
      <c r="B63" s="248"/>
      <c r="C63" s="248"/>
      <c r="D63" s="248"/>
      <c r="E63" s="248"/>
    </row>
    <row r="64" spans="1:5">
      <c r="A64" s="248"/>
      <c r="B64" s="248"/>
      <c r="C64" s="248"/>
      <c r="D64" s="248"/>
      <c r="E64" s="248"/>
    </row>
    <row r="65" spans="1:5">
      <c r="A65" s="248"/>
      <c r="B65" s="248"/>
      <c r="C65" s="248"/>
      <c r="D65" s="248"/>
      <c r="E65" s="248"/>
    </row>
    <row r="66" spans="1:5">
      <c r="A66" s="248"/>
      <c r="B66" s="248"/>
      <c r="C66" s="248"/>
      <c r="D66" s="248"/>
      <c r="E66" s="248"/>
    </row>
    <row r="67" spans="1:5">
      <c r="A67" s="248"/>
      <c r="B67" s="248"/>
      <c r="C67" s="248"/>
      <c r="D67" s="248"/>
      <c r="E67" s="248"/>
    </row>
    <row r="68" spans="1:5">
      <c r="A68" s="248"/>
      <c r="B68" s="248"/>
      <c r="C68" s="248"/>
      <c r="D68" s="248"/>
      <c r="E68" s="248"/>
    </row>
    <row r="69" spans="1:5">
      <c r="A69" s="248"/>
      <c r="B69" s="248"/>
      <c r="C69" s="248"/>
      <c r="D69" s="248"/>
      <c r="E69" s="248"/>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1"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46" customWidth="1"/>
    <col min="2" max="2" width="40.875" style="46" customWidth="1"/>
    <col min="3" max="3" width="17.5" style="46" customWidth="1"/>
    <col min="4" max="4" width="20.5" style="46" customWidth="1"/>
    <col min="5" max="5" width="20" style="46" customWidth="1"/>
    <col min="6" max="11" width="10" style="168" customWidth="1"/>
    <col min="12" max="16384" width="10" style="43"/>
  </cols>
  <sheetData>
    <row r="1" spans="1:6" ht="18" customHeight="1">
      <c r="A1" s="64" t="str">
        <f>Cover!B3</f>
        <v>SR-II/C&amp;M/WC-3225/NIT-196/2022</v>
      </c>
      <c r="B1" s="65"/>
      <c r="C1" s="66"/>
      <c r="D1" s="66"/>
      <c r="E1" s="9" t="s">
        <v>389</v>
      </c>
    </row>
    <row r="2" spans="1:6" ht="8.1" customHeight="1">
      <c r="A2" s="5"/>
      <c r="B2" s="14"/>
      <c r="C2" s="7"/>
      <c r="D2" s="7"/>
      <c r="E2" s="2"/>
      <c r="F2" s="222"/>
    </row>
    <row r="3" spans="1:6" ht="39.950000000000003" customHeight="1">
      <c r="A3" s="1212" t="str">
        <f>Cover!$B$2</f>
        <v>Renovation of Residential Quarters at Sriperumbudur Sub-station</v>
      </c>
      <c r="B3" s="1212"/>
      <c r="C3" s="1212"/>
      <c r="D3" s="1212"/>
      <c r="E3" s="1212"/>
    </row>
    <row r="4" spans="1:6" ht="21.95" customHeight="1">
      <c r="A4" s="1200" t="s">
        <v>375</v>
      </c>
      <c r="B4" s="1200"/>
      <c r="C4" s="1200"/>
      <c r="D4" s="1200"/>
      <c r="E4" s="1200"/>
    </row>
    <row r="5" spans="1:6" ht="12" customHeight="1">
      <c r="A5" s="49"/>
      <c r="B5" s="44"/>
      <c r="C5" s="44"/>
      <c r="D5" s="44"/>
      <c r="E5" s="44"/>
    </row>
    <row r="6" spans="1:6" ht="18" customHeight="1">
      <c r="A6" s="35" t="str">
        <f>'Sch-1'!A7</f>
        <v>Bidder’s Name and Address (Bidder) :</v>
      </c>
      <c r="D6" s="69" t="s">
        <v>357</v>
      </c>
    </row>
    <row r="7" spans="1:6" ht="18" customHeight="1">
      <c r="A7" s="192" t="str">
        <f>'Sch-1'!A8</f>
        <v/>
      </c>
      <c r="D7" s="70" t="str">
        <f>'Sch-1'!M8</f>
        <v>Sr.GM , Contracts &amp; Materials Department,</v>
      </c>
    </row>
    <row r="8" spans="1:6" ht="18" customHeight="1">
      <c r="A8" s="47" t="s">
        <v>373</v>
      </c>
      <c r="B8" s="1199" t="str">
        <f>IF('Sch-1'!G9=0, "", 'Sch-1'!G9)</f>
        <v/>
      </c>
      <c r="C8" s="1199"/>
      <c r="D8" s="70" t="str">
        <f>'Sch-1'!M9</f>
        <v>Power Grid Corporation of India Ltd.,</v>
      </c>
    </row>
    <row r="9" spans="1:6" ht="18" customHeight="1">
      <c r="A9" s="47" t="s">
        <v>374</v>
      </c>
      <c r="B9" s="1199" t="str">
        <f>IF('Sch-1'!G10=0, "", 'Sch-1'!G10)</f>
        <v/>
      </c>
      <c r="C9" s="1199"/>
      <c r="D9" s="70" t="str">
        <f>'Sch-1'!M10</f>
        <v>SRTS-II, RHQ</v>
      </c>
    </row>
    <row r="10" spans="1:6" ht="18" customHeight="1">
      <c r="A10" s="48"/>
      <c r="B10" s="1199" t="str">
        <f>IF('Sch-1'!G11=0, "", 'Sch-1'!G11)</f>
        <v/>
      </c>
      <c r="C10" s="1199"/>
      <c r="D10" s="70" t="str">
        <f>'Sch-1'!M11</f>
        <v>Singanayakanahalli</v>
      </c>
    </row>
    <row r="11" spans="1:6" ht="18" customHeight="1">
      <c r="A11" s="48"/>
      <c r="B11" s="1199" t="str">
        <f>IF('Sch-1'!G12=0, "", 'Sch-1'!G12)</f>
        <v/>
      </c>
      <c r="C11" s="1199"/>
      <c r="D11" s="70" t="str">
        <f>'Sch-1'!M12</f>
        <v>Bengaluru-560064</v>
      </c>
    </row>
    <row r="12" spans="1:6" ht="8.1" customHeight="1"/>
    <row r="13" spans="1:6" ht="21.95" customHeight="1">
      <c r="A13" s="82" t="s">
        <v>349</v>
      </c>
      <c r="B13" s="1208" t="s">
        <v>350</v>
      </c>
      <c r="C13" s="1209"/>
      <c r="D13" s="1197" t="s">
        <v>351</v>
      </c>
      <c r="E13" s="1198"/>
    </row>
    <row r="14" spans="1:6" ht="18" customHeight="1">
      <c r="A14" s="50" t="s">
        <v>352</v>
      </c>
      <c r="B14" s="1213" t="s">
        <v>449</v>
      </c>
      <c r="C14" s="1214"/>
      <c r="D14" s="1217" t="e">
        <f>'Sch-1'!#REF!*(1-#REF!)</f>
        <v>#REF!</v>
      </c>
      <c r="E14" s="1218"/>
    </row>
    <row r="15" spans="1:6" ht="75.75" customHeight="1">
      <c r="A15" s="51"/>
      <c r="B15" s="1206" t="s">
        <v>450</v>
      </c>
      <c r="C15" s="1207"/>
      <c r="D15" s="1215"/>
      <c r="E15" s="1216"/>
    </row>
    <row r="16" spans="1:6" ht="18" customHeight="1">
      <c r="A16" s="50" t="s">
        <v>353</v>
      </c>
      <c r="B16" s="1213" t="s">
        <v>451</v>
      </c>
      <c r="C16" s="1224"/>
      <c r="D16" s="1217" t="e">
        <f>#REF!*(1-#REF!)</f>
        <v>#REF!</v>
      </c>
      <c r="E16" s="1218"/>
    </row>
    <row r="17" spans="1:6" ht="38.25" customHeight="1">
      <c r="A17" s="51"/>
      <c r="B17" s="1206" t="s">
        <v>452</v>
      </c>
      <c r="C17" s="1207"/>
      <c r="D17" s="1215"/>
      <c r="E17" s="1216"/>
    </row>
    <row r="18" spans="1:6" ht="18" customHeight="1">
      <c r="A18" s="1219"/>
      <c r="B18" s="1220" t="s">
        <v>453</v>
      </c>
      <c r="C18" s="1221"/>
      <c r="D18" s="1225" t="e">
        <f>D14+D16</f>
        <v>#REF!</v>
      </c>
      <c r="E18" s="1226"/>
    </row>
    <row r="19" spans="1:6" ht="23.25" customHeight="1">
      <c r="A19" s="1219"/>
      <c r="B19" s="1222"/>
      <c r="C19" s="1223"/>
      <c r="D19" s="1227"/>
      <c r="E19" s="1228"/>
    </row>
    <row r="20" spans="1:6" ht="18" customHeight="1">
      <c r="A20" s="53"/>
      <c r="B20" s="54"/>
      <c r="C20" s="54"/>
      <c r="D20" s="55"/>
      <c r="E20" s="55"/>
    </row>
    <row r="21" spans="1:6" ht="30" customHeight="1">
      <c r="A21" s="40" t="s">
        <v>55</v>
      </c>
      <c r="B21" s="115" t="str">
        <f>IF('Sch-1'!F28=0,"", 'Sch-1'!F28)</f>
        <v>--2022</v>
      </c>
      <c r="C21" s="41" t="s">
        <v>369</v>
      </c>
      <c r="D21" s="108" t="str">
        <f>IF('Sch-1'!M29=0,"",'Sch-1'!M29)</f>
        <v/>
      </c>
      <c r="F21" s="306"/>
    </row>
    <row r="22" spans="1:6" ht="30" customHeight="1">
      <c r="A22" s="40" t="s">
        <v>418</v>
      </c>
      <c r="B22" s="107" t="str">
        <f>IF('Sch-1'!F29=0,"", 'Sch-1'!F29)</f>
        <v/>
      </c>
      <c r="C22" s="41" t="s">
        <v>370</v>
      </c>
      <c r="D22" s="108" t="str">
        <f>IF('Sch-1'!M30=0,"",'Sch-1'!M30)</f>
        <v/>
      </c>
      <c r="F22" s="306"/>
    </row>
    <row r="23" spans="1:6" ht="30" customHeight="1">
      <c r="A23" s="221"/>
      <c r="B23" s="220"/>
      <c r="C23" s="41"/>
      <c r="D23" s="168"/>
      <c r="E23" s="168"/>
      <c r="F23" s="306"/>
    </row>
    <row r="24" spans="1:6" ht="33" customHeight="1">
      <c r="A24" s="221"/>
      <c r="B24" s="220"/>
      <c r="C24" s="222"/>
      <c r="D24" s="251"/>
      <c r="E24" s="248"/>
      <c r="F24" s="306"/>
    </row>
    <row r="25" spans="1:6" ht="21.95" customHeight="1">
      <c r="A25" s="249"/>
      <c r="B25" s="249"/>
      <c r="C25" s="249"/>
      <c r="D25" s="249"/>
      <c r="E25" s="250"/>
    </row>
    <row r="26" spans="1:6" ht="21.95" customHeight="1">
      <c r="A26" s="249"/>
      <c r="B26" s="249"/>
      <c r="C26" s="249"/>
      <c r="D26" s="249"/>
      <c r="E26" s="250"/>
    </row>
    <row r="27" spans="1:6" ht="21.95" customHeight="1">
      <c r="A27" s="249"/>
      <c r="B27" s="249"/>
      <c r="C27" s="249"/>
      <c r="D27" s="249"/>
      <c r="E27" s="250"/>
    </row>
    <row r="28" spans="1:6" ht="21.95" customHeight="1">
      <c r="A28" s="249"/>
      <c r="B28" s="249"/>
      <c r="C28" s="249"/>
      <c r="D28" s="249"/>
      <c r="E28" s="250"/>
    </row>
    <row r="29" spans="1:6" ht="21.95" customHeight="1">
      <c r="A29" s="249"/>
      <c r="B29" s="249"/>
      <c r="C29" s="249"/>
      <c r="D29" s="249"/>
      <c r="E29" s="250"/>
    </row>
    <row r="30" spans="1:6" ht="21.95" customHeight="1">
      <c r="A30" s="249"/>
      <c r="B30" s="249"/>
      <c r="C30" s="249"/>
      <c r="D30" s="249"/>
      <c r="E30" s="250"/>
    </row>
    <row r="31" spans="1:6" ht="24.95" customHeight="1">
      <c r="A31" s="248"/>
      <c r="B31" s="248"/>
      <c r="C31" s="248"/>
      <c r="D31" s="248"/>
      <c r="E31" s="248"/>
    </row>
    <row r="32" spans="1:6" ht="24.95" customHeight="1">
      <c r="A32" s="248"/>
      <c r="B32" s="248"/>
      <c r="C32" s="248"/>
      <c r="D32" s="248"/>
      <c r="E32" s="248"/>
    </row>
    <row r="33" spans="1:5" ht="24.95" customHeight="1">
      <c r="A33" s="248"/>
      <c r="B33" s="248"/>
      <c r="C33" s="248"/>
      <c r="D33" s="248"/>
      <c r="E33" s="248"/>
    </row>
    <row r="34" spans="1:5" ht="24.95" customHeight="1">
      <c r="A34" s="248"/>
      <c r="B34" s="248"/>
      <c r="C34" s="248"/>
      <c r="D34" s="248"/>
      <c r="E34" s="248"/>
    </row>
    <row r="35" spans="1:5" ht="24.95" customHeight="1">
      <c r="A35" s="248"/>
      <c r="B35" s="248"/>
      <c r="C35" s="248"/>
      <c r="D35" s="248"/>
      <c r="E35" s="248"/>
    </row>
    <row r="36" spans="1:5" ht="24.95" customHeight="1">
      <c r="A36" s="248"/>
      <c r="B36" s="248"/>
      <c r="C36" s="248"/>
      <c r="D36" s="248"/>
      <c r="E36" s="248"/>
    </row>
    <row r="37" spans="1:5" ht="24.95" customHeight="1">
      <c r="A37" s="248"/>
      <c r="B37" s="248"/>
      <c r="C37" s="248"/>
      <c r="D37" s="248"/>
      <c r="E37" s="248"/>
    </row>
    <row r="38" spans="1:5" ht="24.95" customHeight="1">
      <c r="A38" s="248"/>
      <c r="B38" s="248"/>
      <c r="C38" s="248"/>
      <c r="D38" s="248"/>
      <c r="E38" s="248"/>
    </row>
    <row r="39" spans="1:5" ht="24.95" customHeight="1">
      <c r="A39" s="248"/>
      <c r="B39" s="248"/>
      <c r="C39" s="248"/>
      <c r="D39" s="248"/>
      <c r="E39" s="248"/>
    </row>
    <row r="40" spans="1:5" ht="24.95" customHeight="1">
      <c r="A40" s="248"/>
      <c r="B40" s="248"/>
      <c r="C40" s="248"/>
      <c r="D40" s="248"/>
      <c r="E40" s="248"/>
    </row>
    <row r="41" spans="1:5" ht="24.95" customHeight="1">
      <c r="A41" s="248"/>
      <c r="B41" s="248"/>
      <c r="C41" s="248"/>
      <c r="D41" s="248"/>
      <c r="E41" s="248"/>
    </row>
    <row r="42" spans="1:5" ht="24.95" customHeight="1">
      <c r="A42" s="248"/>
      <c r="B42" s="248"/>
      <c r="C42" s="248"/>
      <c r="D42" s="248"/>
      <c r="E42" s="248"/>
    </row>
    <row r="43" spans="1:5" ht="24.95" customHeight="1">
      <c r="A43" s="248"/>
      <c r="B43" s="248"/>
      <c r="C43" s="248"/>
      <c r="D43" s="248"/>
      <c r="E43" s="248"/>
    </row>
    <row r="44" spans="1:5" ht="24.95" customHeight="1">
      <c r="A44" s="248"/>
      <c r="B44" s="248"/>
      <c r="C44" s="248"/>
      <c r="D44" s="248"/>
      <c r="E44" s="248"/>
    </row>
    <row r="45" spans="1:5" ht="24.95" customHeight="1">
      <c r="A45" s="248"/>
      <c r="B45" s="248"/>
      <c r="C45" s="248"/>
      <c r="D45" s="248"/>
      <c r="E45" s="248"/>
    </row>
    <row r="46" spans="1:5" ht="24.95" customHeight="1">
      <c r="A46" s="248"/>
      <c r="B46" s="248"/>
      <c r="C46" s="248"/>
      <c r="D46" s="248"/>
      <c r="E46" s="248"/>
    </row>
    <row r="47" spans="1:5" ht="24.95" customHeight="1">
      <c r="A47" s="248"/>
      <c r="B47" s="248"/>
      <c r="C47" s="248"/>
      <c r="D47" s="248"/>
      <c r="E47" s="248"/>
    </row>
    <row r="48" spans="1:5" ht="24.95" customHeight="1">
      <c r="A48" s="248"/>
      <c r="B48" s="248"/>
      <c r="C48" s="248"/>
      <c r="D48" s="248"/>
      <c r="E48" s="248"/>
    </row>
    <row r="49" spans="1:5" ht="24.95" customHeight="1">
      <c r="A49" s="248"/>
      <c r="B49" s="248"/>
      <c r="C49" s="248"/>
      <c r="D49" s="248"/>
      <c r="E49" s="248"/>
    </row>
    <row r="50" spans="1:5" ht="24.95" customHeight="1">
      <c r="A50" s="248"/>
      <c r="B50" s="248"/>
      <c r="C50" s="248"/>
      <c r="D50" s="248"/>
      <c r="E50" s="248"/>
    </row>
    <row r="51" spans="1:5" ht="24.95" customHeight="1">
      <c r="A51" s="248"/>
      <c r="B51" s="248"/>
      <c r="C51" s="248"/>
      <c r="D51" s="248"/>
      <c r="E51" s="248"/>
    </row>
    <row r="52" spans="1:5" ht="24.95" customHeight="1">
      <c r="A52" s="248"/>
      <c r="B52" s="248"/>
      <c r="C52" s="248"/>
      <c r="D52" s="248"/>
      <c r="E52" s="248"/>
    </row>
    <row r="53" spans="1:5" ht="24.95" customHeight="1">
      <c r="A53" s="248"/>
      <c r="B53" s="248"/>
      <c r="C53" s="248"/>
      <c r="D53" s="248"/>
      <c r="E53" s="248"/>
    </row>
    <row r="54" spans="1:5">
      <c r="A54" s="248"/>
      <c r="B54" s="248"/>
      <c r="C54" s="248"/>
      <c r="D54" s="248"/>
      <c r="E54" s="248"/>
    </row>
    <row r="55" spans="1:5">
      <c r="A55" s="248"/>
      <c r="B55" s="248"/>
      <c r="C55" s="248"/>
      <c r="D55" s="248"/>
      <c r="E55" s="248"/>
    </row>
    <row r="56" spans="1:5">
      <c r="A56" s="248"/>
      <c r="B56" s="248"/>
      <c r="C56" s="248"/>
      <c r="D56" s="248"/>
      <c r="E56" s="248"/>
    </row>
    <row r="57" spans="1:5">
      <c r="A57" s="248"/>
      <c r="B57" s="248"/>
      <c r="C57" s="248"/>
      <c r="D57" s="248"/>
      <c r="E57" s="248"/>
    </row>
    <row r="58" spans="1:5">
      <c r="A58" s="248"/>
      <c r="B58" s="248"/>
      <c r="C58" s="248"/>
      <c r="D58" s="248"/>
      <c r="E58" s="248"/>
    </row>
    <row r="59" spans="1:5">
      <c r="A59" s="248"/>
      <c r="B59" s="248"/>
      <c r="C59" s="248"/>
      <c r="D59" s="248"/>
      <c r="E59" s="248"/>
    </row>
    <row r="60" spans="1:5">
      <c r="A60" s="248"/>
      <c r="B60" s="248"/>
      <c r="C60" s="248"/>
      <c r="D60" s="248"/>
      <c r="E60" s="248"/>
    </row>
    <row r="61" spans="1:5">
      <c r="A61" s="248"/>
      <c r="B61" s="248"/>
      <c r="C61" s="248"/>
      <c r="D61" s="248"/>
      <c r="E61" s="248"/>
    </row>
    <row r="62" spans="1:5">
      <c r="A62" s="248"/>
      <c r="B62" s="248"/>
      <c r="C62" s="248"/>
      <c r="D62" s="248"/>
      <c r="E62" s="248"/>
    </row>
    <row r="63" spans="1:5">
      <c r="A63" s="248"/>
      <c r="B63" s="248"/>
      <c r="C63" s="248"/>
      <c r="D63" s="248"/>
      <c r="E63" s="248"/>
    </row>
    <row r="64" spans="1:5">
      <c r="A64" s="248"/>
      <c r="B64" s="248"/>
      <c r="C64" s="248"/>
      <c r="D64" s="248"/>
      <c r="E64" s="248"/>
    </row>
    <row r="65" spans="1:5">
      <c r="A65" s="248"/>
      <c r="B65" s="248"/>
      <c r="C65" s="248"/>
      <c r="D65" s="248"/>
      <c r="E65" s="248"/>
    </row>
    <row r="66" spans="1:5">
      <c r="A66" s="248"/>
      <c r="B66" s="248"/>
      <c r="C66" s="248"/>
      <c r="D66" s="248"/>
      <c r="E66" s="248"/>
    </row>
    <row r="67" spans="1:5">
      <c r="A67" s="248"/>
      <c r="B67" s="248"/>
      <c r="C67" s="248"/>
      <c r="D67" s="248"/>
      <c r="E67" s="248"/>
    </row>
    <row r="68" spans="1:5">
      <c r="A68" s="248"/>
      <c r="B68" s="248"/>
      <c r="C68" s="248"/>
      <c r="D68" s="248"/>
      <c r="E68" s="248"/>
    </row>
    <row r="69" spans="1:5">
      <c r="A69" s="248"/>
      <c r="B69" s="248"/>
      <c r="C69" s="248"/>
      <c r="D69" s="248"/>
      <c r="E69" s="248"/>
    </row>
    <row r="70" spans="1:5">
      <c r="A70" s="248"/>
      <c r="B70" s="248"/>
      <c r="C70" s="248"/>
      <c r="D70" s="248"/>
      <c r="E70" s="248"/>
    </row>
    <row r="71" spans="1:5">
      <c r="A71" s="248"/>
      <c r="B71" s="248"/>
      <c r="C71" s="248"/>
      <c r="D71" s="248"/>
      <c r="E71" s="248"/>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46" customWidth="1"/>
    <col min="2" max="2" width="27.5" style="46" customWidth="1"/>
    <col min="3" max="3" width="21" style="46" customWidth="1"/>
    <col min="4" max="4" width="38.125" style="46" customWidth="1"/>
    <col min="5" max="16384" width="10" style="43"/>
  </cols>
  <sheetData>
    <row r="1" spans="1:6" ht="18" customHeight="1">
      <c r="A1" s="87" t="str">
        <f>Cover!B3</f>
        <v>SR-II/C&amp;M/WC-3225/NIT-196/2022</v>
      </c>
      <c r="B1" s="88"/>
      <c r="C1" s="90"/>
      <c r="D1" s="91" t="s">
        <v>390</v>
      </c>
    </row>
    <row r="2" spans="1:6" ht="18" customHeight="1">
      <c r="A2" s="73"/>
      <c r="B2" s="94"/>
      <c r="C2" s="96"/>
      <c r="D2" s="96"/>
    </row>
    <row r="3" spans="1:6" ht="36" customHeight="1">
      <c r="A3" s="1196" t="str">
        <f>Cover!$B$2</f>
        <v>Renovation of Residential Quarters at Sriperumbudur Sub-station</v>
      </c>
      <c r="B3" s="1196"/>
      <c r="C3" s="1196"/>
      <c r="D3" s="1196"/>
      <c r="E3" s="57"/>
      <c r="F3" s="57"/>
    </row>
    <row r="4" spans="1:6" ht="21.95" customHeight="1">
      <c r="A4" s="1200" t="s">
        <v>354</v>
      </c>
      <c r="B4" s="1200"/>
      <c r="C4" s="1200"/>
      <c r="D4" s="1200"/>
    </row>
    <row r="5" spans="1:6" ht="18" customHeight="1">
      <c r="A5" s="45"/>
    </row>
    <row r="6" spans="1:6" ht="18" customHeight="1">
      <c r="A6" s="35" t="str">
        <f>'Sch-1'!A7</f>
        <v>Bidder’s Name and Address (Bidder) :</v>
      </c>
      <c r="D6" s="69" t="s">
        <v>357</v>
      </c>
    </row>
    <row r="7" spans="1:6" ht="25.5" customHeight="1">
      <c r="A7" s="1229" t="str">
        <f>'Sch-1'!A8</f>
        <v/>
      </c>
      <c r="B7" s="1229"/>
      <c r="C7" s="1229"/>
      <c r="D7" s="70" t="str">
        <f>'Sch-1'!M8</f>
        <v>Sr.GM , Contracts &amp; Materials Department,</v>
      </c>
    </row>
    <row r="8" spans="1:6" ht="18" customHeight="1">
      <c r="A8" s="47" t="s">
        <v>373</v>
      </c>
      <c r="B8" s="1199" t="str">
        <f>IF('Sch-1'!G9=0, "", 'Sch-1'!G9)</f>
        <v/>
      </c>
      <c r="C8" s="1199"/>
      <c r="D8" s="70" t="str">
        <f>'Sch-1'!M9</f>
        <v>Power Grid Corporation of India Ltd.,</v>
      </c>
    </row>
    <row r="9" spans="1:6" ht="18" customHeight="1">
      <c r="A9" s="47" t="s">
        <v>374</v>
      </c>
      <c r="B9" s="1199" t="str">
        <f>IF('Sch-1'!G10=0, "", 'Sch-1'!G10)</f>
        <v/>
      </c>
      <c r="C9" s="1199"/>
      <c r="D9" s="70" t="str">
        <f>'Sch-1'!M10</f>
        <v>SRTS-II, RHQ</v>
      </c>
    </row>
    <row r="10" spans="1:6" ht="18" customHeight="1">
      <c r="A10" s="48"/>
      <c r="B10" s="1199" t="str">
        <f>IF('Sch-1'!G11=0, "", 'Sch-1'!G11)</f>
        <v/>
      </c>
      <c r="C10" s="1199"/>
      <c r="D10" s="70" t="str">
        <f>'Sch-1'!M11</f>
        <v>Singanayakanahalli</v>
      </c>
    </row>
    <row r="11" spans="1:6" ht="18" customHeight="1">
      <c r="A11" s="48"/>
      <c r="B11" s="1199" t="str">
        <f>IF('Sch-1'!G12=0, "", 'Sch-1'!G12)</f>
        <v/>
      </c>
      <c r="C11" s="1199"/>
      <c r="D11" s="70" t="str">
        <f>'Sch-1'!M12</f>
        <v>Bengaluru-560064</v>
      </c>
    </row>
    <row r="12" spans="1:6" ht="18" customHeight="1">
      <c r="A12" s="58"/>
      <c r="B12" s="58"/>
      <c r="C12" s="58"/>
      <c r="D12" s="71"/>
    </row>
    <row r="13" spans="1:6" ht="21.95" customHeight="1">
      <c r="A13" s="59" t="s">
        <v>349</v>
      </c>
      <c r="B13" s="1197" t="s">
        <v>340</v>
      </c>
      <c r="C13" s="1198"/>
      <c r="D13" s="60" t="s">
        <v>351</v>
      </c>
    </row>
    <row r="14" spans="1:6" ht="21.95" hidden="1" customHeight="1">
      <c r="A14" s="50" t="s">
        <v>352</v>
      </c>
      <c r="B14" s="1234" t="s">
        <v>376</v>
      </c>
      <c r="C14" s="1234"/>
      <c r="D14" s="1237">
        <f>'Sch-1'!N23</f>
        <v>0</v>
      </c>
    </row>
    <row r="15" spans="1:6" ht="35.1" hidden="1" customHeight="1">
      <c r="A15" s="61"/>
      <c r="B15" s="1233" t="s">
        <v>474</v>
      </c>
      <c r="C15" s="1231"/>
      <c r="D15" s="1238"/>
    </row>
    <row r="16" spans="1:6" ht="21.95" hidden="1" customHeight="1">
      <c r="A16" s="50" t="s">
        <v>353</v>
      </c>
      <c r="B16" s="1234" t="s">
        <v>377</v>
      </c>
      <c r="C16" s="1234"/>
      <c r="D16" s="1237">
        <f>'Sch-2'!J20</f>
        <v>0</v>
      </c>
    </row>
    <row r="17" spans="1:6" ht="35.1" hidden="1" customHeight="1">
      <c r="A17" s="61"/>
      <c r="B17" s="1233" t="s">
        <v>472</v>
      </c>
      <c r="C17" s="1231"/>
      <c r="D17" s="1238"/>
    </row>
    <row r="18" spans="1:6" ht="15.75">
      <c r="A18" s="50" t="s">
        <v>352</v>
      </c>
      <c r="B18" s="1234" t="s">
        <v>483</v>
      </c>
      <c r="C18" s="1234"/>
      <c r="D18" s="1237">
        <f>'Sch-3 '!K151</f>
        <v>0</v>
      </c>
    </row>
    <row r="19" spans="1:6">
      <c r="A19" s="61"/>
      <c r="B19" s="1233" t="s">
        <v>525</v>
      </c>
      <c r="C19" s="1231"/>
      <c r="D19" s="1238"/>
    </row>
    <row r="20" spans="1:6" ht="23.25" customHeight="1">
      <c r="A20" s="50" t="s">
        <v>353</v>
      </c>
      <c r="B20" s="1234" t="s">
        <v>393</v>
      </c>
      <c r="C20" s="1234"/>
      <c r="D20" s="1237">
        <f>'Sch-5'!D15:E15+'Sch-5'!D17:E17</f>
        <v>0</v>
      </c>
    </row>
    <row r="21" spans="1:6" ht="15.75" customHeight="1">
      <c r="A21" s="61"/>
      <c r="B21" s="1233" t="s">
        <v>469</v>
      </c>
      <c r="C21" s="1231"/>
      <c r="D21" s="1238"/>
    </row>
    <row r="22" spans="1:6" ht="15.75" hidden="1">
      <c r="A22" s="50" t="s">
        <v>355</v>
      </c>
      <c r="B22" s="1234" t="s">
        <v>394</v>
      </c>
      <c r="C22" s="1234"/>
      <c r="D22" s="284">
        <f>'Sch-7'!F20</f>
        <v>0</v>
      </c>
    </row>
    <row r="23" spans="1:6" hidden="1">
      <c r="A23" s="61"/>
      <c r="B23" s="1230" t="s">
        <v>50</v>
      </c>
      <c r="C23" s="1231"/>
      <c r="D23" s="52"/>
    </row>
    <row r="24" spans="1:6" ht="28.5" customHeight="1">
      <c r="A24" s="1219"/>
      <c r="B24" s="1232" t="s">
        <v>523</v>
      </c>
      <c r="C24" s="1232"/>
      <c r="D24" s="1235">
        <f>D18+D20</f>
        <v>0</v>
      </c>
    </row>
    <row r="25" spans="1:6" ht="15.75">
      <c r="A25" s="1219"/>
      <c r="B25" s="1232"/>
      <c r="C25" s="1232"/>
      <c r="D25" s="1236"/>
    </row>
    <row r="26" spans="1:6" ht="18.75" customHeight="1">
      <c r="A26" s="83"/>
      <c r="B26" s="84"/>
      <c r="C26" s="84"/>
      <c r="D26" s="85"/>
    </row>
    <row r="27" spans="1:6" ht="27.95" customHeight="1">
      <c r="A27" s="102" t="s">
        <v>367</v>
      </c>
      <c r="B27" s="117" t="str">
        <f>IF('Sch-1'!F28=0,"", 'Sch-1'!F28)</f>
        <v>--2022</v>
      </c>
      <c r="C27" s="103" t="s">
        <v>369</v>
      </c>
      <c r="D27" s="113" t="str">
        <f>IF('Sch-1'!M29=0,"",'Sch-1'!M29)</f>
        <v/>
      </c>
      <c r="F27" s="104"/>
    </row>
    <row r="28" spans="1:6" ht="27.95" customHeight="1">
      <c r="A28" s="102" t="s">
        <v>368</v>
      </c>
      <c r="B28" s="117" t="str">
        <f>IF('Sch-1'!F29=0,"", 'Sch-1'!F29)</f>
        <v/>
      </c>
      <c r="C28" s="103" t="s">
        <v>370</v>
      </c>
      <c r="D28" s="113" t="str">
        <f>IF('Sch-1'!M30=0,"",'Sch-1'!M30)</f>
        <v/>
      </c>
      <c r="F28" s="166"/>
    </row>
    <row r="29" spans="1:6" ht="27.95" customHeight="1">
      <c r="A29" s="95"/>
      <c r="B29" s="94"/>
      <c r="C29" s="103"/>
      <c r="F29" s="166"/>
    </row>
    <row r="30" spans="1:6" ht="30" customHeight="1">
      <c r="A30" s="95"/>
      <c r="B30" s="94"/>
      <c r="C30" s="103"/>
      <c r="D30" s="95"/>
      <c r="F30" s="104"/>
    </row>
    <row r="31" spans="1:6" ht="30" customHeight="1">
      <c r="A31" s="56"/>
      <c r="B31" s="56"/>
      <c r="C31" s="62"/>
      <c r="E31" s="63"/>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B48B8B4C-A880-453D-8729-90D004BEF0DB}" showPageBreaks="1" printArea="1" hiddenRows="1" view="pageBreakPreview" topLeftCell="A4">
      <selection activeCell="I20" sqref="I20"/>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1"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458" customWidth="1"/>
    <col min="2" max="2" width="31.375" style="459" customWidth="1"/>
    <col min="3" max="3" width="7.625" style="459" customWidth="1"/>
    <col min="4" max="4" width="10.25" style="459" customWidth="1"/>
    <col min="5" max="5" width="15.375" style="459" customWidth="1"/>
    <col min="6" max="6" width="15.75" style="459" customWidth="1"/>
    <col min="7" max="7" width="13.625" style="459" customWidth="1"/>
    <col min="8" max="8" width="20.875" style="287" customWidth="1"/>
    <col min="9" max="11" width="9" style="450" hidden="1" customWidth="1"/>
    <col min="12" max="12" width="0" style="450" hidden="1" customWidth="1"/>
    <col min="13" max="29" width="9" style="196"/>
    <col min="30" max="30" width="0" style="246" hidden="1" customWidth="1"/>
    <col min="31" max="31" width="13.875" style="246" hidden="1" customWidth="1"/>
    <col min="32" max="32" width="13.625" style="246" hidden="1" customWidth="1"/>
    <col min="33" max="33" width="21.375" style="196" hidden="1" customWidth="1"/>
    <col min="34" max="34" width="12" style="196" hidden="1" customWidth="1"/>
    <col min="35" max="36" width="0" style="196" hidden="1" customWidth="1"/>
    <col min="37" max="41" width="9" style="196"/>
    <col min="42" max="45" width="9" style="199"/>
    <col min="46" max="16384" width="9" style="451"/>
  </cols>
  <sheetData>
    <row r="1" spans="1:35" ht="18" customHeight="1">
      <c r="A1" s="87" t="str">
        <f>Cover!B3</f>
        <v>SR-II/C&amp;M/WC-3225/NIT-196/2022</v>
      </c>
      <c r="B1" s="88"/>
      <c r="C1" s="89"/>
      <c r="D1" s="89"/>
      <c r="E1" s="89"/>
      <c r="F1" s="91" t="s">
        <v>403</v>
      </c>
    </row>
    <row r="2" spans="1:35" ht="3" customHeight="1">
      <c r="A2" s="452"/>
      <c r="B2" s="453"/>
      <c r="C2" s="454"/>
      <c r="D2" s="454"/>
      <c r="E2" s="454"/>
      <c r="F2" s="454"/>
      <c r="G2" s="454"/>
    </row>
    <row r="3" spans="1:35" ht="132.75" customHeight="1">
      <c r="A3" s="1239" t="str">
        <f>Cover!$B$2</f>
        <v>Renovation of Residential Quarters at Sriperumbudur Sub-station</v>
      </c>
      <c r="B3" s="1239"/>
      <c r="C3" s="1239"/>
      <c r="D3" s="1239"/>
      <c r="E3" s="1239"/>
      <c r="F3" s="1239"/>
      <c r="G3" s="629"/>
      <c r="AD3" s="252" t="s">
        <v>314</v>
      </c>
      <c r="AF3" s="242">
        <f>IF(ISERROR(#REF!/('Sch-6'!D14+'Sch-6'!D16+'Sch-6'!#REF!)),0,#REF!/( 'Sch-6'!D14+'Sch-6'!D16+'Sch-6'!#REF!))</f>
        <v>0</v>
      </c>
    </row>
    <row r="4" spans="1:35" ht="21.95" customHeight="1">
      <c r="A4" s="1195" t="s">
        <v>23</v>
      </c>
      <c r="B4" s="1195"/>
      <c r="C4" s="1195"/>
      <c r="D4" s="1195"/>
      <c r="E4" s="1195"/>
      <c r="F4" s="1195"/>
      <c r="G4" s="630"/>
      <c r="AD4" s="252" t="s">
        <v>315</v>
      </c>
      <c r="AF4" s="242" t="e">
        <f>#REF!</f>
        <v>#REF!</v>
      </c>
    </row>
    <row r="5" spans="1:35" ht="18.600000000000001" customHeight="1">
      <c r="A5" s="77"/>
      <c r="B5" s="110"/>
      <c r="C5" s="110"/>
      <c r="D5" s="110"/>
      <c r="E5" s="110"/>
      <c r="F5" s="110"/>
      <c r="G5" s="631"/>
      <c r="AD5" s="252" t="s">
        <v>322</v>
      </c>
      <c r="AF5" s="242">
        <f>IF(ISERROR(#REF!/#REF!),0,#REF! /#REF!)</f>
        <v>0</v>
      </c>
    </row>
    <row r="6" spans="1:35" ht="27.95" customHeight="1">
      <c r="A6" s="35" t="str">
        <f>'Sch-1'!A7</f>
        <v>Bidder’s Name and Address (Bidder) :</v>
      </c>
      <c r="B6" s="46"/>
      <c r="C6" s="46"/>
      <c r="D6" s="604" t="s">
        <v>357</v>
      </c>
      <c r="F6" s="46"/>
      <c r="G6" s="68"/>
      <c r="H6" s="288"/>
      <c r="AD6" s="252" t="s">
        <v>323</v>
      </c>
      <c r="AF6" s="242" t="e">
        <f>#REF!</f>
        <v>#REF!</v>
      </c>
    </row>
    <row r="7" spans="1:35" ht="36" customHeight="1">
      <c r="A7" s="1243" t="str">
        <f>'Sch-1'!A8</f>
        <v/>
      </c>
      <c r="B7" s="1243"/>
      <c r="C7" s="1243"/>
      <c r="D7" s="97" t="str">
        <f>'Sch-1'!M8</f>
        <v>Sr.GM , Contracts &amp; Materials Department,</v>
      </c>
      <c r="F7" s="559"/>
      <c r="G7" s="67"/>
      <c r="H7" s="288"/>
      <c r="AD7" s="252" t="s">
        <v>318</v>
      </c>
      <c r="AF7" s="242" t="e">
        <f>SUM(AF3:AF6)</f>
        <v>#REF!</v>
      </c>
    </row>
    <row r="8" spans="1:35" ht="27.95" customHeight="1">
      <c r="A8" s="47" t="s">
        <v>373</v>
      </c>
      <c r="B8" s="1199" t="str">
        <f>IF('Sch-1'!G9=0, "", 'Sch-1'!G9)</f>
        <v/>
      </c>
      <c r="C8" s="1199"/>
      <c r="D8" s="97" t="str">
        <f>'Sch-1'!M9</f>
        <v>Power Grid Corporation of India Ltd.,</v>
      </c>
      <c r="F8" s="557"/>
      <c r="G8" s="67"/>
      <c r="H8" s="288"/>
    </row>
    <row r="9" spans="1:35" ht="27.95" customHeight="1">
      <c r="A9" s="47" t="s">
        <v>374</v>
      </c>
      <c r="B9" s="1199" t="str">
        <f>IF('Sch-1'!G10=0, "", 'Sch-1'!G10)</f>
        <v/>
      </c>
      <c r="C9" s="1199"/>
      <c r="D9" s="97" t="str">
        <f>'Sch-1'!M10</f>
        <v>SRTS-II, RHQ</v>
      </c>
      <c r="F9" s="557"/>
      <c r="G9" s="67"/>
      <c r="H9" s="288"/>
    </row>
    <row r="10" spans="1:35" ht="27.95" customHeight="1">
      <c r="A10" s="455"/>
      <c r="B10" s="1242" t="str">
        <f>IF('Sch-1'!G11=0, "", 'Sch-1'!G11)</f>
        <v/>
      </c>
      <c r="C10" s="1242"/>
      <c r="D10" s="97" t="str">
        <f>'Sch-1'!M11</f>
        <v>Singanayakanahalli</v>
      </c>
      <c r="F10" s="456"/>
      <c r="G10" s="381"/>
      <c r="H10" s="288"/>
      <c r="AD10" s="252" t="s">
        <v>254</v>
      </c>
      <c r="AF10" s="254" t="e">
        <f>'Sch-1'!#REF!</f>
        <v>#REF!</v>
      </c>
    </row>
    <row r="11" spans="1:35" ht="27.95" customHeight="1">
      <c r="A11" s="455"/>
      <c r="B11" s="1242" t="str">
        <f>IF('Sch-1'!G12=0, "", 'Sch-1'!G12)</f>
        <v/>
      </c>
      <c r="C11" s="1242"/>
      <c r="D11" s="97" t="str">
        <f>'Sch-1'!M12</f>
        <v>Bengaluru-560064</v>
      </c>
      <c r="F11" s="456"/>
      <c r="G11" s="381"/>
      <c r="H11" s="288"/>
      <c r="AD11" s="252"/>
      <c r="AF11" s="242"/>
    </row>
    <row r="12" spans="1:35" ht="8.25" customHeight="1">
      <c r="A12" s="455"/>
      <c r="B12" s="456"/>
      <c r="C12" s="456"/>
      <c r="D12" s="456"/>
      <c r="E12" s="456"/>
      <c r="F12" s="456"/>
      <c r="G12" s="381"/>
      <c r="H12" s="706"/>
      <c r="I12" s="707"/>
      <c r="J12" s="707"/>
      <c r="K12" s="707"/>
      <c r="L12" s="707"/>
      <c r="M12" s="707"/>
      <c r="N12" s="707"/>
      <c r="O12" s="707"/>
      <c r="P12" s="707"/>
      <c r="Q12" s="707"/>
      <c r="AD12" s="252"/>
      <c r="AF12" s="242"/>
    </row>
    <row r="13" spans="1:35" ht="27.95" customHeight="1">
      <c r="A13" s="856" t="s">
        <v>440</v>
      </c>
      <c r="B13" s="856"/>
      <c r="C13" s="856"/>
      <c r="D13" s="856"/>
      <c r="E13" s="856"/>
      <c r="F13" s="856"/>
      <c r="G13" s="856"/>
      <c r="H13" s="708"/>
      <c r="I13" s="707"/>
      <c r="J13" s="707"/>
      <c r="K13" s="707"/>
      <c r="L13" s="707"/>
      <c r="M13" s="707"/>
      <c r="N13" s="707"/>
      <c r="O13" s="707"/>
      <c r="P13" s="707"/>
      <c r="Q13" s="707"/>
      <c r="AG13" s="246"/>
    </row>
    <row r="14" spans="1:35" ht="33.75" customHeight="1">
      <c r="A14" s="111" t="s">
        <v>395</v>
      </c>
      <c r="B14" s="588" t="s">
        <v>344</v>
      </c>
      <c r="C14" s="588" t="s">
        <v>325</v>
      </c>
      <c r="D14" s="588" t="s">
        <v>326</v>
      </c>
      <c r="E14" s="588" t="s">
        <v>47</v>
      </c>
      <c r="F14" s="112" t="s">
        <v>345</v>
      </c>
      <c r="G14" s="360"/>
      <c r="H14" s="708"/>
      <c r="I14" s="707" t="e">
        <f>#REF!</f>
        <v>#REF!</v>
      </c>
      <c r="J14" s="707"/>
      <c r="K14" s="707"/>
      <c r="L14" s="707"/>
      <c r="M14" s="707"/>
      <c r="N14" s="707"/>
      <c r="O14" s="707"/>
      <c r="P14" s="707"/>
      <c r="Q14" s="707"/>
      <c r="AE14" s="1246" t="s">
        <v>255</v>
      </c>
      <c r="AF14" s="1246"/>
      <c r="AG14" s="285" t="s">
        <v>262</v>
      </c>
      <c r="AH14" s="1246" t="s">
        <v>256</v>
      </c>
      <c r="AI14" s="1246"/>
    </row>
    <row r="15" spans="1:35" s="562" customFormat="1">
      <c r="A15" s="761"/>
      <c r="B15" s="762"/>
      <c r="C15" s="610"/>
      <c r="D15" s="611"/>
      <c r="E15" s="607"/>
      <c r="F15" s="608"/>
      <c r="H15" s="633"/>
      <c r="I15" s="633"/>
      <c r="J15" s="633"/>
      <c r="K15" s="633"/>
      <c r="L15" s="633"/>
      <c r="M15" s="633"/>
      <c r="N15" s="633"/>
      <c r="O15" s="633"/>
      <c r="P15" s="633"/>
      <c r="Q15" s="633"/>
    </row>
    <row r="16" spans="1:35" s="562" customFormat="1" ht="15">
      <c r="A16" s="1249" t="s">
        <v>439</v>
      </c>
      <c r="B16" s="1249"/>
      <c r="C16" s="1249"/>
      <c r="D16" s="1249"/>
      <c r="E16" s="1249"/>
      <c r="F16" s="1249"/>
      <c r="H16" s="633"/>
      <c r="I16" s="633"/>
      <c r="J16" s="633"/>
      <c r="K16" s="633"/>
      <c r="L16" s="633"/>
      <c r="M16" s="633"/>
      <c r="N16" s="633"/>
      <c r="O16" s="633"/>
      <c r="P16" s="633"/>
      <c r="Q16" s="633"/>
    </row>
    <row r="17" spans="1:35" s="562" customFormat="1">
      <c r="A17" s="763"/>
      <c r="B17" s="764"/>
      <c r="C17" s="614"/>
      <c r="D17" s="615"/>
      <c r="E17" s="609"/>
      <c r="F17" s="608"/>
      <c r="H17" s="633"/>
      <c r="I17" s="633" t="e">
        <f>E17*(1-$I$14)</f>
        <v>#REF!</v>
      </c>
      <c r="J17" s="633"/>
      <c r="K17" s="633"/>
      <c r="L17" s="633"/>
      <c r="M17" s="633"/>
      <c r="N17" s="633"/>
      <c r="O17" s="633"/>
      <c r="P17" s="633"/>
      <c r="Q17" s="633"/>
    </row>
    <row r="18" spans="1:35" s="562" customFormat="1">
      <c r="A18" s="763"/>
      <c r="B18" s="765"/>
      <c r="C18" s="614"/>
      <c r="D18" s="615"/>
      <c r="E18" s="609"/>
      <c r="F18" s="608"/>
      <c r="H18" s="633"/>
      <c r="I18" s="633" t="e">
        <f>E18*(1-$I$14)</f>
        <v>#REF!</v>
      </c>
      <c r="J18" s="633"/>
      <c r="K18" s="633"/>
      <c r="L18" s="633"/>
      <c r="M18" s="633"/>
      <c r="N18" s="633"/>
      <c r="O18" s="633"/>
      <c r="P18" s="633"/>
      <c r="Q18" s="633"/>
    </row>
    <row r="19" spans="1:35" s="562" customFormat="1">
      <c r="A19" s="763"/>
      <c r="B19" s="765"/>
      <c r="C19" s="614"/>
      <c r="D19" s="615"/>
      <c r="E19" s="609"/>
      <c r="F19" s="608"/>
      <c r="H19" s="633"/>
      <c r="I19" s="633" t="e">
        <f>E19*(1-$I$14)</f>
        <v>#REF!</v>
      </c>
      <c r="J19" s="633"/>
      <c r="K19" s="633"/>
      <c r="L19" s="633"/>
      <c r="M19" s="633"/>
      <c r="N19" s="633"/>
      <c r="O19" s="633"/>
      <c r="P19" s="633"/>
      <c r="Q19" s="633"/>
    </row>
    <row r="20" spans="1:35" s="562" customFormat="1" ht="24.75" customHeight="1">
      <c r="A20" s="617"/>
      <c r="B20" s="620" t="s">
        <v>432</v>
      </c>
      <c r="C20" s="620"/>
      <c r="D20" s="620"/>
      <c r="E20" s="620"/>
      <c r="F20" s="621">
        <f>SUM(F18:F19)</f>
        <v>0</v>
      </c>
      <c r="H20" s="633"/>
      <c r="I20" s="633"/>
      <c r="J20" s="633"/>
      <c r="K20" s="633"/>
      <c r="L20" s="633"/>
      <c r="M20" s="633"/>
      <c r="N20" s="633"/>
      <c r="O20" s="633"/>
      <c r="P20" s="633"/>
      <c r="Q20" s="633"/>
    </row>
    <row r="21" spans="1:35" ht="12.75" customHeight="1">
      <c r="A21" s="603"/>
      <c r="B21" s="358"/>
      <c r="C21" s="358"/>
      <c r="D21" s="358"/>
      <c r="E21" s="358"/>
      <c r="F21" s="358"/>
      <c r="G21" s="602"/>
      <c r="H21" s="708"/>
      <c r="I21" s="707"/>
      <c r="J21" s="707"/>
      <c r="K21" s="707"/>
      <c r="L21" s="707"/>
      <c r="M21" s="707"/>
      <c r="N21" s="707"/>
      <c r="O21" s="707"/>
      <c r="P21" s="707"/>
      <c r="Q21" s="707"/>
      <c r="AE21" s="255"/>
      <c r="AF21" s="255"/>
      <c r="AG21" s="246"/>
      <c r="AH21" s="255"/>
      <c r="AI21" s="255"/>
    </row>
    <row r="22" spans="1:35" ht="24.75" customHeight="1">
      <c r="A22" s="1248"/>
      <c r="B22" s="1248"/>
      <c r="C22" s="1248"/>
      <c r="D22" s="1248"/>
      <c r="E22" s="1248"/>
      <c r="F22" s="1248"/>
      <c r="G22" s="1248"/>
      <c r="H22" s="708"/>
      <c r="I22" s="707"/>
      <c r="J22" s="707"/>
      <c r="K22" s="707"/>
      <c r="L22" s="707"/>
      <c r="M22" s="707"/>
      <c r="N22" s="707"/>
      <c r="O22" s="707"/>
      <c r="P22" s="707"/>
      <c r="Q22" s="707"/>
      <c r="AD22" s="246" t="s">
        <v>262</v>
      </c>
      <c r="AE22" s="286" t="e">
        <f>IF(#REF!&gt;0,#REF!&amp; " Item(s) in Sch-3", "")</f>
        <v>#REF!</v>
      </c>
      <c r="AF22" s="256"/>
      <c r="AG22" s="246"/>
    </row>
    <row r="23" spans="1:35" ht="27.75" customHeight="1">
      <c r="A23" s="457"/>
      <c r="B23" s="457"/>
      <c r="C23" s="1247"/>
      <c r="D23" s="1247"/>
      <c r="E23" s="1247"/>
      <c r="F23" s="1247"/>
      <c r="G23" s="1247"/>
      <c r="AE23" s="286"/>
      <c r="AF23" s="256"/>
      <c r="AG23" s="246"/>
    </row>
    <row r="24" spans="1:35" ht="27.95" customHeight="1">
      <c r="A24" s="102" t="s">
        <v>367</v>
      </c>
      <c r="B24" s="117" t="str">
        <f>'Sch-1'!F28</f>
        <v>--2022</v>
      </c>
      <c r="C24" s="1247" t="str">
        <f>"Printed Name   : " &amp; 'Sch-1'!M29</f>
        <v xml:space="preserve">Printed Name   : </v>
      </c>
      <c r="D24" s="1247"/>
      <c r="E24" s="1247"/>
      <c r="F24" s="1247"/>
      <c r="G24" s="1247"/>
      <c r="AG24" s="246"/>
    </row>
    <row r="25" spans="1:35" ht="27.95" customHeight="1">
      <c r="A25" s="102" t="s">
        <v>368</v>
      </c>
      <c r="B25" s="113" t="str">
        <f>'Sch-1'!F29</f>
        <v/>
      </c>
      <c r="C25" s="1247" t="str">
        <f>"Designation      : " &amp; 'Sch-1'!M30</f>
        <v xml:space="preserve">Designation      : </v>
      </c>
      <c r="D25" s="1247"/>
      <c r="E25" s="1247"/>
      <c r="F25" s="1247"/>
      <c r="G25" s="1247"/>
      <c r="AG25" s="246"/>
    </row>
    <row r="26" spans="1:35" ht="36.75" customHeight="1">
      <c r="A26" s="114" t="s">
        <v>49</v>
      </c>
      <c r="B26" s="1244" t="s">
        <v>347</v>
      </c>
      <c r="C26" s="1244"/>
      <c r="D26" s="1244"/>
      <c r="E26" s="1244"/>
      <c r="F26" s="1244"/>
      <c r="G26" s="709"/>
    </row>
    <row r="27" spans="1:35" ht="31.5" customHeight="1">
      <c r="B27" s="382"/>
      <c r="C27" s="382"/>
      <c r="D27" s="382"/>
      <c r="E27" s="382"/>
      <c r="H27" s="290"/>
    </row>
    <row r="95" spans="1:12" s="246" customFormat="1">
      <c r="A95" s="226"/>
      <c r="B95" s="231"/>
      <c r="C95" s="231"/>
      <c r="D95" s="231"/>
      <c r="E95" s="231"/>
      <c r="F95" s="231"/>
      <c r="G95" s="231"/>
      <c r="H95" s="291"/>
      <c r="I95" s="460"/>
      <c r="J95" s="460"/>
      <c r="K95" s="460"/>
      <c r="L95" s="460"/>
    </row>
    <row r="96" spans="1:12" s="246" customFormat="1">
      <c r="A96" s="226"/>
      <c r="B96" s="231"/>
      <c r="C96" s="231"/>
      <c r="D96" s="231"/>
      <c r="E96" s="231"/>
      <c r="F96" s="231"/>
      <c r="G96" s="231"/>
      <c r="H96" s="291"/>
      <c r="I96" s="460"/>
      <c r="J96" s="460"/>
      <c r="K96" s="460"/>
      <c r="L96" s="460"/>
    </row>
    <row r="97" spans="1:35" s="246" customFormat="1">
      <c r="A97" s="226"/>
      <c r="B97" s="231"/>
      <c r="C97" s="231"/>
      <c r="D97" s="231"/>
      <c r="E97" s="231"/>
      <c r="F97" s="231"/>
      <c r="G97" s="231"/>
      <c r="H97" s="291"/>
      <c r="I97" s="460"/>
      <c r="J97" s="460"/>
      <c r="K97" s="460"/>
      <c r="L97" s="460"/>
    </row>
    <row r="98" spans="1:35" s="302" customFormat="1" hidden="1">
      <c r="A98" s="202" t="str">
        <f>A1</f>
        <v>SR-II/C&amp;M/WC-3225/NIT-196/2022</v>
      </c>
      <c r="B98" s="102"/>
      <c r="C98" s="201"/>
      <c r="D98" s="201"/>
      <c r="E98" s="201"/>
      <c r="F98" s="201"/>
      <c r="G98" s="201"/>
      <c r="H98" s="200"/>
    </row>
    <row r="99" spans="1:35" s="302" customFormat="1" hidden="1">
      <c r="A99" s="73"/>
      <c r="B99" s="94"/>
      <c r="C99" s="95"/>
      <c r="D99" s="95"/>
      <c r="E99" s="95"/>
      <c r="F99" s="95"/>
      <c r="G99" s="95"/>
      <c r="H99" s="200"/>
    </row>
    <row r="100" spans="1:35" s="302" customFormat="1" ht="35.25" hidden="1" customHeight="1">
      <c r="A100" s="1240" t="str">
        <f t="shared" ref="A100:C101" si="0">A3</f>
        <v>Renovation of Residential Quarters at Sriperumbudur Sub-station</v>
      </c>
      <c r="B100" s="1240">
        <f t="shared" si="0"/>
        <v>0</v>
      </c>
      <c r="C100" s="1240">
        <f t="shared" si="0"/>
        <v>0</v>
      </c>
      <c r="D100" s="1240"/>
      <c r="E100" s="1240"/>
      <c r="F100" s="1240"/>
      <c r="G100" s="1240">
        <f>G3</f>
        <v>0</v>
      </c>
      <c r="H100" s="200"/>
    </row>
    <row r="101" spans="1:35" s="302" customFormat="1" hidden="1">
      <c r="A101" s="1241" t="str">
        <f t="shared" si="0"/>
        <v>(SCHEDULE OF RATES AND PRICES )</v>
      </c>
      <c r="B101" s="1241">
        <f t="shared" si="0"/>
        <v>0</v>
      </c>
      <c r="C101" s="1241">
        <f t="shared" si="0"/>
        <v>0</v>
      </c>
      <c r="D101" s="1241"/>
      <c r="E101" s="1241"/>
      <c r="F101" s="1241"/>
      <c r="G101" s="1241">
        <f>G4</f>
        <v>0</v>
      </c>
      <c r="H101" s="200"/>
    </row>
    <row r="102" spans="1:35" s="302" customFormat="1" hidden="1">
      <c r="A102" s="353"/>
      <c r="B102" s="354"/>
      <c r="C102" s="354"/>
      <c r="D102" s="354"/>
      <c r="E102" s="354"/>
      <c r="F102" s="354"/>
      <c r="G102" s="354"/>
      <c r="H102" s="200"/>
    </row>
    <row r="103" spans="1:35" s="302" customFormat="1" hidden="1">
      <c r="A103" s="109" t="str">
        <f>A6</f>
        <v>Bidder’s Name and Address (Bidder) :</v>
      </c>
      <c r="B103" s="355"/>
      <c r="C103" s="355"/>
      <c r="D103" s="355"/>
      <c r="E103" s="355"/>
      <c r="F103" s="355"/>
      <c r="G103" s="68">
        <f t="shared" ref="G103:G108" si="1">G6</f>
        <v>0</v>
      </c>
      <c r="H103" s="200"/>
    </row>
    <row r="104" spans="1:35" s="302" customFormat="1" hidden="1">
      <c r="A104" s="1243" t="str">
        <f>A7</f>
        <v/>
      </c>
      <c r="B104" s="1243">
        <f t="shared" ref="B104:C108" si="2">B7</f>
        <v>0</v>
      </c>
      <c r="C104" s="1243">
        <f t="shared" si="2"/>
        <v>0</v>
      </c>
      <c r="D104" s="559"/>
      <c r="E104" s="559"/>
      <c r="F104" s="559"/>
      <c r="G104" s="342">
        <f t="shared" si="1"/>
        <v>0</v>
      </c>
      <c r="H104" s="200"/>
    </row>
    <row r="105" spans="1:35" s="302" customFormat="1" hidden="1">
      <c r="A105" s="356" t="str">
        <f>A8</f>
        <v>Name     :</v>
      </c>
      <c r="B105" s="1245" t="str">
        <f t="shared" si="2"/>
        <v/>
      </c>
      <c r="C105" s="1245">
        <f t="shared" si="2"/>
        <v>0</v>
      </c>
      <c r="D105" s="558"/>
      <c r="E105" s="558"/>
      <c r="F105" s="558"/>
      <c r="G105" s="342">
        <f t="shared" si="1"/>
        <v>0</v>
      </c>
      <c r="H105" s="200"/>
    </row>
    <row r="106" spans="1:35" s="302" customFormat="1" hidden="1">
      <c r="A106" s="356" t="str">
        <f>A9</f>
        <v>Address :</v>
      </c>
      <c r="B106" s="1245" t="str">
        <f t="shared" si="2"/>
        <v/>
      </c>
      <c r="C106" s="1245">
        <f t="shared" si="2"/>
        <v>0</v>
      </c>
      <c r="D106" s="558"/>
      <c r="E106" s="558"/>
      <c r="F106" s="558"/>
      <c r="G106" s="342">
        <f t="shared" si="1"/>
        <v>0</v>
      </c>
      <c r="H106" s="200"/>
    </row>
    <row r="107" spans="1:35" s="302" customFormat="1" hidden="1">
      <c r="A107" s="357"/>
      <c r="B107" s="1245" t="str">
        <f t="shared" si="2"/>
        <v/>
      </c>
      <c r="C107" s="1245">
        <f t="shared" si="2"/>
        <v>0</v>
      </c>
      <c r="D107" s="558"/>
      <c r="E107" s="558"/>
      <c r="F107" s="558"/>
      <c r="G107" s="342">
        <f t="shared" si="1"/>
        <v>0</v>
      </c>
      <c r="H107" s="200"/>
    </row>
    <row r="108" spans="1:35" s="302" customFormat="1" hidden="1">
      <c r="A108" s="357"/>
      <c r="B108" s="1245" t="str">
        <f t="shared" si="2"/>
        <v/>
      </c>
      <c r="C108" s="1245">
        <f t="shared" si="2"/>
        <v>0</v>
      </c>
      <c r="D108" s="558"/>
      <c r="E108" s="558"/>
      <c r="F108" s="558"/>
      <c r="G108" s="342">
        <f t="shared" si="1"/>
        <v>0</v>
      </c>
      <c r="H108" s="200"/>
    </row>
    <row r="109" spans="1:35" s="302" customFormat="1" hidden="1">
      <c r="A109" s="344"/>
      <c r="B109" s="76"/>
      <c r="C109" s="76"/>
      <c r="D109" s="76"/>
      <c r="E109" s="76"/>
      <c r="F109" s="76"/>
      <c r="G109" s="76"/>
      <c r="H109" s="200"/>
    </row>
    <row r="110" spans="1:35" s="302" customFormat="1" ht="33.75" hidden="1" customHeight="1">
      <c r="A110" s="358" t="str">
        <f>A14</f>
        <v>SL. NO.</v>
      </c>
      <c r="B110" s="359" t="str">
        <f>B14</f>
        <v>Description of Test</v>
      </c>
      <c r="C110" s="1252">
        <f>G14</f>
        <v>0</v>
      </c>
      <c r="D110" s="1252"/>
      <c r="E110" s="1252"/>
      <c r="F110" s="1252"/>
      <c r="G110" s="1252"/>
      <c r="H110" s="200"/>
      <c r="AE110" s="1252"/>
      <c r="AF110" s="1252"/>
      <c r="AH110" s="1252"/>
      <c r="AI110" s="1252"/>
    </row>
    <row r="111" spans="1:35" s="302" customFormat="1" hidden="1">
      <c r="A111" s="354" t="e">
        <f>#REF!</f>
        <v>#REF!</v>
      </c>
      <c r="B111" s="354" t="e">
        <f>#REF!</f>
        <v>#REF!</v>
      </c>
      <c r="C111" s="1251" t="e">
        <f>#REF!</f>
        <v>#REF!</v>
      </c>
      <c r="D111" s="1251"/>
      <c r="E111" s="1251"/>
      <c r="F111" s="1251"/>
      <c r="G111" s="1251"/>
      <c r="H111" s="200"/>
      <c r="AE111" s="1251"/>
      <c r="AF111" s="1251"/>
      <c r="AH111" s="1251"/>
      <c r="AI111" s="1251"/>
    </row>
    <row r="112" spans="1:35" s="302" customFormat="1" hidden="1">
      <c r="A112" s="361" t="e">
        <f>#REF!</f>
        <v>#REF!</v>
      </c>
      <c r="B112" s="362" t="e">
        <f>#REF!</f>
        <v>#REF!</v>
      </c>
      <c r="C112" s="1251"/>
      <c r="D112" s="1251"/>
      <c r="E112" s="1251"/>
      <c r="F112" s="1251"/>
      <c r="G112" s="1251"/>
      <c r="H112" s="200"/>
      <c r="AE112" s="1251"/>
      <c r="AF112" s="1251"/>
      <c r="AH112" s="1251"/>
      <c r="AI112" s="1251"/>
    </row>
    <row r="113" spans="1:35" s="302" customFormat="1" hidden="1">
      <c r="A113" s="363" t="e">
        <f>#REF!</f>
        <v>#REF!</v>
      </c>
      <c r="B113" s="364" t="e">
        <f>#REF!</f>
        <v>#REF!</v>
      </c>
      <c r="C113" s="1250" t="e">
        <f>#REF!</f>
        <v>#REF!</v>
      </c>
      <c r="D113" s="1250"/>
      <c r="E113" s="1250"/>
      <c r="F113" s="1250"/>
      <c r="G113" s="1250"/>
      <c r="H113" s="366"/>
      <c r="AE113" s="365"/>
      <c r="AF113" s="365"/>
      <c r="AH113" s="365"/>
      <c r="AI113" s="365"/>
    </row>
    <row r="114" spans="1:35" s="302" customFormat="1" hidden="1">
      <c r="A114" s="363" t="e">
        <f>#REF!</f>
        <v>#REF!</v>
      </c>
      <c r="B114" s="364" t="e">
        <f>#REF!</f>
        <v>#REF!</v>
      </c>
      <c r="C114" s="1250" t="e">
        <f>#REF!</f>
        <v>#REF!</v>
      </c>
      <c r="D114" s="1250"/>
      <c r="E114" s="1250"/>
      <c r="F114" s="1250"/>
      <c r="G114" s="1250"/>
      <c r="H114" s="366"/>
      <c r="AE114" s="367"/>
      <c r="AF114" s="367"/>
      <c r="AH114" s="365"/>
      <c r="AI114" s="367"/>
    </row>
    <row r="115" spans="1:35" s="302" customFormat="1" ht="20.100000000000001" hidden="1" customHeight="1">
      <c r="A115" s="368"/>
      <c r="B115" s="362" t="e">
        <f>#REF!</f>
        <v>#REF!</v>
      </c>
      <c r="C115" s="1250" t="e">
        <f>#REF!</f>
        <v>#REF!</v>
      </c>
      <c r="D115" s="1250"/>
      <c r="E115" s="1250"/>
      <c r="F115" s="1250"/>
      <c r="G115" s="1250"/>
      <c r="H115" s="200"/>
      <c r="AE115" s="367"/>
      <c r="AF115" s="367"/>
      <c r="AH115" s="367"/>
      <c r="AI115" s="367"/>
    </row>
    <row r="116" spans="1:35" s="302" customFormat="1" hidden="1">
      <c r="A116" s="361" t="e">
        <f>#REF!</f>
        <v>#REF!</v>
      </c>
      <c r="B116" s="362" t="e">
        <f>#REF!</f>
        <v>#REF!</v>
      </c>
      <c r="C116" s="1250"/>
      <c r="D116" s="1250"/>
      <c r="E116" s="1250"/>
      <c r="F116" s="1250"/>
      <c r="G116" s="1250"/>
      <c r="H116" s="200"/>
      <c r="AE116" s="1250"/>
      <c r="AF116" s="1250"/>
      <c r="AH116" s="1250"/>
      <c r="AI116" s="1250"/>
    </row>
    <row r="117" spans="1:35" s="302" customFormat="1" hidden="1">
      <c r="A117" s="369" t="e">
        <f>#REF!</f>
        <v>#REF!</v>
      </c>
      <c r="B117" s="362" t="e">
        <f>#REF!</f>
        <v>#REF!</v>
      </c>
      <c r="C117" s="1250"/>
      <c r="D117" s="1250"/>
      <c r="E117" s="1250"/>
      <c r="F117" s="1250"/>
      <c r="G117" s="1250"/>
      <c r="H117" s="200"/>
      <c r="AE117" s="1250"/>
      <c r="AF117" s="1250"/>
      <c r="AH117" s="1250"/>
      <c r="AI117" s="1250"/>
    </row>
    <row r="118" spans="1:35" s="302" customFormat="1" hidden="1">
      <c r="A118" s="370" t="e">
        <f>#REF!</f>
        <v>#REF!</v>
      </c>
      <c r="B118" s="362" t="e">
        <f>#REF!</f>
        <v>#REF!</v>
      </c>
      <c r="C118" s="1250"/>
      <c r="D118" s="1250"/>
      <c r="E118" s="1250"/>
      <c r="F118" s="1250"/>
      <c r="G118" s="1250"/>
      <c r="H118" s="200"/>
      <c r="AE118" s="1250"/>
      <c r="AF118" s="1250"/>
      <c r="AH118" s="1250"/>
      <c r="AI118" s="1250"/>
    </row>
    <row r="119" spans="1:35" s="302" customFormat="1" hidden="1">
      <c r="A119" s="363" t="e">
        <f>#REF!</f>
        <v>#REF!</v>
      </c>
      <c r="B119" s="364" t="e">
        <f>#REF!</f>
        <v>#REF!</v>
      </c>
      <c r="C119" s="1250" t="e">
        <f>#REF!</f>
        <v>#REF!</v>
      </c>
      <c r="D119" s="1250"/>
      <c r="E119" s="1250"/>
      <c r="F119" s="1250"/>
      <c r="G119" s="1250"/>
      <c r="H119" s="366"/>
      <c r="AE119" s="367"/>
      <c r="AF119" s="367"/>
      <c r="AH119" s="365"/>
      <c r="AI119" s="367"/>
    </row>
    <row r="120" spans="1:35" s="302" customFormat="1" hidden="1">
      <c r="A120" s="363" t="e">
        <f>#REF!</f>
        <v>#REF!</v>
      </c>
      <c r="B120" s="364" t="e">
        <f>#REF!</f>
        <v>#REF!</v>
      </c>
      <c r="C120" s="1250" t="e">
        <f>#REF!</f>
        <v>#REF!</v>
      </c>
      <c r="D120" s="1250"/>
      <c r="E120" s="1250"/>
      <c r="F120" s="1250"/>
      <c r="G120" s="1250"/>
      <c r="H120" s="366"/>
      <c r="AE120" s="367"/>
      <c r="AF120" s="367"/>
      <c r="AH120" s="365"/>
      <c r="AI120" s="367"/>
    </row>
    <row r="121" spans="1:35" s="302" customFormat="1" hidden="1">
      <c r="A121" s="363" t="e">
        <f>#REF!</f>
        <v>#REF!</v>
      </c>
      <c r="B121" s="364" t="e">
        <f>#REF!</f>
        <v>#REF!</v>
      </c>
      <c r="C121" s="1250" t="e">
        <f>#REF!</f>
        <v>#REF!</v>
      </c>
      <c r="D121" s="1250"/>
      <c r="E121" s="1250"/>
      <c r="F121" s="1250"/>
      <c r="G121" s="1250"/>
      <c r="H121" s="366"/>
      <c r="AE121" s="367"/>
      <c r="AF121" s="367"/>
      <c r="AH121" s="365"/>
      <c r="AI121" s="367"/>
    </row>
    <row r="122" spans="1:35" s="302" customFormat="1" hidden="1">
      <c r="A122" s="363" t="e">
        <f>#REF!</f>
        <v>#REF!</v>
      </c>
      <c r="B122" s="364" t="e">
        <f>#REF!</f>
        <v>#REF!</v>
      </c>
      <c r="C122" s="1250" t="e">
        <f>#REF!</f>
        <v>#REF!</v>
      </c>
      <c r="D122" s="1250"/>
      <c r="E122" s="1250"/>
      <c r="F122" s="1250"/>
      <c r="G122" s="1250"/>
      <c r="H122" s="366"/>
      <c r="AE122" s="367"/>
      <c r="AF122" s="367"/>
      <c r="AH122" s="365"/>
      <c r="AI122" s="367"/>
    </row>
    <row r="123" spans="1:35" s="302" customFormat="1" hidden="1">
      <c r="A123" s="363"/>
      <c r="B123" s="362" t="e">
        <f>#REF!</f>
        <v>#REF!</v>
      </c>
      <c r="C123" s="1250" t="e">
        <f>#REF!</f>
        <v>#REF!</v>
      </c>
      <c r="D123" s="1250"/>
      <c r="E123" s="1250"/>
      <c r="F123" s="1250"/>
      <c r="G123" s="1250"/>
      <c r="H123" s="366"/>
      <c r="AE123" s="367"/>
      <c r="AF123" s="367"/>
      <c r="AH123" s="367"/>
      <c r="AI123" s="367"/>
    </row>
    <row r="124" spans="1:35" s="302" customFormat="1" ht="20.100000000000001" hidden="1" customHeight="1">
      <c r="A124" s="370" t="e">
        <f>#REF!</f>
        <v>#REF!</v>
      </c>
      <c r="B124" s="362" t="e">
        <f>#REF!</f>
        <v>#REF!</v>
      </c>
      <c r="C124" s="1250"/>
      <c r="D124" s="1250"/>
      <c r="E124" s="1250"/>
      <c r="F124" s="1250"/>
      <c r="G124" s="1250"/>
      <c r="H124" s="366"/>
      <c r="AE124" s="367"/>
      <c r="AF124" s="367"/>
      <c r="AH124" s="367"/>
      <c r="AI124" s="367"/>
    </row>
    <row r="125" spans="1:35" s="302" customFormat="1" hidden="1">
      <c r="A125" s="363" t="e">
        <f>#REF!</f>
        <v>#REF!</v>
      </c>
      <c r="B125" s="364" t="e">
        <f>#REF!</f>
        <v>#REF!</v>
      </c>
      <c r="C125" s="1250" t="e">
        <f>#REF!</f>
        <v>#REF!</v>
      </c>
      <c r="D125" s="1250"/>
      <c r="E125" s="1250"/>
      <c r="F125" s="1250"/>
      <c r="G125" s="1250"/>
      <c r="H125" s="366"/>
      <c r="AE125" s="367"/>
      <c r="AF125" s="367"/>
      <c r="AH125" s="365"/>
      <c r="AI125" s="367"/>
    </row>
    <row r="126" spans="1:35" s="302" customFormat="1" hidden="1">
      <c r="A126" s="363" t="e">
        <f>#REF!</f>
        <v>#REF!</v>
      </c>
      <c r="B126" s="364" t="e">
        <f>#REF!</f>
        <v>#REF!</v>
      </c>
      <c r="C126" s="1250" t="e">
        <f>#REF!</f>
        <v>#REF!</v>
      </c>
      <c r="D126" s="1250"/>
      <c r="E126" s="1250"/>
      <c r="F126" s="1250"/>
      <c r="G126" s="1250"/>
      <c r="H126" s="366"/>
      <c r="AE126" s="367"/>
      <c r="AF126" s="367"/>
      <c r="AH126" s="365"/>
      <c r="AI126" s="367"/>
    </row>
    <row r="127" spans="1:35" s="302" customFormat="1" ht="20.100000000000001" hidden="1" customHeight="1">
      <c r="A127" s="363" t="e">
        <f>#REF!</f>
        <v>#REF!</v>
      </c>
      <c r="B127" s="364" t="e">
        <f>#REF!</f>
        <v>#REF!</v>
      </c>
      <c r="C127" s="1250" t="e">
        <f>#REF!</f>
        <v>#REF!</v>
      </c>
      <c r="D127" s="1250"/>
      <c r="E127" s="1250"/>
      <c r="F127" s="1250"/>
      <c r="G127" s="1250"/>
      <c r="H127" s="366"/>
      <c r="AE127" s="367"/>
      <c r="AF127" s="367"/>
      <c r="AH127" s="365"/>
      <c r="AI127" s="367"/>
    </row>
    <row r="128" spans="1:35" s="302" customFormat="1" hidden="1">
      <c r="A128" s="363" t="e">
        <f>#REF!</f>
        <v>#REF!</v>
      </c>
      <c r="B128" s="364" t="e">
        <f>#REF!</f>
        <v>#REF!</v>
      </c>
      <c r="C128" s="1250" t="e">
        <f>#REF!</f>
        <v>#REF!</v>
      </c>
      <c r="D128" s="1250"/>
      <c r="E128" s="1250"/>
      <c r="F128" s="1250"/>
      <c r="G128" s="1250"/>
      <c r="H128" s="366"/>
      <c r="AE128" s="367"/>
      <c r="AF128" s="367"/>
      <c r="AH128" s="365"/>
      <c r="AI128" s="367"/>
    </row>
    <row r="129" spans="1:35" s="303" customFormat="1" ht="20.100000000000001" hidden="1" customHeight="1">
      <c r="A129" s="371"/>
      <c r="B129" s="362" t="e">
        <f>#REF!</f>
        <v>#REF!</v>
      </c>
      <c r="C129" s="1250" t="e">
        <f>#REF!</f>
        <v>#REF!</v>
      </c>
      <c r="D129" s="1250"/>
      <c r="E129" s="1250"/>
      <c r="F129" s="1250"/>
      <c r="G129" s="1250"/>
      <c r="H129" s="366"/>
      <c r="AE129" s="367"/>
      <c r="AF129" s="367"/>
      <c r="AH129" s="367"/>
      <c r="AI129" s="367"/>
    </row>
    <row r="130" spans="1:35" s="302" customFormat="1" ht="24" hidden="1" customHeight="1">
      <c r="A130" s="370" t="e">
        <f>#REF!</f>
        <v>#REF!</v>
      </c>
      <c r="B130" s="362" t="e">
        <f>#REF!</f>
        <v>#REF!</v>
      </c>
      <c r="C130" s="1250"/>
      <c r="D130" s="1250"/>
      <c r="E130" s="1250"/>
      <c r="F130" s="1250"/>
      <c r="G130" s="1250"/>
      <c r="H130" s="366"/>
      <c r="AE130" s="367"/>
      <c r="AF130" s="367"/>
      <c r="AH130" s="367"/>
      <c r="AI130" s="367"/>
    </row>
    <row r="131" spans="1:35" s="302" customFormat="1" hidden="1">
      <c r="A131" s="363" t="e">
        <f>#REF!</f>
        <v>#REF!</v>
      </c>
      <c r="B131" s="364" t="e">
        <f>#REF!</f>
        <v>#REF!</v>
      </c>
      <c r="C131" s="1250" t="e">
        <f>#REF!</f>
        <v>#REF!</v>
      </c>
      <c r="D131" s="1250"/>
      <c r="E131" s="1250"/>
      <c r="F131" s="1250"/>
      <c r="G131" s="1250"/>
      <c r="H131" s="366"/>
      <c r="AE131" s="367"/>
      <c r="AF131" s="367"/>
      <c r="AH131" s="365"/>
      <c r="AI131" s="367"/>
    </row>
    <row r="132" spans="1:35" s="302" customFormat="1" hidden="1">
      <c r="A132" s="363" t="e">
        <f>#REF!</f>
        <v>#REF!</v>
      </c>
      <c r="B132" s="364" t="e">
        <f>#REF!</f>
        <v>#REF!</v>
      </c>
      <c r="C132" s="1250" t="e">
        <f>#REF!</f>
        <v>#REF!</v>
      </c>
      <c r="D132" s="1250"/>
      <c r="E132" s="1250"/>
      <c r="F132" s="1250"/>
      <c r="G132" s="1250"/>
      <c r="H132" s="366"/>
      <c r="AE132" s="367"/>
      <c r="AF132" s="367"/>
      <c r="AH132" s="365"/>
      <c r="AI132" s="367"/>
    </row>
    <row r="133" spans="1:35" s="302" customFormat="1" ht="33" hidden="1" customHeight="1">
      <c r="A133" s="363" t="e">
        <f>#REF!</f>
        <v>#REF!</v>
      </c>
      <c r="B133" s="364" t="e">
        <f>#REF!</f>
        <v>#REF!</v>
      </c>
      <c r="C133" s="1250" t="e">
        <f>#REF!</f>
        <v>#REF!</v>
      </c>
      <c r="D133" s="1250"/>
      <c r="E133" s="1250"/>
      <c r="F133" s="1250"/>
      <c r="G133" s="1250"/>
      <c r="H133" s="366"/>
      <c r="AE133" s="367"/>
      <c r="AF133" s="367"/>
      <c r="AH133" s="365"/>
      <c r="AI133" s="367"/>
    </row>
    <row r="134" spans="1:35" s="303" customFormat="1" ht="20.100000000000001" hidden="1" customHeight="1">
      <c r="A134" s="363"/>
      <c r="B134" s="362" t="e">
        <f>#REF!</f>
        <v>#REF!</v>
      </c>
      <c r="C134" s="1250" t="e">
        <f>#REF!</f>
        <v>#REF!</v>
      </c>
      <c r="D134" s="1250"/>
      <c r="E134" s="1250"/>
      <c r="F134" s="1250"/>
      <c r="G134" s="1250"/>
      <c r="H134" s="366"/>
      <c r="AE134" s="367"/>
      <c r="AF134" s="367"/>
      <c r="AH134" s="367"/>
      <c r="AI134" s="367"/>
    </row>
    <row r="135" spans="1:35" s="302" customFormat="1" ht="20.100000000000001" hidden="1" customHeight="1">
      <c r="A135" s="370" t="e">
        <f>#REF!</f>
        <v>#REF!</v>
      </c>
      <c r="B135" s="362" t="e">
        <f>#REF!</f>
        <v>#REF!</v>
      </c>
      <c r="C135" s="1250"/>
      <c r="D135" s="1250"/>
      <c r="E135" s="1250"/>
      <c r="F135" s="1250"/>
      <c r="G135" s="1250"/>
      <c r="H135" s="366"/>
      <c r="AE135" s="367"/>
      <c r="AF135" s="367"/>
      <c r="AH135" s="367"/>
      <c r="AI135" s="367"/>
    </row>
    <row r="136" spans="1:35" s="302" customFormat="1" hidden="1">
      <c r="A136" s="363" t="e">
        <f>#REF!</f>
        <v>#REF!</v>
      </c>
      <c r="B136" s="364" t="e">
        <f>#REF!</f>
        <v>#REF!</v>
      </c>
      <c r="C136" s="1250" t="e">
        <f>#REF!</f>
        <v>#REF!</v>
      </c>
      <c r="D136" s="1250"/>
      <c r="E136" s="1250"/>
      <c r="F136" s="1250"/>
      <c r="G136" s="1250"/>
      <c r="H136" s="366"/>
      <c r="AE136" s="367"/>
      <c r="AF136" s="367"/>
      <c r="AH136" s="365"/>
      <c r="AI136" s="367"/>
    </row>
    <row r="137" spans="1:35" s="302" customFormat="1" hidden="1">
      <c r="A137" s="363" t="e">
        <f>#REF!</f>
        <v>#REF!</v>
      </c>
      <c r="B137" s="364" t="e">
        <f>#REF!</f>
        <v>#REF!</v>
      </c>
      <c r="C137" s="1250" t="e">
        <f>#REF!</f>
        <v>#REF!</v>
      </c>
      <c r="D137" s="1250"/>
      <c r="E137" s="1250"/>
      <c r="F137" s="1250"/>
      <c r="G137" s="1250"/>
      <c r="H137" s="366"/>
      <c r="AE137" s="367"/>
      <c r="AF137" s="367"/>
      <c r="AH137" s="365"/>
      <c r="AI137" s="367"/>
    </row>
    <row r="138" spans="1:35" s="302" customFormat="1" hidden="1">
      <c r="A138" s="363" t="e">
        <f>#REF!</f>
        <v>#REF!</v>
      </c>
      <c r="B138" s="364" t="e">
        <f>#REF!</f>
        <v>#REF!</v>
      </c>
      <c r="C138" s="1250" t="e">
        <f>#REF!</f>
        <v>#REF!</v>
      </c>
      <c r="D138" s="1250"/>
      <c r="E138" s="1250"/>
      <c r="F138" s="1250"/>
      <c r="G138" s="1250"/>
      <c r="H138" s="366"/>
      <c r="AE138" s="367"/>
      <c r="AF138" s="367"/>
      <c r="AH138" s="365"/>
      <c r="AI138" s="367"/>
    </row>
    <row r="139" spans="1:35" s="302" customFormat="1" hidden="1">
      <c r="A139" s="363"/>
      <c r="B139" s="362" t="e">
        <f>#REF!</f>
        <v>#REF!</v>
      </c>
      <c r="C139" s="1250" t="e">
        <f>#REF!</f>
        <v>#REF!</v>
      </c>
      <c r="D139" s="1250"/>
      <c r="E139" s="1250"/>
      <c r="F139" s="1250"/>
      <c r="G139" s="1250"/>
      <c r="H139" s="366"/>
      <c r="AE139" s="367"/>
      <c r="AF139" s="367"/>
      <c r="AH139" s="367"/>
      <c r="AI139" s="367"/>
    </row>
    <row r="140" spans="1:35" s="302" customFormat="1" ht="20.100000000000001" hidden="1" customHeight="1">
      <c r="A140" s="370" t="e">
        <f>#REF!</f>
        <v>#REF!</v>
      </c>
      <c r="B140" s="362" t="e">
        <f>#REF!</f>
        <v>#REF!</v>
      </c>
      <c r="C140" s="1250"/>
      <c r="D140" s="1250"/>
      <c r="E140" s="1250"/>
      <c r="F140" s="1250"/>
      <c r="G140" s="1250"/>
      <c r="H140" s="366"/>
      <c r="AE140" s="367"/>
      <c r="AF140" s="367"/>
      <c r="AH140" s="367"/>
      <c r="AI140" s="367"/>
    </row>
    <row r="141" spans="1:35" s="302" customFormat="1" hidden="1">
      <c r="A141" s="363" t="e">
        <f>#REF!</f>
        <v>#REF!</v>
      </c>
      <c r="B141" s="364" t="e">
        <f>#REF!</f>
        <v>#REF!</v>
      </c>
      <c r="C141" s="1250" t="e">
        <f>#REF!</f>
        <v>#REF!</v>
      </c>
      <c r="D141" s="1250"/>
      <c r="E141" s="1250"/>
      <c r="F141" s="1250"/>
      <c r="G141" s="1250"/>
      <c r="H141" s="366"/>
      <c r="AE141" s="367"/>
      <c r="AF141" s="367"/>
      <c r="AH141" s="365"/>
      <c r="AI141" s="367"/>
    </row>
    <row r="142" spans="1:35" s="302" customFormat="1" hidden="1">
      <c r="A142" s="363" t="e">
        <f>#REF!</f>
        <v>#REF!</v>
      </c>
      <c r="B142" s="364" t="e">
        <f>#REF!</f>
        <v>#REF!</v>
      </c>
      <c r="C142" s="1250" t="e">
        <f>#REF!</f>
        <v>#REF!</v>
      </c>
      <c r="D142" s="1250"/>
      <c r="E142" s="1250"/>
      <c r="F142" s="1250"/>
      <c r="G142" s="1250"/>
      <c r="H142" s="366"/>
      <c r="AE142" s="367"/>
      <c r="AF142" s="367"/>
      <c r="AH142" s="365"/>
      <c r="AI142" s="367"/>
    </row>
    <row r="143" spans="1:35" s="302" customFormat="1" hidden="1">
      <c r="A143" s="363" t="e">
        <f>#REF!</f>
        <v>#REF!</v>
      </c>
      <c r="B143" s="364" t="e">
        <f>#REF!</f>
        <v>#REF!</v>
      </c>
      <c r="C143" s="1250" t="e">
        <f>#REF!</f>
        <v>#REF!</v>
      </c>
      <c r="D143" s="1250"/>
      <c r="E143" s="1250"/>
      <c r="F143" s="1250"/>
      <c r="G143" s="1250"/>
      <c r="H143" s="366"/>
      <c r="AE143" s="367"/>
      <c r="AF143" s="367"/>
      <c r="AH143" s="365"/>
      <c r="AI143" s="367"/>
    </row>
    <row r="144" spans="1:35" s="302" customFormat="1" hidden="1">
      <c r="A144" s="363" t="e">
        <f>#REF!</f>
        <v>#REF!</v>
      </c>
      <c r="B144" s="364" t="e">
        <f>#REF!</f>
        <v>#REF!</v>
      </c>
      <c r="C144" s="1250" t="e">
        <f>#REF!</f>
        <v>#REF!</v>
      </c>
      <c r="D144" s="1250"/>
      <c r="E144" s="1250"/>
      <c r="F144" s="1250"/>
      <c r="G144" s="1250"/>
      <c r="H144" s="366"/>
      <c r="AE144" s="367"/>
      <c r="AF144" s="367"/>
      <c r="AH144" s="365"/>
      <c r="AI144" s="367"/>
    </row>
    <row r="145" spans="1:35" s="303" customFormat="1" ht="20.100000000000001" hidden="1" customHeight="1">
      <c r="A145" s="363"/>
      <c r="B145" s="362" t="e">
        <f>#REF!</f>
        <v>#REF!</v>
      </c>
      <c r="C145" s="1250" t="e">
        <f>#REF!</f>
        <v>#REF!</v>
      </c>
      <c r="D145" s="1250"/>
      <c r="E145" s="1250"/>
      <c r="F145" s="1250"/>
      <c r="G145" s="1250"/>
      <c r="H145" s="366"/>
      <c r="AE145" s="367"/>
      <c r="AF145" s="367"/>
      <c r="AH145" s="367"/>
      <c r="AI145" s="367"/>
    </row>
    <row r="146" spans="1:35" s="302" customFormat="1" ht="20.100000000000001" hidden="1" customHeight="1">
      <c r="A146" s="372"/>
      <c r="B146" s="362" t="e">
        <f>#REF!</f>
        <v>#REF!</v>
      </c>
      <c r="C146" s="1250" t="e">
        <f>#REF!</f>
        <v>#REF!</v>
      </c>
      <c r="D146" s="1250"/>
      <c r="E146" s="1250"/>
      <c r="F146" s="1250"/>
      <c r="G146" s="1250"/>
      <c r="H146" s="366"/>
      <c r="AE146" s="367"/>
      <c r="AF146" s="367"/>
      <c r="AH146" s="367"/>
      <c r="AI146" s="367"/>
    </row>
    <row r="147" spans="1:35" s="302" customFormat="1" hidden="1">
      <c r="A147" s="372"/>
      <c r="B147" s="362"/>
      <c r="C147" s="1250"/>
      <c r="D147" s="1250"/>
      <c r="E147" s="1250"/>
      <c r="F147" s="1250"/>
      <c r="G147" s="1250"/>
      <c r="H147" s="366"/>
      <c r="AE147" s="367"/>
      <c r="AF147" s="367"/>
      <c r="AH147" s="367"/>
      <c r="AI147" s="367"/>
    </row>
    <row r="148" spans="1:35" s="302" customFormat="1" ht="20.100000000000001" hidden="1" customHeight="1">
      <c r="A148" s="369" t="e">
        <f>#REF!</f>
        <v>#REF!</v>
      </c>
      <c r="B148" s="362" t="e">
        <f>#REF!</f>
        <v>#REF!</v>
      </c>
      <c r="C148" s="1250"/>
      <c r="D148" s="1250"/>
      <c r="E148" s="1250"/>
      <c r="F148" s="1250"/>
      <c r="G148" s="1250"/>
      <c r="H148" s="366"/>
      <c r="AE148" s="367"/>
      <c r="AF148" s="367"/>
      <c r="AH148" s="367"/>
      <c r="AI148" s="367"/>
    </row>
    <row r="149" spans="1:35" s="302" customFormat="1" ht="30" hidden="1" customHeight="1">
      <c r="A149" s="370" t="e">
        <f>#REF!</f>
        <v>#REF!</v>
      </c>
      <c r="B149" s="362" t="e">
        <f>#REF!</f>
        <v>#REF!</v>
      </c>
      <c r="C149" s="1250"/>
      <c r="D149" s="1250"/>
      <c r="E149" s="1250"/>
      <c r="F149" s="1250"/>
      <c r="G149" s="1250"/>
      <c r="H149" s="366"/>
      <c r="AE149" s="367"/>
      <c r="AF149" s="367"/>
      <c r="AH149" s="367"/>
      <c r="AI149" s="367"/>
    </row>
    <row r="150" spans="1:35" s="302" customFormat="1" hidden="1">
      <c r="A150" s="363" t="e">
        <f>#REF!</f>
        <v>#REF!</v>
      </c>
      <c r="B150" s="364" t="e">
        <f>#REF!</f>
        <v>#REF!</v>
      </c>
      <c r="C150" s="1250" t="e">
        <f>#REF!</f>
        <v>#REF!</v>
      </c>
      <c r="D150" s="1250"/>
      <c r="E150" s="1250"/>
      <c r="F150" s="1250"/>
      <c r="G150" s="1250"/>
      <c r="H150" s="366"/>
      <c r="AE150" s="367"/>
      <c r="AF150" s="367"/>
      <c r="AH150" s="365"/>
      <c r="AI150" s="367"/>
    </row>
    <row r="151" spans="1:35" s="302" customFormat="1" hidden="1">
      <c r="A151" s="363" t="e">
        <f>#REF!</f>
        <v>#REF!</v>
      </c>
      <c r="B151" s="364" t="e">
        <f>#REF!</f>
        <v>#REF!</v>
      </c>
      <c r="C151" s="1250" t="e">
        <f>#REF!</f>
        <v>#REF!</v>
      </c>
      <c r="D151" s="1250"/>
      <c r="E151" s="1250"/>
      <c r="F151" s="1250"/>
      <c r="G151" s="1250"/>
      <c r="H151" s="366"/>
      <c r="AE151" s="367"/>
      <c r="AF151" s="367"/>
      <c r="AH151" s="365"/>
      <c r="AI151" s="367"/>
    </row>
    <row r="152" spans="1:35" s="302" customFormat="1" hidden="1">
      <c r="A152" s="363" t="e">
        <f>#REF!</f>
        <v>#REF!</v>
      </c>
      <c r="B152" s="364" t="e">
        <f>#REF!</f>
        <v>#REF!</v>
      </c>
      <c r="C152" s="1250" t="e">
        <f>#REF!</f>
        <v>#REF!</v>
      </c>
      <c r="D152" s="1250"/>
      <c r="E152" s="1250"/>
      <c r="F152" s="1250"/>
      <c r="G152" s="1250"/>
      <c r="H152" s="366"/>
      <c r="AE152" s="367"/>
      <c r="AF152" s="367"/>
      <c r="AH152" s="365"/>
      <c r="AI152" s="367"/>
    </row>
    <row r="153" spans="1:35" s="302" customFormat="1" ht="20.100000000000001" hidden="1" customHeight="1">
      <c r="A153" s="373"/>
      <c r="B153" s="362" t="e">
        <f>#REF!</f>
        <v>#REF!</v>
      </c>
      <c r="C153" s="1250" t="e">
        <f>#REF!</f>
        <v>#REF!</v>
      </c>
      <c r="D153" s="1250"/>
      <c r="E153" s="1250"/>
      <c r="F153" s="1250"/>
      <c r="G153" s="1250"/>
      <c r="H153" s="366"/>
      <c r="AE153" s="367"/>
      <c r="AF153" s="367"/>
      <c r="AH153" s="367"/>
      <c r="AI153" s="367"/>
    </row>
    <row r="154" spans="1:35" s="302" customFormat="1" ht="20.100000000000001" hidden="1" customHeight="1">
      <c r="A154" s="372"/>
      <c r="B154" s="362" t="e">
        <f>#REF!</f>
        <v>#REF!</v>
      </c>
      <c r="C154" s="1250" t="e">
        <f>#REF!</f>
        <v>#REF!</v>
      </c>
      <c r="D154" s="1250"/>
      <c r="E154" s="1250"/>
      <c r="F154" s="1250"/>
      <c r="G154" s="1250"/>
      <c r="H154" s="366"/>
      <c r="AE154" s="367"/>
      <c r="AF154" s="367"/>
      <c r="AH154" s="367"/>
      <c r="AI154" s="367"/>
    </row>
    <row r="155" spans="1:35" s="302" customFormat="1" ht="20.100000000000001" hidden="1" customHeight="1">
      <c r="A155" s="361" t="e">
        <f>#REF!</f>
        <v>#REF!</v>
      </c>
      <c r="B155" s="362" t="e">
        <f>#REF!</f>
        <v>#REF!</v>
      </c>
      <c r="C155" s="1250"/>
      <c r="D155" s="1250"/>
      <c r="E155" s="1250"/>
      <c r="F155" s="1250"/>
      <c r="G155" s="1250"/>
      <c r="H155" s="366"/>
      <c r="AE155" s="367"/>
      <c r="AF155" s="367"/>
      <c r="AH155" s="367"/>
      <c r="AI155" s="367"/>
    </row>
    <row r="156" spans="1:35" s="302" customFormat="1" ht="30" hidden="1" customHeight="1">
      <c r="A156" s="369" t="e">
        <f>#REF!</f>
        <v>#REF!</v>
      </c>
      <c r="B156" s="362" t="e">
        <f>#REF!</f>
        <v>#REF!</v>
      </c>
      <c r="C156" s="1250"/>
      <c r="D156" s="1250"/>
      <c r="E156" s="1250"/>
      <c r="F156" s="1250"/>
      <c r="G156" s="1250"/>
      <c r="H156" s="366"/>
      <c r="AE156" s="367"/>
      <c r="AF156" s="367"/>
      <c r="AH156" s="367"/>
      <c r="AI156" s="367"/>
    </row>
    <row r="157" spans="1:35" s="302" customFormat="1" ht="20.100000000000001" hidden="1" customHeight="1">
      <c r="A157" s="363" t="e">
        <f>#REF!</f>
        <v>#REF!</v>
      </c>
      <c r="B157" s="364" t="e">
        <f>#REF!</f>
        <v>#REF!</v>
      </c>
      <c r="C157" s="1250" t="e">
        <f>#REF!</f>
        <v>#REF!</v>
      </c>
      <c r="D157" s="1250"/>
      <c r="E157" s="1250"/>
      <c r="F157" s="1250"/>
      <c r="G157" s="1250"/>
      <c r="H157" s="366"/>
      <c r="AE157" s="367"/>
      <c r="AF157" s="367"/>
      <c r="AH157" s="365"/>
      <c r="AI157" s="367"/>
    </row>
    <row r="158" spans="1:35" s="302" customFormat="1" ht="20.100000000000001" hidden="1" customHeight="1">
      <c r="A158" s="363" t="e">
        <f>#REF!</f>
        <v>#REF!</v>
      </c>
      <c r="B158" s="364" t="e">
        <f>#REF!</f>
        <v>#REF!</v>
      </c>
      <c r="C158" s="1250" t="e">
        <f>#REF!</f>
        <v>#REF!</v>
      </c>
      <c r="D158" s="1250"/>
      <c r="E158" s="1250"/>
      <c r="F158" s="1250"/>
      <c r="G158" s="1250"/>
      <c r="H158" s="366"/>
      <c r="AE158" s="367"/>
      <c r="AF158" s="367"/>
      <c r="AH158" s="365"/>
      <c r="AI158" s="367"/>
    </row>
    <row r="159" spans="1:35" s="302" customFormat="1" ht="20.100000000000001" hidden="1" customHeight="1">
      <c r="A159" s="363" t="e">
        <f>#REF!</f>
        <v>#REF!</v>
      </c>
      <c r="B159" s="364" t="e">
        <f>#REF!</f>
        <v>#REF!</v>
      </c>
      <c r="C159" s="1250" t="e">
        <f>#REF!</f>
        <v>#REF!</v>
      </c>
      <c r="D159" s="1250"/>
      <c r="E159" s="1250"/>
      <c r="F159" s="1250"/>
      <c r="G159" s="1250"/>
      <c r="H159" s="366"/>
      <c r="AE159" s="367"/>
      <c r="AF159" s="367"/>
      <c r="AH159" s="365"/>
      <c r="AI159" s="367"/>
    </row>
    <row r="160" spans="1:35" s="302" customFormat="1" ht="20.100000000000001" hidden="1" customHeight="1">
      <c r="A160" s="363" t="e">
        <f>#REF!</f>
        <v>#REF!</v>
      </c>
      <c r="B160" s="364" t="e">
        <f>#REF!</f>
        <v>#REF!</v>
      </c>
      <c r="C160" s="1250" t="e">
        <f>#REF!</f>
        <v>#REF!</v>
      </c>
      <c r="D160" s="1250"/>
      <c r="E160" s="1250"/>
      <c r="F160" s="1250"/>
      <c r="G160" s="1250"/>
      <c r="H160" s="366"/>
      <c r="AE160" s="367"/>
      <c r="AF160" s="367"/>
      <c r="AH160" s="365"/>
      <c r="AI160" s="367"/>
    </row>
    <row r="161" spans="1:35" s="302" customFormat="1" ht="20.100000000000001" hidden="1" customHeight="1">
      <c r="A161" s="363" t="e">
        <f>#REF!</f>
        <v>#REF!</v>
      </c>
      <c r="B161" s="364" t="e">
        <f>#REF!</f>
        <v>#REF!</v>
      </c>
      <c r="C161" s="1250" t="e">
        <f>#REF!</f>
        <v>#REF!</v>
      </c>
      <c r="D161" s="1250"/>
      <c r="E161" s="1250"/>
      <c r="F161" s="1250"/>
      <c r="G161" s="1250"/>
      <c r="H161" s="366"/>
      <c r="AE161" s="367"/>
      <c r="AF161" s="367"/>
      <c r="AH161" s="365"/>
      <c r="AI161" s="367"/>
    </row>
    <row r="162" spans="1:35" s="302" customFormat="1" ht="20.100000000000001" hidden="1" customHeight="1">
      <c r="A162" s="368"/>
      <c r="B162" s="362" t="e">
        <f>#REF!</f>
        <v>#REF!</v>
      </c>
      <c r="C162" s="1250" t="e">
        <f>#REF!</f>
        <v>#REF!</v>
      </c>
      <c r="D162" s="1250"/>
      <c r="E162" s="1250"/>
      <c r="F162" s="1250"/>
      <c r="G162" s="1250"/>
      <c r="H162" s="366"/>
      <c r="AE162" s="367"/>
      <c r="AF162" s="367"/>
      <c r="AH162" s="367"/>
      <c r="AI162" s="367"/>
    </row>
    <row r="163" spans="1:35" s="302" customFormat="1" ht="20.100000000000001" hidden="1" customHeight="1">
      <c r="A163" s="369" t="e">
        <f>#REF!</f>
        <v>#REF!</v>
      </c>
      <c r="B163" s="362" t="e">
        <f>#REF!</f>
        <v>#REF!</v>
      </c>
      <c r="C163" s="1250"/>
      <c r="D163" s="1250"/>
      <c r="E163" s="1250"/>
      <c r="F163" s="1250"/>
      <c r="G163" s="1250"/>
      <c r="H163" s="366"/>
      <c r="AE163" s="367"/>
      <c r="AF163" s="367"/>
      <c r="AH163" s="367"/>
      <c r="AI163" s="367"/>
    </row>
    <row r="164" spans="1:35" s="302" customFormat="1" ht="20.100000000000001" hidden="1" customHeight="1">
      <c r="A164" s="363" t="e">
        <f>#REF!</f>
        <v>#REF!</v>
      </c>
      <c r="B164" s="374" t="e">
        <f>#REF!</f>
        <v>#REF!</v>
      </c>
      <c r="C164" s="1250" t="e">
        <f>#REF!</f>
        <v>#REF!</v>
      </c>
      <c r="D164" s="1250"/>
      <c r="E164" s="1250"/>
      <c r="F164" s="1250"/>
      <c r="G164" s="1250"/>
      <c r="H164" s="366"/>
      <c r="AE164" s="367"/>
      <c r="AF164" s="367"/>
      <c r="AH164" s="365"/>
      <c r="AI164" s="367"/>
    </row>
    <row r="165" spans="1:35" s="302" customFormat="1" ht="20.100000000000001" hidden="1" customHeight="1">
      <c r="A165" s="363" t="e">
        <f>#REF!</f>
        <v>#REF!</v>
      </c>
      <c r="B165" s="374" t="e">
        <f>#REF!</f>
        <v>#REF!</v>
      </c>
      <c r="C165" s="1250" t="e">
        <f>#REF!</f>
        <v>#REF!</v>
      </c>
      <c r="D165" s="1250"/>
      <c r="E165" s="1250"/>
      <c r="F165" s="1250"/>
      <c r="G165" s="1250"/>
      <c r="H165" s="366"/>
      <c r="AE165" s="367"/>
      <c r="AF165" s="367"/>
      <c r="AH165" s="365"/>
      <c r="AI165" s="367"/>
    </row>
    <row r="166" spans="1:35" s="302" customFormat="1" ht="20.100000000000001" hidden="1" customHeight="1">
      <c r="A166" s="363" t="e">
        <f>#REF!</f>
        <v>#REF!</v>
      </c>
      <c r="B166" s="374" t="e">
        <f>#REF!</f>
        <v>#REF!</v>
      </c>
      <c r="C166" s="1250" t="e">
        <f>#REF!</f>
        <v>#REF!</v>
      </c>
      <c r="D166" s="1250"/>
      <c r="E166" s="1250"/>
      <c r="F166" s="1250"/>
      <c r="G166" s="1250"/>
      <c r="H166" s="366"/>
      <c r="AE166" s="367"/>
      <c r="AF166" s="367"/>
      <c r="AH166" s="365"/>
      <c r="AI166" s="367"/>
    </row>
    <row r="167" spans="1:35" s="302" customFormat="1" ht="20.100000000000001" hidden="1" customHeight="1">
      <c r="A167" s="363" t="e">
        <f>#REF!</f>
        <v>#REF!</v>
      </c>
      <c r="B167" s="374" t="e">
        <f>#REF!</f>
        <v>#REF!</v>
      </c>
      <c r="C167" s="1250" t="e">
        <f>#REF!</f>
        <v>#REF!</v>
      </c>
      <c r="D167" s="1250"/>
      <c r="E167" s="1250"/>
      <c r="F167" s="1250"/>
      <c r="G167" s="1250"/>
      <c r="H167" s="366"/>
      <c r="AE167" s="367"/>
      <c r="AF167" s="367"/>
      <c r="AH167" s="365"/>
      <c r="AI167" s="367"/>
    </row>
    <row r="168" spans="1:35" s="302" customFormat="1" ht="20.100000000000001" hidden="1" customHeight="1">
      <c r="A168" s="363" t="e">
        <f>#REF!</f>
        <v>#REF!</v>
      </c>
      <c r="B168" s="374" t="e">
        <f>#REF!</f>
        <v>#REF!</v>
      </c>
      <c r="C168" s="1250" t="e">
        <f>#REF!</f>
        <v>#REF!</v>
      </c>
      <c r="D168" s="1250"/>
      <c r="E168" s="1250"/>
      <c r="F168" s="1250"/>
      <c r="G168" s="1250"/>
      <c r="H168" s="366"/>
      <c r="AE168" s="367"/>
      <c r="AF168" s="367"/>
      <c r="AH168" s="365"/>
      <c r="AI168" s="367"/>
    </row>
    <row r="169" spans="1:35" s="302" customFormat="1" ht="20.100000000000001" hidden="1" customHeight="1">
      <c r="A169" s="363" t="e">
        <f>#REF!</f>
        <v>#REF!</v>
      </c>
      <c r="B169" s="374" t="e">
        <f>#REF!</f>
        <v>#REF!</v>
      </c>
      <c r="C169" s="1250" t="e">
        <f>#REF!</f>
        <v>#REF!</v>
      </c>
      <c r="D169" s="1250"/>
      <c r="E169" s="1250"/>
      <c r="F169" s="1250"/>
      <c r="G169" s="1250"/>
      <c r="H169" s="366"/>
      <c r="AE169" s="367"/>
      <c r="AF169" s="367"/>
      <c r="AH169" s="365"/>
      <c r="AI169" s="367"/>
    </row>
    <row r="170" spans="1:35" s="302" customFormat="1" ht="20.100000000000001" hidden="1" customHeight="1">
      <c r="A170" s="375"/>
      <c r="B170" s="362" t="e">
        <f>#REF!</f>
        <v>#REF!</v>
      </c>
      <c r="C170" s="1250" t="e">
        <f>#REF!</f>
        <v>#REF!</v>
      </c>
      <c r="D170" s="1250"/>
      <c r="E170" s="1250"/>
      <c r="F170" s="1250"/>
      <c r="G170" s="1250"/>
      <c r="H170" s="366"/>
      <c r="AE170" s="367"/>
      <c r="AF170" s="367"/>
      <c r="AH170" s="367"/>
      <c r="AI170" s="367"/>
    </row>
    <row r="171" spans="1:35" s="302" customFormat="1" ht="35.25" hidden="1" customHeight="1">
      <c r="A171" s="369" t="e">
        <f>#REF!</f>
        <v>#REF!</v>
      </c>
      <c r="B171" s="362" t="e">
        <f>#REF!</f>
        <v>#REF!</v>
      </c>
      <c r="C171" s="1250"/>
      <c r="D171" s="1250"/>
      <c r="E171" s="1250"/>
      <c r="F171" s="1250"/>
      <c r="G171" s="1250"/>
      <c r="H171" s="366"/>
      <c r="AE171" s="367"/>
      <c r="AF171" s="367"/>
      <c r="AH171" s="367"/>
      <c r="AI171" s="367"/>
    </row>
    <row r="172" spans="1:35" s="302" customFormat="1" ht="19.5" hidden="1" customHeight="1">
      <c r="A172" s="363" t="e">
        <f>#REF!</f>
        <v>#REF!</v>
      </c>
      <c r="B172" s="374" t="e">
        <f>#REF!</f>
        <v>#REF!</v>
      </c>
      <c r="C172" s="1250" t="e">
        <f>#REF!</f>
        <v>#REF!</v>
      </c>
      <c r="D172" s="1250"/>
      <c r="E172" s="1250"/>
      <c r="F172" s="1250"/>
      <c r="G172" s="1250"/>
      <c r="H172" s="366"/>
      <c r="AE172" s="367"/>
      <c r="AF172" s="367"/>
      <c r="AH172" s="365"/>
      <c r="AI172" s="367"/>
    </row>
    <row r="173" spans="1:35" s="302" customFormat="1" ht="19.5" hidden="1" customHeight="1">
      <c r="A173" s="363" t="e">
        <f>#REF!</f>
        <v>#REF!</v>
      </c>
      <c r="B173" s="374" t="e">
        <f>#REF!</f>
        <v>#REF!</v>
      </c>
      <c r="C173" s="1250" t="e">
        <f>#REF!</f>
        <v>#REF!</v>
      </c>
      <c r="D173" s="1250"/>
      <c r="E173" s="1250"/>
      <c r="F173" s="1250"/>
      <c r="G173" s="1250"/>
      <c r="H173" s="366"/>
      <c r="AE173" s="367"/>
      <c r="AF173" s="367"/>
      <c r="AH173" s="365"/>
      <c r="AI173" s="367"/>
    </row>
    <row r="174" spans="1:35" s="302" customFormat="1" ht="19.5" hidden="1" customHeight="1">
      <c r="A174" s="363" t="e">
        <f>#REF!</f>
        <v>#REF!</v>
      </c>
      <c r="B174" s="374" t="e">
        <f>#REF!</f>
        <v>#REF!</v>
      </c>
      <c r="C174" s="1250" t="e">
        <f>#REF!</f>
        <v>#REF!</v>
      </c>
      <c r="D174" s="1250"/>
      <c r="E174" s="1250"/>
      <c r="F174" s="1250"/>
      <c r="G174" s="1250"/>
      <c r="H174" s="366"/>
      <c r="AE174" s="367"/>
      <c r="AF174" s="367"/>
      <c r="AH174" s="365"/>
      <c r="AI174" s="367"/>
    </row>
    <row r="175" spans="1:35" s="302" customFormat="1" ht="19.5" hidden="1" customHeight="1">
      <c r="A175" s="363" t="e">
        <f>#REF!</f>
        <v>#REF!</v>
      </c>
      <c r="B175" s="374" t="e">
        <f>#REF!</f>
        <v>#REF!</v>
      </c>
      <c r="C175" s="1250" t="e">
        <f>#REF!</f>
        <v>#REF!</v>
      </c>
      <c r="D175" s="1250"/>
      <c r="E175" s="1250"/>
      <c r="F175" s="1250"/>
      <c r="G175" s="1250"/>
      <c r="H175" s="366"/>
      <c r="AE175" s="367"/>
      <c r="AF175" s="367"/>
      <c r="AH175" s="365"/>
      <c r="AI175" s="367"/>
    </row>
    <row r="176" spans="1:35" s="302" customFormat="1" ht="33" hidden="1" customHeight="1">
      <c r="A176" s="363" t="e">
        <f>#REF!</f>
        <v>#REF!</v>
      </c>
      <c r="B176" s="374" t="e">
        <f>#REF!</f>
        <v>#REF!</v>
      </c>
      <c r="C176" s="1250" t="e">
        <f>#REF!</f>
        <v>#REF!</v>
      </c>
      <c r="D176" s="1250"/>
      <c r="E176" s="1250"/>
      <c r="F176" s="1250"/>
      <c r="G176" s="1250"/>
      <c r="H176" s="366"/>
      <c r="AE176" s="367"/>
      <c r="AF176" s="367"/>
      <c r="AH176" s="365"/>
      <c r="AI176" s="367"/>
    </row>
    <row r="177" spans="1:35" s="302" customFormat="1" ht="19.5" hidden="1" customHeight="1">
      <c r="A177" s="363" t="e">
        <f>#REF!</f>
        <v>#REF!</v>
      </c>
      <c r="B177" s="374" t="e">
        <f>#REF!</f>
        <v>#REF!</v>
      </c>
      <c r="C177" s="1250" t="e">
        <f>#REF!</f>
        <v>#REF!</v>
      </c>
      <c r="D177" s="1250"/>
      <c r="E177" s="1250"/>
      <c r="F177" s="1250"/>
      <c r="G177" s="1250"/>
      <c r="H177" s="366"/>
      <c r="AE177" s="367"/>
      <c r="AF177" s="367"/>
      <c r="AH177" s="365"/>
      <c r="AI177" s="367"/>
    </row>
    <row r="178" spans="1:35" s="302" customFormat="1" ht="19.5" hidden="1" customHeight="1">
      <c r="A178" s="363" t="e">
        <f>#REF!</f>
        <v>#REF!</v>
      </c>
      <c r="B178" s="374" t="e">
        <f>#REF!</f>
        <v>#REF!</v>
      </c>
      <c r="C178" s="1250" t="e">
        <f>#REF!</f>
        <v>#REF!</v>
      </c>
      <c r="D178" s="1250"/>
      <c r="E178" s="1250"/>
      <c r="F178" s="1250"/>
      <c r="G178" s="1250"/>
      <c r="H178" s="366"/>
      <c r="AE178" s="367"/>
      <c r="AF178" s="367"/>
      <c r="AH178" s="365"/>
      <c r="AI178" s="367"/>
    </row>
    <row r="179" spans="1:35" s="302" customFormat="1" ht="19.5" hidden="1" customHeight="1">
      <c r="A179" s="363" t="e">
        <f>#REF!</f>
        <v>#REF!</v>
      </c>
      <c r="B179" s="374" t="e">
        <f>#REF!</f>
        <v>#REF!</v>
      </c>
      <c r="C179" s="1250" t="e">
        <f>#REF!</f>
        <v>#REF!</v>
      </c>
      <c r="D179" s="1250"/>
      <c r="E179" s="1250"/>
      <c r="F179" s="1250"/>
      <c r="G179" s="1250"/>
      <c r="H179" s="366"/>
      <c r="AE179" s="367"/>
      <c r="AF179" s="367"/>
      <c r="AH179" s="365"/>
      <c r="AI179" s="367"/>
    </row>
    <row r="180" spans="1:35" s="302" customFormat="1" ht="19.5" hidden="1" customHeight="1">
      <c r="A180" s="363" t="e">
        <f>#REF!</f>
        <v>#REF!</v>
      </c>
      <c r="B180" s="374" t="e">
        <f>#REF!</f>
        <v>#REF!</v>
      </c>
      <c r="C180" s="1250" t="e">
        <f>#REF!</f>
        <v>#REF!</v>
      </c>
      <c r="D180" s="1250"/>
      <c r="E180" s="1250"/>
      <c r="F180" s="1250"/>
      <c r="G180" s="1250"/>
      <c r="H180" s="366"/>
      <c r="AE180" s="367"/>
      <c r="AF180" s="367"/>
      <c r="AH180" s="365"/>
      <c r="AI180" s="367"/>
    </row>
    <row r="181" spans="1:35" s="302" customFormat="1" ht="19.5" hidden="1" customHeight="1">
      <c r="A181" s="375"/>
      <c r="B181" s="362" t="e">
        <f>#REF!</f>
        <v>#REF!</v>
      </c>
      <c r="C181" s="1250" t="e">
        <f>#REF!</f>
        <v>#REF!</v>
      </c>
      <c r="D181" s="1250"/>
      <c r="E181" s="1250"/>
      <c r="F181" s="1250"/>
      <c r="G181" s="1250"/>
      <c r="H181" s="366"/>
      <c r="AE181" s="367"/>
      <c r="AF181" s="367"/>
      <c r="AH181" s="367"/>
      <c r="AI181" s="367"/>
    </row>
    <row r="182" spans="1:35" s="302" customFormat="1" ht="19.5" hidden="1" customHeight="1">
      <c r="A182" s="369" t="e">
        <f>#REF!</f>
        <v>#REF!</v>
      </c>
      <c r="B182" s="362" t="e">
        <f>#REF!</f>
        <v>#REF!</v>
      </c>
      <c r="C182" s="1250"/>
      <c r="D182" s="1250"/>
      <c r="E182" s="1250"/>
      <c r="F182" s="1250"/>
      <c r="G182" s="1250"/>
      <c r="H182" s="366"/>
      <c r="AE182" s="367"/>
      <c r="AF182" s="367"/>
      <c r="AH182" s="367"/>
      <c r="AI182" s="367"/>
    </row>
    <row r="183" spans="1:35" s="302" customFormat="1" ht="19.5" hidden="1" customHeight="1">
      <c r="A183" s="363" t="e">
        <f>#REF!</f>
        <v>#REF!</v>
      </c>
      <c r="B183" s="364" t="e">
        <f>#REF!</f>
        <v>#REF!</v>
      </c>
      <c r="C183" s="1250" t="e">
        <f>#REF!</f>
        <v>#REF!</v>
      </c>
      <c r="D183" s="1250"/>
      <c r="E183" s="1250"/>
      <c r="F183" s="1250"/>
      <c r="G183" s="1250"/>
      <c r="H183" s="366"/>
      <c r="AE183" s="367"/>
      <c r="AF183" s="367"/>
      <c r="AH183" s="365"/>
      <c r="AI183" s="367"/>
    </row>
    <row r="184" spans="1:35" s="302" customFormat="1" ht="19.5" hidden="1" customHeight="1">
      <c r="A184" s="363" t="e">
        <f>#REF!</f>
        <v>#REF!</v>
      </c>
      <c r="B184" s="364" t="e">
        <f>#REF!</f>
        <v>#REF!</v>
      </c>
      <c r="C184" s="1250" t="e">
        <f>#REF!</f>
        <v>#REF!</v>
      </c>
      <c r="D184" s="1250"/>
      <c r="E184" s="1250"/>
      <c r="F184" s="1250"/>
      <c r="G184" s="1250"/>
      <c r="H184" s="366"/>
      <c r="AE184" s="367"/>
      <c r="AF184" s="367"/>
      <c r="AH184" s="365"/>
      <c r="AI184" s="367"/>
    </row>
    <row r="185" spans="1:35" s="302" customFormat="1" ht="19.5" hidden="1" customHeight="1">
      <c r="A185" s="363" t="e">
        <f>#REF!</f>
        <v>#REF!</v>
      </c>
      <c r="B185" s="364" t="e">
        <f>#REF!</f>
        <v>#REF!</v>
      </c>
      <c r="C185" s="1250" t="e">
        <f>#REF!</f>
        <v>#REF!</v>
      </c>
      <c r="D185" s="1250"/>
      <c r="E185" s="1250"/>
      <c r="F185" s="1250"/>
      <c r="G185" s="1250"/>
      <c r="H185" s="366"/>
      <c r="AE185" s="367"/>
      <c r="AF185" s="367"/>
      <c r="AH185" s="365"/>
      <c r="AI185" s="367"/>
    </row>
    <row r="186" spans="1:35" s="302" customFormat="1" ht="19.5" hidden="1" customHeight="1">
      <c r="A186" s="375"/>
      <c r="B186" s="362" t="e">
        <f>#REF!</f>
        <v>#REF!</v>
      </c>
      <c r="C186" s="1250" t="e">
        <f>#REF!</f>
        <v>#REF!</v>
      </c>
      <c r="D186" s="1250"/>
      <c r="E186" s="1250"/>
      <c r="F186" s="1250"/>
      <c r="G186" s="1250"/>
      <c r="H186" s="366"/>
      <c r="AE186" s="367"/>
      <c r="AF186" s="367"/>
      <c r="AH186" s="367"/>
      <c r="AI186" s="367"/>
    </row>
    <row r="187" spans="1:35" s="302" customFormat="1" ht="33" hidden="1" customHeight="1">
      <c r="A187" s="369" t="e">
        <f>#REF!</f>
        <v>#REF!</v>
      </c>
      <c r="B187" s="362" t="e">
        <f>#REF!</f>
        <v>#REF!</v>
      </c>
      <c r="C187" s="1250"/>
      <c r="D187" s="1250"/>
      <c r="E187" s="1250"/>
      <c r="F187" s="1250"/>
      <c r="G187" s="1250"/>
      <c r="H187" s="366"/>
      <c r="AE187" s="367"/>
      <c r="AF187" s="367"/>
      <c r="AH187" s="367"/>
      <c r="AI187" s="367"/>
    </row>
    <row r="188" spans="1:35" s="302" customFormat="1" ht="19.5" hidden="1" customHeight="1">
      <c r="A188" s="375" t="e">
        <f>#REF!</f>
        <v>#REF!</v>
      </c>
      <c r="B188" s="364" t="e">
        <f>#REF!</f>
        <v>#REF!</v>
      </c>
      <c r="C188" s="1250" t="e">
        <f>#REF!</f>
        <v>#REF!</v>
      </c>
      <c r="D188" s="1250"/>
      <c r="E188" s="1250"/>
      <c r="F188" s="1250"/>
      <c r="G188" s="1250"/>
      <c r="H188" s="366"/>
      <c r="AE188" s="367"/>
      <c r="AF188" s="367"/>
      <c r="AH188" s="365"/>
      <c r="AI188" s="367"/>
    </row>
    <row r="189" spans="1:35" s="302" customFormat="1" ht="19.5" hidden="1" customHeight="1">
      <c r="A189" s="375" t="e">
        <f>#REF!</f>
        <v>#REF!</v>
      </c>
      <c r="B189" s="364" t="e">
        <f>#REF!</f>
        <v>#REF!</v>
      </c>
      <c r="C189" s="1250" t="e">
        <f>#REF!</f>
        <v>#REF!</v>
      </c>
      <c r="D189" s="1250"/>
      <c r="E189" s="1250"/>
      <c r="F189" s="1250"/>
      <c r="G189" s="1250"/>
      <c r="H189" s="366"/>
      <c r="AE189" s="367"/>
      <c r="AF189" s="367"/>
      <c r="AH189" s="365"/>
      <c r="AI189" s="367"/>
    </row>
    <row r="190" spans="1:35" s="302" customFormat="1" ht="19.5" hidden="1" customHeight="1">
      <c r="A190" s="375" t="e">
        <f>#REF!</f>
        <v>#REF!</v>
      </c>
      <c r="B190" s="364" t="e">
        <f>#REF!</f>
        <v>#REF!</v>
      </c>
      <c r="C190" s="1250" t="e">
        <f>#REF!</f>
        <v>#REF!</v>
      </c>
      <c r="D190" s="1250"/>
      <c r="E190" s="1250"/>
      <c r="F190" s="1250"/>
      <c r="G190" s="1250"/>
      <c r="H190" s="366"/>
      <c r="AE190" s="367"/>
      <c r="AF190" s="367"/>
      <c r="AH190" s="365"/>
      <c r="AI190" s="367"/>
    </row>
    <row r="191" spans="1:35" s="302" customFormat="1" ht="19.5" hidden="1" customHeight="1">
      <c r="A191" s="375"/>
      <c r="B191" s="362" t="e">
        <f>#REF!</f>
        <v>#REF!</v>
      </c>
      <c r="C191" s="1250" t="e">
        <f>#REF!</f>
        <v>#REF!</v>
      </c>
      <c r="D191" s="1250"/>
      <c r="E191" s="1250"/>
      <c r="F191" s="1250"/>
      <c r="G191" s="1250"/>
      <c r="H191" s="366"/>
      <c r="AE191" s="367"/>
      <c r="AF191" s="367"/>
      <c r="AH191" s="367"/>
      <c r="AI191" s="367"/>
    </row>
    <row r="192" spans="1:35" s="302" customFormat="1" ht="19.5" hidden="1" customHeight="1">
      <c r="A192" s="369" t="e">
        <f>#REF!</f>
        <v>#REF!</v>
      </c>
      <c r="B192" s="362" t="e">
        <f>#REF!</f>
        <v>#REF!</v>
      </c>
      <c r="C192" s="1250"/>
      <c r="D192" s="1250"/>
      <c r="E192" s="1250"/>
      <c r="F192" s="1250"/>
      <c r="G192" s="1250"/>
      <c r="H192" s="366"/>
      <c r="AE192" s="367"/>
      <c r="AF192" s="367"/>
      <c r="AH192" s="367"/>
      <c r="AI192" s="367"/>
    </row>
    <row r="193" spans="1:35" s="302" customFormat="1" ht="19.5" hidden="1" customHeight="1">
      <c r="A193" s="363" t="e">
        <f>#REF!</f>
        <v>#REF!</v>
      </c>
      <c r="B193" s="364" t="e">
        <f>#REF!</f>
        <v>#REF!</v>
      </c>
      <c r="C193" s="1250" t="e">
        <f>#REF!</f>
        <v>#REF!</v>
      </c>
      <c r="D193" s="1250"/>
      <c r="E193" s="1250"/>
      <c r="F193" s="1250"/>
      <c r="G193" s="1250"/>
      <c r="H193" s="366"/>
      <c r="AE193" s="367"/>
      <c r="AF193" s="367"/>
      <c r="AH193" s="365"/>
      <c r="AI193" s="367"/>
    </row>
    <row r="194" spans="1:35" s="302" customFormat="1" ht="19.5" hidden="1" customHeight="1">
      <c r="A194" s="363" t="e">
        <f>#REF!</f>
        <v>#REF!</v>
      </c>
      <c r="B194" s="364" t="e">
        <f>#REF!</f>
        <v>#REF!</v>
      </c>
      <c r="C194" s="1250" t="e">
        <f>#REF!</f>
        <v>#REF!</v>
      </c>
      <c r="D194" s="1250"/>
      <c r="E194" s="1250"/>
      <c r="F194" s="1250"/>
      <c r="G194" s="1250"/>
      <c r="H194" s="366"/>
      <c r="AE194" s="367"/>
      <c r="AF194" s="367"/>
      <c r="AH194" s="365"/>
      <c r="AI194" s="367"/>
    </row>
    <row r="195" spans="1:35" s="302" customFormat="1" ht="19.5" hidden="1" customHeight="1">
      <c r="A195" s="375"/>
      <c r="B195" s="362" t="e">
        <f>#REF!</f>
        <v>#REF!</v>
      </c>
      <c r="C195" s="1250" t="e">
        <f>#REF!</f>
        <v>#REF!</v>
      </c>
      <c r="D195" s="1250"/>
      <c r="E195" s="1250"/>
      <c r="F195" s="1250"/>
      <c r="G195" s="1250"/>
      <c r="H195" s="366"/>
      <c r="AE195" s="367"/>
      <c r="AF195" s="367"/>
      <c r="AH195" s="367"/>
      <c r="AI195" s="367"/>
    </row>
    <row r="196" spans="1:35" s="302" customFormat="1" ht="33" hidden="1" customHeight="1">
      <c r="A196" s="369" t="e">
        <f>#REF!</f>
        <v>#REF!</v>
      </c>
      <c r="B196" s="362" t="e">
        <f>#REF!</f>
        <v>#REF!</v>
      </c>
      <c r="C196" s="1250"/>
      <c r="D196" s="1250"/>
      <c r="E196" s="1250"/>
      <c r="F196" s="1250"/>
      <c r="G196" s="1250"/>
      <c r="H196" s="366"/>
      <c r="AE196" s="367"/>
      <c r="AF196" s="367"/>
      <c r="AH196" s="367"/>
      <c r="AI196" s="367"/>
    </row>
    <row r="197" spans="1:35" s="302" customFormat="1" ht="19.5" hidden="1" customHeight="1">
      <c r="A197" s="363" t="e">
        <f>#REF!</f>
        <v>#REF!</v>
      </c>
      <c r="B197" s="364" t="e">
        <f>#REF!</f>
        <v>#REF!</v>
      </c>
      <c r="C197" s="1250" t="e">
        <f>#REF!</f>
        <v>#REF!</v>
      </c>
      <c r="D197" s="1250"/>
      <c r="E197" s="1250"/>
      <c r="F197" s="1250"/>
      <c r="G197" s="1250"/>
      <c r="H197" s="366"/>
      <c r="AE197" s="367"/>
      <c r="AF197" s="367"/>
      <c r="AH197" s="365"/>
      <c r="AI197" s="367"/>
    </row>
    <row r="198" spans="1:35" s="302" customFormat="1" ht="19.5" hidden="1" customHeight="1">
      <c r="A198" s="363" t="e">
        <f>#REF!</f>
        <v>#REF!</v>
      </c>
      <c r="B198" s="364" t="e">
        <f>#REF!</f>
        <v>#REF!</v>
      </c>
      <c r="C198" s="1250" t="e">
        <f>#REF!</f>
        <v>#REF!</v>
      </c>
      <c r="D198" s="1250"/>
      <c r="E198" s="1250"/>
      <c r="F198" s="1250"/>
      <c r="G198" s="1250"/>
      <c r="H198" s="366"/>
      <c r="AE198" s="367"/>
      <c r="AF198" s="367"/>
      <c r="AH198" s="365"/>
      <c r="AI198" s="367"/>
    </row>
    <row r="199" spans="1:35" s="302" customFormat="1" ht="19.5" hidden="1" customHeight="1">
      <c r="A199" s="363" t="e">
        <f>#REF!</f>
        <v>#REF!</v>
      </c>
      <c r="B199" s="364" t="e">
        <f>#REF!</f>
        <v>#REF!</v>
      </c>
      <c r="C199" s="1250" t="e">
        <f>#REF!</f>
        <v>#REF!</v>
      </c>
      <c r="D199" s="1250"/>
      <c r="E199" s="1250"/>
      <c r="F199" s="1250"/>
      <c r="G199" s="1250"/>
      <c r="H199" s="366"/>
      <c r="AE199" s="367"/>
      <c r="AF199" s="367"/>
      <c r="AH199" s="365"/>
      <c r="AI199" s="367"/>
    </row>
    <row r="200" spans="1:35" s="302" customFormat="1" ht="19.5" hidden="1" customHeight="1">
      <c r="A200" s="363" t="e">
        <f>#REF!</f>
        <v>#REF!</v>
      </c>
      <c r="B200" s="364" t="e">
        <f>#REF!</f>
        <v>#REF!</v>
      </c>
      <c r="C200" s="1250" t="e">
        <f>#REF!</f>
        <v>#REF!</v>
      </c>
      <c r="D200" s="1250"/>
      <c r="E200" s="1250"/>
      <c r="F200" s="1250"/>
      <c r="G200" s="1250"/>
      <c r="H200" s="366"/>
      <c r="AE200" s="367"/>
      <c r="AF200" s="367"/>
      <c r="AH200" s="365"/>
      <c r="AI200" s="367"/>
    </row>
    <row r="201" spans="1:35" s="302" customFormat="1" ht="19.5" hidden="1" customHeight="1">
      <c r="A201" s="363" t="e">
        <f>#REF!</f>
        <v>#REF!</v>
      </c>
      <c r="B201" s="364" t="e">
        <f>#REF!</f>
        <v>#REF!</v>
      </c>
      <c r="C201" s="1250" t="e">
        <f>#REF!</f>
        <v>#REF!</v>
      </c>
      <c r="D201" s="1250"/>
      <c r="E201" s="1250"/>
      <c r="F201" s="1250"/>
      <c r="G201" s="1250"/>
      <c r="H201" s="366"/>
      <c r="AE201" s="367"/>
      <c r="AF201" s="367"/>
      <c r="AH201" s="365"/>
      <c r="AI201" s="367"/>
    </row>
    <row r="202" spans="1:35" s="302" customFormat="1" ht="19.5" hidden="1" customHeight="1">
      <c r="A202" s="363" t="e">
        <f>#REF!</f>
        <v>#REF!</v>
      </c>
      <c r="B202" s="364" t="e">
        <f>#REF!</f>
        <v>#REF!</v>
      </c>
      <c r="C202" s="1250" t="e">
        <f>#REF!</f>
        <v>#REF!</v>
      </c>
      <c r="D202" s="1250"/>
      <c r="E202" s="1250"/>
      <c r="F202" s="1250"/>
      <c r="G202" s="1250"/>
      <c r="H202" s="366"/>
      <c r="AE202" s="367"/>
      <c r="AF202" s="367"/>
      <c r="AH202" s="365"/>
      <c r="AI202" s="367"/>
    </row>
    <row r="203" spans="1:35" s="302" customFormat="1" ht="19.5" hidden="1" customHeight="1">
      <c r="A203" s="375"/>
      <c r="B203" s="362" t="e">
        <f>#REF!</f>
        <v>#REF!</v>
      </c>
      <c r="C203" s="1250" t="e">
        <f>#REF!</f>
        <v>#REF!</v>
      </c>
      <c r="D203" s="1250"/>
      <c r="E203" s="1250"/>
      <c r="F203" s="1250"/>
      <c r="G203" s="1250"/>
      <c r="H203" s="366"/>
      <c r="AE203" s="367"/>
      <c r="AF203" s="367"/>
      <c r="AH203" s="367"/>
      <c r="AI203" s="367"/>
    </row>
    <row r="204" spans="1:35" s="302" customFormat="1" ht="33" hidden="1" customHeight="1">
      <c r="A204" s="369" t="e">
        <f>#REF!</f>
        <v>#REF!</v>
      </c>
      <c r="B204" s="362" t="e">
        <f>#REF!</f>
        <v>#REF!</v>
      </c>
      <c r="C204" s="1250"/>
      <c r="D204" s="1250"/>
      <c r="E204" s="1250"/>
      <c r="F204" s="1250"/>
      <c r="G204" s="1250"/>
      <c r="H204" s="366"/>
      <c r="AE204" s="367"/>
      <c r="AF204" s="367"/>
      <c r="AH204" s="367"/>
      <c r="AI204" s="367"/>
    </row>
    <row r="205" spans="1:35" s="302" customFormat="1" ht="33" hidden="1" customHeight="1">
      <c r="A205" s="363" t="e">
        <f>#REF!</f>
        <v>#REF!</v>
      </c>
      <c r="B205" s="364" t="e">
        <f>#REF!</f>
        <v>#REF!</v>
      </c>
      <c r="C205" s="1250" t="e">
        <f>#REF!</f>
        <v>#REF!</v>
      </c>
      <c r="D205" s="1250"/>
      <c r="E205" s="1250"/>
      <c r="F205" s="1250"/>
      <c r="G205" s="1250"/>
      <c r="H205" s="366"/>
      <c r="AE205" s="367"/>
      <c r="AF205" s="367"/>
      <c r="AH205" s="365"/>
      <c r="AI205" s="367"/>
    </row>
    <row r="206" spans="1:35" s="302" customFormat="1" ht="19.5" hidden="1" customHeight="1">
      <c r="A206" s="363" t="e">
        <f>#REF!</f>
        <v>#REF!</v>
      </c>
      <c r="B206" s="364" t="e">
        <f>#REF!</f>
        <v>#REF!</v>
      </c>
      <c r="C206" s="1250" t="e">
        <f>#REF!</f>
        <v>#REF!</v>
      </c>
      <c r="D206" s="1250"/>
      <c r="E206" s="1250"/>
      <c r="F206" s="1250"/>
      <c r="G206" s="1250"/>
      <c r="H206" s="366"/>
      <c r="AE206" s="367"/>
      <c r="AF206" s="367"/>
      <c r="AH206" s="365"/>
      <c r="AI206" s="367"/>
    </row>
    <row r="207" spans="1:35" s="302" customFormat="1" ht="19.5" hidden="1" customHeight="1">
      <c r="A207" s="363" t="e">
        <f>#REF!</f>
        <v>#REF!</v>
      </c>
      <c r="B207" s="364" t="e">
        <f>#REF!</f>
        <v>#REF!</v>
      </c>
      <c r="C207" s="1250" t="e">
        <f>#REF!</f>
        <v>#REF!</v>
      </c>
      <c r="D207" s="1250"/>
      <c r="E207" s="1250"/>
      <c r="F207" s="1250"/>
      <c r="G207" s="1250"/>
      <c r="H207" s="366"/>
      <c r="AE207" s="367"/>
      <c r="AF207" s="367"/>
      <c r="AH207" s="365"/>
      <c r="AI207" s="367"/>
    </row>
    <row r="208" spans="1:35" s="302" customFormat="1" ht="19.5" hidden="1" customHeight="1">
      <c r="A208" s="375" t="e">
        <f>#REF!</f>
        <v>#REF!</v>
      </c>
      <c r="B208" s="362" t="e">
        <f>#REF!</f>
        <v>#REF!</v>
      </c>
      <c r="C208" s="1250" t="e">
        <f>#REF!</f>
        <v>#REF!</v>
      </c>
      <c r="D208" s="1250"/>
      <c r="E208" s="1250"/>
      <c r="F208" s="1250"/>
      <c r="G208" s="1250"/>
      <c r="H208" s="366"/>
      <c r="AE208" s="367"/>
      <c r="AF208" s="367"/>
      <c r="AH208" s="367"/>
      <c r="AI208" s="367"/>
    </row>
    <row r="209" spans="1:35" s="302" customFormat="1" ht="33" hidden="1" customHeight="1">
      <c r="A209" s="369" t="e">
        <f>#REF!</f>
        <v>#REF!</v>
      </c>
      <c r="B209" s="362" t="e">
        <f>#REF!</f>
        <v>#REF!</v>
      </c>
      <c r="C209" s="1250"/>
      <c r="D209" s="1250"/>
      <c r="E209" s="1250"/>
      <c r="F209" s="1250"/>
      <c r="G209" s="1250"/>
      <c r="H209" s="366"/>
      <c r="AE209" s="367"/>
      <c r="AF209" s="367"/>
      <c r="AH209" s="367"/>
      <c r="AI209" s="367"/>
    </row>
    <row r="210" spans="1:35" s="302" customFormat="1" ht="19.5" hidden="1" customHeight="1">
      <c r="A210" s="363" t="e">
        <f>#REF!</f>
        <v>#REF!</v>
      </c>
      <c r="B210" s="364" t="e">
        <f>#REF!</f>
        <v>#REF!</v>
      </c>
      <c r="C210" s="1250" t="e">
        <f>#REF!</f>
        <v>#REF!</v>
      </c>
      <c r="D210" s="1250"/>
      <c r="E210" s="1250"/>
      <c r="F210" s="1250"/>
      <c r="G210" s="1250"/>
      <c r="H210" s="366"/>
      <c r="AE210" s="367"/>
      <c r="AF210" s="367"/>
      <c r="AH210" s="365"/>
      <c r="AI210" s="367"/>
    </row>
    <row r="211" spans="1:35" s="302" customFormat="1" ht="19.5" hidden="1" customHeight="1">
      <c r="A211" s="363" t="e">
        <f>#REF!</f>
        <v>#REF!</v>
      </c>
      <c r="B211" s="364" t="e">
        <f>#REF!</f>
        <v>#REF!</v>
      </c>
      <c r="C211" s="1250" t="e">
        <f>#REF!</f>
        <v>#REF!</v>
      </c>
      <c r="D211" s="1250"/>
      <c r="E211" s="1250"/>
      <c r="F211" s="1250"/>
      <c r="G211" s="1250"/>
      <c r="H211" s="366"/>
      <c r="AE211" s="367"/>
      <c r="AF211" s="367"/>
      <c r="AH211" s="365"/>
      <c r="AI211" s="367"/>
    </row>
    <row r="212" spans="1:35" s="302" customFormat="1" ht="32.25" hidden="1" customHeight="1">
      <c r="A212" s="363" t="e">
        <f>#REF!</f>
        <v>#REF!</v>
      </c>
      <c r="B212" s="364" t="e">
        <f>#REF!</f>
        <v>#REF!</v>
      </c>
      <c r="C212" s="1250" t="e">
        <f>#REF!</f>
        <v>#REF!</v>
      </c>
      <c r="D212" s="1250"/>
      <c r="E212" s="1250"/>
      <c r="F212" s="1250"/>
      <c r="G212" s="1250"/>
      <c r="H212" s="366"/>
      <c r="AE212" s="367"/>
      <c r="AF212" s="367"/>
      <c r="AH212" s="365"/>
      <c r="AI212" s="367"/>
    </row>
    <row r="213" spans="1:35" s="302" customFormat="1" ht="19.5" hidden="1" customHeight="1">
      <c r="A213" s="363" t="e">
        <f>#REF!</f>
        <v>#REF!</v>
      </c>
      <c r="B213" s="364" t="e">
        <f>#REF!</f>
        <v>#REF!</v>
      </c>
      <c r="C213" s="1250" t="e">
        <f>#REF!</f>
        <v>#REF!</v>
      </c>
      <c r="D213" s="1250"/>
      <c r="E213" s="1250"/>
      <c r="F213" s="1250"/>
      <c r="G213" s="1250"/>
      <c r="H213" s="366"/>
      <c r="AE213" s="367"/>
      <c r="AF213" s="367"/>
      <c r="AH213" s="365"/>
      <c r="AI213" s="367"/>
    </row>
    <row r="214" spans="1:35" s="302" customFormat="1" ht="19.5" hidden="1" customHeight="1">
      <c r="A214" s="368"/>
      <c r="B214" s="362" t="e">
        <f>#REF!</f>
        <v>#REF!</v>
      </c>
      <c r="C214" s="1250" t="e">
        <f>#REF!</f>
        <v>#REF!</v>
      </c>
      <c r="D214" s="1250"/>
      <c r="E214" s="1250"/>
      <c r="F214" s="1250"/>
      <c r="G214" s="1250"/>
      <c r="H214" s="200"/>
      <c r="AE214" s="367"/>
      <c r="AF214" s="367"/>
      <c r="AH214" s="367"/>
      <c r="AI214" s="367"/>
    </row>
    <row r="215" spans="1:35" s="302" customFormat="1" hidden="1">
      <c r="A215" s="371"/>
      <c r="B215" s="362" t="e">
        <f>#REF!</f>
        <v>#REF!</v>
      </c>
      <c r="C215" s="1250" t="e">
        <f>#REF!</f>
        <v>#REF!</v>
      </c>
      <c r="D215" s="1250"/>
      <c r="E215" s="1250"/>
      <c r="F215" s="1250"/>
      <c r="G215" s="1250"/>
      <c r="H215" s="200"/>
      <c r="AE215" s="367"/>
      <c r="AF215" s="367"/>
      <c r="AH215" s="367"/>
      <c r="AI215" s="367"/>
    </row>
    <row r="216" spans="1:35" s="302" customFormat="1" ht="19.5" hidden="1" customHeight="1">
      <c r="A216" s="372"/>
      <c r="B216" s="362" t="e">
        <f>#REF!</f>
        <v>#REF!</v>
      </c>
      <c r="C216" s="1250" t="e">
        <f>#REF!</f>
        <v>#REF!</v>
      </c>
      <c r="D216" s="1250"/>
      <c r="E216" s="1250"/>
      <c r="F216" s="1250"/>
      <c r="G216" s="1250"/>
      <c r="H216" s="200"/>
      <c r="AE216" s="367"/>
      <c r="AF216" s="367"/>
      <c r="AH216" s="367"/>
      <c r="AI216" s="367"/>
    </row>
    <row r="217" spans="1:35" s="246" customFormat="1">
      <c r="A217" s="257"/>
      <c r="B217" s="258"/>
      <c r="C217" s="1246"/>
      <c r="D217" s="1246"/>
      <c r="E217" s="1246"/>
      <c r="F217" s="1246"/>
      <c r="G217" s="1246"/>
      <c r="H217" s="291"/>
      <c r="I217" s="460"/>
      <c r="J217" s="460"/>
      <c r="K217" s="460"/>
      <c r="L217" s="460"/>
    </row>
    <row r="218" spans="1:35" s="246" customFormat="1">
      <c r="A218" s="226"/>
      <c r="B218" s="231"/>
      <c r="C218" s="231"/>
      <c r="D218" s="231"/>
      <c r="E218" s="231"/>
      <c r="F218" s="231"/>
      <c r="G218" s="231"/>
      <c r="H218" s="291"/>
      <c r="I218" s="460"/>
      <c r="J218" s="460"/>
      <c r="K218" s="460"/>
      <c r="L218" s="460"/>
    </row>
    <row r="219" spans="1:35" s="246" customFormat="1">
      <c r="A219" s="226"/>
      <c r="B219" s="231"/>
      <c r="C219" s="231"/>
      <c r="D219" s="231"/>
      <c r="E219" s="231"/>
      <c r="F219" s="231"/>
      <c r="G219" s="231"/>
      <c r="H219" s="291"/>
      <c r="I219" s="460"/>
      <c r="J219" s="460"/>
      <c r="K219" s="460"/>
      <c r="L219" s="460"/>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66" right="0.47" top="0.59055118110236227" bottom="0.59055118110236227" header="0.35433070866141736" footer="0.35433070866141736"/>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66" right="0.47" top="0.59055118110236227" bottom="0.59055118110236227" header="0.35433070866141736" footer="0.35433070866141736"/>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2" type="noConversion"/>
  <conditionalFormatting sqref="H15:H16 H20">
    <cfRule type="expression" dxfId="11" priority="39" stopIfTrue="1">
      <formula>G15=""</formula>
    </cfRule>
  </conditionalFormatting>
  <conditionalFormatting sqref="E15">
    <cfRule type="expression" dxfId="10" priority="37" stopIfTrue="1">
      <formula>D15&gt;0</formula>
    </cfRule>
  </conditionalFormatting>
  <conditionalFormatting sqref="H19">
    <cfRule type="expression" dxfId="9" priority="20" stopIfTrue="1">
      <formula>G19=""</formula>
    </cfRule>
  </conditionalFormatting>
  <conditionalFormatting sqref="E19">
    <cfRule type="expression" dxfId="8" priority="19" stopIfTrue="1">
      <formula>D19&gt;0</formula>
    </cfRule>
  </conditionalFormatting>
  <conditionalFormatting sqref="H17">
    <cfRule type="expression" dxfId="7" priority="16" stopIfTrue="1">
      <formula>G17=""</formula>
    </cfRule>
  </conditionalFormatting>
  <conditionalFormatting sqref="E17">
    <cfRule type="expression" dxfId="6" priority="15" stopIfTrue="1">
      <formula>D17&gt;0</formula>
    </cfRule>
  </conditionalFormatting>
  <conditionalFormatting sqref="H18">
    <cfRule type="expression" dxfId="5" priority="14" stopIfTrue="1">
      <formula>G18=""</formula>
    </cfRule>
  </conditionalFormatting>
  <conditionalFormatting sqref="E18">
    <cfRule type="expression" dxfId="4" priority="13" stopIfTrue="1">
      <formula>D18&gt;0</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58" customWidth="1"/>
    <col min="2" max="2" width="38.125" style="459" customWidth="1"/>
    <col min="3" max="3" width="7.625" style="459" customWidth="1"/>
    <col min="4" max="4" width="10.25" style="459" customWidth="1"/>
    <col min="5" max="5" width="15.375" style="459" customWidth="1"/>
    <col min="6" max="6" width="11.375" style="459" customWidth="1"/>
    <col min="7" max="7" width="13.625" style="459" customWidth="1"/>
    <col min="8" max="8" width="20.875" style="287" customWidth="1"/>
    <col min="9" max="12" width="9" style="450"/>
    <col min="13" max="29" width="9" style="196"/>
    <col min="30" max="30" width="0" style="246" hidden="1" customWidth="1"/>
    <col min="31" max="31" width="13.875" style="246" hidden="1" customWidth="1"/>
    <col min="32" max="32" width="13.625" style="246" hidden="1" customWidth="1"/>
    <col min="33" max="33" width="21.375" style="196" hidden="1" customWidth="1"/>
    <col min="34" max="34" width="12" style="196" hidden="1" customWidth="1"/>
    <col min="35" max="36" width="0" style="196" hidden="1" customWidth="1"/>
    <col min="37" max="41" width="9" style="196"/>
    <col min="42" max="45" width="9" style="199"/>
    <col min="46" max="16384" width="9" style="451"/>
  </cols>
  <sheetData>
    <row r="1" spans="1:35" ht="18" customHeight="1">
      <c r="A1" s="87" t="str">
        <f>Cover!B3</f>
        <v>SR-II/C&amp;M/WC-3225/NIT-196/2022</v>
      </c>
      <c r="B1" s="88"/>
      <c r="C1" s="89"/>
      <c r="D1" s="89"/>
      <c r="E1" s="89"/>
      <c r="F1" s="89"/>
      <c r="G1" s="89"/>
    </row>
    <row r="2" spans="1:35" ht="18.600000000000001" customHeight="1">
      <c r="A2" s="452"/>
      <c r="B2" s="453"/>
      <c r="C2" s="454"/>
      <c r="D2" s="454"/>
      <c r="E2" s="454"/>
      <c r="F2" s="454"/>
      <c r="G2" s="454"/>
    </row>
    <row r="3" spans="1:35" ht="55.5" customHeight="1">
      <c r="A3" s="1240" t="str">
        <f>Cover!$B$2</f>
        <v>Renovation of Residential Quarters at Sriperumbudur Sub-station</v>
      </c>
      <c r="B3" s="1240"/>
      <c r="C3" s="1240"/>
      <c r="D3" s="1240"/>
      <c r="E3" s="1240"/>
      <c r="F3" s="1240"/>
      <c r="G3" s="1240"/>
      <c r="AD3" s="252" t="s">
        <v>314</v>
      </c>
      <c r="AF3" s="242">
        <f>IF(ISERROR(#REF!/('Sch-6'!D14+'Sch-6'!D16+'Sch-6'!#REF!)),0,#REF!/( 'Sch-6'!D14+'Sch-6'!D16+'Sch-6'!#REF!))</f>
        <v>0</v>
      </c>
    </row>
    <row r="4" spans="1:35" ht="21.95" customHeight="1">
      <c r="A4" s="1195" t="s">
        <v>379</v>
      </c>
      <c r="B4" s="1195"/>
      <c r="C4" s="1195"/>
      <c r="D4" s="1195"/>
      <c r="E4" s="1195"/>
      <c r="F4" s="1195"/>
      <c r="G4" s="1195"/>
      <c r="AD4" s="252" t="s">
        <v>315</v>
      </c>
      <c r="AF4" s="242" t="e">
        <f>#REF!</f>
        <v>#REF!</v>
      </c>
    </row>
    <row r="5" spans="1:35" ht="18.600000000000001" customHeight="1">
      <c r="A5" s="77"/>
      <c r="B5" s="110"/>
      <c r="C5" s="110"/>
      <c r="D5" s="110"/>
      <c r="E5" s="110"/>
      <c r="F5" s="110"/>
      <c r="G5" s="110"/>
      <c r="AD5" s="252" t="s">
        <v>322</v>
      </c>
      <c r="AF5" s="242">
        <f>IF(ISERROR(#REF!/#REF!),0,#REF! /#REF!)</f>
        <v>0</v>
      </c>
    </row>
    <row r="6" spans="1:35" ht="27.95" customHeight="1">
      <c r="A6" s="35" t="str">
        <f>'Sch-1'!A7</f>
        <v>Bidder’s Name and Address (Bidder) :</v>
      </c>
      <c r="B6" s="46"/>
      <c r="C6" s="46"/>
      <c r="D6" s="46"/>
      <c r="E6" s="604" t="s">
        <v>357</v>
      </c>
      <c r="F6" s="46"/>
      <c r="G6" s="68"/>
      <c r="H6" s="288"/>
      <c r="AD6" s="252" t="s">
        <v>323</v>
      </c>
      <c r="AF6" s="242" t="e">
        <f>#REF!</f>
        <v>#REF!</v>
      </c>
    </row>
    <row r="7" spans="1:35" ht="36" customHeight="1">
      <c r="A7" s="1243" t="str">
        <f>'Sch-1'!A8</f>
        <v/>
      </c>
      <c r="B7" s="1243"/>
      <c r="C7" s="1243"/>
      <c r="D7" s="559"/>
      <c r="E7" s="605" t="str">
        <f>'Sch-1'!M8</f>
        <v>Sr.GM , Contracts &amp; Materials Department,</v>
      </c>
      <c r="F7" s="559"/>
      <c r="G7" s="67"/>
      <c r="H7" s="288"/>
      <c r="AD7" s="252" t="s">
        <v>318</v>
      </c>
      <c r="AF7" s="242" t="e">
        <f>SUM(AF3:AF6)</f>
        <v>#REF!</v>
      </c>
    </row>
    <row r="8" spans="1:35" ht="27.95" customHeight="1">
      <c r="A8" s="47" t="s">
        <v>373</v>
      </c>
      <c r="B8" s="1199" t="str">
        <f>IF('Sch-1'!G9=0, "", 'Sch-1'!G9)</f>
        <v/>
      </c>
      <c r="C8" s="1199"/>
      <c r="D8" s="557"/>
      <c r="E8" s="605" t="str">
        <f>'Sch-1'!M9</f>
        <v>Power Grid Corporation of India Ltd.,</v>
      </c>
      <c r="F8" s="557"/>
      <c r="G8" s="67"/>
      <c r="H8" s="288"/>
    </row>
    <row r="9" spans="1:35" ht="27.95" customHeight="1">
      <c r="A9" s="47" t="s">
        <v>374</v>
      </c>
      <c r="B9" s="1199" t="str">
        <f>IF('Sch-1'!G10=0, "", 'Sch-1'!G10)</f>
        <v/>
      </c>
      <c r="C9" s="1199"/>
      <c r="D9" s="557"/>
      <c r="E9" s="605" t="str">
        <f>'Sch-1'!M10</f>
        <v>SRTS-II, RHQ</v>
      </c>
      <c r="F9" s="557"/>
      <c r="G9" s="67"/>
      <c r="H9" s="288"/>
    </row>
    <row r="10" spans="1:35" ht="27.95" customHeight="1">
      <c r="A10" s="455"/>
      <c r="B10" s="1242" t="str">
        <f>IF('Sch-1'!G11=0, "", 'Sch-1'!G11)</f>
        <v/>
      </c>
      <c r="C10" s="1242"/>
      <c r="D10" s="456"/>
      <c r="E10" s="605" t="str">
        <f>'Sch-1'!M11</f>
        <v>Singanayakanahalli</v>
      </c>
      <c r="F10" s="456"/>
      <c r="G10" s="381"/>
      <c r="H10" s="288"/>
      <c r="AD10" s="252" t="s">
        <v>254</v>
      </c>
      <c r="AF10" s="254" t="e">
        <f>'Sch-1'!#REF!</f>
        <v>#REF!</v>
      </c>
    </row>
    <row r="11" spans="1:35" ht="27.95" customHeight="1">
      <c r="A11" s="455"/>
      <c r="B11" s="1242" t="str">
        <f>IF('Sch-1'!G12=0, "", 'Sch-1'!G12)</f>
        <v/>
      </c>
      <c r="C11" s="1242"/>
      <c r="D11" s="456"/>
      <c r="E11" s="605" t="str">
        <f>'Sch-1'!M12</f>
        <v>Bengaluru-560064</v>
      </c>
      <c r="F11" s="456"/>
      <c r="G11" s="381"/>
      <c r="H11" s="288"/>
      <c r="AD11" s="252"/>
      <c r="AF11" s="242"/>
    </row>
    <row r="12" spans="1:35" ht="18.600000000000001" customHeight="1">
      <c r="A12" s="455"/>
      <c r="B12" s="456"/>
      <c r="C12" s="456"/>
      <c r="D12" s="456"/>
      <c r="E12" s="456"/>
      <c r="F12" s="456"/>
      <c r="G12" s="381"/>
      <c r="H12" s="288"/>
      <c r="AD12" s="252"/>
      <c r="AF12" s="242"/>
    </row>
    <row r="13" spans="1:35" ht="27.95" customHeight="1">
      <c r="A13" s="1253" t="s">
        <v>52</v>
      </c>
      <c r="B13" s="1253"/>
      <c r="C13" s="1253"/>
      <c r="D13" s="1253"/>
      <c r="E13" s="1253"/>
      <c r="F13" s="1253"/>
      <c r="G13" s="1254"/>
      <c r="AG13" s="246"/>
    </row>
    <row r="14" spans="1:35" ht="33.75" customHeight="1">
      <c r="A14" s="111" t="s">
        <v>395</v>
      </c>
      <c r="B14" s="588" t="s">
        <v>344</v>
      </c>
      <c r="C14" s="588" t="s">
        <v>325</v>
      </c>
      <c r="D14" s="588" t="s">
        <v>326</v>
      </c>
      <c r="E14" s="588" t="s">
        <v>47</v>
      </c>
      <c r="F14" s="112" t="s">
        <v>345</v>
      </c>
      <c r="G14" s="360"/>
      <c r="AE14" s="1246" t="s">
        <v>255</v>
      </c>
      <c r="AF14" s="1246"/>
      <c r="AG14" s="285" t="s">
        <v>262</v>
      </c>
      <c r="AH14" s="1246" t="s">
        <v>256</v>
      </c>
      <c r="AI14" s="1246"/>
    </row>
    <row r="15" spans="1:35" s="562" customFormat="1">
      <c r="A15" s="612" t="s">
        <v>312</v>
      </c>
      <c r="B15" s="606">
        <f>'Sch-7'!B16</f>
        <v>0</v>
      </c>
      <c r="C15" s="606"/>
      <c r="D15" s="606"/>
      <c r="E15" s="607"/>
      <c r="F15" s="608"/>
    </row>
    <row r="16" spans="1:35" s="562" customFormat="1">
      <c r="A16" s="613" t="s">
        <v>420</v>
      </c>
      <c r="B16" s="606" t="e">
        <f>'Sch-7'!#REF!</f>
        <v>#REF!</v>
      </c>
      <c r="C16" s="606" t="e">
        <f>'Sch-7'!#REF!</f>
        <v>#REF!</v>
      </c>
      <c r="D16" s="606" t="e">
        <f>'Sch-7'!#REF!</f>
        <v>#REF!</v>
      </c>
      <c r="E16" s="607" t="e">
        <f>'Sch-7'!#REF!</f>
        <v>#REF!</v>
      </c>
      <c r="F16" s="608" t="e">
        <f>IF(E16=0, "Included", IF(ISERROR(D16*E16), E16, D16*E16))</f>
        <v>#REF!</v>
      </c>
    </row>
    <row r="17" spans="1:35" s="562" customFormat="1">
      <c r="A17" s="613" t="s">
        <v>421</v>
      </c>
      <c r="B17" s="606" t="e">
        <f>'Sch-7'!#REF!</f>
        <v>#REF!</v>
      </c>
      <c r="C17" s="606" t="e">
        <f>'Sch-7'!#REF!</f>
        <v>#REF!</v>
      </c>
      <c r="D17" s="606" t="e">
        <f>'Sch-7'!#REF!</f>
        <v>#REF!</v>
      </c>
      <c r="E17" s="607" t="e">
        <f>'Sch-7'!#REF!</f>
        <v>#REF!</v>
      </c>
      <c r="F17" s="608" t="e">
        <f>IF(E17=0, "Included", IF(ISERROR(D17*E17), E17, D17*E17))</f>
        <v>#REF!</v>
      </c>
    </row>
    <row r="18" spans="1:35" s="562" customFormat="1" ht="15.75">
      <c r="A18" s="616"/>
      <c r="B18" s="618" t="s">
        <v>20</v>
      </c>
      <c r="C18" s="618"/>
      <c r="D18" s="618"/>
      <c r="E18" s="618"/>
      <c r="F18" s="619" t="e">
        <f>SUM(F16:F17)</f>
        <v>#REF!</v>
      </c>
    </row>
    <row r="19" spans="1:35" s="562" customFormat="1" ht="15.75">
      <c r="A19" s="617"/>
      <c r="B19" s="620" t="s">
        <v>21</v>
      </c>
      <c r="C19" s="620"/>
      <c r="D19" s="620"/>
      <c r="E19" s="620"/>
      <c r="F19" s="621" t="e">
        <f>F18</f>
        <v>#REF!</v>
      </c>
    </row>
    <row r="20" spans="1:35" ht="18.600000000000001" customHeight="1">
      <c r="A20" s="603"/>
      <c r="B20" s="358"/>
      <c r="C20" s="358"/>
      <c r="D20" s="358"/>
      <c r="E20" s="358"/>
      <c r="F20" s="358"/>
      <c r="G20" s="602"/>
      <c r="AE20" s="255"/>
      <c r="AF20" s="255"/>
      <c r="AG20" s="246"/>
      <c r="AH20" s="255"/>
      <c r="AI20" s="255"/>
    </row>
    <row r="21" spans="1:35" ht="30.75" customHeight="1">
      <c r="A21" s="560"/>
      <c r="B21" s="560"/>
      <c r="C21" s="560"/>
      <c r="D21" s="560"/>
      <c r="E21" s="560"/>
      <c r="F21" s="560"/>
      <c r="G21" s="560"/>
      <c r="H21" s="289"/>
      <c r="AD21" s="286" t="s">
        <v>237</v>
      </c>
      <c r="AE21" s="256" t="e">
        <f>#REF!-#REF!</f>
        <v>#REF!</v>
      </c>
      <c r="AG21" s="286" t="s">
        <v>257</v>
      </c>
      <c r="AH21" s="256" t="e">
        <f>#REF!-#REF!</f>
        <v>#REF!</v>
      </c>
      <c r="AI21" s="246"/>
    </row>
    <row r="22" spans="1:35" ht="18.600000000000001" customHeight="1">
      <c r="A22" s="1248"/>
      <c r="B22" s="1248"/>
      <c r="C22" s="1248"/>
      <c r="D22" s="1248"/>
      <c r="E22" s="1248"/>
      <c r="F22" s="1248"/>
      <c r="G22" s="1248"/>
      <c r="AD22" s="246" t="s">
        <v>262</v>
      </c>
      <c r="AE22" s="286" t="e">
        <f>IF(#REF!&gt;0,#REF!&amp; " Item(s) in Sch-3", "")</f>
        <v>#REF!</v>
      </c>
      <c r="AF22" s="256"/>
      <c r="AG22" s="246"/>
    </row>
    <row r="23" spans="1:35" ht="27.95" customHeight="1">
      <c r="A23" s="457"/>
      <c r="B23" s="457"/>
      <c r="C23" s="1247" t="s">
        <v>339</v>
      </c>
      <c r="D23" s="1247"/>
      <c r="E23" s="1247"/>
      <c r="F23" s="1247"/>
      <c r="G23" s="1247"/>
      <c r="AE23" s="286"/>
      <c r="AF23" s="256"/>
      <c r="AG23" s="246"/>
    </row>
    <row r="24" spans="1:35" ht="27.95" customHeight="1">
      <c r="A24" s="102" t="s">
        <v>367</v>
      </c>
      <c r="B24" s="117" t="str">
        <f>'Sch-1'!F28</f>
        <v>--2022</v>
      </c>
      <c r="C24" s="1247" t="str">
        <f>"Printed Name   : " &amp; 'Sch-1'!M29</f>
        <v xml:space="preserve">Printed Name   : </v>
      </c>
      <c r="D24" s="1247"/>
      <c r="E24" s="1247"/>
      <c r="F24" s="1247"/>
      <c r="G24" s="1247"/>
      <c r="AG24" s="246"/>
    </row>
    <row r="25" spans="1:35" ht="27.95" customHeight="1">
      <c r="A25" s="102" t="s">
        <v>368</v>
      </c>
      <c r="B25" s="113" t="str">
        <f>'Sch-1'!F29</f>
        <v/>
      </c>
      <c r="C25" s="1247" t="str">
        <f>"Designation      : " &amp; 'Sch-1'!M30</f>
        <v xml:space="preserve">Designation      : </v>
      </c>
      <c r="D25" s="1247"/>
      <c r="E25" s="1247"/>
      <c r="F25" s="1247"/>
      <c r="G25" s="1247"/>
      <c r="AG25" s="246"/>
    </row>
    <row r="26" spans="1:35" ht="27.95" customHeight="1">
      <c r="A26" s="454"/>
      <c r="B26" s="453"/>
      <c r="C26" s="1247" t="s">
        <v>286</v>
      </c>
      <c r="D26" s="1247"/>
      <c r="E26" s="1247"/>
      <c r="F26" s="1247"/>
      <c r="G26" s="1247"/>
      <c r="AG26" s="246"/>
    </row>
    <row r="27" spans="1:35" ht="27.95" customHeight="1">
      <c r="A27" s="454"/>
      <c r="B27" s="453"/>
      <c r="C27" s="341"/>
      <c r="D27" s="341"/>
      <c r="E27" s="341"/>
      <c r="F27" s="341"/>
      <c r="G27" s="341"/>
      <c r="AG27" s="246"/>
    </row>
    <row r="28" spans="1:35" ht="36.75" customHeight="1">
      <c r="A28" s="114" t="s">
        <v>49</v>
      </c>
      <c r="B28" s="1255" t="s">
        <v>347</v>
      </c>
      <c r="C28" s="1255"/>
      <c r="D28" s="1255"/>
      <c r="E28" s="1255"/>
      <c r="F28" s="1255"/>
      <c r="G28" s="1255"/>
    </row>
    <row r="29" spans="1:35" ht="31.5" customHeight="1">
      <c r="H29" s="290"/>
    </row>
    <row r="101" spans="1:12" s="246" customFormat="1">
      <c r="A101" s="226"/>
      <c r="B101" s="231"/>
      <c r="C101" s="231"/>
      <c r="D101" s="231"/>
      <c r="E101" s="231"/>
      <c r="F101" s="231"/>
      <c r="G101" s="231"/>
      <c r="H101" s="291"/>
      <c r="I101" s="460"/>
      <c r="J101" s="460"/>
      <c r="K101" s="460"/>
      <c r="L101" s="460"/>
    </row>
    <row r="102" spans="1:12" s="246" customFormat="1">
      <c r="A102" s="226"/>
      <c r="B102" s="231"/>
      <c r="C102" s="231"/>
      <c r="D102" s="231"/>
      <c r="E102" s="231"/>
      <c r="F102" s="231"/>
      <c r="G102" s="231"/>
      <c r="H102" s="291"/>
      <c r="I102" s="460"/>
      <c r="J102" s="460"/>
      <c r="K102" s="460"/>
      <c r="L102" s="460"/>
    </row>
    <row r="103" spans="1:12" s="246" customFormat="1">
      <c r="A103" s="226"/>
      <c r="B103" s="231"/>
      <c r="C103" s="231"/>
      <c r="D103" s="231"/>
      <c r="E103" s="231"/>
      <c r="F103" s="231"/>
      <c r="G103" s="231"/>
      <c r="H103" s="291"/>
      <c r="I103" s="460"/>
      <c r="J103" s="460"/>
      <c r="K103" s="460"/>
      <c r="L103" s="460"/>
    </row>
    <row r="104" spans="1:12" s="302" customFormat="1" hidden="1">
      <c r="A104" s="202" t="str">
        <f>A1</f>
        <v>SR-II/C&amp;M/WC-3225/NIT-196/2022</v>
      </c>
      <c r="B104" s="102"/>
      <c r="C104" s="201"/>
      <c r="D104" s="201"/>
      <c r="E104" s="201"/>
      <c r="F104" s="201"/>
      <c r="G104" s="201"/>
      <c r="H104" s="200"/>
    </row>
    <row r="105" spans="1:12" s="302" customFormat="1" hidden="1">
      <c r="A105" s="73"/>
      <c r="B105" s="94"/>
      <c r="C105" s="95"/>
      <c r="D105" s="95"/>
      <c r="E105" s="95"/>
      <c r="F105" s="95"/>
      <c r="G105" s="95"/>
      <c r="H105" s="200"/>
    </row>
    <row r="106" spans="1:12" s="302" customFormat="1" ht="35.25" hidden="1" customHeight="1">
      <c r="A106" s="1240" t="str">
        <f t="shared" ref="A106:C107" si="0">A3</f>
        <v>Renovation of Residential Quarters at Sriperumbudur Sub-station</v>
      </c>
      <c r="B106" s="1240">
        <f t="shared" si="0"/>
        <v>0</v>
      </c>
      <c r="C106" s="1240">
        <f t="shared" si="0"/>
        <v>0</v>
      </c>
      <c r="D106" s="1240"/>
      <c r="E106" s="1240"/>
      <c r="F106" s="1240"/>
      <c r="G106" s="1240">
        <f>G3</f>
        <v>0</v>
      </c>
      <c r="H106" s="200"/>
    </row>
    <row r="107" spans="1:12" s="302" customFormat="1" hidden="1">
      <c r="A107" s="1241" t="str">
        <f t="shared" si="0"/>
        <v>(SCHEDULE OF RATES AND PRICES : TYPE TEST CHARGES)</v>
      </c>
      <c r="B107" s="1241">
        <f t="shared" si="0"/>
        <v>0</v>
      </c>
      <c r="C107" s="1241">
        <f t="shared" si="0"/>
        <v>0</v>
      </c>
      <c r="D107" s="1241"/>
      <c r="E107" s="1241"/>
      <c r="F107" s="1241"/>
      <c r="G107" s="1241">
        <f>G4</f>
        <v>0</v>
      </c>
      <c r="H107" s="200"/>
    </row>
    <row r="108" spans="1:12" s="302" customFormat="1" hidden="1">
      <c r="A108" s="353"/>
      <c r="B108" s="354"/>
      <c r="C108" s="354"/>
      <c r="D108" s="354"/>
      <c r="E108" s="354"/>
      <c r="F108" s="354"/>
      <c r="G108" s="354"/>
      <c r="H108" s="200"/>
    </row>
    <row r="109" spans="1:12" s="302" customFormat="1" hidden="1">
      <c r="A109" s="109" t="str">
        <f>A6</f>
        <v>Bidder’s Name and Address (Bidder) :</v>
      </c>
      <c r="B109" s="355"/>
      <c r="C109" s="355"/>
      <c r="D109" s="355"/>
      <c r="E109" s="355"/>
      <c r="F109" s="355"/>
      <c r="G109" s="68">
        <f t="shared" ref="G109:G114" si="1">G6</f>
        <v>0</v>
      </c>
      <c r="H109" s="200"/>
    </row>
    <row r="110" spans="1:12" s="302" customFormat="1" hidden="1">
      <c r="A110" s="1243" t="str">
        <f>A7</f>
        <v/>
      </c>
      <c r="B110" s="1243">
        <f t="shared" ref="B110:C114" si="2">B7</f>
        <v>0</v>
      </c>
      <c r="C110" s="1243">
        <f t="shared" si="2"/>
        <v>0</v>
      </c>
      <c r="D110" s="559"/>
      <c r="E110" s="559"/>
      <c r="F110" s="559"/>
      <c r="G110" s="342">
        <f t="shared" si="1"/>
        <v>0</v>
      </c>
      <c r="H110" s="200"/>
    </row>
    <row r="111" spans="1:12" s="302" customFormat="1" hidden="1">
      <c r="A111" s="356" t="str">
        <f>A8</f>
        <v>Name     :</v>
      </c>
      <c r="B111" s="1245" t="str">
        <f t="shared" si="2"/>
        <v/>
      </c>
      <c r="C111" s="1245">
        <f t="shared" si="2"/>
        <v>0</v>
      </c>
      <c r="D111" s="558"/>
      <c r="E111" s="558"/>
      <c r="F111" s="558"/>
      <c r="G111" s="342">
        <f t="shared" si="1"/>
        <v>0</v>
      </c>
      <c r="H111" s="200"/>
    </row>
    <row r="112" spans="1:12" s="302" customFormat="1" hidden="1">
      <c r="A112" s="356" t="str">
        <f>A9</f>
        <v>Address :</v>
      </c>
      <c r="B112" s="1245" t="str">
        <f t="shared" si="2"/>
        <v/>
      </c>
      <c r="C112" s="1245">
        <f t="shared" si="2"/>
        <v>0</v>
      </c>
      <c r="D112" s="558"/>
      <c r="E112" s="558"/>
      <c r="F112" s="558"/>
      <c r="G112" s="342">
        <f t="shared" si="1"/>
        <v>0</v>
      </c>
      <c r="H112" s="200"/>
    </row>
    <row r="113" spans="1:35" s="302" customFormat="1" hidden="1">
      <c r="A113" s="357"/>
      <c r="B113" s="1245" t="str">
        <f t="shared" si="2"/>
        <v/>
      </c>
      <c r="C113" s="1245">
        <f t="shared" si="2"/>
        <v>0</v>
      </c>
      <c r="D113" s="558"/>
      <c r="E113" s="558"/>
      <c r="F113" s="558"/>
      <c r="G113" s="342">
        <f t="shared" si="1"/>
        <v>0</v>
      </c>
      <c r="H113" s="200"/>
    </row>
    <row r="114" spans="1:35" s="302" customFormat="1" hidden="1">
      <c r="A114" s="357"/>
      <c r="B114" s="1245" t="str">
        <f t="shared" si="2"/>
        <v/>
      </c>
      <c r="C114" s="1245">
        <f t="shared" si="2"/>
        <v>0</v>
      </c>
      <c r="D114" s="558"/>
      <c r="E114" s="558"/>
      <c r="F114" s="558"/>
      <c r="G114" s="342">
        <f t="shared" si="1"/>
        <v>0</v>
      </c>
      <c r="H114" s="200"/>
    </row>
    <row r="115" spans="1:35" s="302" customFormat="1" hidden="1">
      <c r="A115" s="344"/>
      <c r="B115" s="76"/>
      <c r="C115" s="76"/>
      <c r="D115" s="76"/>
      <c r="E115" s="76"/>
      <c r="F115" s="76"/>
      <c r="G115" s="76"/>
      <c r="H115" s="200"/>
    </row>
    <row r="116" spans="1:35" s="302" customFormat="1" ht="33.75" hidden="1" customHeight="1">
      <c r="A116" s="358" t="str">
        <f>A14</f>
        <v>SL. NO.</v>
      </c>
      <c r="B116" s="359" t="str">
        <f>B14</f>
        <v>Description of Test</v>
      </c>
      <c r="C116" s="1252">
        <f>G14</f>
        <v>0</v>
      </c>
      <c r="D116" s="1252"/>
      <c r="E116" s="1252"/>
      <c r="F116" s="1252"/>
      <c r="G116" s="1252"/>
      <c r="H116" s="200"/>
      <c r="AE116" s="1252"/>
      <c r="AF116" s="1252"/>
      <c r="AH116" s="1252"/>
      <c r="AI116" s="1252"/>
    </row>
    <row r="117" spans="1:35" s="302" customFormat="1" hidden="1">
      <c r="A117" s="354" t="e">
        <f>#REF!</f>
        <v>#REF!</v>
      </c>
      <c r="B117" s="354" t="e">
        <f>#REF!</f>
        <v>#REF!</v>
      </c>
      <c r="C117" s="1251" t="e">
        <f>#REF!</f>
        <v>#REF!</v>
      </c>
      <c r="D117" s="1251"/>
      <c r="E117" s="1251"/>
      <c r="F117" s="1251"/>
      <c r="G117" s="1251"/>
      <c r="H117" s="200"/>
      <c r="AE117" s="1251"/>
      <c r="AF117" s="1251"/>
      <c r="AH117" s="1251"/>
      <c r="AI117" s="1251"/>
    </row>
    <row r="118" spans="1:35" s="302" customFormat="1" hidden="1">
      <c r="A118" s="361" t="e">
        <f>#REF!</f>
        <v>#REF!</v>
      </c>
      <c r="B118" s="362" t="e">
        <f>#REF!</f>
        <v>#REF!</v>
      </c>
      <c r="C118" s="1251"/>
      <c r="D118" s="1251"/>
      <c r="E118" s="1251"/>
      <c r="F118" s="1251"/>
      <c r="G118" s="1251"/>
      <c r="H118" s="200"/>
      <c r="AE118" s="1251"/>
      <c r="AF118" s="1251"/>
      <c r="AH118" s="1251"/>
      <c r="AI118" s="1251"/>
    </row>
    <row r="119" spans="1:35" s="302" customFormat="1" hidden="1">
      <c r="A119" s="363" t="e">
        <f>#REF!</f>
        <v>#REF!</v>
      </c>
      <c r="B119" s="364" t="e">
        <f>#REF!</f>
        <v>#REF!</v>
      </c>
      <c r="C119" s="1250" t="e">
        <f>#REF!</f>
        <v>#REF!</v>
      </c>
      <c r="D119" s="1250"/>
      <c r="E119" s="1250"/>
      <c r="F119" s="1250"/>
      <c r="G119" s="1250"/>
      <c r="H119" s="366"/>
      <c r="AE119" s="365"/>
      <c r="AF119" s="365"/>
      <c r="AH119" s="365"/>
      <c r="AI119" s="365"/>
    </row>
    <row r="120" spans="1:35" s="302" customFormat="1" hidden="1">
      <c r="A120" s="363" t="e">
        <f>#REF!</f>
        <v>#REF!</v>
      </c>
      <c r="B120" s="364" t="e">
        <f>#REF!</f>
        <v>#REF!</v>
      </c>
      <c r="C120" s="1250" t="e">
        <f>#REF!</f>
        <v>#REF!</v>
      </c>
      <c r="D120" s="1250"/>
      <c r="E120" s="1250"/>
      <c r="F120" s="1250"/>
      <c r="G120" s="1250"/>
      <c r="H120" s="366"/>
      <c r="AE120" s="367"/>
      <c r="AF120" s="367"/>
      <c r="AH120" s="365"/>
      <c r="AI120" s="367"/>
    </row>
    <row r="121" spans="1:35" s="302" customFormat="1" ht="20.100000000000001" hidden="1" customHeight="1">
      <c r="A121" s="368"/>
      <c r="B121" s="362" t="e">
        <f>#REF!</f>
        <v>#REF!</v>
      </c>
      <c r="C121" s="1250" t="e">
        <f>#REF!</f>
        <v>#REF!</v>
      </c>
      <c r="D121" s="1250"/>
      <c r="E121" s="1250"/>
      <c r="F121" s="1250"/>
      <c r="G121" s="1250"/>
      <c r="H121" s="200"/>
      <c r="AE121" s="367"/>
      <c r="AF121" s="367"/>
      <c r="AH121" s="367"/>
      <c r="AI121" s="367"/>
    </row>
    <row r="122" spans="1:35" s="302" customFormat="1" hidden="1">
      <c r="A122" s="361" t="e">
        <f>#REF!</f>
        <v>#REF!</v>
      </c>
      <c r="B122" s="362" t="e">
        <f>#REF!</f>
        <v>#REF!</v>
      </c>
      <c r="C122" s="1250"/>
      <c r="D122" s="1250"/>
      <c r="E122" s="1250"/>
      <c r="F122" s="1250"/>
      <c r="G122" s="1250"/>
      <c r="H122" s="200"/>
      <c r="AE122" s="1250"/>
      <c r="AF122" s="1250"/>
      <c r="AH122" s="1250"/>
      <c r="AI122" s="1250"/>
    </row>
    <row r="123" spans="1:35" s="302" customFormat="1" hidden="1">
      <c r="A123" s="369" t="e">
        <f>#REF!</f>
        <v>#REF!</v>
      </c>
      <c r="B123" s="362" t="e">
        <f>#REF!</f>
        <v>#REF!</v>
      </c>
      <c r="C123" s="1250"/>
      <c r="D123" s="1250"/>
      <c r="E123" s="1250"/>
      <c r="F123" s="1250"/>
      <c r="G123" s="1250"/>
      <c r="H123" s="200"/>
      <c r="AE123" s="1250"/>
      <c r="AF123" s="1250"/>
      <c r="AH123" s="1250"/>
      <c r="AI123" s="1250"/>
    </row>
    <row r="124" spans="1:35" s="302" customFormat="1" hidden="1">
      <c r="A124" s="370" t="e">
        <f>#REF!</f>
        <v>#REF!</v>
      </c>
      <c r="B124" s="362" t="e">
        <f>#REF!</f>
        <v>#REF!</v>
      </c>
      <c r="C124" s="1250"/>
      <c r="D124" s="1250"/>
      <c r="E124" s="1250"/>
      <c r="F124" s="1250"/>
      <c r="G124" s="1250"/>
      <c r="H124" s="200"/>
      <c r="AE124" s="1250"/>
      <c r="AF124" s="1250"/>
      <c r="AH124" s="1250"/>
      <c r="AI124" s="1250"/>
    </row>
    <row r="125" spans="1:35" s="302" customFormat="1" hidden="1">
      <c r="A125" s="363" t="e">
        <f>#REF!</f>
        <v>#REF!</v>
      </c>
      <c r="B125" s="364" t="e">
        <f>#REF!</f>
        <v>#REF!</v>
      </c>
      <c r="C125" s="1250" t="e">
        <f>#REF!</f>
        <v>#REF!</v>
      </c>
      <c r="D125" s="1250"/>
      <c r="E125" s="1250"/>
      <c r="F125" s="1250"/>
      <c r="G125" s="1250"/>
      <c r="H125" s="366"/>
      <c r="AE125" s="367"/>
      <c r="AF125" s="367"/>
      <c r="AH125" s="365"/>
      <c r="AI125" s="367"/>
    </row>
    <row r="126" spans="1:35" s="302" customFormat="1" hidden="1">
      <c r="A126" s="363" t="e">
        <f>#REF!</f>
        <v>#REF!</v>
      </c>
      <c r="B126" s="364" t="e">
        <f>#REF!</f>
        <v>#REF!</v>
      </c>
      <c r="C126" s="1250" t="e">
        <f>#REF!</f>
        <v>#REF!</v>
      </c>
      <c r="D126" s="1250"/>
      <c r="E126" s="1250"/>
      <c r="F126" s="1250"/>
      <c r="G126" s="1250"/>
      <c r="H126" s="366"/>
      <c r="AE126" s="367"/>
      <c r="AF126" s="367"/>
      <c r="AH126" s="365"/>
      <c r="AI126" s="367"/>
    </row>
    <row r="127" spans="1:35" s="302" customFormat="1" hidden="1">
      <c r="A127" s="363" t="e">
        <f>#REF!</f>
        <v>#REF!</v>
      </c>
      <c r="B127" s="364" t="e">
        <f>#REF!</f>
        <v>#REF!</v>
      </c>
      <c r="C127" s="1250" t="e">
        <f>#REF!</f>
        <v>#REF!</v>
      </c>
      <c r="D127" s="1250"/>
      <c r="E127" s="1250"/>
      <c r="F127" s="1250"/>
      <c r="G127" s="1250"/>
      <c r="H127" s="366"/>
      <c r="AE127" s="367"/>
      <c r="AF127" s="367"/>
      <c r="AH127" s="365"/>
      <c r="AI127" s="367"/>
    </row>
    <row r="128" spans="1:35" s="302" customFormat="1" hidden="1">
      <c r="A128" s="363" t="e">
        <f>#REF!</f>
        <v>#REF!</v>
      </c>
      <c r="B128" s="364" t="e">
        <f>#REF!</f>
        <v>#REF!</v>
      </c>
      <c r="C128" s="1250" t="e">
        <f>#REF!</f>
        <v>#REF!</v>
      </c>
      <c r="D128" s="1250"/>
      <c r="E128" s="1250"/>
      <c r="F128" s="1250"/>
      <c r="G128" s="1250"/>
      <c r="H128" s="366"/>
      <c r="AE128" s="367"/>
      <c r="AF128" s="367"/>
      <c r="AH128" s="365"/>
      <c r="AI128" s="367"/>
    </row>
    <row r="129" spans="1:35" s="302" customFormat="1" hidden="1">
      <c r="A129" s="363"/>
      <c r="B129" s="362" t="e">
        <f>#REF!</f>
        <v>#REF!</v>
      </c>
      <c r="C129" s="1250" t="e">
        <f>#REF!</f>
        <v>#REF!</v>
      </c>
      <c r="D129" s="1250"/>
      <c r="E129" s="1250"/>
      <c r="F129" s="1250"/>
      <c r="G129" s="1250"/>
      <c r="H129" s="366"/>
      <c r="AE129" s="367"/>
      <c r="AF129" s="367"/>
      <c r="AH129" s="367"/>
      <c r="AI129" s="367"/>
    </row>
    <row r="130" spans="1:35" s="302" customFormat="1" ht="20.100000000000001" hidden="1" customHeight="1">
      <c r="A130" s="370" t="e">
        <f>#REF!</f>
        <v>#REF!</v>
      </c>
      <c r="B130" s="362" t="e">
        <f>#REF!</f>
        <v>#REF!</v>
      </c>
      <c r="C130" s="1250"/>
      <c r="D130" s="1250"/>
      <c r="E130" s="1250"/>
      <c r="F130" s="1250"/>
      <c r="G130" s="1250"/>
      <c r="H130" s="366"/>
      <c r="AE130" s="367"/>
      <c r="AF130" s="367"/>
      <c r="AH130" s="367"/>
      <c r="AI130" s="367"/>
    </row>
    <row r="131" spans="1:35" s="302" customFormat="1" hidden="1">
      <c r="A131" s="363" t="e">
        <f>#REF!</f>
        <v>#REF!</v>
      </c>
      <c r="B131" s="364" t="e">
        <f>#REF!</f>
        <v>#REF!</v>
      </c>
      <c r="C131" s="1250" t="e">
        <f>#REF!</f>
        <v>#REF!</v>
      </c>
      <c r="D131" s="1250"/>
      <c r="E131" s="1250"/>
      <c r="F131" s="1250"/>
      <c r="G131" s="1250"/>
      <c r="H131" s="366"/>
      <c r="AE131" s="367"/>
      <c r="AF131" s="367"/>
      <c r="AH131" s="365"/>
      <c r="AI131" s="367"/>
    </row>
    <row r="132" spans="1:35" s="302" customFormat="1" hidden="1">
      <c r="A132" s="363" t="e">
        <f>#REF!</f>
        <v>#REF!</v>
      </c>
      <c r="B132" s="364" t="e">
        <f>#REF!</f>
        <v>#REF!</v>
      </c>
      <c r="C132" s="1250" t="e">
        <f>#REF!</f>
        <v>#REF!</v>
      </c>
      <c r="D132" s="1250"/>
      <c r="E132" s="1250"/>
      <c r="F132" s="1250"/>
      <c r="G132" s="1250"/>
      <c r="H132" s="366"/>
      <c r="AE132" s="367"/>
      <c r="AF132" s="367"/>
      <c r="AH132" s="365"/>
      <c r="AI132" s="367"/>
    </row>
    <row r="133" spans="1:35" s="302" customFormat="1" ht="20.100000000000001" hidden="1" customHeight="1">
      <c r="A133" s="363" t="e">
        <f>#REF!</f>
        <v>#REF!</v>
      </c>
      <c r="B133" s="364" t="e">
        <f>#REF!</f>
        <v>#REF!</v>
      </c>
      <c r="C133" s="1250" t="e">
        <f>#REF!</f>
        <v>#REF!</v>
      </c>
      <c r="D133" s="1250"/>
      <c r="E133" s="1250"/>
      <c r="F133" s="1250"/>
      <c r="G133" s="1250"/>
      <c r="H133" s="366"/>
      <c r="AE133" s="367"/>
      <c r="AF133" s="367"/>
      <c r="AH133" s="365"/>
      <c r="AI133" s="367"/>
    </row>
    <row r="134" spans="1:35" s="302" customFormat="1" hidden="1">
      <c r="A134" s="363" t="e">
        <f>#REF!</f>
        <v>#REF!</v>
      </c>
      <c r="B134" s="364" t="e">
        <f>#REF!</f>
        <v>#REF!</v>
      </c>
      <c r="C134" s="1250" t="e">
        <f>#REF!</f>
        <v>#REF!</v>
      </c>
      <c r="D134" s="1250"/>
      <c r="E134" s="1250"/>
      <c r="F134" s="1250"/>
      <c r="G134" s="1250"/>
      <c r="H134" s="366"/>
      <c r="AE134" s="367"/>
      <c r="AF134" s="367"/>
      <c r="AH134" s="365"/>
      <c r="AI134" s="367"/>
    </row>
    <row r="135" spans="1:35" s="303" customFormat="1" ht="20.100000000000001" hidden="1" customHeight="1">
      <c r="A135" s="371"/>
      <c r="B135" s="362" t="e">
        <f>#REF!</f>
        <v>#REF!</v>
      </c>
      <c r="C135" s="1250" t="e">
        <f>#REF!</f>
        <v>#REF!</v>
      </c>
      <c r="D135" s="1250"/>
      <c r="E135" s="1250"/>
      <c r="F135" s="1250"/>
      <c r="G135" s="1250"/>
      <c r="H135" s="366"/>
      <c r="AE135" s="367"/>
      <c r="AF135" s="367"/>
      <c r="AH135" s="367"/>
      <c r="AI135" s="367"/>
    </row>
    <row r="136" spans="1:35" s="302" customFormat="1" ht="24" hidden="1" customHeight="1">
      <c r="A136" s="370" t="e">
        <f>#REF!</f>
        <v>#REF!</v>
      </c>
      <c r="B136" s="362" t="e">
        <f>#REF!</f>
        <v>#REF!</v>
      </c>
      <c r="C136" s="1250"/>
      <c r="D136" s="1250"/>
      <c r="E136" s="1250"/>
      <c r="F136" s="1250"/>
      <c r="G136" s="1250"/>
      <c r="H136" s="366"/>
      <c r="AE136" s="367"/>
      <c r="AF136" s="367"/>
      <c r="AH136" s="367"/>
      <c r="AI136" s="367"/>
    </row>
    <row r="137" spans="1:35" s="302" customFormat="1" hidden="1">
      <c r="A137" s="363" t="e">
        <f>#REF!</f>
        <v>#REF!</v>
      </c>
      <c r="B137" s="364" t="e">
        <f>#REF!</f>
        <v>#REF!</v>
      </c>
      <c r="C137" s="1250" t="e">
        <f>#REF!</f>
        <v>#REF!</v>
      </c>
      <c r="D137" s="1250"/>
      <c r="E137" s="1250"/>
      <c r="F137" s="1250"/>
      <c r="G137" s="1250"/>
      <c r="H137" s="366"/>
      <c r="AE137" s="367"/>
      <c r="AF137" s="367"/>
      <c r="AH137" s="365"/>
      <c r="AI137" s="367"/>
    </row>
    <row r="138" spans="1:35" s="302" customFormat="1" hidden="1">
      <c r="A138" s="363" t="e">
        <f>#REF!</f>
        <v>#REF!</v>
      </c>
      <c r="B138" s="364" t="e">
        <f>#REF!</f>
        <v>#REF!</v>
      </c>
      <c r="C138" s="1250" t="e">
        <f>#REF!</f>
        <v>#REF!</v>
      </c>
      <c r="D138" s="1250"/>
      <c r="E138" s="1250"/>
      <c r="F138" s="1250"/>
      <c r="G138" s="1250"/>
      <c r="H138" s="366"/>
      <c r="AE138" s="367"/>
      <c r="AF138" s="367"/>
      <c r="AH138" s="365"/>
      <c r="AI138" s="367"/>
    </row>
    <row r="139" spans="1:35" s="302" customFormat="1" ht="33" hidden="1" customHeight="1">
      <c r="A139" s="363" t="e">
        <f>#REF!</f>
        <v>#REF!</v>
      </c>
      <c r="B139" s="364" t="e">
        <f>#REF!</f>
        <v>#REF!</v>
      </c>
      <c r="C139" s="1250" t="e">
        <f>#REF!</f>
        <v>#REF!</v>
      </c>
      <c r="D139" s="1250"/>
      <c r="E139" s="1250"/>
      <c r="F139" s="1250"/>
      <c r="G139" s="1250"/>
      <c r="H139" s="366"/>
      <c r="AE139" s="367"/>
      <c r="AF139" s="367"/>
      <c r="AH139" s="365"/>
      <c r="AI139" s="367"/>
    </row>
    <row r="140" spans="1:35" s="303" customFormat="1" ht="20.100000000000001" hidden="1" customHeight="1">
      <c r="A140" s="363"/>
      <c r="B140" s="362" t="e">
        <f>#REF!</f>
        <v>#REF!</v>
      </c>
      <c r="C140" s="1250" t="e">
        <f>#REF!</f>
        <v>#REF!</v>
      </c>
      <c r="D140" s="1250"/>
      <c r="E140" s="1250"/>
      <c r="F140" s="1250"/>
      <c r="G140" s="1250"/>
      <c r="H140" s="366"/>
      <c r="AE140" s="367"/>
      <c r="AF140" s="367"/>
      <c r="AH140" s="367"/>
      <c r="AI140" s="367"/>
    </row>
    <row r="141" spans="1:35" s="302" customFormat="1" ht="20.100000000000001" hidden="1" customHeight="1">
      <c r="A141" s="370" t="e">
        <f>#REF!</f>
        <v>#REF!</v>
      </c>
      <c r="B141" s="362" t="e">
        <f>#REF!</f>
        <v>#REF!</v>
      </c>
      <c r="C141" s="1250"/>
      <c r="D141" s="1250"/>
      <c r="E141" s="1250"/>
      <c r="F141" s="1250"/>
      <c r="G141" s="1250"/>
      <c r="H141" s="366"/>
      <c r="AE141" s="367"/>
      <c r="AF141" s="367"/>
      <c r="AH141" s="367"/>
      <c r="AI141" s="367"/>
    </row>
    <row r="142" spans="1:35" s="302" customFormat="1" hidden="1">
      <c r="A142" s="363" t="e">
        <f>#REF!</f>
        <v>#REF!</v>
      </c>
      <c r="B142" s="364" t="e">
        <f>#REF!</f>
        <v>#REF!</v>
      </c>
      <c r="C142" s="1250" t="e">
        <f>#REF!</f>
        <v>#REF!</v>
      </c>
      <c r="D142" s="1250"/>
      <c r="E142" s="1250"/>
      <c r="F142" s="1250"/>
      <c r="G142" s="1250"/>
      <c r="H142" s="366"/>
      <c r="AE142" s="367"/>
      <c r="AF142" s="367"/>
      <c r="AH142" s="365"/>
      <c r="AI142" s="367"/>
    </row>
    <row r="143" spans="1:35" s="302" customFormat="1" hidden="1">
      <c r="A143" s="363" t="e">
        <f>#REF!</f>
        <v>#REF!</v>
      </c>
      <c r="B143" s="364" t="e">
        <f>#REF!</f>
        <v>#REF!</v>
      </c>
      <c r="C143" s="1250" t="e">
        <f>#REF!</f>
        <v>#REF!</v>
      </c>
      <c r="D143" s="1250"/>
      <c r="E143" s="1250"/>
      <c r="F143" s="1250"/>
      <c r="G143" s="1250"/>
      <c r="H143" s="366"/>
      <c r="AE143" s="367"/>
      <c r="AF143" s="367"/>
      <c r="AH143" s="365"/>
      <c r="AI143" s="367"/>
    </row>
    <row r="144" spans="1:35" s="302" customFormat="1" hidden="1">
      <c r="A144" s="363" t="e">
        <f>#REF!</f>
        <v>#REF!</v>
      </c>
      <c r="B144" s="364" t="e">
        <f>#REF!</f>
        <v>#REF!</v>
      </c>
      <c r="C144" s="1250" t="e">
        <f>#REF!</f>
        <v>#REF!</v>
      </c>
      <c r="D144" s="1250"/>
      <c r="E144" s="1250"/>
      <c r="F144" s="1250"/>
      <c r="G144" s="1250"/>
      <c r="H144" s="366"/>
      <c r="AE144" s="367"/>
      <c r="AF144" s="367"/>
      <c r="AH144" s="365"/>
      <c r="AI144" s="367"/>
    </row>
    <row r="145" spans="1:35" s="302" customFormat="1" hidden="1">
      <c r="A145" s="363"/>
      <c r="B145" s="362" t="e">
        <f>#REF!</f>
        <v>#REF!</v>
      </c>
      <c r="C145" s="1250" t="e">
        <f>#REF!</f>
        <v>#REF!</v>
      </c>
      <c r="D145" s="1250"/>
      <c r="E145" s="1250"/>
      <c r="F145" s="1250"/>
      <c r="G145" s="1250"/>
      <c r="H145" s="366"/>
      <c r="AE145" s="367"/>
      <c r="AF145" s="367"/>
      <c r="AH145" s="367"/>
      <c r="AI145" s="367"/>
    </row>
    <row r="146" spans="1:35" s="302" customFormat="1" ht="20.100000000000001" hidden="1" customHeight="1">
      <c r="A146" s="370" t="e">
        <f>#REF!</f>
        <v>#REF!</v>
      </c>
      <c r="B146" s="362" t="e">
        <f>#REF!</f>
        <v>#REF!</v>
      </c>
      <c r="C146" s="1250"/>
      <c r="D146" s="1250"/>
      <c r="E146" s="1250"/>
      <c r="F146" s="1250"/>
      <c r="G146" s="1250"/>
      <c r="H146" s="366"/>
      <c r="AE146" s="367"/>
      <c r="AF146" s="367"/>
      <c r="AH146" s="367"/>
      <c r="AI146" s="367"/>
    </row>
    <row r="147" spans="1:35" s="302" customFormat="1" hidden="1">
      <c r="A147" s="363" t="e">
        <f>#REF!</f>
        <v>#REF!</v>
      </c>
      <c r="B147" s="364" t="e">
        <f>#REF!</f>
        <v>#REF!</v>
      </c>
      <c r="C147" s="1250" t="e">
        <f>#REF!</f>
        <v>#REF!</v>
      </c>
      <c r="D147" s="1250"/>
      <c r="E147" s="1250"/>
      <c r="F147" s="1250"/>
      <c r="G147" s="1250"/>
      <c r="H147" s="366"/>
      <c r="AE147" s="367"/>
      <c r="AF147" s="367"/>
      <c r="AH147" s="365"/>
      <c r="AI147" s="367"/>
    </row>
    <row r="148" spans="1:35" s="302" customFormat="1" hidden="1">
      <c r="A148" s="363" t="e">
        <f>#REF!</f>
        <v>#REF!</v>
      </c>
      <c r="B148" s="364" t="e">
        <f>#REF!</f>
        <v>#REF!</v>
      </c>
      <c r="C148" s="1250" t="e">
        <f>#REF!</f>
        <v>#REF!</v>
      </c>
      <c r="D148" s="1250"/>
      <c r="E148" s="1250"/>
      <c r="F148" s="1250"/>
      <c r="G148" s="1250"/>
      <c r="H148" s="366"/>
      <c r="AE148" s="367"/>
      <c r="AF148" s="367"/>
      <c r="AH148" s="365"/>
      <c r="AI148" s="367"/>
    </row>
    <row r="149" spans="1:35" s="302" customFormat="1" hidden="1">
      <c r="A149" s="363" t="e">
        <f>#REF!</f>
        <v>#REF!</v>
      </c>
      <c r="B149" s="364" t="e">
        <f>#REF!</f>
        <v>#REF!</v>
      </c>
      <c r="C149" s="1250" t="e">
        <f>#REF!</f>
        <v>#REF!</v>
      </c>
      <c r="D149" s="1250"/>
      <c r="E149" s="1250"/>
      <c r="F149" s="1250"/>
      <c r="G149" s="1250"/>
      <c r="H149" s="366"/>
      <c r="AE149" s="367"/>
      <c r="AF149" s="367"/>
      <c r="AH149" s="365"/>
      <c r="AI149" s="367"/>
    </row>
    <row r="150" spans="1:35" s="302" customFormat="1" hidden="1">
      <c r="A150" s="363" t="e">
        <f>#REF!</f>
        <v>#REF!</v>
      </c>
      <c r="B150" s="364" t="e">
        <f>#REF!</f>
        <v>#REF!</v>
      </c>
      <c r="C150" s="1250" t="e">
        <f>#REF!</f>
        <v>#REF!</v>
      </c>
      <c r="D150" s="1250"/>
      <c r="E150" s="1250"/>
      <c r="F150" s="1250"/>
      <c r="G150" s="1250"/>
      <c r="H150" s="366"/>
      <c r="AE150" s="367"/>
      <c r="AF150" s="367"/>
      <c r="AH150" s="365"/>
      <c r="AI150" s="367"/>
    </row>
    <row r="151" spans="1:35" s="303" customFormat="1" ht="20.100000000000001" hidden="1" customHeight="1">
      <c r="A151" s="363"/>
      <c r="B151" s="362" t="e">
        <f>#REF!</f>
        <v>#REF!</v>
      </c>
      <c r="C151" s="1250" t="e">
        <f>#REF!</f>
        <v>#REF!</v>
      </c>
      <c r="D151" s="1250"/>
      <c r="E151" s="1250"/>
      <c r="F151" s="1250"/>
      <c r="G151" s="1250"/>
      <c r="H151" s="366"/>
      <c r="AE151" s="367"/>
      <c r="AF151" s="367"/>
      <c r="AH151" s="367"/>
      <c r="AI151" s="367"/>
    </row>
    <row r="152" spans="1:35" s="302" customFormat="1" ht="20.100000000000001" hidden="1" customHeight="1">
      <c r="A152" s="372"/>
      <c r="B152" s="362" t="e">
        <f>#REF!</f>
        <v>#REF!</v>
      </c>
      <c r="C152" s="1250" t="e">
        <f>#REF!</f>
        <v>#REF!</v>
      </c>
      <c r="D152" s="1250"/>
      <c r="E152" s="1250"/>
      <c r="F152" s="1250"/>
      <c r="G152" s="1250"/>
      <c r="H152" s="366"/>
      <c r="AE152" s="367"/>
      <c r="AF152" s="367"/>
      <c r="AH152" s="367"/>
      <c r="AI152" s="367"/>
    </row>
    <row r="153" spans="1:35" s="302" customFormat="1" hidden="1">
      <c r="A153" s="372"/>
      <c r="B153" s="362"/>
      <c r="C153" s="1250"/>
      <c r="D153" s="1250"/>
      <c r="E153" s="1250"/>
      <c r="F153" s="1250"/>
      <c r="G153" s="1250"/>
      <c r="H153" s="366"/>
      <c r="AE153" s="367"/>
      <c r="AF153" s="367"/>
      <c r="AH153" s="367"/>
      <c r="AI153" s="367"/>
    </row>
    <row r="154" spans="1:35" s="302" customFormat="1" ht="20.100000000000001" hidden="1" customHeight="1">
      <c r="A154" s="369" t="e">
        <f>#REF!</f>
        <v>#REF!</v>
      </c>
      <c r="B154" s="362" t="e">
        <f>#REF!</f>
        <v>#REF!</v>
      </c>
      <c r="C154" s="1250"/>
      <c r="D154" s="1250"/>
      <c r="E154" s="1250"/>
      <c r="F154" s="1250"/>
      <c r="G154" s="1250"/>
      <c r="H154" s="366"/>
      <c r="AE154" s="367"/>
      <c r="AF154" s="367"/>
      <c r="AH154" s="367"/>
      <c r="AI154" s="367"/>
    </row>
    <row r="155" spans="1:35" s="302" customFormat="1" ht="30" hidden="1" customHeight="1">
      <c r="A155" s="370" t="e">
        <f>#REF!</f>
        <v>#REF!</v>
      </c>
      <c r="B155" s="362" t="e">
        <f>#REF!</f>
        <v>#REF!</v>
      </c>
      <c r="C155" s="1250"/>
      <c r="D155" s="1250"/>
      <c r="E155" s="1250"/>
      <c r="F155" s="1250"/>
      <c r="G155" s="1250"/>
      <c r="H155" s="366"/>
      <c r="AE155" s="367"/>
      <c r="AF155" s="367"/>
      <c r="AH155" s="367"/>
      <c r="AI155" s="367"/>
    </row>
    <row r="156" spans="1:35" s="302" customFormat="1" hidden="1">
      <c r="A156" s="363" t="e">
        <f>#REF!</f>
        <v>#REF!</v>
      </c>
      <c r="B156" s="364" t="e">
        <f>#REF!</f>
        <v>#REF!</v>
      </c>
      <c r="C156" s="1250" t="e">
        <f>#REF!</f>
        <v>#REF!</v>
      </c>
      <c r="D156" s="1250"/>
      <c r="E156" s="1250"/>
      <c r="F156" s="1250"/>
      <c r="G156" s="1250"/>
      <c r="H156" s="366"/>
      <c r="AE156" s="367"/>
      <c r="AF156" s="367"/>
      <c r="AH156" s="365"/>
      <c r="AI156" s="367"/>
    </row>
    <row r="157" spans="1:35" s="302" customFormat="1" hidden="1">
      <c r="A157" s="363" t="e">
        <f>#REF!</f>
        <v>#REF!</v>
      </c>
      <c r="B157" s="364" t="e">
        <f>#REF!</f>
        <v>#REF!</v>
      </c>
      <c r="C157" s="1250" t="e">
        <f>#REF!</f>
        <v>#REF!</v>
      </c>
      <c r="D157" s="1250"/>
      <c r="E157" s="1250"/>
      <c r="F157" s="1250"/>
      <c r="G157" s="1250"/>
      <c r="H157" s="366"/>
      <c r="AE157" s="367"/>
      <c r="AF157" s="367"/>
      <c r="AH157" s="365"/>
      <c r="AI157" s="367"/>
    </row>
    <row r="158" spans="1:35" s="302" customFormat="1" hidden="1">
      <c r="A158" s="363" t="e">
        <f>#REF!</f>
        <v>#REF!</v>
      </c>
      <c r="B158" s="364" t="e">
        <f>#REF!</f>
        <v>#REF!</v>
      </c>
      <c r="C158" s="1250" t="e">
        <f>#REF!</f>
        <v>#REF!</v>
      </c>
      <c r="D158" s="1250"/>
      <c r="E158" s="1250"/>
      <c r="F158" s="1250"/>
      <c r="G158" s="1250"/>
      <c r="H158" s="366"/>
      <c r="AE158" s="367"/>
      <c r="AF158" s="367"/>
      <c r="AH158" s="365"/>
      <c r="AI158" s="367"/>
    </row>
    <row r="159" spans="1:35" s="302" customFormat="1" ht="20.100000000000001" hidden="1" customHeight="1">
      <c r="A159" s="373"/>
      <c r="B159" s="362" t="e">
        <f>#REF!</f>
        <v>#REF!</v>
      </c>
      <c r="C159" s="1250" t="e">
        <f>#REF!</f>
        <v>#REF!</v>
      </c>
      <c r="D159" s="1250"/>
      <c r="E159" s="1250"/>
      <c r="F159" s="1250"/>
      <c r="G159" s="1250"/>
      <c r="H159" s="366"/>
      <c r="AE159" s="367"/>
      <c r="AF159" s="367"/>
      <c r="AH159" s="367"/>
      <c r="AI159" s="367"/>
    </row>
    <row r="160" spans="1:35" s="302" customFormat="1" ht="20.100000000000001" hidden="1" customHeight="1">
      <c r="A160" s="372"/>
      <c r="B160" s="362" t="e">
        <f>#REF!</f>
        <v>#REF!</v>
      </c>
      <c r="C160" s="1250" t="e">
        <f>#REF!</f>
        <v>#REF!</v>
      </c>
      <c r="D160" s="1250"/>
      <c r="E160" s="1250"/>
      <c r="F160" s="1250"/>
      <c r="G160" s="1250"/>
      <c r="H160" s="366"/>
      <c r="AE160" s="367"/>
      <c r="AF160" s="367"/>
      <c r="AH160" s="367"/>
      <c r="AI160" s="367"/>
    </row>
    <row r="161" spans="1:35" s="302" customFormat="1" ht="20.100000000000001" hidden="1" customHeight="1">
      <c r="A161" s="361" t="e">
        <f>#REF!</f>
        <v>#REF!</v>
      </c>
      <c r="B161" s="362" t="e">
        <f>#REF!</f>
        <v>#REF!</v>
      </c>
      <c r="C161" s="1250"/>
      <c r="D161" s="1250"/>
      <c r="E161" s="1250"/>
      <c r="F161" s="1250"/>
      <c r="G161" s="1250"/>
      <c r="H161" s="366"/>
      <c r="AE161" s="367"/>
      <c r="AF161" s="367"/>
      <c r="AH161" s="367"/>
      <c r="AI161" s="367"/>
    </row>
    <row r="162" spans="1:35" s="302" customFormat="1" ht="30" hidden="1" customHeight="1">
      <c r="A162" s="369" t="e">
        <f>#REF!</f>
        <v>#REF!</v>
      </c>
      <c r="B162" s="362" t="e">
        <f>#REF!</f>
        <v>#REF!</v>
      </c>
      <c r="C162" s="1250"/>
      <c r="D162" s="1250"/>
      <c r="E162" s="1250"/>
      <c r="F162" s="1250"/>
      <c r="G162" s="1250"/>
      <c r="H162" s="366"/>
      <c r="AE162" s="367"/>
      <c r="AF162" s="367"/>
      <c r="AH162" s="367"/>
      <c r="AI162" s="367"/>
    </row>
    <row r="163" spans="1:35" s="302" customFormat="1" ht="20.100000000000001" hidden="1" customHeight="1">
      <c r="A163" s="363" t="e">
        <f>#REF!</f>
        <v>#REF!</v>
      </c>
      <c r="B163" s="364" t="e">
        <f>#REF!</f>
        <v>#REF!</v>
      </c>
      <c r="C163" s="1250" t="e">
        <f>#REF!</f>
        <v>#REF!</v>
      </c>
      <c r="D163" s="1250"/>
      <c r="E163" s="1250"/>
      <c r="F163" s="1250"/>
      <c r="G163" s="1250"/>
      <c r="H163" s="366"/>
      <c r="AE163" s="367"/>
      <c r="AF163" s="367"/>
      <c r="AH163" s="365"/>
      <c r="AI163" s="367"/>
    </row>
    <row r="164" spans="1:35" s="302" customFormat="1" ht="20.100000000000001" hidden="1" customHeight="1">
      <c r="A164" s="363" t="e">
        <f>#REF!</f>
        <v>#REF!</v>
      </c>
      <c r="B164" s="364" t="e">
        <f>#REF!</f>
        <v>#REF!</v>
      </c>
      <c r="C164" s="1250" t="e">
        <f>#REF!</f>
        <v>#REF!</v>
      </c>
      <c r="D164" s="1250"/>
      <c r="E164" s="1250"/>
      <c r="F164" s="1250"/>
      <c r="G164" s="1250"/>
      <c r="H164" s="366"/>
      <c r="AE164" s="367"/>
      <c r="AF164" s="367"/>
      <c r="AH164" s="365"/>
      <c r="AI164" s="367"/>
    </row>
    <row r="165" spans="1:35" s="302" customFormat="1" ht="20.100000000000001" hidden="1" customHeight="1">
      <c r="A165" s="363" t="e">
        <f>#REF!</f>
        <v>#REF!</v>
      </c>
      <c r="B165" s="364" t="e">
        <f>#REF!</f>
        <v>#REF!</v>
      </c>
      <c r="C165" s="1250" t="e">
        <f>#REF!</f>
        <v>#REF!</v>
      </c>
      <c r="D165" s="1250"/>
      <c r="E165" s="1250"/>
      <c r="F165" s="1250"/>
      <c r="G165" s="1250"/>
      <c r="H165" s="366"/>
      <c r="AE165" s="367"/>
      <c r="AF165" s="367"/>
      <c r="AH165" s="365"/>
      <c r="AI165" s="367"/>
    </row>
    <row r="166" spans="1:35" s="302" customFormat="1" ht="20.100000000000001" hidden="1" customHeight="1">
      <c r="A166" s="363" t="e">
        <f>#REF!</f>
        <v>#REF!</v>
      </c>
      <c r="B166" s="364" t="e">
        <f>#REF!</f>
        <v>#REF!</v>
      </c>
      <c r="C166" s="1250" t="e">
        <f>#REF!</f>
        <v>#REF!</v>
      </c>
      <c r="D166" s="1250"/>
      <c r="E166" s="1250"/>
      <c r="F166" s="1250"/>
      <c r="G166" s="1250"/>
      <c r="H166" s="366"/>
      <c r="AE166" s="367"/>
      <c r="AF166" s="367"/>
      <c r="AH166" s="365"/>
      <c r="AI166" s="367"/>
    </row>
    <row r="167" spans="1:35" s="302" customFormat="1" ht="20.100000000000001" hidden="1" customHeight="1">
      <c r="A167" s="363" t="e">
        <f>#REF!</f>
        <v>#REF!</v>
      </c>
      <c r="B167" s="364" t="e">
        <f>#REF!</f>
        <v>#REF!</v>
      </c>
      <c r="C167" s="1250" t="e">
        <f>#REF!</f>
        <v>#REF!</v>
      </c>
      <c r="D167" s="1250"/>
      <c r="E167" s="1250"/>
      <c r="F167" s="1250"/>
      <c r="G167" s="1250"/>
      <c r="H167" s="366"/>
      <c r="AE167" s="367"/>
      <c r="AF167" s="367"/>
      <c r="AH167" s="365"/>
      <c r="AI167" s="367"/>
    </row>
    <row r="168" spans="1:35" s="302" customFormat="1" ht="20.100000000000001" hidden="1" customHeight="1">
      <c r="A168" s="368"/>
      <c r="B168" s="362" t="e">
        <f>#REF!</f>
        <v>#REF!</v>
      </c>
      <c r="C168" s="1250" t="e">
        <f>#REF!</f>
        <v>#REF!</v>
      </c>
      <c r="D168" s="1250"/>
      <c r="E168" s="1250"/>
      <c r="F168" s="1250"/>
      <c r="G168" s="1250"/>
      <c r="H168" s="366"/>
      <c r="AE168" s="367"/>
      <c r="AF168" s="367"/>
      <c r="AH168" s="367"/>
      <c r="AI168" s="367"/>
    </row>
    <row r="169" spans="1:35" s="302" customFormat="1" ht="20.100000000000001" hidden="1" customHeight="1">
      <c r="A169" s="369" t="e">
        <f>#REF!</f>
        <v>#REF!</v>
      </c>
      <c r="B169" s="362" t="e">
        <f>#REF!</f>
        <v>#REF!</v>
      </c>
      <c r="C169" s="1250"/>
      <c r="D169" s="1250"/>
      <c r="E169" s="1250"/>
      <c r="F169" s="1250"/>
      <c r="G169" s="1250"/>
      <c r="H169" s="366"/>
      <c r="AE169" s="367"/>
      <c r="AF169" s="367"/>
      <c r="AH169" s="367"/>
      <c r="AI169" s="367"/>
    </row>
    <row r="170" spans="1:35" s="302" customFormat="1" ht="20.100000000000001" hidden="1" customHeight="1">
      <c r="A170" s="363" t="e">
        <f>#REF!</f>
        <v>#REF!</v>
      </c>
      <c r="B170" s="374" t="e">
        <f>#REF!</f>
        <v>#REF!</v>
      </c>
      <c r="C170" s="1250" t="e">
        <f>#REF!</f>
        <v>#REF!</v>
      </c>
      <c r="D170" s="1250"/>
      <c r="E170" s="1250"/>
      <c r="F170" s="1250"/>
      <c r="G170" s="1250"/>
      <c r="H170" s="366"/>
      <c r="AE170" s="367"/>
      <c r="AF170" s="367"/>
      <c r="AH170" s="365"/>
      <c r="AI170" s="367"/>
    </row>
    <row r="171" spans="1:35" s="302" customFormat="1" ht="20.100000000000001" hidden="1" customHeight="1">
      <c r="A171" s="363" t="e">
        <f>#REF!</f>
        <v>#REF!</v>
      </c>
      <c r="B171" s="374" t="e">
        <f>#REF!</f>
        <v>#REF!</v>
      </c>
      <c r="C171" s="1250" t="e">
        <f>#REF!</f>
        <v>#REF!</v>
      </c>
      <c r="D171" s="1250"/>
      <c r="E171" s="1250"/>
      <c r="F171" s="1250"/>
      <c r="G171" s="1250"/>
      <c r="H171" s="366"/>
      <c r="AE171" s="367"/>
      <c r="AF171" s="367"/>
      <c r="AH171" s="365"/>
      <c r="AI171" s="367"/>
    </row>
    <row r="172" spans="1:35" s="302" customFormat="1" ht="20.100000000000001" hidden="1" customHeight="1">
      <c r="A172" s="363" t="e">
        <f>#REF!</f>
        <v>#REF!</v>
      </c>
      <c r="B172" s="374" t="e">
        <f>#REF!</f>
        <v>#REF!</v>
      </c>
      <c r="C172" s="1250" t="e">
        <f>#REF!</f>
        <v>#REF!</v>
      </c>
      <c r="D172" s="1250"/>
      <c r="E172" s="1250"/>
      <c r="F172" s="1250"/>
      <c r="G172" s="1250"/>
      <c r="H172" s="366"/>
      <c r="AE172" s="367"/>
      <c r="AF172" s="367"/>
      <c r="AH172" s="365"/>
      <c r="AI172" s="367"/>
    </row>
    <row r="173" spans="1:35" s="302" customFormat="1" ht="20.100000000000001" hidden="1" customHeight="1">
      <c r="A173" s="363" t="e">
        <f>#REF!</f>
        <v>#REF!</v>
      </c>
      <c r="B173" s="374" t="e">
        <f>#REF!</f>
        <v>#REF!</v>
      </c>
      <c r="C173" s="1250" t="e">
        <f>#REF!</f>
        <v>#REF!</v>
      </c>
      <c r="D173" s="1250"/>
      <c r="E173" s="1250"/>
      <c r="F173" s="1250"/>
      <c r="G173" s="1250"/>
      <c r="H173" s="366"/>
      <c r="AE173" s="367"/>
      <c r="AF173" s="367"/>
      <c r="AH173" s="365"/>
      <c r="AI173" s="367"/>
    </row>
    <row r="174" spans="1:35" s="302" customFormat="1" ht="20.100000000000001" hidden="1" customHeight="1">
      <c r="A174" s="363" t="e">
        <f>#REF!</f>
        <v>#REF!</v>
      </c>
      <c r="B174" s="374" t="e">
        <f>#REF!</f>
        <v>#REF!</v>
      </c>
      <c r="C174" s="1250" t="e">
        <f>#REF!</f>
        <v>#REF!</v>
      </c>
      <c r="D174" s="1250"/>
      <c r="E174" s="1250"/>
      <c r="F174" s="1250"/>
      <c r="G174" s="1250"/>
      <c r="H174" s="366"/>
      <c r="AE174" s="367"/>
      <c r="AF174" s="367"/>
      <c r="AH174" s="365"/>
      <c r="AI174" s="367"/>
    </row>
    <row r="175" spans="1:35" s="302" customFormat="1" ht="20.100000000000001" hidden="1" customHeight="1">
      <c r="A175" s="363" t="e">
        <f>#REF!</f>
        <v>#REF!</v>
      </c>
      <c r="B175" s="374" t="e">
        <f>#REF!</f>
        <v>#REF!</v>
      </c>
      <c r="C175" s="1250" t="e">
        <f>#REF!</f>
        <v>#REF!</v>
      </c>
      <c r="D175" s="1250"/>
      <c r="E175" s="1250"/>
      <c r="F175" s="1250"/>
      <c r="G175" s="1250"/>
      <c r="H175" s="366"/>
      <c r="AE175" s="367"/>
      <c r="AF175" s="367"/>
      <c r="AH175" s="365"/>
      <c r="AI175" s="367"/>
    </row>
    <row r="176" spans="1:35" s="302" customFormat="1" ht="20.100000000000001" hidden="1" customHeight="1">
      <c r="A176" s="375"/>
      <c r="B176" s="362" t="e">
        <f>#REF!</f>
        <v>#REF!</v>
      </c>
      <c r="C176" s="1250" t="e">
        <f>#REF!</f>
        <v>#REF!</v>
      </c>
      <c r="D176" s="1250"/>
      <c r="E176" s="1250"/>
      <c r="F176" s="1250"/>
      <c r="G176" s="1250"/>
      <c r="H176" s="366"/>
      <c r="AE176" s="367"/>
      <c r="AF176" s="367"/>
      <c r="AH176" s="367"/>
      <c r="AI176" s="367"/>
    </row>
    <row r="177" spans="1:35" s="302" customFormat="1" ht="35.25" hidden="1" customHeight="1">
      <c r="A177" s="369" t="e">
        <f>#REF!</f>
        <v>#REF!</v>
      </c>
      <c r="B177" s="362" t="e">
        <f>#REF!</f>
        <v>#REF!</v>
      </c>
      <c r="C177" s="1250"/>
      <c r="D177" s="1250"/>
      <c r="E177" s="1250"/>
      <c r="F177" s="1250"/>
      <c r="G177" s="1250"/>
      <c r="H177" s="366"/>
      <c r="AE177" s="367"/>
      <c r="AF177" s="367"/>
      <c r="AH177" s="367"/>
      <c r="AI177" s="367"/>
    </row>
    <row r="178" spans="1:35" s="302" customFormat="1" ht="19.5" hidden="1" customHeight="1">
      <c r="A178" s="363" t="e">
        <f>#REF!</f>
        <v>#REF!</v>
      </c>
      <c r="B178" s="374" t="e">
        <f>#REF!</f>
        <v>#REF!</v>
      </c>
      <c r="C178" s="1250" t="e">
        <f>#REF!</f>
        <v>#REF!</v>
      </c>
      <c r="D178" s="1250"/>
      <c r="E178" s="1250"/>
      <c r="F178" s="1250"/>
      <c r="G178" s="1250"/>
      <c r="H178" s="366"/>
      <c r="AE178" s="367"/>
      <c r="AF178" s="367"/>
      <c r="AH178" s="365"/>
      <c r="AI178" s="367"/>
    </row>
    <row r="179" spans="1:35" s="302" customFormat="1" ht="19.5" hidden="1" customHeight="1">
      <c r="A179" s="363" t="e">
        <f>#REF!</f>
        <v>#REF!</v>
      </c>
      <c r="B179" s="374" t="e">
        <f>#REF!</f>
        <v>#REF!</v>
      </c>
      <c r="C179" s="1250" t="e">
        <f>#REF!</f>
        <v>#REF!</v>
      </c>
      <c r="D179" s="1250"/>
      <c r="E179" s="1250"/>
      <c r="F179" s="1250"/>
      <c r="G179" s="1250"/>
      <c r="H179" s="366"/>
      <c r="AE179" s="367"/>
      <c r="AF179" s="367"/>
      <c r="AH179" s="365"/>
      <c r="AI179" s="367"/>
    </row>
    <row r="180" spans="1:35" s="302" customFormat="1" ht="19.5" hidden="1" customHeight="1">
      <c r="A180" s="363" t="e">
        <f>#REF!</f>
        <v>#REF!</v>
      </c>
      <c r="B180" s="374" t="e">
        <f>#REF!</f>
        <v>#REF!</v>
      </c>
      <c r="C180" s="1250" t="e">
        <f>#REF!</f>
        <v>#REF!</v>
      </c>
      <c r="D180" s="1250"/>
      <c r="E180" s="1250"/>
      <c r="F180" s="1250"/>
      <c r="G180" s="1250"/>
      <c r="H180" s="366"/>
      <c r="AE180" s="367"/>
      <c r="AF180" s="367"/>
      <c r="AH180" s="365"/>
      <c r="AI180" s="367"/>
    </row>
    <row r="181" spans="1:35" s="302" customFormat="1" ht="19.5" hidden="1" customHeight="1">
      <c r="A181" s="363" t="e">
        <f>#REF!</f>
        <v>#REF!</v>
      </c>
      <c r="B181" s="374" t="e">
        <f>#REF!</f>
        <v>#REF!</v>
      </c>
      <c r="C181" s="1250" t="e">
        <f>#REF!</f>
        <v>#REF!</v>
      </c>
      <c r="D181" s="1250"/>
      <c r="E181" s="1250"/>
      <c r="F181" s="1250"/>
      <c r="G181" s="1250"/>
      <c r="H181" s="366"/>
      <c r="AE181" s="367"/>
      <c r="AF181" s="367"/>
      <c r="AH181" s="365"/>
      <c r="AI181" s="367"/>
    </row>
    <row r="182" spans="1:35" s="302" customFormat="1" ht="33" hidden="1" customHeight="1">
      <c r="A182" s="363" t="e">
        <f>#REF!</f>
        <v>#REF!</v>
      </c>
      <c r="B182" s="374" t="e">
        <f>#REF!</f>
        <v>#REF!</v>
      </c>
      <c r="C182" s="1250" t="e">
        <f>#REF!</f>
        <v>#REF!</v>
      </c>
      <c r="D182" s="1250"/>
      <c r="E182" s="1250"/>
      <c r="F182" s="1250"/>
      <c r="G182" s="1250"/>
      <c r="H182" s="366"/>
      <c r="AE182" s="367"/>
      <c r="AF182" s="367"/>
      <c r="AH182" s="365"/>
      <c r="AI182" s="367"/>
    </row>
    <row r="183" spans="1:35" s="302" customFormat="1" ht="19.5" hidden="1" customHeight="1">
      <c r="A183" s="363" t="e">
        <f>#REF!</f>
        <v>#REF!</v>
      </c>
      <c r="B183" s="374" t="e">
        <f>#REF!</f>
        <v>#REF!</v>
      </c>
      <c r="C183" s="1250" t="e">
        <f>#REF!</f>
        <v>#REF!</v>
      </c>
      <c r="D183" s="1250"/>
      <c r="E183" s="1250"/>
      <c r="F183" s="1250"/>
      <c r="G183" s="1250"/>
      <c r="H183" s="366"/>
      <c r="AE183" s="367"/>
      <c r="AF183" s="367"/>
      <c r="AH183" s="365"/>
      <c r="AI183" s="367"/>
    </row>
    <row r="184" spans="1:35" s="302" customFormat="1" ht="19.5" hidden="1" customHeight="1">
      <c r="A184" s="363" t="e">
        <f>#REF!</f>
        <v>#REF!</v>
      </c>
      <c r="B184" s="374" t="e">
        <f>#REF!</f>
        <v>#REF!</v>
      </c>
      <c r="C184" s="1250" t="e">
        <f>#REF!</f>
        <v>#REF!</v>
      </c>
      <c r="D184" s="1250"/>
      <c r="E184" s="1250"/>
      <c r="F184" s="1250"/>
      <c r="G184" s="1250"/>
      <c r="H184" s="366"/>
      <c r="AE184" s="367"/>
      <c r="AF184" s="367"/>
      <c r="AH184" s="365"/>
      <c r="AI184" s="367"/>
    </row>
    <row r="185" spans="1:35" s="302" customFormat="1" ht="19.5" hidden="1" customHeight="1">
      <c r="A185" s="363" t="e">
        <f>#REF!</f>
        <v>#REF!</v>
      </c>
      <c r="B185" s="374" t="e">
        <f>#REF!</f>
        <v>#REF!</v>
      </c>
      <c r="C185" s="1250" t="e">
        <f>#REF!</f>
        <v>#REF!</v>
      </c>
      <c r="D185" s="1250"/>
      <c r="E185" s="1250"/>
      <c r="F185" s="1250"/>
      <c r="G185" s="1250"/>
      <c r="H185" s="366"/>
      <c r="AE185" s="367"/>
      <c r="AF185" s="367"/>
      <c r="AH185" s="365"/>
      <c r="AI185" s="367"/>
    </row>
    <row r="186" spans="1:35" s="302" customFormat="1" ht="19.5" hidden="1" customHeight="1">
      <c r="A186" s="363" t="e">
        <f>#REF!</f>
        <v>#REF!</v>
      </c>
      <c r="B186" s="374" t="e">
        <f>#REF!</f>
        <v>#REF!</v>
      </c>
      <c r="C186" s="1250" t="e">
        <f>#REF!</f>
        <v>#REF!</v>
      </c>
      <c r="D186" s="1250"/>
      <c r="E186" s="1250"/>
      <c r="F186" s="1250"/>
      <c r="G186" s="1250"/>
      <c r="H186" s="366"/>
      <c r="AE186" s="367"/>
      <c r="AF186" s="367"/>
      <c r="AH186" s="365"/>
      <c r="AI186" s="367"/>
    </row>
    <row r="187" spans="1:35" s="302" customFormat="1" ht="19.5" hidden="1" customHeight="1">
      <c r="A187" s="375"/>
      <c r="B187" s="362" t="e">
        <f>#REF!</f>
        <v>#REF!</v>
      </c>
      <c r="C187" s="1250" t="e">
        <f>#REF!</f>
        <v>#REF!</v>
      </c>
      <c r="D187" s="1250"/>
      <c r="E187" s="1250"/>
      <c r="F187" s="1250"/>
      <c r="G187" s="1250"/>
      <c r="H187" s="366"/>
      <c r="AE187" s="367"/>
      <c r="AF187" s="367"/>
      <c r="AH187" s="367"/>
      <c r="AI187" s="367"/>
    </row>
    <row r="188" spans="1:35" s="302" customFormat="1" ht="19.5" hidden="1" customHeight="1">
      <c r="A188" s="369" t="e">
        <f>#REF!</f>
        <v>#REF!</v>
      </c>
      <c r="B188" s="362" t="e">
        <f>#REF!</f>
        <v>#REF!</v>
      </c>
      <c r="C188" s="1250"/>
      <c r="D188" s="1250"/>
      <c r="E188" s="1250"/>
      <c r="F188" s="1250"/>
      <c r="G188" s="1250"/>
      <c r="H188" s="366"/>
      <c r="AE188" s="367"/>
      <c r="AF188" s="367"/>
      <c r="AH188" s="367"/>
      <c r="AI188" s="367"/>
    </row>
    <row r="189" spans="1:35" s="302" customFormat="1" ht="19.5" hidden="1" customHeight="1">
      <c r="A189" s="363" t="e">
        <f>#REF!</f>
        <v>#REF!</v>
      </c>
      <c r="B189" s="364" t="e">
        <f>#REF!</f>
        <v>#REF!</v>
      </c>
      <c r="C189" s="1250" t="e">
        <f>#REF!</f>
        <v>#REF!</v>
      </c>
      <c r="D189" s="1250"/>
      <c r="E189" s="1250"/>
      <c r="F189" s="1250"/>
      <c r="G189" s="1250"/>
      <c r="H189" s="366"/>
      <c r="AE189" s="367"/>
      <c r="AF189" s="367"/>
      <c r="AH189" s="365"/>
      <c r="AI189" s="367"/>
    </row>
    <row r="190" spans="1:35" s="302" customFormat="1" ht="19.5" hidden="1" customHeight="1">
      <c r="A190" s="363" t="e">
        <f>#REF!</f>
        <v>#REF!</v>
      </c>
      <c r="B190" s="364" t="e">
        <f>#REF!</f>
        <v>#REF!</v>
      </c>
      <c r="C190" s="1250" t="e">
        <f>#REF!</f>
        <v>#REF!</v>
      </c>
      <c r="D190" s="1250"/>
      <c r="E190" s="1250"/>
      <c r="F190" s="1250"/>
      <c r="G190" s="1250"/>
      <c r="H190" s="366"/>
      <c r="AE190" s="367"/>
      <c r="AF190" s="367"/>
      <c r="AH190" s="365"/>
      <c r="AI190" s="367"/>
    </row>
    <row r="191" spans="1:35" s="302" customFormat="1" ht="19.5" hidden="1" customHeight="1">
      <c r="A191" s="363" t="e">
        <f>#REF!</f>
        <v>#REF!</v>
      </c>
      <c r="B191" s="364" t="e">
        <f>#REF!</f>
        <v>#REF!</v>
      </c>
      <c r="C191" s="1250" t="e">
        <f>#REF!</f>
        <v>#REF!</v>
      </c>
      <c r="D191" s="1250"/>
      <c r="E191" s="1250"/>
      <c r="F191" s="1250"/>
      <c r="G191" s="1250"/>
      <c r="H191" s="366"/>
      <c r="AE191" s="367"/>
      <c r="AF191" s="367"/>
      <c r="AH191" s="365"/>
      <c r="AI191" s="367"/>
    </row>
    <row r="192" spans="1:35" s="302" customFormat="1" ht="19.5" hidden="1" customHeight="1">
      <c r="A192" s="375"/>
      <c r="B192" s="362" t="e">
        <f>#REF!</f>
        <v>#REF!</v>
      </c>
      <c r="C192" s="1250" t="e">
        <f>#REF!</f>
        <v>#REF!</v>
      </c>
      <c r="D192" s="1250"/>
      <c r="E192" s="1250"/>
      <c r="F192" s="1250"/>
      <c r="G192" s="1250"/>
      <c r="H192" s="366"/>
      <c r="AE192" s="367"/>
      <c r="AF192" s="367"/>
      <c r="AH192" s="367"/>
      <c r="AI192" s="367"/>
    </row>
    <row r="193" spans="1:35" s="302" customFormat="1" ht="33" hidden="1" customHeight="1">
      <c r="A193" s="369" t="e">
        <f>#REF!</f>
        <v>#REF!</v>
      </c>
      <c r="B193" s="362" t="e">
        <f>#REF!</f>
        <v>#REF!</v>
      </c>
      <c r="C193" s="1250"/>
      <c r="D193" s="1250"/>
      <c r="E193" s="1250"/>
      <c r="F193" s="1250"/>
      <c r="G193" s="1250"/>
      <c r="H193" s="366"/>
      <c r="AE193" s="367"/>
      <c r="AF193" s="367"/>
      <c r="AH193" s="367"/>
      <c r="AI193" s="367"/>
    </row>
    <row r="194" spans="1:35" s="302" customFormat="1" ht="19.5" hidden="1" customHeight="1">
      <c r="A194" s="375" t="e">
        <f>#REF!</f>
        <v>#REF!</v>
      </c>
      <c r="B194" s="364" t="e">
        <f>#REF!</f>
        <v>#REF!</v>
      </c>
      <c r="C194" s="1250" t="e">
        <f>#REF!</f>
        <v>#REF!</v>
      </c>
      <c r="D194" s="1250"/>
      <c r="E194" s="1250"/>
      <c r="F194" s="1250"/>
      <c r="G194" s="1250"/>
      <c r="H194" s="366"/>
      <c r="AE194" s="367"/>
      <c r="AF194" s="367"/>
      <c r="AH194" s="365"/>
      <c r="AI194" s="367"/>
    </row>
    <row r="195" spans="1:35" s="302" customFormat="1" ht="19.5" hidden="1" customHeight="1">
      <c r="A195" s="375" t="e">
        <f>#REF!</f>
        <v>#REF!</v>
      </c>
      <c r="B195" s="364" t="e">
        <f>#REF!</f>
        <v>#REF!</v>
      </c>
      <c r="C195" s="1250" t="e">
        <f>#REF!</f>
        <v>#REF!</v>
      </c>
      <c r="D195" s="1250"/>
      <c r="E195" s="1250"/>
      <c r="F195" s="1250"/>
      <c r="G195" s="1250"/>
      <c r="H195" s="366"/>
      <c r="AE195" s="367"/>
      <c r="AF195" s="367"/>
      <c r="AH195" s="365"/>
      <c r="AI195" s="367"/>
    </row>
    <row r="196" spans="1:35" s="302" customFormat="1" ht="19.5" hidden="1" customHeight="1">
      <c r="A196" s="375" t="e">
        <f>#REF!</f>
        <v>#REF!</v>
      </c>
      <c r="B196" s="364" t="e">
        <f>#REF!</f>
        <v>#REF!</v>
      </c>
      <c r="C196" s="1250" t="e">
        <f>#REF!</f>
        <v>#REF!</v>
      </c>
      <c r="D196" s="1250"/>
      <c r="E196" s="1250"/>
      <c r="F196" s="1250"/>
      <c r="G196" s="1250"/>
      <c r="H196" s="366"/>
      <c r="AE196" s="367"/>
      <c r="AF196" s="367"/>
      <c r="AH196" s="365"/>
      <c r="AI196" s="367"/>
    </row>
    <row r="197" spans="1:35" s="302" customFormat="1" ht="19.5" hidden="1" customHeight="1">
      <c r="A197" s="375"/>
      <c r="B197" s="362" t="e">
        <f>#REF!</f>
        <v>#REF!</v>
      </c>
      <c r="C197" s="1250" t="e">
        <f>#REF!</f>
        <v>#REF!</v>
      </c>
      <c r="D197" s="1250"/>
      <c r="E197" s="1250"/>
      <c r="F197" s="1250"/>
      <c r="G197" s="1250"/>
      <c r="H197" s="366"/>
      <c r="AE197" s="367"/>
      <c r="AF197" s="367"/>
      <c r="AH197" s="367"/>
      <c r="AI197" s="367"/>
    </row>
    <row r="198" spans="1:35" s="302" customFormat="1" ht="19.5" hidden="1" customHeight="1">
      <c r="A198" s="369" t="e">
        <f>#REF!</f>
        <v>#REF!</v>
      </c>
      <c r="B198" s="362" t="e">
        <f>#REF!</f>
        <v>#REF!</v>
      </c>
      <c r="C198" s="1250"/>
      <c r="D198" s="1250"/>
      <c r="E198" s="1250"/>
      <c r="F198" s="1250"/>
      <c r="G198" s="1250"/>
      <c r="H198" s="366"/>
      <c r="AE198" s="367"/>
      <c r="AF198" s="367"/>
      <c r="AH198" s="367"/>
      <c r="AI198" s="367"/>
    </row>
    <row r="199" spans="1:35" s="302" customFormat="1" ht="19.5" hidden="1" customHeight="1">
      <c r="A199" s="363" t="e">
        <f>#REF!</f>
        <v>#REF!</v>
      </c>
      <c r="B199" s="364" t="e">
        <f>#REF!</f>
        <v>#REF!</v>
      </c>
      <c r="C199" s="1250" t="e">
        <f>#REF!</f>
        <v>#REF!</v>
      </c>
      <c r="D199" s="1250"/>
      <c r="E199" s="1250"/>
      <c r="F199" s="1250"/>
      <c r="G199" s="1250"/>
      <c r="H199" s="366"/>
      <c r="AE199" s="367"/>
      <c r="AF199" s="367"/>
      <c r="AH199" s="365"/>
      <c r="AI199" s="367"/>
    </row>
    <row r="200" spans="1:35" s="302" customFormat="1" ht="19.5" hidden="1" customHeight="1">
      <c r="A200" s="363" t="e">
        <f>#REF!</f>
        <v>#REF!</v>
      </c>
      <c r="B200" s="364" t="e">
        <f>#REF!</f>
        <v>#REF!</v>
      </c>
      <c r="C200" s="1250" t="e">
        <f>#REF!</f>
        <v>#REF!</v>
      </c>
      <c r="D200" s="1250"/>
      <c r="E200" s="1250"/>
      <c r="F200" s="1250"/>
      <c r="G200" s="1250"/>
      <c r="H200" s="366"/>
      <c r="AE200" s="367"/>
      <c r="AF200" s="367"/>
      <c r="AH200" s="365"/>
      <c r="AI200" s="367"/>
    </row>
    <row r="201" spans="1:35" s="302" customFormat="1" ht="19.5" hidden="1" customHeight="1">
      <c r="A201" s="375"/>
      <c r="B201" s="362" t="e">
        <f>#REF!</f>
        <v>#REF!</v>
      </c>
      <c r="C201" s="1250" t="e">
        <f>#REF!</f>
        <v>#REF!</v>
      </c>
      <c r="D201" s="1250"/>
      <c r="E201" s="1250"/>
      <c r="F201" s="1250"/>
      <c r="G201" s="1250"/>
      <c r="H201" s="366"/>
      <c r="AE201" s="367"/>
      <c r="AF201" s="367"/>
      <c r="AH201" s="367"/>
      <c r="AI201" s="367"/>
    </row>
    <row r="202" spans="1:35" s="302" customFormat="1" ht="33" hidden="1" customHeight="1">
      <c r="A202" s="369" t="e">
        <f>#REF!</f>
        <v>#REF!</v>
      </c>
      <c r="B202" s="362" t="e">
        <f>#REF!</f>
        <v>#REF!</v>
      </c>
      <c r="C202" s="1250"/>
      <c r="D202" s="1250"/>
      <c r="E202" s="1250"/>
      <c r="F202" s="1250"/>
      <c r="G202" s="1250"/>
      <c r="H202" s="366"/>
      <c r="AE202" s="367"/>
      <c r="AF202" s="367"/>
      <c r="AH202" s="367"/>
      <c r="AI202" s="367"/>
    </row>
    <row r="203" spans="1:35" s="302" customFormat="1" ht="19.5" hidden="1" customHeight="1">
      <c r="A203" s="363" t="e">
        <f>#REF!</f>
        <v>#REF!</v>
      </c>
      <c r="B203" s="364" t="e">
        <f>#REF!</f>
        <v>#REF!</v>
      </c>
      <c r="C203" s="1250" t="e">
        <f>#REF!</f>
        <v>#REF!</v>
      </c>
      <c r="D203" s="1250"/>
      <c r="E203" s="1250"/>
      <c r="F203" s="1250"/>
      <c r="G203" s="1250"/>
      <c r="H203" s="366"/>
      <c r="AE203" s="367"/>
      <c r="AF203" s="367"/>
      <c r="AH203" s="365"/>
      <c r="AI203" s="367"/>
    </row>
    <row r="204" spans="1:35" s="302" customFormat="1" ht="19.5" hidden="1" customHeight="1">
      <c r="A204" s="363" t="e">
        <f>#REF!</f>
        <v>#REF!</v>
      </c>
      <c r="B204" s="364" t="e">
        <f>#REF!</f>
        <v>#REF!</v>
      </c>
      <c r="C204" s="1250" t="e">
        <f>#REF!</f>
        <v>#REF!</v>
      </c>
      <c r="D204" s="1250"/>
      <c r="E204" s="1250"/>
      <c r="F204" s="1250"/>
      <c r="G204" s="1250"/>
      <c r="H204" s="366"/>
      <c r="AE204" s="367"/>
      <c r="AF204" s="367"/>
      <c r="AH204" s="365"/>
      <c r="AI204" s="367"/>
    </row>
    <row r="205" spans="1:35" s="302" customFormat="1" ht="19.5" hidden="1" customHeight="1">
      <c r="A205" s="363" t="e">
        <f>#REF!</f>
        <v>#REF!</v>
      </c>
      <c r="B205" s="364" t="e">
        <f>#REF!</f>
        <v>#REF!</v>
      </c>
      <c r="C205" s="1250" t="e">
        <f>#REF!</f>
        <v>#REF!</v>
      </c>
      <c r="D205" s="1250"/>
      <c r="E205" s="1250"/>
      <c r="F205" s="1250"/>
      <c r="G205" s="1250"/>
      <c r="H205" s="366"/>
      <c r="AE205" s="367"/>
      <c r="AF205" s="367"/>
      <c r="AH205" s="365"/>
      <c r="AI205" s="367"/>
    </row>
    <row r="206" spans="1:35" s="302" customFormat="1" ht="19.5" hidden="1" customHeight="1">
      <c r="A206" s="363" t="e">
        <f>#REF!</f>
        <v>#REF!</v>
      </c>
      <c r="B206" s="364" t="e">
        <f>#REF!</f>
        <v>#REF!</v>
      </c>
      <c r="C206" s="1250" t="e">
        <f>#REF!</f>
        <v>#REF!</v>
      </c>
      <c r="D206" s="1250"/>
      <c r="E206" s="1250"/>
      <c r="F206" s="1250"/>
      <c r="G206" s="1250"/>
      <c r="H206" s="366"/>
      <c r="AE206" s="367"/>
      <c r="AF206" s="367"/>
      <c r="AH206" s="365"/>
      <c r="AI206" s="367"/>
    </row>
    <row r="207" spans="1:35" s="302" customFormat="1" ht="19.5" hidden="1" customHeight="1">
      <c r="A207" s="363" t="e">
        <f>#REF!</f>
        <v>#REF!</v>
      </c>
      <c r="B207" s="364" t="e">
        <f>#REF!</f>
        <v>#REF!</v>
      </c>
      <c r="C207" s="1250" t="e">
        <f>#REF!</f>
        <v>#REF!</v>
      </c>
      <c r="D207" s="1250"/>
      <c r="E207" s="1250"/>
      <c r="F207" s="1250"/>
      <c r="G207" s="1250"/>
      <c r="H207" s="366"/>
      <c r="AE207" s="367"/>
      <c r="AF207" s="367"/>
      <c r="AH207" s="365"/>
      <c r="AI207" s="367"/>
    </row>
    <row r="208" spans="1:35" s="302" customFormat="1" ht="19.5" hidden="1" customHeight="1">
      <c r="A208" s="363" t="e">
        <f>#REF!</f>
        <v>#REF!</v>
      </c>
      <c r="B208" s="364" t="e">
        <f>#REF!</f>
        <v>#REF!</v>
      </c>
      <c r="C208" s="1250" t="e">
        <f>#REF!</f>
        <v>#REF!</v>
      </c>
      <c r="D208" s="1250"/>
      <c r="E208" s="1250"/>
      <c r="F208" s="1250"/>
      <c r="G208" s="1250"/>
      <c r="H208" s="366"/>
      <c r="AE208" s="367"/>
      <c r="AF208" s="367"/>
      <c r="AH208" s="365"/>
      <c r="AI208" s="367"/>
    </row>
    <row r="209" spans="1:35" s="302" customFormat="1" ht="19.5" hidden="1" customHeight="1">
      <c r="A209" s="375"/>
      <c r="B209" s="362" t="e">
        <f>#REF!</f>
        <v>#REF!</v>
      </c>
      <c r="C209" s="1250" t="e">
        <f>#REF!</f>
        <v>#REF!</v>
      </c>
      <c r="D209" s="1250"/>
      <c r="E209" s="1250"/>
      <c r="F209" s="1250"/>
      <c r="G209" s="1250"/>
      <c r="H209" s="366"/>
      <c r="AE209" s="367"/>
      <c r="AF209" s="367"/>
      <c r="AH209" s="367"/>
      <c r="AI209" s="367"/>
    </row>
    <row r="210" spans="1:35" s="302" customFormat="1" ht="33" hidden="1" customHeight="1">
      <c r="A210" s="369" t="e">
        <f>#REF!</f>
        <v>#REF!</v>
      </c>
      <c r="B210" s="362" t="e">
        <f>#REF!</f>
        <v>#REF!</v>
      </c>
      <c r="C210" s="1250"/>
      <c r="D210" s="1250"/>
      <c r="E210" s="1250"/>
      <c r="F210" s="1250"/>
      <c r="G210" s="1250"/>
      <c r="H210" s="366"/>
      <c r="AE210" s="367"/>
      <c r="AF210" s="367"/>
      <c r="AH210" s="367"/>
      <c r="AI210" s="367"/>
    </row>
    <row r="211" spans="1:35" s="302" customFormat="1" ht="33" hidden="1" customHeight="1">
      <c r="A211" s="363" t="e">
        <f>#REF!</f>
        <v>#REF!</v>
      </c>
      <c r="B211" s="364" t="e">
        <f>#REF!</f>
        <v>#REF!</v>
      </c>
      <c r="C211" s="1250" t="e">
        <f>#REF!</f>
        <v>#REF!</v>
      </c>
      <c r="D211" s="1250"/>
      <c r="E211" s="1250"/>
      <c r="F211" s="1250"/>
      <c r="G211" s="1250"/>
      <c r="H211" s="366"/>
      <c r="AE211" s="367"/>
      <c r="AF211" s="367"/>
      <c r="AH211" s="365"/>
      <c r="AI211" s="367"/>
    </row>
    <row r="212" spans="1:35" s="302" customFormat="1" ht="19.5" hidden="1" customHeight="1">
      <c r="A212" s="363" t="e">
        <f>#REF!</f>
        <v>#REF!</v>
      </c>
      <c r="B212" s="364" t="e">
        <f>#REF!</f>
        <v>#REF!</v>
      </c>
      <c r="C212" s="1250" t="e">
        <f>#REF!</f>
        <v>#REF!</v>
      </c>
      <c r="D212" s="1250"/>
      <c r="E212" s="1250"/>
      <c r="F212" s="1250"/>
      <c r="G212" s="1250"/>
      <c r="H212" s="366"/>
      <c r="AE212" s="367"/>
      <c r="AF212" s="367"/>
      <c r="AH212" s="365"/>
      <c r="AI212" s="367"/>
    </row>
    <row r="213" spans="1:35" s="302" customFormat="1" ht="19.5" hidden="1" customHeight="1">
      <c r="A213" s="363" t="e">
        <f>#REF!</f>
        <v>#REF!</v>
      </c>
      <c r="B213" s="364" t="e">
        <f>#REF!</f>
        <v>#REF!</v>
      </c>
      <c r="C213" s="1250" t="e">
        <f>#REF!</f>
        <v>#REF!</v>
      </c>
      <c r="D213" s="1250"/>
      <c r="E213" s="1250"/>
      <c r="F213" s="1250"/>
      <c r="G213" s="1250"/>
      <c r="H213" s="366"/>
      <c r="AE213" s="367"/>
      <c r="AF213" s="367"/>
      <c r="AH213" s="365"/>
      <c r="AI213" s="367"/>
    </row>
    <row r="214" spans="1:35" s="302" customFormat="1" ht="19.5" hidden="1" customHeight="1">
      <c r="A214" s="375" t="e">
        <f>#REF!</f>
        <v>#REF!</v>
      </c>
      <c r="B214" s="362" t="e">
        <f>#REF!</f>
        <v>#REF!</v>
      </c>
      <c r="C214" s="1250" t="e">
        <f>#REF!</f>
        <v>#REF!</v>
      </c>
      <c r="D214" s="1250"/>
      <c r="E214" s="1250"/>
      <c r="F214" s="1250"/>
      <c r="G214" s="1250"/>
      <c r="H214" s="366"/>
      <c r="AE214" s="367"/>
      <c r="AF214" s="367"/>
      <c r="AH214" s="367"/>
      <c r="AI214" s="367"/>
    </row>
    <row r="215" spans="1:35" s="302" customFormat="1" ht="33" hidden="1" customHeight="1">
      <c r="A215" s="369" t="e">
        <f>#REF!</f>
        <v>#REF!</v>
      </c>
      <c r="B215" s="362" t="e">
        <f>#REF!</f>
        <v>#REF!</v>
      </c>
      <c r="C215" s="1250"/>
      <c r="D215" s="1250"/>
      <c r="E215" s="1250"/>
      <c r="F215" s="1250"/>
      <c r="G215" s="1250"/>
      <c r="H215" s="366"/>
      <c r="AE215" s="367"/>
      <c r="AF215" s="367"/>
      <c r="AH215" s="367"/>
      <c r="AI215" s="367"/>
    </row>
    <row r="216" spans="1:35" s="302" customFormat="1" ht="19.5" hidden="1" customHeight="1">
      <c r="A216" s="363" t="e">
        <f>#REF!</f>
        <v>#REF!</v>
      </c>
      <c r="B216" s="364" t="e">
        <f>#REF!</f>
        <v>#REF!</v>
      </c>
      <c r="C216" s="1250" t="e">
        <f>#REF!</f>
        <v>#REF!</v>
      </c>
      <c r="D216" s="1250"/>
      <c r="E216" s="1250"/>
      <c r="F216" s="1250"/>
      <c r="G216" s="1250"/>
      <c r="H216" s="366"/>
      <c r="AE216" s="367"/>
      <c r="AF216" s="367"/>
      <c r="AH216" s="365"/>
      <c r="AI216" s="367"/>
    </row>
    <row r="217" spans="1:35" s="302" customFormat="1" ht="19.5" hidden="1" customHeight="1">
      <c r="A217" s="363" t="e">
        <f>#REF!</f>
        <v>#REF!</v>
      </c>
      <c r="B217" s="364" t="e">
        <f>#REF!</f>
        <v>#REF!</v>
      </c>
      <c r="C217" s="1250" t="e">
        <f>#REF!</f>
        <v>#REF!</v>
      </c>
      <c r="D217" s="1250"/>
      <c r="E217" s="1250"/>
      <c r="F217" s="1250"/>
      <c r="G217" s="1250"/>
      <c r="H217" s="366"/>
      <c r="AE217" s="367"/>
      <c r="AF217" s="367"/>
      <c r="AH217" s="365"/>
      <c r="AI217" s="367"/>
    </row>
    <row r="218" spans="1:35" s="302" customFormat="1" ht="32.25" hidden="1" customHeight="1">
      <c r="A218" s="363" t="e">
        <f>#REF!</f>
        <v>#REF!</v>
      </c>
      <c r="B218" s="364" t="e">
        <f>#REF!</f>
        <v>#REF!</v>
      </c>
      <c r="C218" s="1250" t="e">
        <f>#REF!</f>
        <v>#REF!</v>
      </c>
      <c r="D218" s="1250"/>
      <c r="E218" s="1250"/>
      <c r="F218" s="1250"/>
      <c r="G218" s="1250"/>
      <c r="H218" s="366"/>
      <c r="AE218" s="367"/>
      <c r="AF218" s="367"/>
      <c r="AH218" s="365"/>
      <c r="AI218" s="367"/>
    </row>
    <row r="219" spans="1:35" s="302" customFormat="1" ht="19.5" hidden="1" customHeight="1">
      <c r="A219" s="363" t="e">
        <f>#REF!</f>
        <v>#REF!</v>
      </c>
      <c r="B219" s="364" t="e">
        <f>#REF!</f>
        <v>#REF!</v>
      </c>
      <c r="C219" s="1250" t="e">
        <f>#REF!</f>
        <v>#REF!</v>
      </c>
      <c r="D219" s="1250"/>
      <c r="E219" s="1250"/>
      <c r="F219" s="1250"/>
      <c r="G219" s="1250"/>
      <c r="H219" s="366"/>
      <c r="AE219" s="367"/>
      <c r="AF219" s="367"/>
      <c r="AH219" s="365"/>
      <c r="AI219" s="367"/>
    </row>
    <row r="220" spans="1:35" s="302" customFormat="1" ht="19.5" hidden="1" customHeight="1">
      <c r="A220" s="368"/>
      <c r="B220" s="362" t="e">
        <f>#REF!</f>
        <v>#REF!</v>
      </c>
      <c r="C220" s="1250" t="e">
        <f>#REF!</f>
        <v>#REF!</v>
      </c>
      <c r="D220" s="1250"/>
      <c r="E220" s="1250"/>
      <c r="F220" s="1250"/>
      <c r="G220" s="1250"/>
      <c r="H220" s="200"/>
      <c r="AE220" s="367"/>
      <c r="AF220" s="367"/>
      <c r="AH220" s="367"/>
      <c r="AI220" s="367"/>
    </row>
    <row r="221" spans="1:35" s="302" customFormat="1" hidden="1">
      <c r="A221" s="371"/>
      <c r="B221" s="362" t="e">
        <f>#REF!</f>
        <v>#REF!</v>
      </c>
      <c r="C221" s="1250" t="e">
        <f>#REF!</f>
        <v>#REF!</v>
      </c>
      <c r="D221" s="1250"/>
      <c r="E221" s="1250"/>
      <c r="F221" s="1250"/>
      <c r="G221" s="1250"/>
      <c r="H221" s="200"/>
      <c r="AE221" s="367"/>
      <c r="AF221" s="367"/>
      <c r="AH221" s="367"/>
      <c r="AI221" s="367"/>
    </row>
    <row r="222" spans="1:35" s="302" customFormat="1" ht="19.5" hidden="1" customHeight="1">
      <c r="A222" s="372"/>
      <c r="B222" s="362" t="e">
        <f>#REF!</f>
        <v>#REF!</v>
      </c>
      <c r="C222" s="1250" t="e">
        <f>#REF!</f>
        <v>#REF!</v>
      </c>
      <c r="D222" s="1250"/>
      <c r="E222" s="1250"/>
      <c r="F222" s="1250"/>
      <c r="G222" s="1250"/>
      <c r="H222" s="200"/>
      <c r="AE222" s="367"/>
      <c r="AF222" s="367"/>
      <c r="AH222" s="367"/>
      <c r="AI222" s="367"/>
    </row>
    <row r="223" spans="1:35" s="246" customFormat="1">
      <c r="A223" s="257"/>
      <c r="B223" s="258"/>
      <c r="C223" s="1246"/>
      <c r="D223" s="1246"/>
      <c r="E223" s="1246"/>
      <c r="F223" s="1246"/>
      <c r="G223" s="1246"/>
      <c r="H223" s="291"/>
      <c r="I223" s="460"/>
      <c r="J223" s="460"/>
      <c r="K223" s="460"/>
      <c r="L223" s="460"/>
    </row>
    <row r="224" spans="1:35" s="246" customFormat="1">
      <c r="A224" s="226"/>
      <c r="B224" s="231"/>
      <c r="C224" s="231"/>
      <c r="D224" s="231"/>
      <c r="E224" s="231"/>
      <c r="F224" s="231"/>
      <c r="G224" s="231"/>
      <c r="H224" s="291"/>
      <c r="I224" s="460"/>
      <c r="J224" s="460"/>
      <c r="K224" s="460"/>
      <c r="L224" s="460"/>
    </row>
    <row r="225" spans="1:12" s="246" customFormat="1">
      <c r="A225" s="226"/>
      <c r="B225" s="231"/>
      <c r="C225" s="231"/>
      <c r="D225" s="231"/>
      <c r="E225" s="231"/>
      <c r="F225" s="231"/>
      <c r="G225" s="231"/>
      <c r="H225" s="291"/>
      <c r="I225" s="460"/>
      <c r="J225" s="460"/>
      <c r="K225" s="460"/>
      <c r="L225" s="460"/>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H15:H19">
    <cfRule type="expression" dxfId="3" priority="2" stopIfTrue="1">
      <formula>G15=""</formula>
    </cfRule>
  </conditionalFormatting>
  <conditionalFormatting sqref="E15:E17">
    <cfRule type="expression" dxfId="2"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99"/>
    <col min="2" max="2" width="26.875" style="600" customWidth="1"/>
    <col min="3" max="3" width="22.875" style="600" customWidth="1"/>
    <col min="4" max="5" width="15.625" style="600" customWidth="1"/>
    <col min="6" max="16384" width="9" style="585"/>
  </cols>
  <sheetData>
    <row r="1" spans="1:6">
      <c r="A1" s="586"/>
      <c r="B1" s="587"/>
      <c r="C1" s="587"/>
      <c r="D1" s="587"/>
      <c r="E1" s="587"/>
    </row>
    <row r="2" spans="1:6" ht="21.95" customHeight="1">
      <c r="A2" s="1256" t="s">
        <v>25</v>
      </c>
      <c r="B2" s="1256"/>
      <c r="C2" s="1256"/>
      <c r="D2" s="1256"/>
      <c r="E2" s="585"/>
    </row>
    <row r="3" spans="1:6">
      <c r="A3" s="586"/>
      <c r="B3" s="587"/>
      <c r="C3" s="587"/>
      <c r="D3" s="587"/>
      <c r="E3" s="587"/>
    </row>
    <row r="4" spans="1:6" ht="30">
      <c r="A4" s="588" t="s">
        <v>26</v>
      </c>
      <c r="B4" s="589" t="s">
        <v>27</v>
      </c>
      <c r="C4" s="588" t="s">
        <v>54</v>
      </c>
      <c r="D4" s="588" t="s">
        <v>28</v>
      </c>
      <c r="E4" s="588" t="s">
        <v>29</v>
      </c>
    </row>
    <row r="5" spans="1:6" ht="18" customHeight="1">
      <c r="A5" s="590" t="s">
        <v>30</v>
      </c>
      <c r="B5" s="590" t="s">
        <v>31</v>
      </c>
      <c r="C5" s="590" t="s">
        <v>32</v>
      </c>
      <c r="D5" s="590" t="s">
        <v>33</v>
      </c>
      <c r="E5" s="590" t="s">
        <v>34</v>
      </c>
    </row>
    <row r="6" spans="1:6" ht="45" customHeight="1">
      <c r="A6" s="591">
        <v>1</v>
      </c>
      <c r="B6" s="592"/>
      <c r="C6" s="593"/>
      <c r="D6" s="594"/>
      <c r="E6" s="595">
        <f t="shared" ref="E6:E15" si="0">C6*D6</f>
        <v>0</v>
      </c>
    </row>
    <row r="7" spans="1:6" ht="45" customHeight="1">
      <c r="A7" s="591">
        <v>2</v>
      </c>
      <c r="B7" s="592"/>
      <c r="C7" s="593"/>
      <c r="D7" s="594"/>
      <c r="E7" s="595">
        <f t="shared" si="0"/>
        <v>0</v>
      </c>
    </row>
    <row r="8" spans="1:6" ht="45" customHeight="1">
      <c r="A8" s="591">
        <v>3</v>
      </c>
      <c r="B8" s="592"/>
      <c r="C8" s="593"/>
      <c r="D8" s="594"/>
      <c r="E8" s="595">
        <f t="shared" si="0"/>
        <v>0</v>
      </c>
    </row>
    <row r="9" spans="1:6" ht="45" customHeight="1">
      <c r="A9" s="591">
        <v>4</v>
      </c>
      <c r="B9" s="592"/>
      <c r="C9" s="593"/>
      <c r="D9" s="594"/>
      <c r="E9" s="595">
        <f t="shared" si="0"/>
        <v>0</v>
      </c>
    </row>
    <row r="10" spans="1:6" ht="45" customHeight="1">
      <c r="A10" s="591">
        <v>5</v>
      </c>
      <c r="B10" s="592"/>
      <c r="C10" s="593"/>
      <c r="D10" s="594"/>
      <c r="E10" s="595">
        <f t="shared" si="0"/>
        <v>0</v>
      </c>
    </row>
    <row r="11" spans="1:6" ht="45" customHeight="1">
      <c r="A11" s="591">
        <v>6</v>
      </c>
      <c r="B11" s="592"/>
      <c r="C11" s="593"/>
      <c r="D11" s="594"/>
      <c r="E11" s="595">
        <f t="shared" si="0"/>
        <v>0</v>
      </c>
    </row>
    <row r="12" spans="1:6" ht="45" customHeight="1">
      <c r="A12" s="591">
        <v>7</v>
      </c>
      <c r="B12" s="592"/>
      <c r="C12" s="593"/>
      <c r="D12" s="594"/>
      <c r="E12" s="595">
        <f t="shared" si="0"/>
        <v>0</v>
      </c>
    </row>
    <row r="13" spans="1:6" ht="45" customHeight="1">
      <c r="A13" s="591">
        <v>8</v>
      </c>
      <c r="B13" s="592"/>
      <c r="C13" s="593"/>
      <c r="D13" s="594"/>
      <c r="E13" s="595">
        <f t="shared" si="0"/>
        <v>0</v>
      </c>
    </row>
    <row r="14" spans="1:6" ht="45" customHeight="1">
      <c r="A14" s="591">
        <v>9</v>
      </c>
      <c r="B14" s="592"/>
      <c r="C14" s="593"/>
      <c r="D14" s="594"/>
      <c r="E14" s="595">
        <f t="shared" si="0"/>
        <v>0</v>
      </c>
    </row>
    <row r="15" spans="1:6" ht="45" customHeight="1">
      <c r="A15" s="591">
        <v>10</v>
      </c>
      <c r="B15" s="592"/>
      <c r="C15" s="593"/>
      <c r="D15" s="594"/>
      <c r="E15" s="595">
        <f t="shared" si="0"/>
        <v>0</v>
      </c>
    </row>
    <row r="16" spans="1:6" ht="45" customHeight="1">
      <c r="A16" s="596"/>
      <c r="B16" s="597" t="s">
        <v>35</v>
      </c>
      <c r="C16" s="597"/>
      <c r="D16" s="597"/>
      <c r="E16" s="597">
        <f>SUM(E6:E15)</f>
        <v>0</v>
      </c>
      <c r="F16" s="598"/>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75" right="0.75" top="0.65" bottom="1" header="0.5" footer="0.5"/>
      <pageSetup orientation="portrait" r:id="rId1"/>
      <headerFooter alignWithMargins="0"/>
    </customSheetView>
    <customSheetView guid="{7043F04C-1FA3-449D-BEB8-4AC08DF68A5A}" state="hidden">
      <selection activeCell="C8" sqref="C8"/>
      <pageMargins left="0.75" right="0.75" top="0.65" bottom="1" header="0.5" footer="0.5"/>
      <pageSetup orientation="portrait" r:id="rId2"/>
      <headerFooter alignWithMargins="0"/>
    </customSheetView>
    <customSheetView guid="{D0757F9E-DF41-4B40-A5E5-F4F8FDD8D61D}" state="hidden">
      <selection activeCell="C8" sqref="C8"/>
      <pageMargins left="0.75" right="0.75" top="0.65" bottom="1" header="0.5" footer="0.5"/>
      <pageSetup orientation="portrait" r:id="rId3"/>
      <headerFooter alignWithMargins="0"/>
    </customSheetView>
    <customSheetView guid="{E81F0721-C35D-4189-B675-E46A21339863}"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B835C05C-B615-4DCB-982D-4519616B3CD8}" state="hidden">
      <selection activeCell="C8" sqref="C8"/>
      <pageMargins left="0.75" right="0.75" top="0.65" bottom="1" header="0.5" footer="0.5"/>
      <pageSetup orientation="portrait" r:id="rId17"/>
      <headerFooter alignWithMargins="0"/>
    </customSheetView>
    <customSheetView guid="{17F5C48B-526E-48D2-9F97-823D578F9893}" state="hidden">
      <selection activeCell="C8" sqref="C8"/>
      <pageMargins left="0.75" right="0.75" top="0.65" bottom="1" header="0.5" footer="0.5"/>
      <pageSetup orientation="portrait" r:id="rId18"/>
      <headerFooter alignWithMargins="0"/>
    </customSheetView>
    <customSheetView guid="{7F1A5DE7-1043-4C11-AB2C-CC6BC6A0F482}" state="hidden">
      <selection activeCell="C8" sqref="C8"/>
      <pageMargins left="0.75" right="0.75" top="0.65" bottom="1" header="0.5" footer="0.5"/>
      <pageSetup orientation="portrait" r:id="rId19"/>
      <headerFooter alignWithMargins="0"/>
    </customSheetView>
    <customSheetView guid="{75D87FDD-0292-4E5A-8E8F-63018B009393}" state="hidden">
      <selection activeCell="C8" sqref="C8"/>
      <pageMargins left="0.75" right="0.75" top="0.65" bottom="1" header="0.5" footer="0.5"/>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599"/>
    <col min="2" max="2" width="26.875" style="600" customWidth="1"/>
    <col min="3" max="3" width="22.875" style="600" customWidth="1"/>
    <col min="4" max="5" width="15.625" style="600" customWidth="1"/>
    <col min="6" max="16384" width="9" style="585"/>
  </cols>
  <sheetData>
    <row r="1" spans="1:6">
      <c r="A1" s="586"/>
      <c r="B1" s="587"/>
      <c r="C1" s="587"/>
      <c r="D1" s="587"/>
      <c r="E1" s="587"/>
    </row>
    <row r="2" spans="1:6" ht="21.95" customHeight="1">
      <c r="A2" s="1256" t="s">
        <v>36</v>
      </c>
      <c r="B2" s="1256"/>
      <c r="C2" s="1256"/>
      <c r="D2" s="1257"/>
      <c r="E2"/>
    </row>
    <row r="3" spans="1:6">
      <c r="A3" s="586"/>
      <c r="B3" s="587"/>
      <c r="C3" s="587"/>
      <c r="D3" s="587"/>
      <c r="E3" s="587"/>
    </row>
    <row r="4" spans="1:6" ht="36" customHeight="1">
      <c r="A4" s="588" t="s">
        <v>26</v>
      </c>
      <c r="B4" s="589" t="s">
        <v>27</v>
      </c>
      <c r="C4" s="588" t="s">
        <v>37</v>
      </c>
      <c r="D4" s="588" t="s">
        <v>38</v>
      </c>
      <c r="E4" s="588" t="s">
        <v>39</v>
      </c>
    </row>
    <row r="5" spans="1:6" ht="18" customHeight="1">
      <c r="A5" s="590" t="s">
        <v>30</v>
      </c>
      <c r="B5" s="590" t="s">
        <v>31</v>
      </c>
      <c r="C5" s="590" t="s">
        <v>32</v>
      </c>
      <c r="D5" s="590" t="s">
        <v>33</v>
      </c>
      <c r="E5" s="590" t="s">
        <v>34</v>
      </c>
    </row>
    <row r="6" spans="1:6" ht="45" customHeight="1">
      <c r="A6" s="591">
        <v>1</v>
      </c>
      <c r="B6" s="592"/>
      <c r="C6" s="593"/>
      <c r="D6" s="594"/>
      <c r="E6" s="595">
        <f>C6*D6</f>
        <v>0</v>
      </c>
    </row>
    <row r="7" spans="1:6" ht="45" customHeight="1">
      <c r="A7" s="591">
        <v>2</v>
      </c>
      <c r="B7" s="592"/>
      <c r="C7" s="593"/>
      <c r="D7" s="594"/>
      <c r="E7" s="595">
        <f t="shared" ref="E7:E15" si="0">C7*D7</f>
        <v>0</v>
      </c>
    </row>
    <row r="8" spans="1:6" ht="45" customHeight="1">
      <c r="A8" s="591">
        <v>3</v>
      </c>
      <c r="B8" s="592"/>
      <c r="C8" s="593"/>
      <c r="D8" s="594"/>
      <c r="E8" s="595">
        <f t="shared" si="0"/>
        <v>0</v>
      </c>
    </row>
    <row r="9" spans="1:6" ht="45" customHeight="1">
      <c r="A9" s="591">
        <v>4</v>
      </c>
      <c r="B9" s="592"/>
      <c r="C9" s="593"/>
      <c r="D9" s="594"/>
      <c r="E9" s="595">
        <f t="shared" si="0"/>
        <v>0</v>
      </c>
    </row>
    <row r="10" spans="1:6" ht="45" customHeight="1">
      <c r="A10" s="591">
        <v>5</v>
      </c>
      <c r="B10" s="592"/>
      <c r="C10" s="593"/>
      <c r="D10" s="594"/>
      <c r="E10" s="595">
        <f t="shared" si="0"/>
        <v>0</v>
      </c>
    </row>
    <row r="11" spans="1:6" ht="45" customHeight="1">
      <c r="A11" s="591">
        <v>6</v>
      </c>
      <c r="B11" s="592"/>
      <c r="C11" s="593"/>
      <c r="D11" s="594"/>
      <c r="E11" s="595">
        <f t="shared" si="0"/>
        <v>0</v>
      </c>
    </row>
    <row r="12" spans="1:6" ht="45" customHeight="1">
      <c r="A12" s="591">
        <v>7</v>
      </c>
      <c r="B12" s="592"/>
      <c r="C12" s="593"/>
      <c r="D12" s="594"/>
      <c r="E12" s="595">
        <f t="shared" si="0"/>
        <v>0</v>
      </c>
    </row>
    <row r="13" spans="1:6" ht="45" customHeight="1">
      <c r="A13" s="591">
        <v>8</v>
      </c>
      <c r="B13" s="592"/>
      <c r="C13" s="593"/>
      <c r="D13" s="594"/>
      <c r="E13" s="595">
        <f t="shared" si="0"/>
        <v>0</v>
      </c>
    </row>
    <row r="14" spans="1:6" ht="45" customHeight="1">
      <c r="A14" s="591">
        <v>9</v>
      </c>
      <c r="B14" s="592"/>
      <c r="C14" s="593"/>
      <c r="D14" s="594"/>
      <c r="E14" s="595">
        <f t="shared" si="0"/>
        <v>0</v>
      </c>
    </row>
    <row r="15" spans="1:6" ht="45" customHeight="1">
      <c r="A15" s="591">
        <v>10</v>
      </c>
      <c r="B15" s="592"/>
      <c r="C15" s="593"/>
      <c r="D15" s="594"/>
      <c r="E15" s="595">
        <f t="shared" si="0"/>
        <v>0</v>
      </c>
    </row>
    <row r="16" spans="1:6" ht="45" customHeight="1">
      <c r="A16" s="596"/>
      <c r="B16" s="597" t="s">
        <v>35</v>
      </c>
      <c r="C16" s="597"/>
      <c r="D16" s="597"/>
      <c r="E16" s="597">
        <f>SUM(E6:E15)</f>
        <v>0</v>
      </c>
      <c r="F16" s="598"/>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75" right="0.75" top="0.65" bottom="1" header="0.5" footer="0.5"/>
      <pageSetup orientation="portrait" r:id="rId1"/>
      <headerFooter alignWithMargins="0"/>
    </customSheetView>
    <customSheetView guid="{7043F04C-1FA3-449D-BEB8-4AC08DF68A5A}" state="hidden">
      <selection activeCell="B6" sqref="B6"/>
      <pageMargins left="0.75" right="0.75" top="0.65" bottom="1" header="0.5" footer="0.5"/>
      <pageSetup orientation="portrait" r:id="rId2"/>
      <headerFooter alignWithMargins="0"/>
    </customSheetView>
    <customSheetView guid="{D0757F9E-DF41-4B40-A5E5-F4F8FDD8D61D}" state="hidden">
      <selection activeCell="B6" sqref="B6"/>
      <pageMargins left="0.75" right="0.75" top="0.65" bottom="1" header="0.5" footer="0.5"/>
      <pageSetup orientation="portrait" r:id="rId3"/>
      <headerFooter alignWithMargins="0"/>
    </customSheetView>
    <customSheetView guid="{E81F0721-C35D-4189-B675-E46A21339863}"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B835C05C-B615-4DCB-982D-4519616B3CD8}" state="hidden">
      <selection activeCell="B6" sqref="B6"/>
      <pageMargins left="0.75" right="0.75" top="0.65" bottom="1" header="0.5" footer="0.5"/>
      <pageSetup orientation="portrait" r:id="rId17"/>
      <headerFooter alignWithMargins="0"/>
    </customSheetView>
    <customSheetView guid="{17F5C48B-526E-48D2-9F97-823D578F9893}" state="hidden">
      <selection activeCell="B6" sqref="B6"/>
      <pageMargins left="0.75" right="0.75" top="0.65" bottom="1" header="0.5" footer="0.5"/>
      <pageSetup orientation="portrait" r:id="rId18"/>
      <headerFooter alignWithMargins="0"/>
    </customSheetView>
    <customSheetView guid="{7F1A5DE7-1043-4C11-AB2C-CC6BC6A0F482}" state="hidden">
      <selection activeCell="B6" sqref="B6"/>
      <pageMargins left="0.75" right="0.75" top="0.65" bottom="1" header="0.5" footer="0.5"/>
      <pageSetup orientation="portrait" r:id="rId19"/>
      <headerFooter alignWithMargins="0"/>
    </customSheetView>
    <customSheetView guid="{75D87FDD-0292-4E5A-8E8F-63018B009393}" state="hidden">
      <selection activeCell="B6" sqref="B6"/>
      <pageMargins left="0.75" right="0.75" top="0.65" bottom="1" header="0.5" footer="0.5"/>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99" customWidth="1"/>
    <col min="2" max="4" width="20.625" style="600" customWidth="1"/>
    <col min="5" max="5" width="9.625" style="600" customWidth="1"/>
    <col min="6" max="6" width="12.625" style="600" customWidth="1"/>
    <col min="7" max="16384" width="9" style="585"/>
  </cols>
  <sheetData>
    <row r="1" spans="1:7">
      <c r="A1" s="586"/>
      <c r="B1" s="587"/>
      <c r="C1" s="587"/>
      <c r="D1" s="587"/>
      <c r="E1" s="587"/>
      <c r="F1" s="587"/>
    </row>
    <row r="2" spans="1:7" ht="21.95" customHeight="1">
      <c r="A2" s="1256" t="s">
        <v>40</v>
      </c>
      <c r="B2" s="1256"/>
      <c r="C2" s="1256"/>
      <c r="D2" s="1256"/>
      <c r="E2" s="1257"/>
      <c r="F2" s="585"/>
    </row>
    <row r="3" spans="1:7">
      <c r="A3" s="586"/>
      <c r="B3" s="587"/>
      <c r="C3" s="587"/>
      <c r="D3" s="587"/>
      <c r="E3" s="587"/>
      <c r="F3" s="587"/>
    </row>
    <row r="4" spans="1:7" ht="53.25" customHeight="1">
      <c r="A4" s="588" t="s">
        <v>26</v>
      </c>
      <c r="B4" s="589" t="s">
        <v>27</v>
      </c>
      <c r="C4" s="588" t="s">
        <v>41</v>
      </c>
      <c r="D4" s="588" t="s">
        <v>42</v>
      </c>
      <c r="E4" s="588" t="s">
        <v>43</v>
      </c>
      <c r="F4" s="588" t="s">
        <v>44</v>
      </c>
    </row>
    <row r="5" spans="1:7" ht="18" customHeight="1">
      <c r="A5" s="590" t="s">
        <v>30</v>
      </c>
      <c r="B5" s="590" t="s">
        <v>31</v>
      </c>
      <c r="C5" s="590" t="s">
        <v>32</v>
      </c>
      <c r="D5" s="590" t="s">
        <v>33</v>
      </c>
      <c r="E5" s="601" t="s">
        <v>45</v>
      </c>
      <c r="F5" s="590" t="s">
        <v>46</v>
      </c>
    </row>
    <row r="6" spans="1:7" ht="45" customHeight="1">
      <c r="A6" s="591">
        <v>1</v>
      </c>
      <c r="B6" s="592"/>
      <c r="C6" s="593"/>
      <c r="D6" s="593"/>
      <c r="E6" s="594"/>
      <c r="F6" s="595">
        <f>C6*E6</f>
        <v>0</v>
      </c>
    </row>
    <row r="7" spans="1:7" ht="45" customHeight="1">
      <c r="A7" s="591">
        <v>2</v>
      </c>
      <c r="B7" s="592"/>
      <c r="C7" s="593"/>
      <c r="D7" s="593"/>
      <c r="E7" s="594"/>
      <c r="F7" s="595">
        <f t="shared" ref="F7:F15" si="0">C7*E7</f>
        <v>0</v>
      </c>
    </row>
    <row r="8" spans="1:7" ht="45" customHeight="1">
      <c r="A8" s="591">
        <v>3</v>
      </c>
      <c r="B8" s="592"/>
      <c r="C8" s="593"/>
      <c r="D8" s="593"/>
      <c r="E8" s="594"/>
      <c r="F8" s="595">
        <f t="shared" si="0"/>
        <v>0</v>
      </c>
    </row>
    <row r="9" spans="1:7" ht="45" customHeight="1">
      <c r="A9" s="591">
        <v>4</v>
      </c>
      <c r="B9" s="592"/>
      <c r="C9" s="593"/>
      <c r="D9" s="593"/>
      <c r="E9" s="594"/>
      <c r="F9" s="595">
        <f t="shared" si="0"/>
        <v>0</v>
      </c>
    </row>
    <row r="10" spans="1:7" ht="45" customHeight="1">
      <c r="A10" s="591">
        <v>5</v>
      </c>
      <c r="B10" s="592"/>
      <c r="C10" s="593"/>
      <c r="D10" s="593"/>
      <c r="E10" s="594"/>
      <c r="F10" s="595">
        <f t="shared" si="0"/>
        <v>0</v>
      </c>
    </row>
    <row r="11" spans="1:7" ht="45" customHeight="1">
      <c r="A11" s="591">
        <v>6</v>
      </c>
      <c r="B11" s="592"/>
      <c r="C11" s="593"/>
      <c r="D11" s="593"/>
      <c r="E11" s="594"/>
      <c r="F11" s="595">
        <f t="shared" si="0"/>
        <v>0</v>
      </c>
    </row>
    <row r="12" spans="1:7" ht="45" customHeight="1">
      <c r="A12" s="591">
        <v>7</v>
      </c>
      <c r="B12" s="592"/>
      <c r="C12" s="593"/>
      <c r="D12" s="593"/>
      <c r="E12" s="594"/>
      <c r="F12" s="595">
        <f t="shared" si="0"/>
        <v>0</v>
      </c>
    </row>
    <row r="13" spans="1:7" ht="45" customHeight="1">
      <c r="A13" s="591">
        <v>8</v>
      </c>
      <c r="B13" s="592"/>
      <c r="C13" s="593"/>
      <c r="D13" s="593"/>
      <c r="E13" s="594"/>
      <c r="F13" s="595">
        <f t="shared" si="0"/>
        <v>0</v>
      </c>
    </row>
    <row r="14" spans="1:7" ht="45" customHeight="1">
      <c r="A14" s="591">
        <v>9</v>
      </c>
      <c r="B14" s="592"/>
      <c r="C14" s="593"/>
      <c r="D14" s="593"/>
      <c r="E14" s="594"/>
      <c r="F14" s="595">
        <f t="shared" si="0"/>
        <v>0</v>
      </c>
    </row>
    <row r="15" spans="1:7" ht="45" customHeight="1">
      <c r="A15" s="591">
        <v>10</v>
      </c>
      <c r="B15" s="592"/>
      <c r="C15" s="593"/>
      <c r="D15" s="593"/>
      <c r="E15" s="594"/>
      <c r="F15" s="595">
        <f t="shared" si="0"/>
        <v>0</v>
      </c>
    </row>
    <row r="16" spans="1:7" ht="45" customHeight="1">
      <c r="A16" s="596"/>
      <c r="B16" s="597" t="s">
        <v>35</v>
      </c>
      <c r="C16" s="597"/>
      <c r="D16" s="597"/>
      <c r="E16" s="597"/>
      <c r="F16" s="597">
        <f>SUM(F6:F15)</f>
        <v>0</v>
      </c>
      <c r="G16" s="598"/>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75" right="0.62" top="0.65" bottom="1" header="0.5" footer="0.5"/>
      <pageSetup orientation="portrait" r:id="rId1"/>
      <headerFooter alignWithMargins="0"/>
    </customSheetView>
    <customSheetView guid="{7043F04C-1FA3-449D-BEB8-4AC08DF68A5A}" state="hidden">
      <selection activeCell="E8" sqref="E8"/>
      <pageMargins left="0.75" right="0.62" top="0.65" bottom="1" header="0.5" footer="0.5"/>
      <pageSetup orientation="portrait" r:id="rId2"/>
      <headerFooter alignWithMargins="0"/>
    </customSheetView>
    <customSheetView guid="{D0757F9E-DF41-4B40-A5E5-F4F8FDD8D61D}" state="hidden">
      <selection activeCell="E8" sqref="E8"/>
      <pageMargins left="0.75" right="0.62" top="0.65" bottom="1" header="0.5" footer="0.5"/>
      <pageSetup orientation="portrait" r:id="rId3"/>
      <headerFooter alignWithMargins="0"/>
    </customSheetView>
    <customSheetView guid="{E81F0721-C35D-4189-B675-E46A21339863}"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B835C05C-B615-4DCB-982D-4519616B3CD8}" state="hidden">
      <selection activeCell="E8" sqref="E8"/>
      <pageMargins left="0.75" right="0.62" top="0.65" bottom="1" header="0.5" footer="0.5"/>
      <pageSetup orientation="portrait" r:id="rId17"/>
      <headerFooter alignWithMargins="0"/>
    </customSheetView>
    <customSheetView guid="{17F5C48B-526E-48D2-9F97-823D578F9893}" state="hidden">
      <selection activeCell="E8" sqref="E8"/>
      <pageMargins left="0.75" right="0.62" top="0.65" bottom="1" header="0.5" footer="0.5"/>
      <pageSetup orientation="portrait" r:id="rId18"/>
      <headerFooter alignWithMargins="0"/>
    </customSheetView>
    <customSheetView guid="{7F1A5DE7-1043-4C11-AB2C-CC6BC6A0F482}" state="hidden">
      <selection activeCell="E8" sqref="E8"/>
      <pageMargins left="0.75" right="0.62" top="0.65" bottom="1" header="0.5" footer="0.5"/>
      <pageSetup orientation="portrait" r:id="rId19"/>
      <headerFooter alignWithMargins="0"/>
    </customSheetView>
    <customSheetView guid="{75D87FDD-0292-4E5A-8E8F-63018B009393}" state="hidden">
      <selection activeCell="E8" sqref="E8"/>
      <pageMargins left="0.75" right="0.62" top="0.65" bottom="1" header="0.5" footer="0.5"/>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tabSelected="1" view="pageBreakPreview" zoomScaleNormal="100" zoomScaleSheetLayoutView="100" workbookViewId="0">
      <selection activeCell="C15" sqref="C15:F15"/>
    </sheetView>
  </sheetViews>
  <sheetFormatPr defaultColWidth="8" defaultRowHeight="16.5"/>
  <cols>
    <col min="1" max="1" width="9.375" style="515" customWidth="1"/>
    <col min="2" max="2" width="9.375" style="518" customWidth="1"/>
    <col min="3" max="3" width="12.875" style="515" customWidth="1"/>
    <col min="4" max="4" width="18.125" style="515" customWidth="1"/>
    <col min="5" max="5" width="11.125" style="515" customWidth="1"/>
    <col min="6" max="6" width="29.875" style="515" customWidth="1"/>
    <col min="7" max="8" width="8" style="515" customWidth="1"/>
    <col min="9" max="25" width="8" style="514" customWidth="1"/>
    <col min="26" max="27" width="8" style="516" customWidth="1"/>
    <col min="28" max="28" width="17.5" style="516" customWidth="1"/>
    <col min="29" max="29" width="12.125" style="516" customWidth="1"/>
    <col min="30" max="30" width="8" style="512" customWidth="1"/>
    <col min="31" max="31" width="8" style="513" customWidth="1"/>
    <col min="32" max="32" width="12" style="513" customWidth="1"/>
    <col min="33" max="35" width="8" style="512" customWidth="1"/>
    <col min="36" max="36" width="9.125" style="512" customWidth="1"/>
    <col min="37" max="41" width="8" style="512" customWidth="1"/>
    <col min="42" max="16384" width="8" style="514"/>
  </cols>
  <sheetData>
    <row r="1" spans="1:36">
      <c r="A1" s="506" t="str">
        <f>Cover!B3</f>
        <v>SR-II/C&amp;M/WC-3225/NIT-196/2022</v>
      </c>
      <c r="B1" s="506"/>
      <c r="C1" s="507"/>
      <c r="D1" s="507"/>
      <c r="E1" s="507"/>
      <c r="F1" s="508" t="s">
        <v>497</v>
      </c>
      <c r="G1" s="509"/>
      <c r="H1" s="509"/>
      <c r="I1" s="510"/>
      <c r="J1" s="510"/>
      <c r="K1" s="510"/>
      <c r="L1" s="510"/>
      <c r="M1" s="510"/>
      <c r="N1" s="510"/>
      <c r="O1" s="510"/>
      <c r="P1" s="510"/>
      <c r="Q1" s="510"/>
      <c r="R1" s="510"/>
      <c r="S1" s="510"/>
      <c r="T1" s="510"/>
      <c r="U1" s="510"/>
      <c r="V1" s="510"/>
      <c r="W1" s="510"/>
      <c r="X1" s="510"/>
      <c r="Y1" s="510"/>
      <c r="Z1" s="511" t="str">
        <f>'Names of Bidder'!D6</f>
        <v>Sole Bidder</v>
      </c>
      <c r="AA1" s="511"/>
      <c r="AB1" s="511"/>
      <c r="AC1" s="511"/>
      <c r="AE1" s="513">
        <v>1</v>
      </c>
      <c r="AF1" s="513" t="s">
        <v>74</v>
      </c>
      <c r="AI1" s="513">
        <v>1</v>
      </c>
      <c r="AJ1" s="512" t="s">
        <v>78</v>
      </c>
    </row>
    <row r="2" spans="1:36">
      <c r="B2" s="515"/>
      <c r="Z2" s="516">
        <f>'Names of Bidder'!AA6</f>
        <v>0</v>
      </c>
      <c r="AE2" s="513">
        <v>2</v>
      </c>
      <c r="AF2" s="513" t="s">
        <v>75</v>
      </c>
      <c r="AI2" s="513">
        <v>2</v>
      </c>
      <c r="AJ2" s="512" t="s">
        <v>79</v>
      </c>
    </row>
    <row r="3" spans="1:36">
      <c r="A3" s="1261" t="s">
        <v>498</v>
      </c>
      <c r="B3" s="1261"/>
      <c r="C3" s="1261"/>
      <c r="D3" s="1261"/>
      <c r="E3" s="1261"/>
      <c r="F3" s="1261"/>
      <c r="G3" s="509"/>
      <c r="H3" s="509"/>
      <c r="I3" s="510"/>
      <c r="J3" s="510"/>
      <c r="K3" s="510"/>
      <c r="L3" s="510"/>
      <c r="M3" s="510"/>
      <c r="N3" s="510"/>
      <c r="O3" s="510"/>
      <c r="P3" s="510"/>
      <c r="Q3" s="510"/>
      <c r="R3" s="510"/>
      <c r="S3" s="510"/>
      <c r="T3" s="510"/>
      <c r="U3" s="510"/>
      <c r="V3" s="510"/>
      <c r="W3" s="510"/>
      <c r="X3" s="510"/>
      <c r="Y3" s="510"/>
      <c r="Z3" s="511"/>
      <c r="AA3" s="511"/>
      <c r="AB3" s="511"/>
      <c r="AC3" s="511"/>
      <c r="AE3" s="513">
        <v>3</v>
      </c>
      <c r="AF3" s="513" t="s">
        <v>76</v>
      </c>
      <c r="AI3" s="513">
        <v>3</v>
      </c>
      <c r="AJ3" s="512" t="s">
        <v>80</v>
      </c>
    </row>
    <row r="4" spans="1:36">
      <c r="A4" s="517"/>
      <c r="B4" s="517"/>
      <c r="C4" s="517"/>
      <c r="D4" s="517"/>
      <c r="E4" s="517"/>
      <c r="F4" s="517"/>
      <c r="G4" s="509"/>
      <c r="H4" s="509"/>
      <c r="I4" s="510"/>
      <c r="J4" s="510"/>
      <c r="K4" s="510"/>
      <c r="L4" s="510"/>
      <c r="M4" s="510"/>
      <c r="N4" s="510"/>
      <c r="O4" s="510"/>
      <c r="P4" s="510"/>
      <c r="Q4" s="510"/>
      <c r="R4" s="510"/>
      <c r="S4" s="510"/>
      <c r="T4" s="510"/>
      <c r="U4" s="510"/>
      <c r="V4" s="510"/>
      <c r="W4" s="510"/>
      <c r="X4" s="510"/>
      <c r="Y4" s="510"/>
      <c r="Z4" s="511"/>
      <c r="AA4" s="511"/>
      <c r="AB4" s="511"/>
      <c r="AC4" s="511"/>
      <c r="AE4" s="513">
        <v>4</v>
      </c>
      <c r="AF4" s="513" t="s">
        <v>77</v>
      </c>
      <c r="AI4" s="513">
        <v>4</v>
      </c>
      <c r="AJ4" s="512" t="s">
        <v>81</v>
      </c>
    </row>
    <row r="5" spans="1:36">
      <c r="A5" s="518" t="s">
        <v>67</v>
      </c>
      <c r="C5" s="1262"/>
      <c r="D5" s="1262"/>
      <c r="E5" s="1262"/>
      <c r="F5" s="1262"/>
      <c r="AE5" s="513">
        <v>5</v>
      </c>
      <c r="AF5" s="513" t="s">
        <v>77</v>
      </c>
      <c r="AI5" s="513">
        <v>5</v>
      </c>
      <c r="AJ5" s="512" t="s">
        <v>82</v>
      </c>
    </row>
    <row r="6" spans="1:36">
      <c r="A6" s="518" t="s">
        <v>56</v>
      </c>
      <c r="B6" s="1263" t="str">
        <f>'Sch-1'!F28</f>
        <v>--2022</v>
      </c>
      <c r="C6" s="1263"/>
      <c r="AE6" s="513">
        <v>6</v>
      </c>
      <c r="AF6" s="513" t="s">
        <v>77</v>
      </c>
      <c r="AG6" s="520" t="e">
        <f>DAY(B6)</f>
        <v>#VALUE!</v>
      </c>
      <c r="AI6" s="513">
        <v>6</v>
      </c>
      <c r="AJ6" s="512" t="s">
        <v>83</v>
      </c>
    </row>
    <row r="7" spans="1:36">
      <c r="A7" s="518"/>
      <c r="B7" s="519"/>
      <c r="C7" s="519"/>
      <c r="AE7" s="513">
        <v>7</v>
      </c>
      <c r="AF7" s="513" t="s">
        <v>77</v>
      </c>
      <c r="AG7" s="520" t="e">
        <f>MONTH(B6)</f>
        <v>#VALUE!</v>
      </c>
      <c r="AI7" s="513">
        <v>7</v>
      </c>
      <c r="AJ7" s="512" t="s">
        <v>84</v>
      </c>
    </row>
    <row r="8" spans="1:36">
      <c r="A8" s="521" t="s">
        <v>357</v>
      </c>
      <c r="B8" s="522"/>
      <c r="C8" s="509"/>
      <c r="D8" s="509"/>
      <c r="E8" s="509"/>
      <c r="F8" s="523"/>
      <c r="G8" s="509"/>
      <c r="H8" s="509"/>
      <c r="I8" s="510"/>
      <c r="J8" s="510"/>
      <c r="K8" s="510"/>
      <c r="L8" s="510"/>
      <c r="M8" s="510"/>
      <c r="N8" s="510"/>
      <c r="O8" s="510"/>
      <c r="P8" s="510"/>
      <c r="Q8" s="510"/>
      <c r="R8" s="510"/>
      <c r="S8" s="510"/>
      <c r="T8" s="510"/>
      <c r="U8" s="510"/>
      <c r="V8" s="510"/>
      <c r="W8" s="510"/>
      <c r="X8" s="510"/>
      <c r="Y8" s="510"/>
      <c r="Z8" s="511"/>
      <c r="AA8" s="511"/>
      <c r="AB8" s="511"/>
      <c r="AC8" s="511"/>
      <c r="AE8" s="513">
        <v>8</v>
      </c>
      <c r="AF8" s="513" t="s">
        <v>77</v>
      </c>
      <c r="AG8" s="520" t="e">
        <f>LOOKUP(AG7,AI1:AI12,AJ1:AJ12)</f>
        <v>#VALUE!</v>
      </c>
      <c r="AI8" s="513">
        <v>8</v>
      </c>
      <c r="AJ8" s="512" t="s">
        <v>85</v>
      </c>
    </row>
    <row r="9" spans="1:36">
      <c r="A9" s="524" t="str">
        <f>'Sch-1'!M8</f>
        <v>Sr.GM , Contracts &amp; Materials Department,</v>
      </c>
      <c r="B9" s="524"/>
      <c r="F9" s="525"/>
      <c r="AE9" s="513">
        <v>9</v>
      </c>
      <c r="AF9" s="513" t="s">
        <v>77</v>
      </c>
      <c r="AG9" s="520" t="e">
        <f>YEAR(B6)</f>
        <v>#VALUE!</v>
      </c>
      <c r="AI9" s="513">
        <v>9</v>
      </c>
      <c r="AJ9" s="512" t="s">
        <v>86</v>
      </c>
    </row>
    <row r="10" spans="1:36">
      <c r="A10" s="524" t="str">
        <f>'Sch-1'!M9</f>
        <v>Power Grid Corporation of India Ltd.,</v>
      </c>
      <c r="B10" s="524"/>
      <c r="F10" s="525"/>
      <c r="AE10" s="513">
        <v>10</v>
      </c>
      <c r="AF10" s="513" t="s">
        <v>77</v>
      </c>
      <c r="AI10" s="513">
        <v>10</v>
      </c>
      <c r="AJ10" s="512" t="s">
        <v>87</v>
      </c>
    </row>
    <row r="11" spans="1:36">
      <c r="A11" s="524" t="str">
        <f>'Sch-1'!M10</f>
        <v>SRTS-II, RHQ</v>
      </c>
      <c r="B11" s="524"/>
      <c r="F11" s="525"/>
      <c r="AE11" s="513">
        <v>11</v>
      </c>
      <c r="AF11" s="513" t="s">
        <v>77</v>
      </c>
      <c r="AI11" s="513">
        <v>11</v>
      </c>
      <c r="AJ11" s="512" t="s">
        <v>88</v>
      </c>
    </row>
    <row r="12" spans="1:36">
      <c r="A12" s="524" t="str">
        <f>'Sch-1'!M11</f>
        <v>Singanayakanahalli</v>
      </c>
      <c r="B12" s="524"/>
      <c r="F12" s="525"/>
      <c r="AE12" s="513">
        <v>12</v>
      </c>
      <c r="AF12" s="513" t="s">
        <v>77</v>
      </c>
      <c r="AI12" s="513">
        <v>12</v>
      </c>
      <c r="AJ12" s="512" t="s">
        <v>89</v>
      </c>
    </row>
    <row r="13" spans="1:36">
      <c r="A13" s="524" t="str">
        <f>'Sch-1'!M12</f>
        <v>Bengaluru-560064</v>
      </c>
      <c r="B13" s="524"/>
      <c r="F13" s="525"/>
      <c r="AE13" s="513">
        <v>13</v>
      </c>
      <c r="AF13" s="513" t="s">
        <v>77</v>
      </c>
    </row>
    <row r="14" spans="1:36" ht="22.5" customHeight="1">
      <c r="A14" s="518"/>
      <c r="F14" s="525"/>
      <c r="AE14" s="513">
        <v>14</v>
      </c>
      <c r="AF14" s="513" t="s">
        <v>77</v>
      </c>
    </row>
    <row r="15" spans="1:36" ht="84" customHeight="1">
      <c r="A15" s="526" t="s">
        <v>68</v>
      </c>
      <c r="B15" s="527"/>
      <c r="C15" s="1264" t="str">
        <f>Cover!B2</f>
        <v>Renovation of Residential Quarters at Sriperumbudur Sub-station</v>
      </c>
      <c r="D15" s="1264"/>
      <c r="E15" s="1264"/>
      <c r="F15" s="1264"/>
      <c r="AE15" s="513">
        <v>15</v>
      </c>
      <c r="AF15" s="513" t="s">
        <v>77</v>
      </c>
    </row>
    <row r="16" spans="1:36" ht="27.75" customHeight="1">
      <c r="A16" s="515" t="s">
        <v>57</v>
      </c>
      <c r="B16" s="515"/>
      <c r="C16" s="525"/>
      <c r="D16" s="525"/>
      <c r="E16" s="525"/>
      <c r="F16" s="525"/>
      <c r="AE16" s="513">
        <v>16</v>
      </c>
      <c r="AF16" s="513" t="s">
        <v>77</v>
      </c>
    </row>
    <row r="17" spans="1:41" ht="100.5" customHeight="1">
      <c r="A17" s="527">
        <v>1</v>
      </c>
      <c r="B17" s="1258"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258"/>
      <c r="D17" s="1258"/>
      <c r="E17" s="1258"/>
      <c r="F17" s="1258"/>
      <c r="Z17" s="948" t="s">
        <v>499</v>
      </c>
      <c r="AA17" s="871" t="s">
        <v>476</v>
      </c>
      <c r="AB17" s="528"/>
      <c r="AC17" s="529"/>
      <c r="AE17" s="513">
        <v>17</v>
      </c>
      <c r="AF17" s="513" t="s">
        <v>77</v>
      </c>
    </row>
    <row r="18" spans="1:41" ht="39" customHeight="1">
      <c r="B18" s="1265" t="s">
        <v>58</v>
      </c>
      <c r="C18" s="1265"/>
      <c r="D18" s="1265"/>
      <c r="E18" s="1265"/>
      <c r="F18" s="1265"/>
      <c r="AE18" s="513">
        <v>18</v>
      </c>
      <c r="AF18" s="513" t="s">
        <v>77</v>
      </c>
    </row>
    <row r="19" spans="1:41" s="515" customFormat="1" ht="27.75" customHeight="1">
      <c r="A19" s="530">
        <v>2</v>
      </c>
      <c r="B19" s="1260" t="s">
        <v>59</v>
      </c>
      <c r="C19" s="1260"/>
      <c r="D19" s="1260"/>
      <c r="E19" s="1260"/>
      <c r="F19" s="1260"/>
      <c r="G19" s="509"/>
      <c r="H19" s="509"/>
      <c r="I19" s="509"/>
      <c r="J19" s="509"/>
      <c r="K19" s="509"/>
      <c r="L19" s="509"/>
      <c r="M19" s="509"/>
      <c r="N19" s="509"/>
      <c r="O19" s="509"/>
      <c r="P19" s="509"/>
      <c r="Q19" s="509"/>
      <c r="R19" s="509"/>
      <c r="S19" s="509"/>
      <c r="T19" s="509"/>
      <c r="U19" s="509"/>
      <c r="V19" s="509"/>
      <c r="W19" s="509"/>
      <c r="X19" s="509"/>
      <c r="Y19" s="509"/>
      <c r="Z19" s="531"/>
      <c r="AA19" s="531"/>
      <c r="AB19" s="531"/>
      <c r="AC19" s="531"/>
      <c r="AD19" s="532"/>
      <c r="AE19" s="513">
        <v>19</v>
      </c>
      <c r="AF19" s="513" t="s">
        <v>77</v>
      </c>
      <c r="AG19" s="532"/>
      <c r="AH19" s="532"/>
      <c r="AI19" s="532"/>
      <c r="AJ19" s="532"/>
      <c r="AK19" s="532"/>
      <c r="AL19" s="532"/>
      <c r="AM19" s="532"/>
      <c r="AN19" s="532"/>
      <c r="AO19" s="532"/>
    </row>
    <row r="20" spans="1:41" ht="39.75" customHeight="1">
      <c r="A20" s="527">
        <v>2.1</v>
      </c>
      <c r="B20" s="1258" t="s">
        <v>60</v>
      </c>
      <c r="C20" s="1258"/>
      <c r="D20" s="1258"/>
      <c r="E20" s="1258"/>
      <c r="F20" s="1258"/>
      <c r="AE20" s="513">
        <v>20</v>
      </c>
      <c r="AF20" s="513" t="s">
        <v>77</v>
      </c>
    </row>
    <row r="21" spans="1:41" ht="36.75" customHeight="1">
      <c r="B21" s="1266" t="s">
        <v>398</v>
      </c>
      <c r="C21" s="1266"/>
      <c r="D21" s="1259" t="s">
        <v>475</v>
      </c>
      <c r="E21" s="1258"/>
      <c r="F21" s="1258"/>
      <c r="AE21" s="513">
        <v>21</v>
      </c>
      <c r="AF21" s="513" t="s">
        <v>74</v>
      </c>
    </row>
    <row r="22" spans="1:41" ht="33" hidden="1" customHeight="1">
      <c r="B22" s="1266" t="s">
        <v>399</v>
      </c>
      <c r="C22" s="1266"/>
      <c r="D22" s="872" t="s">
        <v>457</v>
      </c>
      <c r="E22" s="526"/>
      <c r="F22" s="526"/>
      <c r="AE22" s="513">
        <v>22</v>
      </c>
      <c r="AF22" s="513" t="s">
        <v>77</v>
      </c>
    </row>
    <row r="23" spans="1:41" ht="27.95" hidden="1" customHeight="1">
      <c r="B23" s="1280" t="s">
        <v>400</v>
      </c>
      <c r="C23" s="1266"/>
      <c r="D23" s="526" t="s">
        <v>61</v>
      </c>
      <c r="E23" s="526"/>
      <c r="F23" s="526"/>
      <c r="AE23" s="513">
        <v>24</v>
      </c>
      <c r="AF23" s="513" t="s">
        <v>77</v>
      </c>
    </row>
    <row r="24" spans="1:41" ht="27.95" customHeight="1">
      <c r="B24" s="1266" t="s">
        <v>401</v>
      </c>
      <c r="C24" s="1266"/>
      <c r="D24" s="526" t="s">
        <v>404</v>
      </c>
      <c r="E24" s="526"/>
      <c r="F24" s="526"/>
      <c r="AE24" s="513">
        <v>25</v>
      </c>
      <c r="AF24" s="513" t="s">
        <v>77</v>
      </c>
    </row>
    <row r="25" spans="1:41" ht="27.95" customHeight="1">
      <c r="B25" s="1266" t="s">
        <v>402</v>
      </c>
      <c r="C25" s="1266"/>
      <c r="D25" s="526" t="s">
        <v>405</v>
      </c>
      <c r="E25" s="526"/>
      <c r="F25" s="526"/>
      <c r="AE25" s="513">
        <v>26</v>
      </c>
      <c r="AF25" s="513" t="s">
        <v>77</v>
      </c>
    </row>
    <row r="26" spans="1:41" ht="27.95" hidden="1" customHeight="1">
      <c r="B26" s="1266" t="s">
        <v>403</v>
      </c>
      <c r="C26" s="1266"/>
      <c r="D26" s="526" t="s">
        <v>62</v>
      </c>
      <c r="E26" s="526"/>
      <c r="F26" s="526"/>
      <c r="AE26" s="513">
        <v>27</v>
      </c>
      <c r="AF26" s="513" t="s">
        <v>77</v>
      </c>
    </row>
    <row r="27" spans="1:41" ht="87" customHeight="1">
      <c r="A27" s="533">
        <v>2.2000000000000002</v>
      </c>
      <c r="B27" s="1258" t="s">
        <v>69</v>
      </c>
      <c r="C27" s="1258"/>
      <c r="D27" s="1258"/>
      <c r="E27" s="1258"/>
      <c r="F27" s="1258"/>
      <c r="AE27" s="513">
        <v>28</v>
      </c>
      <c r="AF27" s="513" t="s">
        <v>77</v>
      </c>
    </row>
    <row r="28" spans="1:41" ht="52.5" customHeight="1">
      <c r="A28" s="533">
        <v>2.2999999999999998</v>
      </c>
      <c r="B28" s="1268" t="s">
        <v>471</v>
      </c>
      <c r="C28" s="1269"/>
      <c r="D28" s="1269"/>
      <c r="E28" s="1269"/>
      <c r="F28" s="1269"/>
      <c r="AE28" s="513">
        <v>29</v>
      </c>
      <c r="AF28" s="513" t="s">
        <v>77</v>
      </c>
    </row>
    <row r="29" spans="1:41" ht="146.25" customHeight="1">
      <c r="A29" s="533">
        <v>2.4</v>
      </c>
      <c r="B29" s="1258" t="s">
        <v>70</v>
      </c>
      <c r="C29" s="1258"/>
      <c r="D29" s="1258"/>
      <c r="E29" s="1258"/>
      <c r="F29" s="1258"/>
      <c r="AE29" s="513">
        <v>30</v>
      </c>
      <c r="AF29" s="513" t="s">
        <v>77</v>
      </c>
    </row>
    <row r="30" spans="1:41" ht="72.75" customHeight="1">
      <c r="A30" s="533">
        <v>2.5</v>
      </c>
      <c r="B30" s="1258" t="s">
        <v>71</v>
      </c>
      <c r="C30" s="1258"/>
      <c r="D30" s="1258"/>
      <c r="E30" s="1258"/>
      <c r="F30" s="1258"/>
      <c r="AE30" s="513">
        <v>31</v>
      </c>
      <c r="AF30" s="513" t="s">
        <v>74</v>
      </c>
    </row>
    <row r="31" spans="1:41" ht="69.75" customHeight="1">
      <c r="A31" s="527">
        <v>3</v>
      </c>
      <c r="B31" s="1258" t="s">
        <v>90</v>
      </c>
      <c r="C31" s="1258"/>
      <c r="D31" s="1258"/>
      <c r="E31" s="1258"/>
      <c r="F31" s="1258"/>
    </row>
    <row r="32" spans="1:41" ht="70.5" customHeight="1">
      <c r="A32" s="527">
        <v>3.1</v>
      </c>
      <c r="B32" s="1281" t="s">
        <v>458</v>
      </c>
      <c r="C32" s="1281"/>
      <c r="D32" s="1281"/>
      <c r="E32" s="1281"/>
      <c r="F32" s="1281"/>
    </row>
    <row r="33" spans="1:29" ht="75" customHeight="1">
      <c r="A33" s="533">
        <v>3.2</v>
      </c>
      <c r="B33" s="1259" t="s">
        <v>477</v>
      </c>
      <c r="C33" s="1258"/>
      <c r="D33" s="1258"/>
      <c r="E33" s="1258"/>
      <c r="F33" s="1258"/>
    </row>
    <row r="34" spans="1:29" ht="19.5" customHeight="1">
      <c r="A34" s="533"/>
      <c r="B34" s="1258"/>
      <c r="C34" s="1258"/>
      <c r="D34" s="1258"/>
      <c r="E34" s="1258"/>
      <c r="F34" s="1258"/>
    </row>
    <row r="35" spans="1:29" ht="49.5" customHeight="1">
      <c r="A35" s="533">
        <v>3.3</v>
      </c>
      <c r="B35" s="1259" t="s">
        <v>459</v>
      </c>
      <c r="C35" s="1258"/>
      <c r="D35" s="1258"/>
      <c r="E35" s="1258"/>
      <c r="F35" s="1258"/>
    </row>
    <row r="36" spans="1:29" ht="24" customHeight="1">
      <c r="A36" s="533"/>
      <c r="B36" s="1258"/>
      <c r="C36" s="1258"/>
      <c r="D36" s="1258"/>
      <c r="E36" s="1258"/>
      <c r="F36" s="1258"/>
    </row>
    <row r="37" spans="1:29" ht="84" hidden="1" customHeight="1">
      <c r="A37" s="527">
        <v>4</v>
      </c>
      <c r="B37" s="1278" t="s">
        <v>72</v>
      </c>
      <c r="C37" s="1278"/>
      <c r="D37" s="1278"/>
      <c r="E37" s="1278"/>
      <c r="F37" s="1278"/>
    </row>
    <row r="38" spans="1:29" ht="99.75" customHeight="1">
      <c r="A38" s="527">
        <v>5</v>
      </c>
      <c r="B38" s="1258" t="s">
        <v>73</v>
      </c>
      <c r="C38" s="1258"/>
      <c r="D38" s="1258"/>
      <c r="E38" s="1258"/>
      <c r="F38" s="1258"/>
    </row>
    <row r="39" spans="1:29" ht="30" hidden="1" customHeight="1">
      <c r="B39" s="534" t="str">
        <f>IF(ISERROR("Dated this " &amp; AG6 &amp; LOOKUP(AG6,AE1:AE30,AF1:AF30) &amp; " day of " &amp; AG8 &amp; " " &amp;AG9), "", "Dated this " &amp; AG6 &amp; LOOKUP(AG6,AE1:AE30,AF1:AF30) &amp; " day of " &amp; AG8 &amp; " " &amp;AG9)</f>
        <v/>
      </c>
      <c r="C39" s="534"/>
      <c r="D39" s="534"/>
      <c r="E39" s="535"/>
      <c r="F39" s="535"/>
    </row>
    <row r="40" spans="1:29" ht="30" customHeight="1">
      <c r="B40" s="534" t="s">
        <v>63</v>
      </c>
      <c r="C40" s="536"/>
      <c r="D40" s="537"/>
      <c r="E40" s="537"/>
      <c r="F40" s="537"/>
    </row>
    <row r="41" spans="1:29" ht="30" customHeight="1">
      <c r="B41" s="538"/>
      <c r="C41" s="537"/>
      <c r="D41" s="537"/>
      <c r="E41" s="534"/>
      <c r="F41" s="539" t="s">
        <v>64</v>
      </c>
    </row>
    <row r="42" spans="1:29" ht="30" customHeight="1">
      <c r="B42" s="538"/>
      <c r="C42" s="537"/>
      <c r="D42" s="534"/>
      <c r="E42" s="534"/>
      <c r="F42" s="539" t="str">
        <f>"For and on behalf of " &amp; 'Sch-1'!G9</f>
        <v xml:space="preserve">For and on behalf of </v>
      </c>
    </row>
    <row r="43" spans="1:29" ht="30" customHeight="1">
      <c r="A43" s="514"/>
      <c r="B43" s="514"/>
      <c r="C43" s="540"/>
      <c r="D43" s="510"/>
      <c r="E43" s="541" t="s">
        <v>338</v>
      </c>
      <c r="F43" s="542"/>
      <c r="G43" s="509"/>
      <c r="H43" s="509"/>
      <c r="I43" s="510"/>
      <c r="J43" s="510"/>
      <c r="K43" s="510"/>
      <c r="L43" s="510"/>
      <c r="M43" s="510"/>
      <c r="N43" s="510"/>
      <c r="O43" s="510"/>
      <c r="P43" s="510"/>
      <c r="Q43" s="510"/>
      <c r="R43" s="510"/>
      <c r="S43" s="510"/>
      <c r="T43" s="510"/>
      <c r="U43" s="510"/>
      <c r="V43" s="510"/>
      <c r="W43" s="510"/>
      <c r="X43" s="510"/>
      <c r="Y43" s="510"/>
      <c r="Z43" s="511"/>
      <c r="AA43" s="511"/>
      <c r="AB43" s="511"/>
      <c r="AC43" s="511"/>
    </row>
    <row r="44" spans="1:29" ht="30" customHeight="1">
      <c r="A44" s="543" t="s">
        <v>230</v>
      </c>
      <c r="B44" s="1279" t="str">
        <f>'Sch-1'!F28</f>
        <v>--2022</v>
      </c>
      <c r="C44" s="1279"/>
      <c r="D44" s="510"/>
      <c r="E44" s="541" t="s">
        <v>65</v>
      </c>
      <c r="F44" s="544" t="str">
        <f>'Sch-1'!M29</f>
        <v/>
      </c>
      <c r="G44" s="509"/>
      <c r="H44" s="509"/>
      <c r="I44" s="510"/>
      <c r="J44" s="510"/>
      <c r="K44" s="510"/>
      <c r="L44" s="510"/>
      <c r="M44" s="510"/>
      <c r="N44" s="510"/>
      <c r="O44" s="510"/>
      <c r="P44" s="510"/>
      <c r="Q44" s="510"/>
      <c r="R44" s="510"/>
      <c r="S44" s="510"/>
      <c r="T44" s="510"/>
      <c r="U44" s="510"/>
      <c r="V44" s="510"/>
      <c r="W44" s="510"/>
      <c r="X44" s="510"/>
      <c r="Y44" s="510"/>
      <c r="Z44" s="511"/>
      <c r="AA44" s="511"/>
      <c r="AB44" s="511"/>
      <c r="AC44" s="511"/>
    </row>
    <row r="45" spans="1:29" ht="30" customHeight="1">
      <c r="A45" s="543" t="s">
        <v>231</v>
      </c>
      <c r="B45" s="544" t="str">
        <f>'Sch-1'!F29</f>
        <v/>
      </c>
      <c r="C45" s="545"/>
      <c r="D45" s="510"/>
      <c r="E45" s="541" t="s">
        <v>66</v>
      </c>
      <c r="F45" s="544" t="str">
        <f>'Sch-1'!M30</f>
        <v/>
      </c>
      <c r="G45" s="509"/>
      <c r="H45" s="509"/>
      <c r="I45" s="510"/>
      <c r="J45" s="510"/>
      <c r="K45" s="510"/>
      <c r="L45" s="510"/>
      <c r="M45" s="510"/>
      <c r="N45" s="510"/>
      <c r="O45" s="510"/>
      <c r="P45" s="510"/>
      <c r="Q45" s="510"/>
      <c r="R45" s="510"/>
      <c r="S45" s="510"/>
      <c r="T45" s="510"/>
      <c r="U45" s="510"/>
      <c r="V45" s="510"/>
      <c r="W45" s="510"/>
      <c r="X45" s="510"/>
      <c r="Y45" s="510"/>
      <c r="Z45" s="511"/>
      <c r="AA45" s="511"/>
      <c r="AB45" s="511"/>
      <c r="AC45" s="511"/>
    </row>
    <row r="46" spans="1:29" ht="30" customHeight="1">
      <c r="B46" s="515"/>
      <c r="D46" s="514"/>
      <c r="E46" s="541" t="s">
        <v>337</v>
      </c>
      <c r="F46" s="509"/>
      <c r="G46" s="509"/>
      <c r="H46" s="509"/>
      <c r="I46" s="510"/>
      <c r="J46" s="510"/>
      <c r="K46" s="510"/>
      <c r="L46" s="510"/>
      <c r="M46" s="510"/>
      <c r="N46" s="510"/>
      <c r="O46" s="510"/>
      <c r="P46" s="510"/>
      <c r="Q46" s="510"/>
      <c r="R46" s="510"/>
      <c r="S46" s="510"/>
      <c r="T46" s="510"/>
      <c r="U46" s="510"/>
      <c r="V46" s="510"/>
      <c r="W46" s="510"/>
      <c r="X46" s="510"/>
      <c r="Y46" s="510"/>
      <c r="Z46" s="511"/>
      <c r="AA46" s="511"/>
      <c r="AB46" s="511"/>
      <c r="AC46" s="511"/>
    </row>
    <row r="47" spans="1:29" ht="6" customHeight="1">
      <c r="A47" s="1277" t="str">
        <f>IF('Names of Bidder'!D6="Sole Bidder", "", "In case of bid from a Joint Venture, name &amp; designation of representative of JV partner is to be provided and Bid Form is also to be signed by him.")</f>
        <v/>
      </c>
      <c r="B47" s="1277"/>
      <c r="C47" s="1277"/>
      <c r="D47" s="1277"/>
      <c r="E47" s="1277"/>
      <c r="F47" s="1277"/>
    </row>
    <row r="48" spans="1:29" ht="30" hidden="1" customHeight="1">
      <c r="A48" s="546"/>
      <c r="B48" s="546"/>
      <c r="C48" s="534" t="str">
        <f>IF(Z2="2 or More", "Other Partner-2", "")</f>
        <v/>
      </c>
      <c r="D48" s="546"/>
      <c r="E48" s="547"/>
      <c r="F48" s="547" t="str">
        <f>IF(Z2=1,"Other Partner",IF(Z2="2 or More","Other Partner-1",""))</f>
        <v/>
      </c>
    </row>
    <row r="49" spans="1:41" s="515" customFormat="1" ht="30" hidden="1" customHeight="1">
      <c r="A49" s="534"/>
      <c r="B49" s="539" t="str">
        <f>IF(Z2="2 or More", "Printed Name :", "")</f>
        <v/>
      </c>
      <c r="C49" s="505"/>
      <c r="D49" s="534"/>
      <c r="E49" s="539" t="str">
        <f>IF(Z1="Sole Bidder", "", "Printed Name :")</f>
        <v/>
      </c>
      <c r="F49" s="628"/>
      <c r="H49" s="518"/>
      <c r="Z49" s="551"/>
      <c r="AA49" s="551"/>
      <c r="AB49" s="551"/>
      <c r="AC49" s="551"/>
      <c r="AD49" s="532"/>
      <c r="AE49" s="513"/>
      <c r="AF49" s="513"/>
      <c r="AG49" s="532"/>
      <c r="AH49" s="532"/>
      <c r="AI49" s="532"/>
      <c r="AJ49" s="532"/>
      <c r="AK49" s="532"/>
      <c r="AL49" s="532"/>
      <c r="AM49" s="532"/>
      <c r="AN49" s="532"/>
      <c r="AO49" s="532"/>
    </row>
    <row r="50" spans="1:41" s="515" customFormat="1" ht="30" hidden="1" customHeight="1">
      <c r="A50" s="534"/>
      <c r="B50" s="539" t="str">
        <f>IF(Z2="2 or More", "Designation :", "")</f>
        <v/>
      </c>
      <c r="C50" s="505"/>
      <c r="D50" s="534"/>
      <c r="E50" s="539" t="str">
        <f>IF(Z1="Sole Bidder", "", "Designation :")</f>
        <v/>
      </c>
      <c r="F50" s="628"/>
      <c r="H50" s="518"/>
      <c r="Z50" s="551"/>
      <c r="AA50" s="551"/>
      <c r="AB50" s="551"/>
      <c r="AC50" s="551"/>
      <c r="AD50" s="532"/>
      <c r="AE50" s="513"/>
      <c r="AF50" s="513"/>
      <c r="AG50" s="532"/>
      <c r="AH50" s="532"/>
      <c r="AI50" s="532"/>
      <c r="AJ50" s="532"/>
      <c r="AK50" s="532"/>
      <c r="AL50" s="532"/>
      <c r="AM50" s="532"/>
      <c r="AN50" s="532"/>
      <c r="AO50" s="532"/>
    </row>
    <row r="51" spans="1:41" s="515" customFormat="1" ht="30" hidden="1" customHeight="1">
      <c r="A51" s="534"/>
      <c r="B51" s="539" t="str">
        <f>IF(Z2=2, "Common Seal :", "")</f>
        <v/>
      </c>
      <c r="C51" s="548"/>
      <c r="D51" s="549"/>
      <c r="E51" s="550"/>
      <c r="F51" s="552"/>
      <c r="G51" s="509"/>
      <c r="H51" s="542"/>
      <c r="I51" s="509"/>
      <c r="J51" s="509"/>
      <c r="K51" s="509"/>
      <c r="L51" s="509"/>
      <c r="M51" s="509"/>
      <c r="N51" s="509"/>
      <c r="O51" s="509"/>
      <c r="P51" s="509"/>
      <c r="Q51" s="509"/>
      <c r="R51" s="509"/>
      <c r="S51" s="509"/>
      <c r="T51" s="509"/>
      <c r="U51" s="509"/>
      <c r="V51" s="509"/>
      <c r="W51" s="509"/>
      <c r="X51" s="509"/>
      <c r="Y51" s="509"/>
      <c r="Z51" s="531"/>
      <c r="AA51" s="531"/>
      <c r="AB51" s="531"/>
      <c r="AC51" s="531"/>
      <c r="AD51" s="532"/>
      <c r="AE51" s="513"/>
      <c r="AF51" s="513"/>
      <c r="AG51" s="532"/>
      <c r="AH51" s="532"/>
      <c r="AI51" s="532"/>
      <c r="AJ51" s="532"/>
      <c r="AK51" s="532"/>
      <c r="AL51" s="532"/>
      <c r="AM51" s="532"/>
      <c r="AN51" s="532"/>
      <c r="AO51" s="532"/>
    </row>
    <row r="52" spans="1:41" s="515" customFormat="1" ht="33" hidden="1" customHeight="1">
      <c r="A52" s="553" t="s">
        <v>229</v>
      </c>
      <c r="B52" s="554"/>
      <c r="C52" s="555"/>
      <c r="D52" s="552"/>
      <c r="E52" s="556"/>
      <c r="F52" s="552"/>
      <c r="G52" s="509"/>
      <c r="H52" s="542"/>
      <c r="I52" s="509"/>
      <c r="J52" s="509"/>
      <c r="K52" s="509"/>
      <c r="L52" s="509"/>
      <c r="M52" s="509"/>
      <c r="N52" s="509"/>
      <c r="O52" s="509"/>
      <c r="P52" s="509"/>
      <c r="Q52" s="509"/>
      <c r="R52" s="509"/>
      <c r="S52" s="509"/>
      <c r="T52" s="509"/>
      <c r="U52" s="509"/>
      <c r="V52" s="509"/>
      <c r="W52" s="509"/>
      <c r="X52" s="509"/>
      <c r="Y52" s="509"/>
      <c r="Z52" s="531"/>
      <c r="AA52" s="531"/>
      <c r="AB52" s="531"/>
      <c r="AC52" s="531"/>
      <c r="AD52" s="532"/>
      <c r="AE52" s="513"/>
      <c r="AF52" s="513"/>
      <c r="AG52" s="532"/>
      <c r="AH52" s="532"/>
      <c r="AI52" s="532"/>
      <c r="AJ52" s="532"/>
      <c r="AK52" s="532"/>
      <c r="AL52" s="532"/>
      <c r="AM52" s="532"/>
      <c r="AN52" s="532"/>
      <c r="AO52" s="532"/>
    </row>
    <row r="53" spans="1:41" s="515" customFormat="1" ht="33" customHeight="1">
      <c r="A53" s="1276" t="s">
        <v>248</v>
      </c>
      <c r="B53" s="1276"/>
      <c r="C53" s="1276"/>
      <c r="D53" s="1270"/>
      <c r="E53" s="1271"/>
      <c r="F53" s="1271"/>
      <c r="H53" s="518"/>
      <c r="Z53" s="551"/>
      <c r="AA53" s="551"/>
      <c r="AB53" s="551"/>
      <c r="AC53" s="551"/>
      <c r="AD53" s="532"/>
      <c r="AE53" s="513"/>
      <c r="AF53" s="513"/>
      <c r="AG53" s="532"/>
      <c r="AH53" s="532"/>
      <c r="AI53" s="532"/>
      <c r="AJ53" s="532"/>
      <c r="AK53" s="532"/>
      <c r="AL53" s="532"/>
      <c r="AM53" s="532"/>
      <c r="AN53" s="532"/>
      <c r="AO53" s="532"/>
    </row>
    <row r="54" spans="1:41" s="515" customFormat="1" ht="33" customHeight="1">
      <c r="A54" s="1275"/>
      <c r="B54" s="1275"/>
      <c r="C54" s="1275"/>
      <c r="D54" s="461"/>
      <c r="E54" s="461"/>
      <c r="F54" s="461"/>
      <c r="H54" s="518"/>
      <c r="Z54" s="551"/>
      <c r="AA54" s="551"/>
      <c r="AB54" s="551"/>
      <c r="AC54" s="551"/>
      <c r="AD54" s="532"/>
      <c r="AE54" s="513"/>
      <c r="AF54" s="513"/>
      <c r="AG54" s="532"/>
      <c r="AH54" s="532"/>
      <c r="AI54" s="532"/>
      <c r="AJ54" s="532"/>
      <c r="AK54" s="532"/>
      <c r="AL54" s="532"/>
      <c r="AM54" s="532"/>
      <c r="AN54" s="532"/>
      <c r="AO54" s="532"/>
    </row>
    <row r="55" spans="1:41" s="515" customFormat="1" ht="33" customHeight="1">
      <c r="A55" s="1274"/>
      <c r="B55" s="1274"/>
      <c r="C55" s="1274"/>
      <c r="D55" s="461"/>
      <c r="E55" s="461"/>
      <c r="F55" s="461"/>
      <c r="H55" s="518"/>
      <c r="Z55" s="551"/>
      <c r="AA55" s="551"/>
      <c r="AB55" s="551"/>
      <c r="AC55" s="551"/>
      <c r="AD55" s="532"/>
      <c r="AE55" s="513"/>
      <c r="AF55" s="513"/>
      <c r="AG55" s="532"/>
      <c r="AH55" s="532"/>
      <c r="AI55" s="532"/>
      <c r="AJ55" s="532"/>
      <c r="AK55" s="532"/>
      <c r="AL55" s="532"/>
      <c r="AM55" s="532"/>
      <c r="AN55" s="532"/>
      <c r="AO55" s="532"/>
    </row>
    <row r="56" spans="1:41" s="515" customFormat="1" ht="33" customHeight="1">
      <c r="A56" s="1273" t="s">
        <v>249</v>
      </c>
      <c r="B56" s="1273"/>
      <c r="C56" s="1273"/>
      <c r="D56" s="1270"/>
      <c r="E56" s="1271"/>
      <c r="F56" s="1271"/>
      <c r="H56" s="518"/>
      <c r="Z56" s="551"/>
      <c r="AA56" s="551"/>
      <c r="AB56" s="551"/>
      <c r="AC56" s="551"/>
      <c r="AD56" s="532"/>
      <c r="AE56" s="513"/>
      <c r="AF56" s="513"/>
      <c r="AG56" s="532"/>
      <c r="AH56" s="532"/>
      <c r="AI56" s="532"/>
      <c r="AJ56" s="532"/>
      <c r="AK56" s="532"/>
      <c r="AL56" s="532"/>
      <c r="AM56" s="532"/>
      <c r="AN56" s="532"/>
      <c r="AO56" s="532"/>
    </row>
    <row r="57" spans="1:41" s="515" customFormat="1" ht="33" customHeight="1">
      <c r="A57" s="1273" t="s">
        <v>247</v>
      </c>
      <c r="B57" s="1273"/>
      <c r="C57" s="1273"/>
      <c r="D57" s="1270"/>
      <c r="E57" s="1271"/>
      <c r="F57" s="1271"/>
      <c r="H57" s="518"/>
      <c r="Z57" s="551"/>
      <c r="AA57" s="551"/>
      <c r="AB57" s="551"/>
      <c r="AC57" s="551"/>
      <c r="AD57" s="532"/>
      <c r="AE57" s="513"/>
      <c r="AF57" s="513"/>
      <c r="AG57" s="532"/>
      <c r="AH57" s="532"/>
      <c r="AI57" s="532"/>
      <c r="AJ57" s="532"/>
      <c r="AK57" s="532"/>
      <c r="AL57" s="532"/>
      <c r="AM57" s="532"/>
      <c r="AN57" s="532"/>
      <c r="AO57" s="532"/>
    </row>
    <row r="58" spans="1:41" s="515" customFormat="1" ht="33" customHeight="1">
      <c r="A58" s="1273" t="s">
        <v>250</v>
      </c>
      <c r="B58" s="1273"/>
      <c r="C58" s="1273"/>
      <c r="D58" s="1270"/>
      <c r="E58" s="1271"/>
      <c r="F58" s="1271"/>
      <c r="H58" s="518"/>
      <c r="Z58" s="551"/>
      <c r="AA58" s="551"/>
      <c r="AB58" s="551"/>
      <c r="AC58" s="551"/>
      <c r="AD58" s="532"/>
      <c r="AE58" s="513"/>
      <c r="AF58" s="513"/>
      <c r="AG58" s="532"/>
      <c r="AH58" s="532"/>
      <c r="AI58" s="532"/>
      <c r="AJ58" s="532"/>
      <c r="AK58" s="532"/>
      <c r="AL58" s="532"/>
      <c r="AM58" s="532"/>
      <c r="AN58" s="532"/>
      <c r="AO58" s="532"/>
    </row>
    <row r="59" spans="1:41" s="515" customFormat="1" ht="33" customHeight="1">
      <c r="A59" s="1276" t="s">
        <v>251</v>
      </c>
      <c r="B59" s="1276"/>
      <c r="C59" s="1276"/>
      <c r="D59" s="1270"/>
      <c r="E59" s="1271"/>
      <c r="F59" s="1271"/>
      <c r="H59" s="518"/>
      <c r="Z59" s="551"/>
      <c r="AA59" s="551"/>
      <c r="AB59" s="551"/>
      <c r="AC59" s="551"/>
      <c r="AD59" s="532"/>
      <c r="AE59" s="513"/>
      <c r="AF59" s="513"/>
      <c r="AG59" s="532"/>
      <c r="AH59" s="532"/>
      <c r="AI59" s="532"/>
      <c r="AJ59" s="532"/>
      <c r="AK59" s="532"/>
      <c r="AL59" s="532"/>
      <c r="AM59" s="532"/>
      <c r="AN59" s="532"/>
      <c r="AO59" s="532"/>
    </row>
    <row r="60" spans="1:41" s="515" customFormat="1" ht="33" customHeight="1">
      <c r="A60" s="1275"/>
      <c r="B60" s="1275"/>
      <c r="C60" s="1275"/>
      <c r="D60" s="461"/>
      <c r="E60" s="461"/>
      <c r="F60" s="461"/>
      <c r="H60" s="518"/>
      <c r="Z60" s="551"/>
      <c r="AA60" s="551"/>
      <c r="AB60" s="551"/>
      <c r="AC60" s="551"/>
      <c r="AD60" s="532"/>
      <c r="AE60" s="513"/>
      <c r="AF60" s="513"/>
      <c r="AG60" s="532"/>
      <c r="AH60" s="532"/>
      <c r="AI60" s="532"/>
      <c r="AJ60" s="532"/>
      <c r="AK60" s="532"/>
      <c r="AL60" s="532"/>
      <c r="AM60" s="532"/>
      <c r="AN60" s="532"/>
      <c r="AO60" s="532"/>
    </row>
    <row r="61" spans="1:41" s="515" customFormat="1" ht="33" customHeight="1">
      <c r="A61" s="1274"/>
      <c r="B61" s="1274"/>
      <c r="C61" s="1274"/>
      <c r="D61" s="461"/>
      <c r="E61" s="461"/>
      <c r="F61" s="461"/>
      <c r="H61" s="518"/>
      <c r="Z61" s="551"/>
      <c r="AA61" s="551"/>
      <c r="AB61" s="551"/>
      <c r="AC61" s="551"/>
      <c r="AD61" s="532"/>
      <c r="AE61" s="513"/>
      <c r="AF61" s="513"/>
      <c r="AG61" s="532"/>
      <c r="AH61" s="532"/>
      <c r="AI61" s="532"/>
      <c r="AJ61" s="532"/>
      <c r="AK61" s="532"/>
      <c r="AL61" s="532"/>
      <c r="AM61" s="532"/>
      <c r="AN61" s="532"/>
      <c r="AO61" s="532"/>
    </row>
    <row r="62" spans="1:41" s="515" customFormat="1" ht="60.75" customHeight="1">
      <c r="A62" s="127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272"/>
      <c r="C62" s="1272"/>
      <c r="D62" s="1272"/>
      <c r="E62" s="1272"/>
      <c r="F62" s="1272"/>
      <c r="H62" s="518"/>
      <c r="Z62" s="551"/>
      <c r="AA62" s="551"/>
      <c r="AB62" s="551"/>
      <c r="AC62" s="551"/>
      <c r="AD62" s="532"/>
      <c r="AE62" s="513"/>
      <c r="AF62" s="513"/>
      <c r="AG62" s="532"/>
      <c r="AH62" s="532"/>
      <c r="AI62" s="532"/>
      <c r="AJ62" s="532"/>
      <c r="AK62" s="532"/>
      <c r="AL62" s="532"/>
      <c r="AM62" s="532"/>
      <c r="AN62" s="532"/>
      <c r="AO62" s="532"/>
    </row>
    <row r="63" spans="1:41" s="515" customFormat="1" ht="33" customHeight="1">
      <c r="A63" s="1267" t="s">
        <v>118</v>
      </c>
      <c r="B63" s="1267"/>
      <c r="C63" s="1267"/>
      <c r="D63" s="1267"/>
      <c r="E63" s="1267"/>
      <c r="F63" s="1267"/>
      <c r="H63" s="518"/>
      <c r="Z63" s="551"/>
      <c r="AA63" s="551"/>
      <c r="AB63" s="551"/>
      <c r="AC63" s="551"/>
      <c r="AD63" s="532"/>
      <c r="AE63" s="513"/>
      <c r="AF63" s="513"/>
      <c r="AG63" s="532"/>
      <c r="AH63" s="532"/>
      <c r="AI63" s="532"/>
      <c r="AJ63" s="532"/>
      <c r="AK63" s="532"/>
      <c r="AL63" s="532"/>
      <c r="AM63" s="532"/>
      <c r="AN63" s="532"/>
      <c r="AO63" s="532"/>
    </row>
    <row r="64" spans="1:41" s="515" customFormat="1" ht="33" customHeight="1">
      <c r="A64" s="518"/>
      <c r="B64" s="518"/>
      <c r="H64" s="518"/>
      <c r="Z64" s="551"/>
      <c r="AA64" s="551"/>
      <c r="AB64" s="551"/>
      <c r="AC64" s="551"/>
      <c r="AD64" s="532"/>
      <c r="AE64" s="513"/>
      <c r="AF64" s="513"/>
      <c r="AG64" s="532"/>
      <c r="AH64" s="532"/>
      <c r="AI64" s="532"/>
      <c r="AJ64" s="532"/>
      <c r="AK64" s="532"/>
      <c r="AL64" s="532"/>
      <c r="AM64" s="532"/>
      <c r="AN64" s="532"/>
      <c r="AO64" s="532"/>
    </row>
    <row r="65" spans="1:41" s="515" customFormat="1" ht="33" customHeight="1">
      <c r="A65" s="518"/>
      <c r="B65" s="518"/>
      <c r="H65" s="518"/>
      <c r="Z65" s="551"/>
      <c r="AA65" s="551"/>
      <c r="AB65" s="551"/>
      <c r="AC65" s="551"/>
      <c r="AD65" s="532"/>
      <c r="AE65" s="513"/>
      <c r="AF65" s="513"/>
      <c r="AG65" s="532"/>
      <c r="AH65" s="532"/>
      <c r="AI65" s="532"/>
      <c r="AJ65" s="532"/>
      <c r="AK65" s="532"/>
      <c r="AL65" s="532"/>
      <c r="AM65" s="532"/>
      <c r="AN65" s="532"/>
      <c r="AO65" s="532"/>
    </row>
    <row r="66" spans="1:41">
      <c r="A66" s="518"/>
    </row>
    <row r="67" spans="1:41">
      <c r="A67" s="518"/>
    </row>
    <row r="68" spans="1:41">
      <c r="A68" s="518"/>
    </row>
    <row r="69" spans="1:41">
      <c r="A69" s="518"/>
    </row>
    <row r="70" spans="1:41">
      <c r="A70" s="518"/>
    </row>
    <row r="71" spans="1:41">
      <c r="A71" s="518"/>
    </row>
    <row r="72" spans="1:41">
      <c r="A72" s="518"/>
    </row>
    <row r="73" spans="1:41">
      <c r="A73" s="518"/>
    </row>
    <row r="74" spans="1:41">
      <c r="A74" s="518"/>
    </row>
    <row r="75" spans="1:41">
      <c r="A75" s="518"/>
    </row>
    <row r="76" spans="1:41">
      <c r="A76" s="518"/>
    </row>
    <row r="77" spans="1:41">
      <c r="A77" s="518"/>
    </row>
  </sheetData>
  <sheetProtection formatColumns="0" formatRows="0" selectLockedCells="1"/>
  <customSheetViews>
    <customSheetView guid="{B48B8B4C-A880-453D-8729-90D004BEF0DB}" scale="115" showPageBreaks="1" showGridLines="0" zeroValues="0" printArea="1" hiddenRows="1" view="pageBreakPreview">
      <selection activeCell="F49" sqref="F49"/>
      <pageMargins left="0.75" right="0.77" top="0.62" bottom="0.61" header="0.39" footer="0.32"/>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75" right="0.77" top="0.62" bottom="0.61" header="0.39" footer="0.32"/>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75" right="0.77" top="0.62" bottom="0.61" header="0.39" footer="0.32"/>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75" right="0.77" top="0.62" bottom="0.61" header="0.39" footer="0.32"/>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75" right="0.77" top="0.62" bottom="0.61" header="0.39" footer="0.32"/>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75" right="0.77" top="0.62" bottom="0.61" header="0.39" footer="0.32"/>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F49:F50">
    <cfRule type="expression" dxfId="1" priority="1" stopIfTrue="1">
      <formula>$E$49=""</formula>
    </cfRule>
  </conditionalFormatting>
  <conditionalFormatting sqref="C49:C50">
    <cfRule type="expression" dxfId="0" priority="2" stopIfTrue="1">
      <formula>$B$49=""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697" customWidth="1"/>
    <col min="2" max="2" width="46.875" style="697" customWidth="1"/>
    <col min="3" max="3" width="2.25" style="697" customWidth="1"/>
    <col min="4" max="4" width="17.625" style="698" customWidth="1"/>
    <col min="5" max="5" width="4.125" style="698" customWidth="1"/>
    <col min="6" max="6" width="17.625" style="698" customWidth="1"/>
    <col min="7" max="7" width="29.625" style="637" customWidth="1"/>
    <col min="8" max="8" width="15.25" style="637" customWidth="1"/>
    <col min="9" max="9" width="8.875" style="637" bestFit="1" customWidth="1"/>
    <col min="10" max="11" width="8" style="637"/>
    <col min="12" max="12" width="14" style="637" customWidth="1"/>
    <col min="13" max="16384" width="8" style="637"/>
  </cols>
  <sheetData>
    <row r="1" spans="1:8" ht="15.95" customHeight="1">
      <c r="A1" s="634"/>
      <c r="B1" s="1289" t="s">
        <v>195</v>
      </c>
      <c r="C1" s="1290"/>
      <c r="D1" s="1290"/>
      <c r="E1" s="1290"/>
      <c r="F1" s="1290"/>
    </row>
    <row r="2" spans="1:8" ht="15.95" customHeight="1">
      <c r="A2" s="634"/>
      <c r="B2" s="635"/>
      <c r="C2" s="636"/>
      <c r="D2" s="638"/>
      <c r="E2" s="638"/>
      <c r="F2" s="638"/>
    </row>
    <row r="3" spans="1:8" s="639" customFormat="1" ht="15.95" customHeight="1">
      <c r="A3" s="634"/>
      <c r="B3" s="634"/>
      <c r="C3" s="634"/>
      <c r="D3" s="1291" t="s">
        <v>196</v>
      </c>
      <c r="E3" s="1291"/>
      <c r="F3" s="1291"/>
    </row>
    <row r="4" spans="1:8" s="639" customFormat="1" ht="20.25" customHeight="1">
      <c r="A4" s="1292" t="s">
        <v>197</v>
      </c>
      <c r="B4" s="1292"/>
      <c r="C4" s="1292"/>
      <c r="D4" s="1293" t="e">
        <f>'Sch-1'!G9:I9</f>
        <v>#VALUE!</v>
      </c>
      <c r="E4" s="1293"/>
      <c r="F4" s="1293"/>
    </row>
    <row r="5" spans="1:8" s="644" customFormat="1" ht="21" customHeight="1">
      <c r="A5" s="640" t="s">
        <v>349</v>
      </c>
      <c r="B5" s="1285" t="s">
        <v>198</v>
      </c>
      <c r="C5" s="1286"/>
      <c r="D5" s="641" t="s">
        <v>199</v>
      </c>
      <c r="E5" s="1287" t="s">
        <v>200</v>
      </c>
      <c r="F5" s="1288"/>
    </row>
    <row r="6" spans="1:8" s="639" customFormat="1" ht="36" customHeight="1">
      <c r="A6" s="645">
        <v>1</v>
      </c>
      <c r="B6" s="646" t="s">
        <v>222</v>
      </c>
      <c r="C6" s="647"/>
      <c r="D6" s="648">
        <f>'Sch-6'!D14</f>
        <v>0</v>
      </c>
      <c r="E6" s="649" t="s">
        <v>324</v>
      </c>
      <c r="F6" s="650">
        <f>D6</f>
        <v>0</v>
      </c>
      <c r="G6" s="651"/>
    </row>
    <row r="7" spans="1:8" s="639" customFormat="1" ht="34.5" customHeight="1">
      <c r="A7" s="645">
        <v>2</v>
      </c>
      <c r="B7" s="646" t="s">
        <v>223</v>
      </c>
      <c r="C7" s="647"/>
      <c r="D7" s="648">
        <f>'Sch-6'!D16</f>
        <v>0</v>
      </c>
      <c r="E7" s="649"/>
      <c r="F7" s="650">
        <f>D7</f>
        <v>0</v>
      </c>
      <c r="G7" s="651"/>
    </row>
    <row r="8" spans="1:8" s="639" customFormat="1" ht="21" customHeight="1">
      <c r="A8" s="645">
        <v>3</v>
      </c>
      <c r="B8" s="646" t="s">
        <v>224</v>
      </c>
      <c r="C8" s="647"/>
      <c r="D8" s="652" t="e">
        <f>'Sch-6'!#REF!</f>
        <v>#REF!</v>
      </c>
      <c r="E8" s="642"/>
      <c r="F8" s="643" t="e">
        <f>D8</f>
        <v>#REF!</v>
      </c>
      <c r="G8" s="651"/>
    </row>
    <row r="9" spans="1:8" s="639" customFormat="1" ht="21" customHeight="1">
      <c r="A9" s="645">
        <v>4</v>
      </c>
      <c r="B9" s="646" t="s">
        <v>225</v>
      </c>
      <c r="C9" s="647"/>
      <c r="D9" s="653" t="s">
        <v>396</v>
      </c>
      <c r="E9" s="649"/>
      <c r="F9" s="643" t="str">
        <f>D9</f>
        <v>Not Applicable</v>
      </c>
    </row>
    <row r="10" spans="1:8" s="639" customFormat="1" ht="21" customHeight="1">
      <c r="A10" s="645">
        <v>5</v>
      </c>
      <c r="B10" s="646" t="s">
        <v>226</v>
      </c>
      <c r="C10" s="647"/>
      <c r="D10" s="654" t="e">
        <f>SUM(D6,D7,D8)</f>
        <v>#REF!</v>
      </c>
      <c r="E10" s="649"/>
      <c r="F10" s="655" t="e">
        <f>SUM(F6,F7,F8)</f>
        <v>#REF!</v>
      </c>
    </row>
    <row r="11" spans="1:8" s="639" customFormat="1" ht="21" customHeight="1">
      <c r="A11" s="645">
        <v>6</v>
      </c>
      <c r="B11" s="656" t="s">
        <v>201</v>
      </c>
      <c r="C11" s="657" t="s">
        <v>324</v>
      </c>
      <c r="D11" s="658" t="e">
        <f>H11</f>
        <v>#REF!</v>
      </c>
      <c r="E11" s="659" t="s">
        <v>324</v>
      </c>
      <c r="F11" s="650" t="e">
        <f>D11</f>
        <v>#REF!</v>
      </c>
      <c r="H11" s="660" t="e">
        <f>ROUND(('Sch-1'!N23-'Sch-1 dis'!F75)+('Sch-2'!J20-'Sch-2 Dis'!F56)+ (#REF!-'Sch-3 Dis'!F81),0)</f>
        <v>#REF!</v>
      </c>
    </row>
    <row r="12" spans="1:8" s="639" customFormat="1" ht="21.95" customHeight="1">
      <c r="A12" s="645">
        <v>7</v>
      </c>
      <c r="B12" s="656" t="s">
        <v>227</v>
      </c>
      <c r="C12" s="647"/>
      <c r="D12" s="641" t="e">
        <f>D10-D11</f>
        <v>#REF!</v>
      </c>
      <c r="E12" s="649"/>
      <c r="F12" s="655" t="e">
        <f>F10-F11</f>
        <v>#REF!</v>
      </c>
      <c r="G12" s="661"/>
      <c r="H12" s="660"/>
    </row>
    <row r="13" spans="1:8" s="639" customFormat="1" ht="21.95" customHeight="1">
      <c r="A13" s="645">
        <v>8</v>
      </c>
      <c r="B13" s="646" t="s">
        <v>202</v>
      </c>
      <c r="C13" s="647"/>
      <c r="D13" s="658"/>
      <c r="E13" s="649"/>
      <c r="F13" s="650"/>
    </row>
    <row r="14" spans="1:8" s="639" customFormat="1" ht="21.95" customHeight="1">
      <c r="A14" s="645" t="s">
        <v>324</v>
      </c>
      <c r="B14" s="646" t="s">
        <v>203</v>
      </c>
      <c r="C14" s="662"/>
      <c r="D14" s="663" t="e">
        <f>'Sch-5 Dis'!D14:E14</f>
        <v>#REF!</v>
      </c>
      <c r="E14" s="664"/>
      <c r="F14" s="643">
        <f>F32</f>
        <v>0</v>
      </c>
      <c r="G14" s="651"/>
    </row>
    <row r="15" spans="1:8" s="639" customFormat="1" ht="21.95" customHeight="1">
      <c r="A15" s="645"/>
      <c r="B15" s="646" t="s">
        <v>0</v>
      </c>
      <c r="C15" s="647"/>
      <c r="D15" s="663" t="e">
        <f>'Sch-5 Dis'!D16:E16</f>
        <v>#REF!</v>
      </c>
      <c r="E15" s="665"/>
      <c r="F15" s="643">
        <f>F34</f>
        <v>0</v>
      </c>
      <c r="G15" s="651"/>
    </row>
    <row r="16" spans="1:8" s="639" customFormat="1" ht="21.95" customHeight="1">
      <c r="A16" s="645"/>
      <c r="B16" s="646" t="s">
        <v>1</v>
      </c>
      <c r="C16" s="647"/>
      <c r="D16" s="663" t="e">
        <f>'Sch-5 Dis'!#REF!</f>
        <v>#REF!</v>
      </c>
      <c r="E16" s="665"/>
      <c r="F16" s="643">
        <f>F35</f>
        <v>0</v>
      </c>
      <c r="G16" s="651"/>
    </row>
    <row r="17" spans="1:12" s="639" customFormat="1" ht="21.95" customHeight="1">
      <c r="A17" s="645"/>
      <c r="B17" s="646" t="s">
        <v>2</v>
      </c>
      <c r="C17" s="647"/>
      <c r="D17" s="663" t="e">
        <f>SUM('Sch-5 Dis'!#REF!,'Sch-5 Dis'!#REF!)</f>
        <v>#REF!</v>
      </c>
      <c r="E17" s="665"/>
      <c r="F17" s="643">
        <f>F38</f>
        <v>0</v>
      </c>
      <c r="G17" s="651"/>
    </row>
    <row r="18" spans="1:12" s="639" customFormat="1" ht="21.95" customHeight="1">
      <c r="A18" s="645"/>
      <c r="B18" s="646" t="s">
        <v>3</v>
      </c>
      <c r="C18" s="647"/>
      <c r="D18" s="652" t="s">
        <v>434</v>
      </c>
      <c r="E18" s="642"/>
      <c r="F18" s="643" t="str">
        <f>F36</f>
        <v/>
      </c>
    </row>
    <row r="19" spans="1:12" s="639" customFormat="1" ht="27" customHeight="1">
      <c r="A19" s="645"/>
      <c r="B19" s="646" t="s">
        <v>4</v>
      </c>
      <c r="C19" s="666"/>
      <c r="D19" s="667" t="e">
        <f>SUM(D14,D15,D16,D17,D18)</f>
        <v>#REF!</v>
      </c>
      <c r="E19" s="668"/>
      <c r="F19" s="666">
        <f>SUM(F14:F18)</f>
        <v>0</v>
      </c>
      <c r="G19" s="651"/>
    </row>
    <row r="20" spans="1:12" s="639" customFormat="1" ht="33.75" customHeight="1">
      <c r="A20" s="645">
        <v>8</v>
      </c>
      <c r="B20" s="646" t="s">
        <v>208</v>
      </c>
      <c r="C20" s="647"/>
      <c r="D20" s="641" t="e">
        <f>D10+D19</f>
        <v>#REF!</v>
      </c>
      <c r="E20" s="669" t="s">
        <v>324</v>
      </c>
      <c r="F20" s="670" t="e">
        <f>F10+F19</f>
        <v>#REF!</v>
      </c>
      <c r="G20" s="651"/>
    </row>
    <row r="21" spans="1:12" s="639" customFormat="1" ht="51" customHeight="1">
      <c r="A21" s="645">
        <v>9</v>
      </c>
      <c r="B21" s="646" t="s">
        <v>228</v>
      </c>
      <c r="C21" s="647"/>
      <c r="D21" s="658">
        <v>0</v>
      </c>
      <c r="E21" s="649"/>
      <c r="F21" s="650">
        <f>D21</f>
        <v>0</v>
      </c>
    </row>
    <row r="22" spans="1:12" s="676" customFormat="1" ht="23.25" customHeight="1">
      <c r="A22" s="671" t="s">
        <v>324</v>
      </c>
      <c r="B22" s="672" t="s">
        <v>324</v>
      </c>
      <c r="C22" s="672"/>
      <c r="D22" s="673"/>
      <c r="E22" s="674"/>
      <c r="F22" s="675"/>
    </row>
    <row r="23" spans="1:12" s="639" customFormat="1" ht="18.75" customHeight="1">
      <c r="A23" s="677" t="s">
        <v>209</v>
      </c>
      <c r="B23" s="1282" t="s">
        <v>210</v>
      </c>
      <c r="C23" s="1282"/>
      <c r="D23" s="1282"/>
      <c r="E23" s="1282"/>
      <c r="F23" s="1294"/>
    </row>
    <row r="24" spans="1:12" s="639" customFormat="1" ht="18.75" customHeight="1">
      <c r="A24" s="677"/>
      <c r="B24" s="1295" t="e">
        <f>H24&amp;" "&amp;G24&amp;" "&amp;I24&amp;" "&amp;J24&amp;"%"&amp; " as"&amp;" "&amp;K24&amp; " "&amp;L24</f>
        <v>#REF!</v>
      </c>
      <c r="C24" s="1296"/>
      <c r="D24" s="1296"/>
      <c r="E24" s="1296"/>
      <c r="F24" s="1297"/>
      <c r="G24" s="679" t="s">
        <v>434</v>
      </c>
      <c r="H24" s="680" t="s">
        <v>5</v>
      </c>
      <c r="I24" s="680" t="str">
        <f>IF(J24="","","@")</f>
        <v/>
      </c>
      <c r="J24" s="681" t="s">
        <v>434</v>
      </c>
      <c r="K24" s="682" t="e">
        <f>IF(OR(L24=0,L24=""),"","Rs.")</f>
        <v>#REF!</v>
      </c>
      <c r="L24" s="683" t="e">
        <f>IF(D14=0,"",D14)</f>
        <v>#REF!</v>
      </c>
    </row>
    <row r="25" spans="1:12" s="639" customFormat="1" ht="19.5" customHeight="1">
      <c r="B25" s="1295" t="e">
        <f>H25&amp;" "&amp;G25&amp;" "&amp;I25&amp;" "&amp;J25&amp;"%"&amp; " as"&amp;" "&amp;K25&amp; " "&amp;L25</f>
        <v>#REF!</v>
      </c>
      <c r="C25" s="1296"/>
      <c r="D25" s="1296"/>
      <c r="E25" s="1296"/>
      <c r="F25" s="1297"/>
      <c r="G25" s="679" t="s">
        <v>434</v>
      </c>
      <c r="H25" s="680" t="s">
        <v>6</v>
      </c>
      <c r="I25" s="680" t="str">
        <f>IF(J25="","","@")</f>
        <v/>
      </c>
      <c r="J25" s="681" t="s">
        <v>434</v>
      </c>
      <c r="K25" s="682" t="e">
        <f>IF(OR(L25=0,L25=""),"","Rs.")</f>
        <v>#REF!</v>
      </c>
      <c r="L25" s="683" t="e">
        <f>IF(D15=0,"",D15)</f>
        <v>#REF!</v>
      </c>
    </row>
    <row r="26" spans="1:12" s="639" customFormat="1" ht="19.5" customHeight="1">
      <c r="B26" s="1295" t="e">
        <f>H26&amp;" "&amp;G26&amp;" "&amp;I26&amp;" "&amp;J26&amp;"%"&amp; " as"&amp;" "&amp;K26&amp; " "&amp;L26</f>
        <v>#REF!</v>
      </c>
      <c r="C26" s="1296"/>
      <c r="D26" s="1296"/>
      <c r="E26" s="1296"/>
      <c r="F26" s="1297"/>
      <c r="G26" s="679" t="s">
        <v>434</v>
      </c>
      <c r="H26" s="680" t="s">
        <v>7</v>
      </c>
      <c r="I26" s="680" t="str">
        <f>IF(J26="","","@")</f>
        <v/>
      </c>
      <c r="J26" s="681" t="s">
        <v>434</v>
      </c>
      <c r="K26" s="682" t="e">
        <f>IF(OR(L26=0,L26=""),"","Rs.")</f>
        <v>#REF!</v>
      </c>
      <c r="L26" s="683" t="e">
        <f>IF(D16=0,"",D16)</f>
        <v>#REF!</v>
      </c>
    </row>
    <row r="27" spans="1:12" s="639" customFormat="1" ht="19.5" customHeight="1">
      <c r="B27" s="1295" t="e">
        <f>H27&amp;" "&amp;G27&amp;" "&amp;I27&amp;" "&amp;J27&amp; " as"&amp;" "&amp;K27&amp; " "&amp;L27</f>
        <v>#REF!</v>
      </c>
      <c r="C27" s="1296"/>
      <c r="D27" s="1296"/>
      <c r="E27" s="1296"/>
      <c r="F27" s="1297"/>
      <c r="G27" s="679" t="s">
        <v>434</v>
      </c>
      <c r="H27" s="680" t="s">
        <v>8</v>
      </c>
      <c r="I27" s="680"/>
      <c r="J27" s="684"/>
      <c r="K27" s="682" t="e">
        <f>IF(OR(L27=0,L27=""),"","Rs.")</f>
        <v>#REF!</v>
      </c>
      <c r="L27" s="683" t="e">
        <f>IF(D17=0,"",D17)</f>
        <v>#REF!</v>
      </c>
    </row>
    <row r="28" spans="1:12" s="639" customFormat="1" ht="19.5" customHeight="1">
      <c r="B28" s="1295" t="str">
        <f>H28&amp;" "&amp;G28&amp;" "&amp;I28&amp;" "&amp;J28&amp; " as"&amp;" "&amp;K28&amp; " "&amp;L28</f>
        <v xml:space="preserve">Others     as  </v>
      </c>
      <c r="C28" s="1296"/>
      <c r="D28" s="1296"/>
      <c r="E28" s="1296"/>
      <c r="F28" s="1297"/>
      <c r="G28" s="679" t="s">
        <v>434</v>
      </c>
      <c r="H28" s="678" t="s">
        <v>214</v>
      </c>
      <c r="I28" s="678"/>
      <c r="J28" s="678"/>
      <c r="K28" s="678" t="str">
        <f>IF(OR(L28=0,L28=""),"","Rs.")</f>
        <v/>
      </c>
      <c r="L28" s="685" t="str">
        <f>IF(D18=0,"",D18)</f>
        <v/>
      </c>
    </row>
    <row r="29" spans="1:12" s="639" customFormat="1" ht="19.5" customHeight="1">
      <c r="B29" s="1283"/>
      <c r="C29" s="1283"/>
      <c r="D29" s="1283"/>
      <c r="E29" s="1283"/>
      <c r="F29" s="1284"/>
    </row>
    <row r="30" spans="1:12" s="687" customFormat="1" ht="59.25" customHeight="1">
      <c r="A30" s="686" t="s">
        <v>215</v>
      </c>
      <c r="B30" s="1303" t="s">
        <v>9</v>
      </c>
      <c r="C30" s="1304"/>
      <c r="D30" s="1304"/>
      <c r="E30" s="1304"/>
      <c r="F30" s="1305"/>
    </row>
    <row r="31" spans="1:12" s="639" customFormat="1" ht="19.5" customHeight="1">
      <c r="A31" s="688" t="s">
        <v>327</v>
      </c>
      <c r="B31" s="1282" t="s">
        <v>216</v>
      </c>
      <c r="C31" s="1282"/>
      <c r="D31" s="1282"/>
      <c r="E31" s="678" t="s">
        <v>212</v>
      </c>
      <c r="F31" s="683">
        <v>0</v>
      </c>
    </row>
    <row r="32" spans="1:12" s="639" customFormat="1" ht="19.5" customHeight="1">
      <c r="A32" s="688" t="s">
        <v>328</v>
      </c>
      <c r="B32" s="680" t="s">
        <v>10</v>
      </c>
      <c r="C32" s="689"/>
      <c r="D32" s="690">
        <v>0.1</v>
      </c>
      <c r="E32" s="678" t="s">
        <v>212</v>
      </c>
      <c r="F32" s="683">
        <f>ROUND(D32*F31,0)</f>
        <v>0</v>
      </c>
      <c r="H32" s="1282"/>
      <c r="I32" s="1282"/>
      <c r="J32" s="1282"/>
    </row>
    <row r="33" spans="1:10" s="639" customFormat="1" ht="19.5" customHeight="1">
      <c r="A33" s="691" t="s">
        <v>329</v>
      </c>
      <c r="B33" s="680" t="s">
        <v>11</v>
      </c>
      <c r="C33" s="689"/>
      <c r="D33" s="692">
        <v>0</v>
      </c>
      <c r="E33" s="678"/>
      <c r="F33" s="683">
        <f>D33</f>
        <v>0</v>
      </c>
      <c r="H33" s="678"/>
      <c r="I33" s="678"/>
      <c r="J33" s="678"/>
    </row>
    <row r="34" spans="1:10" s="639" customFormat="1" ht="19.5" customHeight="1">
      <c r="A34" s="691" t="s">
        <v>330</v>
      </c>
      <c r="B34" s="680" t="s">
        <v>12</v>
      </c>
      <c r="D34" s="690">
        <v>0.02</v>
      </c>
      <c r="E34" s="678" t="s">
        <v>212</v>
      </c>
      <c r="F34" s="683">
        <f>ROUND((F33+(F33*D32))*D34,0)</f>
        <v>0</v>
      </c>
    </row>
    <row r="35" spans="1:10" s="639" customFormat="1" ht="19.5" customHeight="1">
      <c r="A35" s="691" t="s">
        <v>331</v>
      </c>
      <c r="B35" s="680" t="s">
        <v>13</v>
      </c>
      <c r="C35" s="678"/>
      <c r="D35" s="690">
        <v>0.01</v>
      </c>
      <c r="E35" s="678"/>
      <c r="F35" s="683">
        <f>ROUND(((F31-F33)+((F31-F33)*D32))*D35,0)</f>
        <v>0</v>
      </c>
    </row>
    <row r="36" spans="1:10" s="639" customFormat="1" ht="19.5" customHeight="1">
      <c r="A36" s="691" t="s">
        <v>332</v>
      </c>
      <c r="B36" s="682" t="s">
        <v>14</v>
      </c>
      <c r="C36" s="678"/>
      <c r="D36" s="678"/>
      <c r="E36" s="678" t="s">
        <v>212</v>
      </c>
      <c r="F36" s="693" t="str">
        <f>L28</f>
        <v/>
      </c>
    </row>
    <row r="37" spans="1:10" s="639" customFormat="1" ht="19.5" customHeight="1">
      <c r="A37" s="691" t="s">
        <v>15</v>
      </c>
      <c r="B37" s="1282" t="s">
        <v>219</v>
      </c>
      <c r="C37" s="1282"/>
      <c r="D37" s="1282"/>
      <c r="E37" s="678" t="s">
        <v>212</v>
      </c>
      <c r="F37" s="694">
        <f>SUM(F31,F32,F34,F35,F36)</f>
        <v>0</v>
      </c>
    </row>
    <row r="38" spans="1:10" s="639" customFormat="1" ht="19.5" customHeight="1">
      <c r="A38" s="691" t="s">
        <v>16</v>
      </c>
      <c r="B38" s="682" t="s">
        <v>17</v>
      </c>
      <c r="C38" s="678"/>
      <c r="D38" s="690"/>
      <c r="E38" s="678" t="s">
        <v>212</v>
      </c>
      <c r="F38" s="693">
        <f>ROUND(D38*F37,0)</f>
        <v>0</v>
      </c>
    </row>
    <row r="39" spans="1:10" s="639" customFormat="1" ht="19.5" customHeight="1">
      <c r="A39" s="688"/>
      <c r="B39" s="678"/>
      <c r="C39" s="678"/>
      <c r="D39" s="678"/>
      <c r="E39" s="678"/>
      <c r="F39" s="695"/>
    </row>
    <row r="40" spans="1:10" s="639" customFormat="1" ht="15" customHeight="1">
      <c r="A40" s="688"/>
      <c r="B40" s="678"/>
      <c r="C40" s="678"/>
      <c r="D40" s="678"/>
      <c r="E40" s="678"/>
      <c r="F40" s="695"/>
    </row>
    <row r="41" spans="1:10" s="639" customFormat="1" ht="15" customHeight="1">
      <c r="A41" s="688"/>
      <c r="B41" s="678"/>
      <c r="C41" s="678"/>
      <c r="D41" s="678"/>
      <c r="E41" s="678"/>
      <c r="F41" s="695"/>
    </row>
    <row r="42" spans="1:10" s="639" customFormat="1" ht="19.5" customHeight="1">
      <c r="A42" s="688"/>
      <c r="B42" s="678"/>
      <c r="C42" s="678"/>
      <c r="D42" s="678"/>
      <c r="E42" s="678"/>
      <c r="F42" s="695"/>
    </row>
    <row r="43" spans="1:10" ht="49.5" customHeight="1">
      <c r="A43" s="1298" t="str">
        <f>Basic!B1</f>
        <v>Renovation of Residential Quarters at Sriperumbudur Sub-station</v>
      </c>
      <c r="B43" s="1299"/>
      <c r="C43" s="1300"/>
      <c r="D43" s="1301" t="s">
        <v>220</v>
      </c>
      <c r="E43" s="1302"/>
      <c r="F43" s="704" t="s">
        <v>221</v>
      </c>
    </row>
    <row r="44" spans="1:10">
      <c r="A44" s="699" t="s">
        <v>18</v>
      </c>
      <c r="B44" s="700" t="str">
        <f>Basic!B5</f>
        <v>SR-II/C&amp;M/WC-3225/NIT-196/2022</v>
      </c>
      <c r="C44" s="701"/>
      <c r="D44" s="702"/>
      <c r="E44" s="703"/>
      <c r="F44" s="705"/>
    </row>
    <row r="46" spans="1:10">
      <c r="A46" s="696"/>
    </row>
  </sheetData>
  <sheetProtection selectLockedCells="1" selectUnlockedCells="1"/>
  <customSheetViews>
    <customSheetView guid="{B48B8B4C-A880-453D-8729-90D004BEF0D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64" customWidth="1"/>
    <col min="2" max="2" width="46.875" style="164" customWidth="1"/>
    <col min="3" max="3" width="2.25" style="164" customWidth="1"/>
    <col min="4" max="4" width="17.625" style="165" customWidth="1"/>
    <col min="5" max="5" width="4.125" style="165" customWidth="1"/>
    <col min="6" max="6" width="17.625" style="165" customWidth="1"/>
    <col min="7" max="7" width="21.625" style="125" customWidth="1"/>
    <col min="8" max="8" width="15.25" style="307" customWidth="1"/>
    <col min="9" max="10" width="13.75" style="307" customWidth="1"/>
    <col min="11" max="11" width="14.875" style="307" customWidth="1"/>
    <col min="12" max="12" width="13.75" style="307" customWidth="1"/>
    <col min="13" max="16" width="8" style="307" customWidth="1"/>
    <col min="17" max="16384" width="8" style="125"/>
  </cols>
  <sheetData>
    <row r="1" spans="1:16" ht="15.95" customHeight="1">
      <c r="A1" s="122"/>
      <c r="B1" s="1310" t="s">
        <v>195</v>
      </c>
      <c r="C1" s="1311"/>
      <c r="D1" s="1311"/>
      <c r="E1" s="1311"/>
      <c r="F1" s="1311"/>
    </row>
    <row r="2" spans="1:16" ht="15.95" customHeight="1">
      <c r="A2" s="122"/>
      <c r="B2" s="123"/>
      <c r="C2" s="124"/>
      <c r="D2" s="126"/>
      <c r="E2" s="126"/>
      <c r="F2" s="126"/>
    </row>
    <row r="3" spans="1:16" s="127" customFormat="1" ht="15.95" customHeight="1">
      <c r="A3" s="122"/>
      <c r="B3" s="122"/>
      <c r="C3" s="122"/>
      <c r="D3" s="1312" t="s">
        <v>196</v>
      </c>
      <c r="E3" s="1312"/>
      <c r="F3" s="1312"/>
      <c r="H3" s="308"/>
      <c r="I3" s="308"/>
      <c r="J3" s="308"/>
      <c r="K3" s="308"/>
      <c r="L3" s="308"/>
      <c r="M3" s="308"/>
      <c r="N3" s="308"/>
      <c r="O3" s="308"/>
      <c r="P3" s="308"/>
    </row>
    <row r="4" spans="1:16" s="127" customFormat="1" ht="20.25" customHeight="1">
      <c r="A4" s="1318" t="s">
        <v>197</v>
      </c>
      <c r="B4" s="1318"/>
      <c r="C4" s="1318"/>
      <c r="D4" s="1313" t="str">
        <f>'Sch-1'!G9</f>
        <v/>
      </c>
      <c r="E4" s="1313"/>
      <c r="F4" s="1313"/>
      <c r="H4" s="308"/>
      <c r="I4" s="308"/>
      <c r="J4" s="308"/>
      <c r="K4" s="308"/>
      <c r="L4" s="308"/>
      <c r="M4" s="308"/>
      <c r="N4" s="308"/>
      <c r="O4" s="308"/>
      <c r="P4" s="308"/>
    </row>
    <row r="5" spans="1:16" s="133" customFormat="1" ht="21" customHeight="1">
      <c r="A5" s="129" t="s">
        <v>349</v>
      </c>
      <c r="B5" s="1316" t="s">
        <v>198</v>
      </c>
      <c r="C5" s="1317"/>
      <c r="D5" s="130" t="s">
        <v>199</v>
      </c>
      <c r="E5" s="1314" t="s">
        <v>200</v>
      </c>
      <c r="F5" s="1315"/>
      <c r="H5" s="309"/>
      <c r="I5" s="309"/>
      <c r="J5" s="309"/>
      <c r="K5" s="309"/>
      <c r="L5" s="309"/>
      <c r="M5" s="309"/>
      <c r="N5" s="309"/>
      <c r="O5" s="309"/>
      <c r="P5" s="309"/>
    </row>
    <row r="6" spans="1:16" s="127" customFormat="1" ht="36" customHeight="1">
      <c r="A6" s="134">
        <v>1</v>
      </c>
      <c r="B6" s="135" t="s">
        <v>222</v>
      </c>
      <c r="C6" s="136"/>
      <c r="D6" s="137">
        <f>'Sch-6'!D14</f>
        <v>0</v>
      </c>
      <c r="E6" s="138" t="s">
        <v>324</v>
      </c>
      <c r="F6" s="139">
        <f>D6</f>
        <v>0</v>
      </c>
      <c r="G6" s="140"/>
      <c r="H6" s="308"/>
      <c r="I6" s="308"/>
      <c r="J6" s="308"/>
      <c r="K6" s="308"/>
      <c r="L6" s="308"/>
      <c r="M6" s="308"/>
      <c r="N6" s="308"/>
      <c r="O6" s="308"/>
      <c r="P6" s="308"/>
    </row>
    <row r="7" spans="1:16" s="127" customFormat="1" ht="34.5" customHeight="1">
      <c r="A7" s="134">
        <v>2</v>
      </c>
      <c r="B7" s="135" t="s">
        <v>223</v>
      </c>
      <c r="C7" s="136"/>
      <c r="D7" s="137">
        <f>'Sch-6'!D16</f>
        <v>0</v>
      </c>
      <c r="E7" s="138"/>
      <c r="F7" s="139">
        <f>D7</f>
        <v>0</v>
      </c>
      <c r="G7" s="140"/>
      <c r="H7" s="308"/>
      <c r="I7" s="308"/>
      <c r="J7" s="308"/>
      <c r="K7" s="308"/>
      <c r="L7" s="308"/>
      <c r="M7" s="308"/>
      <c r="N7" s="308"/>
      <c r="O7" s="308"/>
      <c r="P7" s="308"/>
    </row>
    <row r="8" spans="1:16" s="127" customFormat="1" ht="21" customHeight="1">
      <c r="A8" s="134">
        <v>3</v>
      </c>
      <c r="B8" s="135" t="s">
        <v>224</v>
      </c>
      <c r="C8" s="136"/>
      <c r="D8" s="137" t="e">
        <f>'Sch-6'!#REF!</f>
        <v>#REF!</v>
      </c>
      <c r="E8" s="138"/>
      <c r="F8" s="139" t="e">
        <f>D8</f>
        <v>#REF!</v>
      </c>
      <c r="G8" s="140"/>
      <c r="H8" s="308"/>
      <c r="I8" s="308"/>
      <c r="J8" s="308"/>
      <c r="K8" s="308"/>
      <c r="L8" s="308"/>
      <c r="M8" s="308"/>
      <c r="N8" s="308"/>
      <c r="O8" s="308"/>
      <c r="P8" s="308"/>
    </row>
    <row r="9" spans="1:16" s="127" customFormat="1" ht="21" customHeight="1">
      <c r="A9" s="134">
        <v>4</v>
      </c>
      <c r="B9" s="135" t="s">
        <v>225</v>
      </c>
      <c r="C9" s="136"/>
      <c r="D9" s="141" t="s">
        <v>396</v>
      </c>
      <c r="E9" s="138"/>
      <c r="F9" s="132" t="str">
        <f>D9</f>
        <v>Not Applicable</v>
      </c>
      <c r="H9" s="308"/>
      <c r="I9" s="308"/>
      <c r="J9" s="308"/>
      <c r="K9" s="308"/>
      <c r="L9" s="308"/>
      <c r="M9" s="308"/>
      <c r="N9" s="308"/>
      <c r="O9" s="308"/>
      <c r="P9" s="308"/>
    </row>
    <row r="10" spans="1:16" s="127" customFormat="1" ht="21" customHeight="1">
      <c r="A10" s="134">
        <v>5</v>
      </c>
      <c r="B10" s="135" t="s">
        <v>226</v>
      </c>
      <c r="C10" s="136"/>
      <c r="D10" s="142" t="e">
        <f>SUM(D6,D7,D8)</f>
        <v>#REF!</v>
      </c>
      <c r="E10" s="138"/>
      <c r="F10" s="143" t="e">
        <f>F6+F7+F8</f>
        <v>#REF!</v>
      </c>
      <c r="H10" s="308"/>
      <c r="I10" s="308"/>
      <c r="J10" s="308"/>
      <c r="K10" s="308"/>
      <c r="L10" s="308"/>
      <c r="M10" s="308"/>
      <c r="N10" s="308"/>
      <c r="O10" s="308"/>
      <c r="P10" s="308"/>
    </row>
    <row r="11" spans="1:16" s="127" customFormat="1" ht="21" customHeight="1">
      <c r="A11" s="134">
        <v>6</v>
      </c>
      <c r="B11" s="144" t="s">
        <v>201</v>
      </c>
      <c r="C11" s="145" t="s">
        <v>324</v>
      </c>
      <c r="D11" s="146" t="e">
        <f>'Sch-1'!#REF!+'Sch-2'!#REF!+#REF!+'Sch-7'!#REF!</f>
        <v>#REF!</v>
      </c>
      <c r="E11" s="147" t="s">
        <v>324</v>
      </c>
      <c r="F11" s="139" t="e">
        <f>D11</f>
        <v>#REF!</v>
      </c>
      <c r="H11" s="308"/>
      <c r="I11" s="308"/>
      <c r="J11" s="308"/>
      <c r="K11" s="308"/>
      <c r="L11" s="308"/>
      <c r="M11" s="308"/>
      <c r="N11" s="308"/>
      <c r="O11" s="308"/>
      <c r="P11" s="308"/>
    </row>
    <row r="12" spans="1:16" s="127" customFormat="1" ht="21.95" customHeight="1">
      <c r="A12" s="134">
        <v>7</v>
      </c>
      <c r="B12" s="144" t="s">
        <v>227</v>
      </c>
      <c r="C12" s="136"/>
      <c r="D12" s="130" t="e">
        <f>D10-D11</f>
        <v>#REF!</v>
      </c>
      <c r="E12" s="138"/>
      <c r="F12" s="143" t="e">
        <f>F10-F11</f>
        <v>#REF!</v>
      </c>
      <c r="G12" s="148"/>
      <c r="H12" s="308"/>
      <c r="I12" s="308"/>
      <c r="J12" s="308"/>
      <c r="K12" s="308"/>
      <c r="L12" s="308"/>
      <c r="M12" s="308"/>
      <c r="N12" s="308"/>
      <c r="O12" s="308"/>
      <c r="P12" s="308"/>
    </row>
    <row r="13" spans="1:16" s="127" customFormat="1" ht="21.95" customHeight="1">
      <c r="A13" s="134">
        <v>8</v>
      </c>
      <c r="B13" s="135" t="s">
        <v>202</v>
      </c>
      <c r="C13" s="136"/>
      <c r="D13" s="146"/>
      <c r="E13" s="138"/>
      <c r="F13" s="139"/>
      <c r="H13" s="308"/>
      <c r="I13" s="308"/>
      <c r="J13" s="308"/>
      <c r="K13" s="308"/>
      <c r="L13" s="308"/>
      <c r="M13" s="308"/>
      <c r="N13" s="308"/>
      <c r="O13" s="308"/>
      <c r="P13" s="308"/>
    </row>
    <row r="14" spans="1:16" s="127" customFormat="1" ht="21.95" customHeight="1">
      <c r="A14" s="134" t="s">
        <v>324</v>
      </c>
      <c r="B14" s="135" t="s">
        <v>203</v>
      </c>
      <c r="C14" s="149"/>
      <c r="D14" s="152" t="e">
        <f>'Sch-5'!K14</f>
        <v>#REF!</v>
      </c>
      <c r="E14" s="150"/>
      <c r="F14" s="132" t="e">
        <f>F32</f>
        <v>#REF!</v>
      </c>
      <c r="G14" s="140"/>
      <c r="H14" s="308"/>
      <c r="I14" s="308"/>
      <c r="J14" s="308"/>
      <c r="K14" s="308"/>
      <c r="L14" s="308"/>
      <c r="M14" s="308"/>
      <c r="N14" s="308"/>
      <c r="O14" s="308"/>
      <c r="P14" s="308"/>
    </row>
    <row r="15" spans="1:16" s="127" customFormat="1" ht="21.95" customHeight="1">
      <c r="A15" s="134"/>
      <c r="B15" s="135" t="s">
        <v>204</v>
      </c>
      <c r="C15" s="136"/>
      <c r="D15" s="152" t="e">
        <f>'Sch-5'!#REF!+'Sch-5'!#REF!</f>
        <v>#REF!</v>
      </c>
      <c r="E15" s="151"/>
      <c r="F15" s="132" t="e">
        <f>F33</f>
        <v>#REF!</v>
      </c>
      <c r="G15" s="140"/>
      <c r="H15" s="308"/>
      <c r="I15" s="308"/>
      <c r="J15" s="308"/>
      <c r="K15" s="308"/>
      <c r="L15" s="308"/>
      <c r="M15" s="308"/>
      <c r="N15" s="308"/>
      <c r="O15" s="308"/>
      <c r="P15" s="308"/>
    </row>
    <row r="16" spans="1:16" s="127" customFormat="1" ht="21.95" customHeight="1">
      <c r="A16" s="134"/>
      <c r="B16" s="135" t="s">
        <v>205</v>
      </c>
      <c r="C16" s="136"/>
      <c r="D16" s="152" t="e">
        <f>#REF!+#REF!</f>
        <v>#REF!</v>
      </c>
      <c r="E16" s="151"/>
      <c r="F16" s="132" t="e">
        <f>F36</f>
        <v>#REF!</v>
      </c>
      <c r="G16" s="140"/>
      <c r="H16" s="308"/>
      <c r="I16" s="308"/>
      <c r="J16" s="308"/>
      <c r="K16" s="308"/>
      <c r="L16" s="308"/>
      <c r="M16" s="308"/>
      <c r="N16" s="308"/>
      <c r="O16" s="308"/>
      <c r="P16" s="308"/>
    </row>
    <row r="17" spans="1:16" s="127" customFormat="1" ht="21.95" customHeight="1">
      <c r="A17" s="134"/>
      <c r="B17" s="135" t="s">
        <v>206</v>
      </c>
      <c r="C17" s="136"/>
      <c r="D17" s="152" t="e">
        <f>#REF!</f>
        <v>#REF!</v>
      </c>
      <c r="E17" s="131"/>
      <c r="F17" s="132">
        <f>F34</f>
        <v>0</v>
      </c>
      <c r="H17" s="308"/>
      <c r="I17" s="308"/>
      <c r="J17" s="308"/>
      <c r="K17" s="308"/>
      <c r="L17" s="308"/>
      <c r="M17" s="308"/>
      <c r="N17" s="308"/>
      <c r="O17" s="308"/>
      <c r="P17" s="308"/>
    </row>
    <row r="18" spans="1:16" s="127" customFormat="1" ht="27" customHeight="1">
      <c r="A18" s="134"/>
      <c r="B18" s="135" t="s">
        <v>207</v>
      </c>
      <c r="C18" s="153"/>
      <c r="D18" s="292" t="e">
        <f>D14+D15+D16+D17</f>
        <v>#REF!</v>
      </c>
      <c r="E18" s="154"/>
      <c r="F18" s="153" t="e">
        <f>SUM(F14:F17)</f>
        <v>#REF!</v>
      </c>
      <c r="G18" s="140"/>
      <c r="H18" s="308"/>
      <c r="I18" s="308"/>
      <c r="J18" s="308"/>
      <c r="K18" s="308"/>
      <c r="L18" s="308"/>
      <c r="M18" s="308"/>
      <c r="N18" s="308"/>
      <c r="O18" s="308"/>
      <c r="P18" s="308"/>
    </row>
    <row r="19" spans="1:16" s="127" customFormat="1" ht="33.75" customHeight="1">
      <c r="A19" s="134">
        <v>8</v>
      </c>
      <c r="B19" s="135" t="s">
        <v>208</v>
      </c>
      <c r="C19" s="136"/>
      <c r="D19" s="130" t="e">
        <f>D10+D18</f>
        <v>#REF!</v>
      </c>
      <c r="E19" s="155" t="s">
        <v>324</v>
      </c>
      <c r="F19" s="156" t="e">
        <f>F10+F18</f>
        <v>#REF!</v>
      </c>
      <c r="G19" s="140"/>
      <c r="H19" s="308"/>
      <c r="I19" s="308"/>
      <c r="J19" s="308"/>
      <c r="K19" s="308"/>
      <c r="L19" s="308"/>
      <c r="M19" s="308"/>
      <c r="N19" s="308"/>
      <c r="O19" s="308"/>
      <c r="P19" s="308"/>
    </row>
    <row r="20" spans="1:16" s="127" customFormat="1" ht="51" customHeight="1">
      <c r="A20" s="134">
        <v>9</v>
      </c>
      <c r="B20" s="135" t="s">
        <v>228</v>
      </c>
      <c r="C20" s="136"/>
      <c r="D20" s="146">
        <f>'Sch-1'!N22</f>
        <v>0</v>
      </c>
      <c r="E20" s="138"/>
      <c r="F20" s="139">
        <f>D20</f>
        <v>0</v>
      </c>
      <c r="H20" s="308"/>
      <c r="I20" s="308"/>
      <c r="J20" s="308"/>
      <c r="K20" s="308"/>
      <c r="L20" s="308"/>
      <c r="M20" s="308"/>
      <c r="N20" s="308"/>
      <c r="O20" s="308"/>
      <c r="P20" s="308"/>
    </row>
    <row r="21" spans="1:16" s="157" customFormat="1" ht="23.25" customHeight="1">
      <c r="A21" s="158" t="s">
        <v>209</v>
      </c>
      <c r="B21" s="1319" t="s">
        <v>210</v>
      </c>
      <c r="C21" s="1319"/>
      <c r="D21" s="1319"/>
      <c r="E21" s="1319"/>
      <c r="F21" s="1320"/>
      <c r="H21" s="310"/>
      <c r="I21" s="310"/>
      <c r="J21" s="310"/>
      <c r="K21" s="310"/>
      <c r="L21" s="310"/>
      <c r="M21" s="310"/>
      <c r="N21" s="310"/>
      <c r="O21" s="310"/>
      <c r="P21" s="310"/>
    </row>
    <row r="22" spans="1:16" s="127" customFormat="1" ht="18.75" customHeight="1">
      <c r="A22" s="160" t="s">
        <v>327</v>
      </c>
      <c r="B22" s="1309" t="s">
        <v>211</v>
      </c>
      <c r="C22" s="1309"/>
      <c r="D22" s="1309"/>
      <c r="E22" s="159" t="s">
        <v>212</v>
      </c>
      <c r="F22" s="162" t="e">
        <f>D14</f>
        <v>#REF!</v>
      </c>
      <c r="H22" s="308"/>
      <c r="I22" s="308"/>
      <c r="J22" s="308"/>
      <c r="K22" s="308"/>
      <c r="L22" s="308"/>
      <c r="M22" s="308"/>
      <c r="N22" s="308"/>
      <c r="O22" s="308"/>
      <c r="P22" s="308"/>
    </row>
    <row r="23" spans="1:16" s="127" customFormat="1" ht="19.5" customHeight="1">
      <c r="A23" s="160" t="s">
        <v>328</v>
      </c>
      <c r="B23" s="1309" t="s">
        <v>213</v>
      </c>
      <c r="C23" s="1309"/>
      <c r="D23" s="1309"/>
      <c r="E23" s="159" t="s">
        <v>212</v>
      </c>
      <c r="F23" s="162" t="e">
        <f>D15</f>
        <v>#REF!</v>
      </c>
      <c r="H23" s="308"/>
      <c r="I23" s="308"/>
      <c r="J23" s="308"/>
      <c r="K23" s="308"/>
      <c r="L23" s="308"/>
      <c r="M23" s="308"/>
      <c r="N23" s="308"/>
      <c r="O23" s="308"/>
      <c r="P23" s="308"/>
    </row>
    <row r="24" spans="1:16" s="127" customFormat="1" ht="19.5" customHeight="1">
      <c r="A24" s="160" t="s">
        <v>329</v>
      </c>
      <c r="B24" s="1309" t="s">
        <v>263</v>
      </c>
      <c r="C24" s="1309"/>
      <c r="D24" s="1309"/>
      <c r="E24" s="159" t="s">
        <v>212</v>
      </c>
      <c r="F24" s="162" t="e">
        <f>D16</f>
        <v>#REF!</v>
      </c>
      <c r="H24" s="308"/>
      <c r="I24" s="308"/>
      <c r="J24" s="308"/>
      <c r="K24" s="308"/>
      <c r="L24" s="308"/>
      <c r="M24" s="308"/>
      <c r="N24" s="308"/>
      <c r="O24" s="308"/>
      <c r="P24" s="308"/>
    </row>
    <row r="25" spans="1:16" s="127" customFormat="1" ht="19.5" customHeight="1">
      <c r="A25" s="160" t="s">
        <v>330</v>
      </c>
      <c r="B25" s="1309" t="s">
        <v>214</v>
      </c>
      <c r="C25" s="1309"/>
      <c r="D25" s="1309"/>
      <c r="E25" s="159" t="s">
        <v>212</v>
      </c>
      <c r="F25" s="162" t="e">
        <f>D17</f>
        <v>#REF!</v>
      </c>
      <c r="H25" s="308"/>
      <c r="I25" s="308"/>
      <c r="J25" s="308"/>
      <c r="K25" s="308"/>
      <c r="L25" s="308"/>
      <c r="M25" s="308"/>
      <c r="N25" s="308"/>
      <c r="O25" s="308"/>
      <c r="P25" s="308"/>
    </row>
    <row r="26" spans="1:16" s="127" customFormat="1" ht="19.5" customHeight="1">
      <c r="A26" s="167" t="s">
        <v>215</v>
      </c>
      <c r="B26" s="1319" t="s">
        <v>265</v>
      </c>
      <c r="C26" s="1319"/>
      <c r="D26" s="1319"/>
      <c r="E26" s="1319"/>
      <c r="F26" s="1320"/>
      <c r="H26" s="308"/>
      <c r="I26" s="308"/>
      <c r="J26" s="308"/>
      <c r="K26" s="308"/>
      <c r="L26" s="308"/>
      <c r="M26" s="308"/>
      <c r="N26" s="308"/>
      <c r="O26" s="308"/>
      <c r="P26" s="308"/>
    </row>
    <row r="27" spans="1:16" s="163" customFormat="1" ht="19.5" customHeight="1">
      <c r="A27" s="293"/>
      <c r="B27" s="294"/>
      <c r="C27" s="294"/>
      <c r="D27" s="294"/>
      <c r="E27" s="294"/>
      <c r="F27" s="295"/>
      <c r="H27" s="311"/>
      <c r="I27" s="311"/>
      <c r="J27" s="311"/>
      <c r="K27" s="311"/>
      <c r="L27" s="311"/>
      <c r="M27" s="311"/>
      <c r="N27" s="311"/>
      <c r="O27" s="311"/>
      <c r="P27" s="311"/>
    </row>
    <row r="28" spans="1:16" s="127" customFormat="1" ht="19.5" customHeight="1">
      <c r="A28" s="296"/>
      <c r="B28" s="157"/>
      <c r="C28" s="157"/>
      <c r="D28" s="157"/>
      <c r="E28" s="157"/>
      <c r="F28" s="297"/>
      <c r="H28" s="308"/>
      <c r="I28" s="308"/>
      <c r="J28" s="308"/>
      <c r="K28" s="308"/>
      <c r="L28" s="308"/>
      <c r="M28" s="308"/>
      <c r="N28" s="308"/>
      <c r="O28" s="308"/>
      <c r="P28" s="308"/>
    </row>
    <row r="29" spans="1:16" s="127" customFormat="1" ht="19.5" customHeight="1">
      <c r="A29" s="296"/>
      <c r="B29" s="157"/>
      <c r="C29" s="157"/>
      <c r="D29" s="157"/>
      <c r="E29" s="157"/>
      <c r="F29" s="297"/>
      <c r="H29" s="308"/>
      <c r="I29" s="308"/>
      <c r="J29" s="308"/>
      <c r="K29" s="308"/>
      <c r="L29" s="308"/>
      <c r="M29" s="308"/>
      <c r="N29" s="308"/>
      <c r="O29" s="308"/>
      <c r="P29" s="308"/>
    </row>
    <row r="30" spans="1:16" s="127" customFormat="1" ht="60" customHeight="1">
      <c r="A30" s="167" t="s">
        <v>264</v>
      </c>
      <c r="B30" s="1321" t="s">
        <v>281</v>
      </c>
      <c r="C30" s="1322"/>
      <c r="D30" s="1322"/>
      <c r="E30" s="1322"/>
      <c r="F30" s="1323"/>
      <c r="H30" s="308" t="s">
        <v>266</v>
      </c>
      <c r="I30" s="308"/>
      <c r="J30" s="308"/>
      <c r="K30" s="308"/>
      <c r="L30" s="308"/>
      <c r="M30" s="308"/>
      <c r="N30" s="308"/>
      <c r="O30" s="308"/>
      <c r="P30" s="308"/>
    </row>
    <row r="31" spans="1:16" s="127" customFormat="1" ht="19.5" customHeight="1">
      <c r="A31" s="160" t="s">
        <v>327</v>
      </c>
      <c r="B31" s="1309" t="s">
        <v>216</v>
      </c>
      <c r="C31" s="1309"/>
      <c r="D31" s="1309"/>
      <c r="E31" s="159" t="s">
        <v>212</v>
      </c>
      <c r="F31" s="161" t="e">
        <f>'Sch-1'!#REF!</f>
        <v>#REF!</v>
      </c>
      <c r="H31" s="309" t="s">
        <v>267</v>
      </c>
      <c r="I31" s="309" t="e">
        <f>#REF!</f>
        <v>#REF!</v>
      </c>
      <c r="J31" s="309" t="e">
        <f>IF(I31=0, "", I31)</f>
        <v>#REF!</v>
      </c>
      <c r="K31" s="312" t="e">
        <f>IF(I31=0, "", "Discount on lum-sum basis on total price quoted by us without Taxes &amp; Duties. In Rs. ")</f>
        <v>#REF!</v>
      </c>
      <c r="L31" s="309" t="s">
        <v>268</v>
      </c>
      <c r="M31" s="313" t="e">
        <f>#REF!</f>
        <v>#REF!</v>
      </c>
      <c r="N31" s="313" t="e">
        <f t="shared" ref="N31:N37" si="0">IF(M31=0, "", M31)</f>
        <v>#REF!</v>
      </c>
      <c r="O31" s="312" t="e">
        <f>IF(M31=0, "", " Discount on lum-sum basis on total price quoted by us without Taxes &amp; Duties. In Percent (%) .")</f>
        <v>#REF!</v>
      </c>
      <c r="P31" s="308"/>
    </row>
    <row r="32" spans="1:16" s="127" customFormat="1" ht="19.5" customHeight="1">
      <c r="A32" s="160" t="s">
        <v>328</v>
      </c>
      <c r="B32" s="1309" t="s">
        <v>217</v>
      </c>
      <c r="C32" s="1309"/>
      <c r="D32" s="1309"/>
      <c r="E32" s="159" t="s">
        <v>212</v>
      </c>
      <c r="F32" s="161" t="e">
        <f>ROUND(0.103*F31,0)</f>
        <v>#REF!</v>
      </c>
      <c r="H32" s="308"/>
      <c r="I32" s="308"/>
      <c r="J32" s="309"/>
      <c r="K32" s="312" t="e">
        <f>IF(SUM(I33:I37)=0, "", "Discount on lum-sum basis on the Schedules as given below , In Rs. :")</f>
        <v>#REF!</v>
      </c>
      <c r="L32" s="308"/>
      <c r="M32" s="308"/>
      <c r="N32" s="313"/>
      <c r="O32" s="312" t="e">
        <f>IF(SUM(M33:M37)=0, "", "Discount on lum-sum basis on the Schedules as given below , In Percent (%) :")</f>
        <v>#REF!</v>
      </c>
      <c r="P32" s="308"/>
    </row>
    <row r="33" spans="1:19" s="127" customFormat="1" ht="19.5" customHeight="1">
      <c r="A33" s="160" t="s">
        <v>329</v>
      </c>
      <c r="B33" s="1309" t="s">
        <v>218</v>
      </c>
      <c r="C33" s="1309"/>
      <c r="D33" s="1309"/>
      <c r="E33" s="159" t="s">
        <v>212</v>
      </c>
      <c r="F33" s="161" t="e">
        <f>'Sch-5'!#REF!+'Sch-5'!#REF!</f>
        <v>#REF!</v>
      </c>
      <c r="H33" s="309" t="s">
        <v>269</v>
      </c>
      <c r="I33" s="309" t="e">
        <f>#REF!</f>
        <v>#REF!</v>
      </c>
      <c r="J33" s="309" t="e">
        <f>IF(I33=0, "", I33)</f>
        <v>#REF!</v>
      </c>
      <c r="K33" s="314" t="e">
        <f>IF(I33=0, "", "Schedule-1 : Ex works prices (Direct Only)")</f>
        <v>#REF!</v>
      </c>
      <c r="L33" s="309" t="s">
        <v>274</v>
      </c>
      <c r="M33" s="313" t="e">
        <f>#REF!</f>
        <v>#REF!</v>
      </c>
      <c r="N33" s="313" t="e">
        <f t="shared" si="0"/>
        <v>#REF!</v>
      </c>
      <c r="O33" s="314" t="e">
        <f>IF(M33=0, "", "Schedule-1 : Ex works prices (Direct Only)")</f>
        <v>#REF!</v>
      </c>
      <c r="P33" s="308"/>
    </row>
    <row r="34" spans="1:19" s="127" customFormat="1" ht="19.5" customHeight="1">
      <c r="A34" s="160" t="s">
        <v>330</v>
      </c>
      <c r="B34" s="1309" t="s">
        <v>214</v>
      </c>
      <c r="C34" s="1309"/>
      <c r="D34" s="1309"/>
      <c r="E34" s="159" t="s">
        <v>212</v>
      </c>
      <c r="F34" s="316"/>
      <c r="H34" s="309" t="s">
        <v>270</v>
      </c>
      <c r="I34" s="309" t="e">
        <f>#REF!</f>
        <v>#REF!</v>
      </c>
      <c r="J34" s="309" t="e">
        <f>IF(I34=0, "", I34)</f>
        <v>#REF!</v>
      </c>
      <c r="K34" s="314" t="e">
        <f>IF(I34=0, "", "Schedule-1 : Ex works prices (Bought Out Only)")</f>
        <v>#REF!</v>
      </c>
      <c r="L34" s="309" t="s">
        <v>275</v>
      </c>
      <c r="M34" s="313" t="e">
        <f>#REF!</f>
        <v>#REF!</v>
      </c>
      <c r="N34" s="313" t="e">
        <f t="shared" si="0"/>
        <v>#REF!</v>
      </c>
      <c r="O34" s="314" t="e">
        <f>IF(M34=0, "", "Schedule-1 : Ex works prices (Bought Out Only)")</f>
        <v>#REF!</v>
      </c>
      <c r="P34" s="308"/>
      <c r="Q34" s="157"/>
      <c r="R34" s="157"/>
      <c r="S34" s="157"/>
    </row>
    <row r="35" spans="1:19" s="127" customFormat="1" ht="15" customHeight="1">
      <c r="A35" s="160" t="s">
        <v>331</v>
      </c>
      <c r="B35" s="1309" t="s">
        <v>219</v>
      </c>
      <c r="C35" s="1309"/>
      <c r="D35" s="1309"/>
      <c r="E35" s="159" t="s">
        <v>212</v>
      </c>
      <c r="F35" s="162" t="e">
        <f>D6+D7+F32+F33+F34</f>
        <v>#REF!</v>
      </c>
      <c r="H35" s="309" t="s">
        <v>271</v>
      </c>
      <c r="I35" s="309" t="e">
        <f>#REF!</f>
        <v>#REF!</v>
      </c>
      <c r="J35" s="309" t="e">
        <f>IF(I35=0, "", I35)</f>
        <v>#REF!</v>
      </c>
      <c r="K35" s="314" t="e">
        <f>IF(I35=0, "", "Schedule-2 : Freight &amp; Insurance")</f>
        <v>#REF!</v>
      </c>
      <c r="L35" s="309" t="s">
        <v>276</v>
      </c>
      <c r="M35" s="313" t="e">
        <f>#REF!</f>
        <v>#REF!</v>
      </c>
      <c r="N35" s="313" t="e">
        <f t="shared" si="0"/>
        <v>#REF!</v>
      </c>
      <c r="O35" s="314" t="e">
        <f>IF(M35=0, "", "Schedule-2 : Freight &amp; Insurance")</f>
        <v>#REF!</v>
      </c>
      <c r="P35" s="308"/>
      <c r="Q35" s="157"/>
      <c r="R35" s="157"/>
      <c r="S35" s="157"/>
    </row>
    <row r="36" spans="1:19" s="127" customFormat="1" ht="15" customHeight="1">
      <c r="A36" s="160" t="s">
        <v>332</v>
      </c>
      <c r="B36" s="1309" t="s">
        <v>282</v>
      </c>
      <c r="C36" s="1309"/>
      <c r="D36" s="1309"/>
      <c r="E36" s="159" t="s">
        <v>212</v>
      </c>
      <c r="F36" s="162" t="e">
        <f>ROUND(0.01*F35,0)</f>
        <v>#REF!</v>
      </c>
      <c r="H36" s="309" t="s">
        <v>272</v>
      </c>
      <c r="I36" s="309" t="e">
        <f>#REF!</f>
        <v>#REF!</v>
      </c>
      <c r="J36" s="309" t="e">
        <f>IF(I36=0, "", I36)</f>
        <v>#REF!</v>
      </c>
      <c r="K36" s="314" t="e">
        <f>IF(I36=0, "", "Schedule-3 : Erection Charges")</f>
        <v>#REF!</v>
      </c>
      <c r="L36" s="309" t="s">
        <v>277</v>
      </c>
      <c r="M36" s="313" t="e">
        <f>#REF!</f>
        <v>#REF!</v>
      </c>
      <c r="N36" s="313" t="e">
        <f t="shared" si="0"/>
        <v>#REF!</v>
      </c>
      <c r="O36" s="314" t="e">
        <f>IF(M36=0, "", "Schedule-3 : Erection Charges")</f>
        <v>#REF!</v>
      </c>
      <c r="P36" s="308"/>
      <c r="Q36" s="157"/>
      <c r="R36" s="157"/>
      <c r="S36" s="157"/>
    </row>
    <row r="37" spans="1:19" s="127" customFormat="1" ht="19.5" customHeight="1">
      <c r="A37" s="298"/>
      <c r="B37" s="299"/>
      <c r="C37" s="299"/>
      <c r="D37" s="299"/>
      <c r="E37" s="299"/>
      <c r="F37" s="300"/>
      <c r="H37" s="309" t="s">
        <v>273</v>
      </c>
      <c r="I37" s="309" t="e">
        <f>#REF!</f>
        <v>#REF!</v>
      </c>
      <c r="J37" s="309" t="e">
        <f>IF(I37=0, "", I37)</f>
        <v>#REF!</v>
      </c>
      <c r="K37" s="314" t="e">
        <f>IF(I37=0, "", "Schedule-7 : Type Test Charges")</f>
        <v>#REF!</v>
      </c>
      <c r="L37" s="309" t="s">
        <v>278</v>
      </c>
      <c r="M37" s="313" t="e">
        <f>#REF!</f>
        <v>#REF!</v>
      </c>
      <c r="N37" s="313" t="e">
        <f t="shared" si="0"/>
        <v>#REF!</v>
      </c>
      <c r="O37" s="314" t="e">
        <f>IF(M37=0, "", "Schedule-7 : Type Test Charges")</f>
        <v>#REF!</v>
      </c>
      <c r="P37" s="308"/>
      <c r="Q37" s="157"/>
      <c r="R37" s="157"/>
      <c r="S37" s="157"/>
    </row>
    <row r="38" spans="1:19" ht="49.5" customHeight="1">
      <c r="A38" s="1306" t="str">
        <f>Cover!B2</f>
        <v>Renovation of Residential Quarters at Sriperumbudur Sub-station</v>
      </c>
      <c r="B38" s="1306"/>
      <c r="C38" s="1306"/>
      <c r="D38" s="1307" t="s">
        <v>220</v>
      </c>
      <c r="E38" s="1308"/>
      <c r="F38" s="128" t="s">
        <v>221</v>
      </c>
      <c r="H38" s="309" t="s">
        <v>279</v>
      </c>
      <c r="I38" s="309" t="e">
        <f>#REF!</f>
        <v>#REF!</v>
      </c>
      <c r="J38" s="309"/>
      <c r="K38" s="309"/>
      <c r="L38" s="309"/>
      <c r="M38" s="309"/>
      <c r="N38" s="309"/>
      <c r="Q38" s="301"/>
      <c r="R38" s="301"/>
      <c r="S38" s="301"/>
    </row>
    <row r="39" spans="1:19">
      <c r="H39" s="307" t="s">
        <v>280</v>
      </c>
      <c r="I39" s="315" t="e">
        <f>K31 &amp;J31 &amp;O31 &amp; N31</f>
        <v>#REF!</v>
      </c>
    </row>
    <row r="40" spans="1:19">
      <c r="I40" s="315" t="e">
        <f>K32 &amp; K33&amp;J33&amp;K34&amp;J34&amp;K35&amp;J35&amp;K36&amp;J36&amp;K37&amp;J37</f>
        <v>#REF!</v>
      </c>
    </row>
    <row r="41" spans="1:19">
      <c r="I41" s="315"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21" customWidth="1"/>
    <col min="2" max="2" width="22.125" style="121" customWidth="1"/>
    <col min="3" max="16384" width="8" style="121"/>
  </cols>
  <sheetData>
    <row r="1" spans="1:4" s="119" customFormat="1" ht="30" customHeight="1">
      <c r="A1" s="1324">
        <f>'Bid Form '!AB17</f>
        <v>0</v>
      </c>
      <c r="B1" s="1324"/>
    </row>
    <row r="2" spans="1:4" s="119" customFormat="1" ht="30" customHeight="1">
      <c r="A2" s="120"/>
    </row>
    <row r="3" spans="1:4">
      <c r="A3" s="120"/>
    </row>
    <row r="4" spans="1:4">
      <c r="A4" s="390" t="str">
        <f>IF(OR((A1&gt;9999999999),(A1&lt;0)),"Invalid Entry - More than 1000 crore OR -ve value",IF(A1=0, "Rs. Zero Only ",+CONCATENATE("Rs. ", B11,D11,B10,D10,B9,D9,B8,D8,B7,D7,B6," Only")))</f>
        <v xml:space="preserve">Rs. Zero Only </v>
      </c>
      <c r="B4" s="391"/>
    </row>
    <row r="5" spans="1:4">
      <c r="A5" s="392"/>
      <c r="B5" s="391"/>
    </row>
    <row r="6" spans="1:4">
      <c r="A6" s="393">
        <f>-INT(A1/100)*100+ROUND(A1,0)</f>
        <v>0</v>
      </c>
      <c r="B6" s="391" t="str">
        <f t="shared" ref="B6:B11" si="0">IF(A6=0,"",LOOKUP(A6,$A$13:$A$112,$B$13:$B$112))</f>
        <v/>
      </c>
      <c r="D6" s="118"/>
    </row>
    <row r="7" spans="1:4">
      <c r="A7" s="393">
        <f>-INT(A1/1000)*10+INT(A1/100)</f>
        <v>0</v>
      </c>
      <c r="B7" s="391" t="str">
        <f t="shared" si="0"/>
        <v/>
      </c>
      <c r="D7" s="118" t="str">
        <f>+IF(B7="",""," Hundred ")</f>
        <v/>
      </c>
    </row>
    <row r="8" spans="1:4">
      <c r="A8" s="393">
        <f>-INT(A1/100000)*100+INT(A1/1000)</f>
        <v>0</v>
      </c>
      <c r="B8" s="391" t="str">
        <f t="shared" si="0"/>
        <v/>
      </c>
      <c r="D8" s="118" t="str">
        <f>IF((B8=""),IF(C8="",""," Thousand ")," Thousand ")</f>
        <v/>
      </c>
    </row>
    <row r="9" spans="1:4">
      <c r="A9" s="393">
        <f>-INT(A1/10000000)*100+INT(A1/100000)</f>
        <v>0</v>
      </c>
      <c r="B9" s="391" t="str">
        <f t="shared" si="0"/>
        <v/>
      </c>
      <c r="D9" s="118" t="str">
        <f>IF((B9=""),IF(C9="",""," Lac ")," Lac ")</f>
        <v/>
      </c>
    </row>
    <row r="10" spans="1:4">
      <c r="A10" s="393">
        <f>-INT(A1/1000000000)*100+INT(A1/10000000)</f>
        <v>0</v>
      </c>
      <c r="B10" s="394" t="str">
        <f t="shared" si="0"/>
        <v/>
      </c>
      <c r="D10" s="118" t="str">
        <f>IF((B10=""),IF(C10="",""," Crore ")," Crore ")</f>
        <v/>
      </c>
    </row>
    <row r="11" spans="1:4">
      <c r="A11" s="395">
        <f>-INT(A1/10000000000)*1000+INT(A1/1000000000)</f>
        <v>0</v>
      </c>
      <c r="B11" s="394" t="str">
        <f t="shared" si="0"/>
        <v/>
      </c>
      <c r="D11" s="118" t="str">
        <f>IF((B11=""),IF(C11="",""," Hundred ")," Hundred ")</f>
        <v/>
      </c>
    </row>
    <row r="12" spans="1:4">
      <c r="A12" s="391"/>
      <c r="B12" s="391"/>
    </row>
    <row r="13" spans="1:4">
      <c r="A13" s="388">
        <v>1</v>
      </c>
      <c r="B13" s="389" t="s">
        <v>91</v>
      </c>
    </row>
    <row r="14" spans="1:4">
      <c r="A14" s="388">
        <v>2</v>
      </c>
      <c r="B14" s="389" t="s">
        <v>92</v>
      </c>
    </row>
    <row r="15" spans="1:4">
      <c r="A15" s="388">
        <v>3</v>
      </c>
      <c r="B15" s="389" t="s">
        <v>93</v>
      </c>
    </row>
    <row r="16" spans="1:4">
      <c r="A16" s="388">
        <v>4</v>
      </c>
      <c r="B16" s="389" t="s">
        <v>94</v>
      </c>
    </row>
    <row r="17" spans="1:2">
      <c r="A17" s="388">
        <v>5</v>
      </c>
      <c r="B17" s="389" t="s">
        <v>95</v>
      </c>
    </row>
    <row r="18" spans="1:2">
      <c r="A18" s="388">
        <v>6</v>
      </c>
      <c r="B18" s="389" t="s">
        <v>96</v>
      </c>
    </row>
    <row r="19" spans="1:2">
      <c r="A19" s="388">
        <v>7</v>
      </c>
      <c r="B19" s="389" t="s">
        <v>97</v>
      </c>
    </row>
    <row r="20" spans="1:2">
      <c r="A20" s="388">
        <v>8</v>
      </c>
      <c r="B20" s="389" t="s">
        <v>98</v>
      </c>
    </row>
    <row r="21" spans="1:2">
      <c r="A21" s="388">
        <v>9</v>
      </c>
      <c r="B21" s="389" t="s">
        <v>99</v>
      </c>
    </row>
    <row r="22" spans="1:2">
      <c r="A22" s="388">
        <v>10</v>
      </c>
      <c r="B22" s="389" t="s">
        <v>100</v>
      </c>
    </row>
    <row r="23" spans="1:2">
      <c r="A23" s="388">
        <v>11</v>
      </c>
      <c r="B23" s="389" t="s">
        <v>101</v>
      </c>
    </row>
    <row r="24" spans="1:2">
      <c r="A24" s="388">
        <v>12</v>
      </c>
      <c r="B24" s="389" t="s">
        <v>102</v>
      </c>
    </row>
    <row r="25" spans="1:2">
      <c r="A25" s="388">
        <v>13</v>
      </c>
      <c r="B25" s="389" t="s">
        <v>103</v>
      </c>
    </row>
    <row r="26" spans="1:2">
      <c r="A26" s="388">
        <v>14</v>
      </c>
      <c r="B26" s="389" t="s">
        <v>104</v>
      </c>
    </row>
    <row r="27" spans="1:2">
      <c r="A27" s="388">
        <v>15</v>
      </c>
      <c r="B27" s="389" t="s">
        <v>105</v>
      </c>
    </row>
    <row r="28" spans="1:2">
      <c r="A28" s="388">
        <v>16</v>
      </c>
      <c r="B28" s="389" t="s">
        <v>106</v>
      </c>
    </row>
    <row r="29" spans="1:2">
      <c r="A29" s="388">
        <v>17</v>
      </c>
      <c r="B29" s="389" t="s">
        <v>107</v>
      </c>
    </row>
    <row r="30" spans="1:2">
      <c r="A30" s="388">
        <v>18</v>
      </c>
      <c r="B30" s="389" t="s">
        <v>108</v>
      </c>
    </row>
    <row r="31" spans="1:2">
      <c r="A31" s="388">
        <v>19</v>
      </c>
      <c r="B31" s="389" t="s">
        <v>109</v>
      </c>
    </row>
    <row r="32" spans="1:2">
      <c r="A32" s="388">
        <v>20</v>
      </c>
      <c r="B32" s="389" t="s">
        <v>110</v>
      </c>
    </row>
    <row r="33" spans="1:2">
      <c r="A33" s="388">
        <v>21</v>
      </c>
      <c r="B33" s="389" t="s">
        <v>112</v>
      </c>
    </row>
    <row r="34" spans="1:2">
      <c r="A34" s="388">
        <v>22</v>
      </c>
      <c r="B34" s="389" t="s">
        <v>111</v>
      </c>
    </row>
    <row r="35" spans="1:2">
      <c r="A35" s="388">
        <v>23</v>
      </c>
      <c r="B35" s="389" t="s">
        <v>113</v>
      </c>
    </row>
    <row r="36" spans="1:2">
      <c r="A36" s="388">
        <v>24</v>
      </c>
      <c r="B36" s="389" t="s">
        <v>119</v>
      </c>
    </row>
    <row r="37" spans="1:2">
      <c r="A37" s="388">
        <v>25</v>
      </c>
      <c r="B37" s="389" t="s">
        <v>121</v>
      </c>
    </row>
    <row r="38" spans="1:2">
      <c r="A38" s="388">
        <v>26</v>
      </c>
      <c r="B38" s="389" t="s">
        <v>120</v>
      </c>
    </row>
    <row r="39" spans="1:2">
      <c r="A39" s="388">
        <v>27</v>
      </c>
      <c r="B39" s="389" t="s">
        <v>122</v>
      </c>
    </row>
    <row r="40" spans="1:2">
      <c r="A40" s="388">
        <v>28</v>
      </c>
      <c r="B40" s="389" t="s">
        <v>123</v>
      </c>
    </row>
    <row r="41" spans="1:2">
      <c r="A41" s="388">
        <v>29</v>
      </c>
      <c r="B41" s="389" t="s">
        <v>124</v>
      </c>
    </row>
    <row r="42" spans="1:2">
      <c r="A42" s="388">
        <v>30</v>
      </c>
      <c r="B42" s="389" t="s">
        <v>125</v>
      </c>
    </row>
    <row r="43" spans="1:2">
      <c r="A43" s="388">
        <v>31</v>
      </c>
      <c r="B43" s="389" t="s">
        <v>126</v>
      </c>
    </row>
    <row r="44" spans="1:2">
      <c r="A44" s="388">
        <v>32</v>
      </c>
      <c r="B44" s="389" t="s">
        <v>127</v>
      </c>
    </row>
    <row r="45" spans="1:2">
      <c r="A45" s="388">
        <v>33</v>
      </c>
      <c r="B45" s="389" t="s">
        <v>128</v>
      </c>
    </row>
    <row r="46" spans="1:2">
      <c r="A46" s="388">
        <v>34</v>
      </c>
      <c r="B46" s="389" t="s">
        <v>129</v>
      </c>
    </row>
    <row r="47" spans="1:2">
      <c r="A47" s="388">
        <v>35</v>
      </c>
      <c r="B47" s="389" t="s">
        <v>397</v>
      </c>
    </row>
    <row r="48" spans="1:2">
      <c r="A48" s="388">
        <v>36</v>
      </c>
      <c r="B48" s="389" t="s">
        <v>130</v>
      </c>
    </row>
    <row r="49" spans="1:2">
      <c r="A49" s="388">
        <v>37</v>
      </c>
      <c r="B49" s="389" t="s">
        <v>131</v>
      </c>
    </row>
    <row r="50" spans="1:2">
      <c r="A50" s="388">
        <v>38</v>
      </c>
      <c r="B50" s="389" t="s">
        <v>132</v>
      </c>
    </row>
    <row r="51" spans="1:2">
      <c r="A51" s="388">
        <v>39</v>
      </c>
      <c r="B51" s="389" t="s">
        <v>133</v>
      </c>
    </row>
    <row r="52" spans="1:2">
      <c r="A52" s="388">
        <v>40</v>
      </c>
      <c r="B52" s="389" t="s">
        <v>134</v>
      </c>
    </row>
    <row r="53" spans="1:2">
      <c r="A53" s="388">
        <v>41</v>
      </c>
      <c r="B53" s="389" t="s">
        <v>135</v>
      </c>
    </row>
    <row r="54" spans="1:2">
      <c r="A54" s="388">
        <v>42</v>
      </c>
      <c r="B54" s="389" t="s">
        <v>136</v>
      </c>
    </row>
    <row r="55" spans="1:2">
      <c r="A55" s="388">
        <v>43</v>
      </c>
      <c r="B55" s="389" t="s">
        <v>137</v>
      </c>
    </row>
    <row r="56" spans="1:2">
      <c r="A56" s="388">
        <v>44</v>
      </c>
      <c r="B56" s="389" t="s">
        <v>138</v>
      </c>
    </row>
    <row r="57" spans="1:2">
      <c r="A57" s="388">
        <v>45</v>
      </c>
      <c r="B57" s="389" t="s">
        <v>139</v>
      </c>
    </row>
    <row r="58" spans="1:2">
      <c r="A58" s="388">
        <v>46</v>
      </c>
      <c r="B58" s="389" t="s">
        <v>140</v>
      </c>
    </row>
    <row r="59" spans="1:2">
      <c r="A59" s="388">
        <v>47</v>
      </c>
      <c r="B59" s="389" t="s">
        <v>141</v>
      </c>
    </row>
    <row r="60" spans="1:2">
      <c r="A60" s="388">
        <v>48</v>
      </c>
      <c r="B60" s="389" t="s">
        <v>142</v>
      </c>
    </row>
    <row r="61" spans="1:2">
      <c r="A61" s="388">
        <v>49</v>
      </c>
      <c r="B61" s="389" t="s">
        <v>143</v>
      </c>
    </row>
    <row r="62" spans="1:2">
      <c r="A62" s="388">
        <v>50</v>
      </c>
      <c r="B62" s="389" t="s">
        <v>144</v>
      </c>
    </row>
    <row r="63" spans="1:2">
      <c r="A63" s="388">
        <v>51</v>
      </c>
      <c r="B63" s="389" t="s">
        <v>145</v>
      </c>
    </row>
    <row r="64" spans="1:2">
      <c r="A64" s="388">
        <v>52</v>
      </c>
      <c r="B64" s="389" t="s">
        <v>146</v>
      </c>
    </row>
    <row r="65" spans="1:2">
      <c r="A65" s="388">
        <v>53</v>
      </c>
      <c r="B65" s="389" t="s">
        <v>147</v>
      </c>
    </row>
    <row r="66" spans="1:2">
      <c r="A66" s="388">
        <v>54</v>
      </c>
      <c r="B66" s="389" t="s">
        <v>148</v>
      </c>
    </row>
    <row r="67" spans="1:2">
      <c r="A67" s="388">
        <v>55</v>
      </c>
      <c r="B67" s="389" t="s">
        <v>149</v>
      </c>
    </row>
    <row r="68" spans="1:2">
      <c r="A68" s="388">
        <v>56</v>
      </c>
      <c r="B68" s="389" t="s">
        <v>150</v>
      </c>
    </row>
    <row r="69" spans="1:2">
      <c r="A69" s="388">
        <v>57</v>
      </c>
      <c r="B69" s="389" t="s">
        <v>151</v>
      </c>
    </row>
    <row r="70" spans="1:2">
      <c r="A70" s="388">
        <v>58</v>
      </c>
      <c r="B70" s="389" t="s">
        <v>152</v>
      </c>
    </row>
    <row r="71" spans="1:2">
      <c r="A71" s="388">
        <v>59</v>
      </c>
      <c r="B71" s="389" t="s">
        <v>153</v>
      </c>
    </row>
    <row r="72" spans="1:2">
      <c r="A72" s="388">
        <v>60</v>
      </c>
      <c r="B72" s="389" t="s">
        <v>154</v>
      </c>
    </row>
    <row r="73" spans="1:2">
      <c r="A73" s="388">
        <v>61</v>
      </c>
      <c r="B73" s="389" t="s">
        <v>155</v>
      </c>
    </row>
    <row r="74" spans="1:2">
      <c r="A74" s="388">
        <v>62</v>
      </c>
      <c r="B74" s="389" t="s">
        <v>156</v>
      </c>
    </row>
    <row r="75" spans="1:2">
      <c r="A75" s="388">
        <v>63</v>
      </c>
      <c r="B75" s="389" t="s">
        <v>157</v>
      </c>
    </row>
    <row r="76" spans="1:2">
      <c r="A76" s="388">
        <v>64</v>
      </c>
      <c r="B76" s="389" t="s">
        <v>158</v>
      </c>
    </row>
    <row r="77" spans="1:2">
      <c r="A77" s="388">
        <v>65</v>
      </c>
      <c r="B77" s="389" t="s">
        <v>159</v>
      </c>
    </row>
    <row r="78" spans="1:2">
      <c r="A78" s="388">
        <v>66</v>
      </c>
      <c r="B78" s="389" t="s">
        <v>160</v>
      </c>
    </row>
    <row r="79" spans="1:2">
      <c r="A79" s="388">
        <v>67</v>
      </c>
      <c r="B79" s="389" t="s">
        <v>161</v>
      </c>
    </row>
    <row r="80" spans="1:2">
      <c r="A80" s="388">
        <v>68</v>
      </c>
      <c r="B80" s="389" t="s">
        <v>162</v>
      </c>
    </row>
    <row r="81" spans="1:2">
      <c r="A81" s="388">
        <v>69</v>
      </c>
      <c r="B81" s="389" t="s">
        <v>163</v>
      </c>
    </row>
    <row r="82" spans="1:2">
      <c r="A82" s="388">
        <v>70</v>
      </c>
      <c r="B82" s="389" t="s">
        <v>164</v>
      </c>
    </row>
    <row r="83" spans="1:2">
      <c r="A83" s="388">
        <v>71</v>
      </c>
      <c r="B83" s="389" t="s">
        <v>165</v>
      </c>
    </row>
    <row r="84" spans="1:2">
      <c r="A84" s="388">
        <v>72</v>
      </c>
      <c r="B84" s="389" t="s">
        <v>166</v>
      </c>
    </row>
    <row r="85" spans="1:2">
      <c r="A85" s="388">
        <v>73</v>
      </c>
      <c r="B85" s="389" t="s">
        <v>167</v>
      </c>
    </row>
    <row r="86" spans="1:2">
      <c r="A86" s="388">
        <v>74</v>
      </c>
      <c r="B86" s="389" t="s">
        <v>168</v>
      </c>
    </row>
    <row r="87" spans="1:2">
      <c r="A87" s="388">
        <v>75</v>
      </c>
      <c r="B87" s="389" t="s">
        <v>169</v>
      </c>
    </row>
    <row r="88" spans="1:2">
      <c r="A88" s="388">
        <v>76</v>
      </c>
      <c r="B88" s="389" t="s">
        <v>170</v>
      </c>
    </row>
    <row r="89" spans="1:2">
      <c r="A89" s="388">
        <v>77</v>
      </c>
      <c r="B89" s="389" t="s">
        <v>171</v>
      </c>
    </row>
    <row r="90" spans="1:2">
      <c r="A90" s="388">
        <v>78</v>
      </c>
      <c r="B90" s="389" t="s">
        <v>172</v>
      </c>
    </row>
    <row r="91" spans="1:2">
      <c r="A91" s="388">
        <v>79</v>
      </c>
      <c r="B91" s="389" t="s">
        <v>173</v>
      </c>
    </row>
    <row r="92" spans="1:2">
      <c r="A92" s="388">
        <v>80</v>
      </c>
      <c r="B92" s="389" t="s">
        <v>174</v>
      </c>
    </row>
    <row r="93" spans="1:2">
      <c r="A93" s="388">
        <v>81</v>
      </c>
      <c r="B93" s="389" t="s">
        <v>175</v>
      </c>
    </row>
    <row r="94" spans="1:2">
      <c r="A94" s="388">
        <v>82</v>
      </c>
      <c r="B94" s="389" t="s">
        <v>176</v>
      </c>
    </row>
    <row r="95" spans="1:2">
      <c r="A95" s="388">
        <v>83</v>
      </c>
      <c r="B95" s="389" t="s">
        <v>177</v>
      </c>
    </row>
    <row r="96" spans="1:2">
      <c r="A96" s="388">
        <v>84</v>
      </c>
      <c r="B96" s="389" t="s">
        <v>178</v>
      </c>
    </row>
    <row r="97" spans="1:2">
      <c r="A97" s="388">
        <v>85</v>
      </c>
      <c r="B97" s="389" t="s">
        <v>179</v>
      </c>
    </row>
    <row r="98" spans="1:2">
      <c r="A98" s="388">
        <v>86</v>
      </c>
      <c r="B98" s="389" t="s">
        <v>180</v>
      </c>
    </row>
    <row r="99" spans="1:2">
      <c r="A99" s="388">
        <v>87</v>
      </c>
      <c r="B99" s="389" t="s">
        <v>181</v>
      </c>
    </row>
    <row r="100" spans="1:2">
      <c r="A100" s="388">
        <v>88</v>
      </c>
      <c r="B100" s="389" t="s">
        <v>182</v>
      </c>
    </row>
    <row r="101" spans="1:2">
      <c r="A101" s="388">
        <v>89</v>
      </c>
      <c r="B101" s="389" t="s">
        <v>183</v>
      </c>
    </row>
    <row r="102" spans="1:2">
      <c r="A102" s="388">
        <v>90</v>
      </c>
      <c r="B102" s="389" t="s">
        <v>184</v>
      </c>
    </row>
    <row r="103" spans="1:2">
      <c r="A103" s="388">
        <v>91</v>
      </c>
      <c r="B103" s="389" t="s">
        <v>185</v>
      </c>
    </row>
    <row r="104" spans="1:2">
      <c r="A104" s="388">
        <v>92</v>
      </c>
      <c r="B104" s="389" t="s">
        <v>186</v>
      </c>
    </row>
    <row r="105" spans="1:2">
      <c r="A105" s="388">
        <v>93</v>
      </c>
      <c r="B105" s="389" t="s">
        <v>187</v>
      </c>
    </row>
    <row r="106" spans="1:2">
      <c r="A106" s="388">
        <v>94</v>
      </c>
      <c r="B106" s="389" t="s">
        <v>188</v>
      </c>
    </row>
    <row r="107" spans="1:2">
      <c r="A107" s="388">
        <v>95</v>
      </c>
      <c r="B107" s="389" t="s">
        <v>189</v>
      </c>
    </row>
    <row r="108" spans="1:2">
      <c r="A108" s="388">
        <v>96</v>
      </c>
      <c r="B108" s="389" t="s">
        <v>190</v>
      </c>
    </row>
    <row r="109" spans="1:2">
      <c r="A109" s="388">
        <v>97</v>
      </c>
      <c r="B109" s="389" t="s">
        <v>191</v>
      </c>
    </row>
    <row r="110" spans="1:2">
      <c r="A110" s="388">
        <v>98</v>
      </c>
      <c r="B110" s="389" t="s">
        <v>192</v>
      </c>
    </row>
    <row r="111" spans="1:2">
      <c r="A111" s="388">
        <v>99</v>
      </c>
      <c r="B111" s="389" t="s">
        <v>193</v>
      </c>
    </row>
    <row r="112" spans="1:2">
      <c r="A112" s="388">
        <v>100</v>
      </c>
      <c r="B112" s="389" t="s">
        <v>194</v>
      </c>
    </row>
  </sheetData>
  <sheetProtection selectLockedCells="1" selectUnlockedCells="1"/>
  <customSheetViews>
    <customSheetView guid="{B48B8B4C-A880-453D-8729-90D004BEF0DB}" state="hidden">
      <selection sqref="A1:F1"/>
      <pageMargins left="0.75" right="0.75" top="1" bottom="1" header="0.5" footer="0.5"/>
      <pageSetup orientation="portrait" r:id="rId1"/>
      <headerFooter alignWithMargins="0"/>
    </customSheetView>
    <customSheetView guid="{7043F04C-1FA3-449D-BEB8-4AC08DF68A5A}" state="hidden">
      <selection sqref="A1:F1"/>
      <pageMargins left="0.75" right="0.75" top="1" bottom="1" header="0.5" footer="0.5"/>
      <pageSetup orientation="portrait" r:id="rId2"/>
      <headerFooter alignWithMargins="0"/>
    </customSheetView>
    <customSheetView guid="{D0757F9E-DF41-4B40-A5E5-F4F8FDD8D61D}" state="hidden">
      <selection sqref="A1:F1"/>
      <pageMargins left="0.75" right="0.75" top="1" bottom="1" header="0.5" footer="0.5"/>
      <pageSetup orientation="portrait" r:id="rId3"/>
      <headerFooter alignWithMargins="0"/>
    </customSheetView>
    <customSheetView guid="{E81F0721-C35D-4189-B675-E46A21339863}"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B835C05C-B615-4DCB-982D-4519616B3CD8}" state="hidden">
      <selection sqref="A1:F1"/>
      <pageMargins left="0.75" right="0.75" top="1" bottom="1" header="0.5" footer="0.5"/>
      <pageSetup orientation="portrait" r:id="rId20"/>
      <headerFooter alignWithMargins="0"/>
    </customSheetView>
    <customSheetView guid="{17F5C48B-526E-48D2-9F97-823D578F9893}" state="hidden">
      <selection sqref="A1:F1"/>
      <pageMargins left="0.75" right="0.75" top="1" bottom="1" header="0.5" footer="0.5"/>
      <pageSetup orientation="portrait" r:id="rId21"/>
      <headerFooter alignWithMargins="0"/>
    </customSheetView>
    <customSheetView guid="{7F1A5DE7-1043-4C11-AB2C-CC6BC6A0F482}" state="hidden">
      <selection sqref="A1:F1"/>
      <pageMargins left="0.75" right="0.75" top="1" bottom="1" header="0.5" footer="0.5"/>
      <pageSetup orientation="portrait" r:id="rId22"/>
      <headerFooter alignWithMargins="0"/>
    </customSheetView>
    <customSheetView guid="{75D87FDD-0292-4E5A-8E8F-63018B009393}" state="hidden">
      <selection sqref="A1:F1"/>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7" right="0.7" top="0.75" bottom="0.75" header="0.3" footer="0.3"/>
    </customSheetView>
    <customSheetView guid="{7043F04C-1FA3-449D-BEB8-4AC08DF68A5A}" state="hidden">
      <pageMargins left="0.7" right="0.7" top="0.75" bottom="0.75" header="0.3" footer="0.3"/>
    </customSheetView>
    <customSheetView guid="{D0757F9E-DF41-4B40-A5E5-F4F8FDD8D61D}" state="hidden">
      <pageMargins left="0.7" right="0.7" top="0.75" bottom="0.75" header="0.3" footer="0.3"/>
    </customSheetView>
    <customSheetView guid="{E81F0721-C35D-4189-B675-E46A21339863}"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E97134B6-5E8D-4951-8DA0-73D065532361}" state="hidden">
      <pageMargins left="0.7" right="0.7" top="0.75" bottom="0.75" header="0.3" footer="0.3"/>
    </customSheetView>
    <customSheetView guid="{B835C05C-B615-4DCB-982D-4519616B3CD8}" state="hidden">
      <pageMargins left="0.7" right="0.7" top="0.75" bottom="0.75" header="0.3" footer="0.3"/>
    </customSheetView>
    <customSheetView guid="{17F5C48B-526E-48D2-9F97-823D578F9893}" state="hidden">
      <pageMargins left="0.7" right="0.7" top="0.75" bottom="0.75" header="0.3" footer="0.3"/>
    </customSheetView>
    <customSheetView guid="{7F1A5DE7-1043-4C11-AB2C-CC6BC6A0F482}" state="hidden">
      <pageMargins left="0.7" right="0.7" top="0.75" bottom="0.75" header="0.3" footer="0.3"/>
    </customSheetView>
    <customSheetView guid="{75D87FDD-0292-4E5A-8E8F-63018B009393}" state="hidden">
      <pageMargins left="0.7" right="0.7" top="0.75" bottom="0.75" header="0.3" footer="0.3"/>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7" right="0.7" top="0.75" bottom="0.75" header="0.3" footer="0.3"/>
    </customSheetView>
    <customSheetView guid="{7043F04C-1FA3-449D-BEB8-4AC08DF68A5A}" state="hidden">
      <pageMargins left="0.7" right="0.7" top="0.75" bottom="0.75" header="0.3" footer="0.3"/>
    </customSheetView>
    <customSheetView guid="{D0757F9E-DF41-4B40-A5E5-F4F8FDD8D61D}" state="hidden">
      <pageMargins left="0.7" right="0.7" top="0.75" bottom="0.75" header="0.3" footer="0.3"/>
    </customSheetView>
    <customSheetView guid="{E81F0721-C35D-4189-B675-E46A21339863}"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E97134B6-5E8D-4951-8DA0-73D065532361}" state="hidden">
      <pageMargins left="0.7" right="0.7" top="0.75" bottom="0.75" header="0.3" footer="0.3"/>
    </customSheetView>
    <customSheetView guid="{B835C05C-B615-4DCB-982D-4519616B3CD8}" state="hidden">
      <pageMargins left="0.7" right="0.7" top="0.75" bottom="0.75" header="0.3" footer="0.3"/>
    </customSheetView>
    <customSheetView guid="{17F5C48B-526E-48D2-9F97-823D578F9893}" state="hidden">
      <pageMargins left="0.7" right="0.7" top="0.75" bottom="0.75" header="0.3" footer="0.3"/>
    </customSheetView>
    <customSheetView guid="{7F1A5DE7-1043-4C11-AB2C-CC6BC6A0F482}" state="hidden">
      <pageMargins left="0.7" right="0.7" top="0.75" bottom="0.75" header="0.3" footer="0.3"/>
    </customSheetView>
    <customSheetView guid="{75D87FDD-0292-4E5A-8E8F-63018B009393}" state="hidden">
      <pageMargins left="0.7" right="0.7" top="0.75" bottom="0.75" header="0.3" footer="0.3"/>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Basic</vt:lpstr>
      <vt:lpstr>Cover</vt:lpstr>
      <vt:lpstr>Instructions</vt:lpstr>
      <vt:lpstr>Names of Bidder</vt:lpstr>
      <vt:lpstr>Sch-1</vt:lpstr>
      <vt:lpstr>Sch-1 dis</vt:lpstr>
      <vt:lpstr>Sch-2</vt:lpstr>
      <vt:lpstr>Sch-3 </vt:lpstr>
      <vt:lpstr>Sch-2 Dis</vt:lpstr>
      <vt:lpstr>Sch-3 Dis</vt:lpstr>
      <vt:lpstr>Sch-4</vt:lpstr>
      <vt:lpstr>Sch-5</vt:lpstr>
      <vt:lpstr>Sch-5 Dis</vt:lpstr>
      <vt:lpstr>Sch-6</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AMIT VERMA {अमित वर्मा}</cp:lastModifiedBy>
  <cp:lastPrinted>2021-02-24T10:50:04Z</cp:lastPrinted>
  <dcterms:created xsi:type="dcterms:W3CDTF">2001-07-26T10:23:15Z</dcterms:created>
  <dcterms:modified xsi:type="dcterms:W3CDTF">2022-01-21T06:01:05Z</dcterms:modified>
</cp:coreProperties>
</file>